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7515" windowHeight="870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J6" i="1"/>
  <c r="K6" s="1"/>
  <c r="J4"/>
  <c r="K4" s="1"/>
  <c r="J3"/>
  <c r="K3" s="1"/>
  <c r="J5"/>
  <c r="K5" s="1"/>
  <c r="J18"/>
  <c r="K18" s="1"/>
  <c r="J12"/>
  <c r="K12" s="1"/>
  <c r="J7"/>
  <c r="K7" s="1"/>
  <c r="J8"/>
  <c r="K8" s="1"/>
  <c r="J17"/>
  <c r="K17" s="1"/>
  <c r="J9"/>
  <c r="K9" s="1"/>
  <c r="J10"/>
  <c r="K10" s="1"/>
  <c r="J16"/>
  <c r="K16" s="1"/>
  <c r="J13"/>
  <c r="K13" s="1"/>
  <c r="J15"/>
  <c r="K15" s="1"/>
  <c r="J11"/>
  <c r="K11" s="1"/>
  <c r="J14"/>
  <c r="K14" s="1"/>
  <c r="J2"/>
  <c r="K2" s="1"/>
  <c r="F19"/>
  <c r="B6"/>
  <c r="H6" s="1"/>
  <c r="B4"/>
  <c r="I4" s="1"/>
  <c r="B3"/>
  <c r="H3" s="1"/>
  <c r="B5"/>
  <c r="I5" s="1"/>
  <c r="B18"/>
  <c r="H18" s="1"/>
  <c r="B12"/>
  <c r="I12" s="1"/>
  <c r="B7"/>
  <c r="H7" s="1"/>
  <c r="B8"/>
  <c r="I8" s="1"/>
  <c r="B17"/>
  <c r="H17" s="1"/>
  <c r="B9"/>
  <c r="I9" s="1"/>
  <c r="B10"/>
  <c r="H10" s="1"/>
  <c r="B16"/>
  <c r="I16" s="1"/>
  <c r="B13"/>
  <c r="H13" s="1"/>
  <c r="B15"/>
  <c r="I15" s="1"/>
  <c r="B11"/>
  <c r="H11" s="1"/>
  <c r="B14"/>
  <c r="I14" s="1"/>
  <c r="B2"/>
  <c r="H2" s="1"/>
  <c r="G19"/>
  <c r="B19" l="1"/>
  <c r="F20" s="1"/>
  <c r="H14"/>
  <c r="H15"/>
  <c r="H16"/>
  <c r="H9"/>
  <c r="H8"/>
  <c r="H12"/>
  <c r="H5"/>
  <c r="H4"/>
  <c r="I2"/>
  <c r="I11"/>
  <c r="I13"/>
  <c r="I10"/>
  <c r="I17"/>
  <c r="I7"/>
  <c r="I18"/>
  <c r="I3"/>
  <c r="I6"/>
</calcChain>
</file>

<file path=xl/sharedStrings.xml><?xml version="1.0" encoding="utf-8"?>
<sst xmlns="http://schemas.openxmlformats.org/spreadsheetml/2006/main" count="50" uniqueCount="30">
  <si>
    <t>Team</t>
  </si>
  <si>
    <t>W</t>
  </si>
  <si>
    <t>L</t>
  </si>
  <si>
    <t>Pct.</t>
  </si>
  <si>
    <t>PF</t>
  </si>
  <si>
    <t>PA</t>
  </si>
  <si>
    <t>Cleveland Gladiators</t>
  </si>
  <si>
    <t>Milwaukee Mustangs</t>
  </si>
  <si>
    <t>Pittsburgh Power</t>
  </si>
  <si>
    <t>Tampa Bay Storm</t>
  </si>
  <si>
    <t>Orlando Predators</t>
  </si>
  <si>
    <t xml:space="preserve"> </t>
  </si>
  <si>
    <t>Chicago Rush</t>
  </si>
  <si>
    <t>Iowa Barnstormers</t>
  </si>
  <si>
    <t>Kansas City Command</t>
  </si>
  <si>
    <t>Spokane Shock</t>
  </si>
  <si>
    <t>GP</t>
  </si>
  <si>
    <t>Philadelphia Soul</t>
  </si>
  <si>
    <t>Jacksonville Sharks</t>
  </si>
  <si>
    <t>Georgia Force</t>
  </si>
  <si>
    <t>New Orleans VooDoo</t>
  </si>
  <si>
    <t>San Antonio Talons</t>
  </si>
  <si>
    <t>Arizona Rattlers</t>
  </si>
  <si>
    <t>San Jose SaberCats</t>
  </si>
  <si>
    <t>Utah Blaze</t>
  </si>
  <si>
    <t>OFF</t>
  </si>
  <si>
    <t>DEF</t>
  </si>
  <si>
    <t>EW</t>
  </si>
  <si>
    <t>CGF</t>
  </si>
  <si>
    <t>TEAMS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</si>
</sst>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D27" sqref="D27"/>
    </sheetView>
  </sheetViews>
  <sheetFormatPr defaultRowHeight="12.75"/>
  <cols>
    <col min="1" max="1" width="21.140625" bestFit="1" customWidth="1"/>
    <col min="2" max="11" width="6.7109375" style="1" customWidth="1"/>
  </cols>
  <sheetData>
    <row r="1" spans="1:11">
      <c r="A1" t="s">
        <v>0</v>
      </c>
      <c r="B1" s="1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25</v>
      </c>
      <c r="I1" s="1" t="s">
        <v>26</v>
      </c>
      <c r="J1" s="1" t="s">
        <v>27</v>
      </c>
      <c r="K1" s="1" t="s">
        <v>28</v>
      </c>
    </row>
    <row r="2" spans="1:11">
      <c r="A2" t="s">
        <v>17</v>
      </c>
      <c r="B2" s="1">
        <f>SUM(C2+D2)</f>
        <v>18</v>
      </c>
      <c r="C2" s="1">
        <v>15</v>
      </c>
      <c r="D2" s="1">
        <v>3</v>
      </c>
      <c r="E2" s="1">
        <v>0.83299999999999996</v>
      </c>
      <c r="F2" s="1">
        <v>1228</v>
      </c>
      <c r="G2" s="1">
        <v>919</v>
      </c>
      <c r="H2" s="2">
        <f>SUM(F2/B2)-27.124</f>
        <v>41.098222222222233</v>
      </c>
      <c r="I2" s="2">
        <f>SUM(G2/B2)-27.124</f>
        <v>23.931555555555558</v>
      </c>
      <c r="J2" s="2">
        <f>SUM((F2-G2)/40)+9</f>
        <v>16.725000000000001</v>
      </c>
      <c r="K2" s="2">
        <f>SUM((C2-J2)*2.5)+7</f>
        <v>2.6874999999999964</v>
      </c>
    </row>
    <row r="3" spans="1:11">
      <c r="A3" t="s">
        <v>23</v>
      </c>
      <c r="B3" s="1">
        <f>SUM(C3+D3)</f>
        <v>18</v>
      </c>
      <c r="C3" s="1">
        <v>12</v>
      </c>
      <c r="D3" s="1">
        <v>6</v>
      </c>
      <c r="E3" s="1">
        <v>0.66600000000000004</v>
      </c>
      <c r="F3" s="1">
        <v>1143</v>
      </c>
      <c r="G3" s="1">
        <v>1027</v>
      </c>
      <c r="H3" s="2">
        <f>SUM(F3/B3)-27.124</f>
        <v>36.376000000000005</v>
      </c>
      <c r="I3" s="2">
        <f>SUM(G3/B3)-27.124</f>
        <v>29.931555555555558</v>
      </c>
      <c r="J3" s="2">
        <f>SUM((F3-G3)/40)+9</f>
        <v>11.9</v>
      </c>
      <c r="K3" s="2">
        <f>SUM((C3-J3)*2.5)+7</f>
        <v>7.2499999999999991</v>
      </c>
    </row>
    <row r="4" spans="1:11">
      <c r="A4" t="s">
        <v>24</v>
      </c>
      <c r="B4" s="1">
        <f>SUM(C4+D4)</f>
        <v>18</v>
      </c>
      <c r="C4" s="1">
        <v>12</v>
      </c>
      <c r="D4" s="1">
        <v>6</v>
      </c>
      <c r="E4" s="1">
        <v>0.66600000000000004</v>
      </c>
      <c r="F4" s="1">
        <v>1128</v>
      </c>
      <c r="G4" s="1">
        <v>1051</v>
      </c>
      <c r="H4" s="2">
        <f>SUM(F4/B4)-27.124</f>
        <v>35.542666666666662</v>
      </c>
      <c r="I4" s="2">
        <f>SUM(G4/B4)-27.124</f>
        <v>31.264888888888887</v>
      </c>
      <c r="J4" s="2">
        <f>SUM((F4-G4)/40)+9</f>
        <v>10.925000000000001</v>
      </c>
      <c r="K4" s="2">
        <f>SUM((C4-J4)*2.5)+7</f>
        <v>9.6874999999999982</v>
      </c>
    </row>
    <row r="5" spans="1:11">
      <c r="A5" t="s">
        <v>22</v>
      </c>
      <c r="B5" s="1">
        <f>SUM(C5+D5)</f>
        <v>18</v>
      </c>
      <c r="C5" s="1">
        <v>13</v>
      </c>
      <c r="D5" s="1">
        <v>5</v>
      </c>
      <c r="E5" s="1">
        <v>0.72199999999999998</v>
      </c>
      <c r="F5" s="1">
        <v>1118</v>
      </c>
      <c r="G5" s="1">
        <v>880</v>
      </c>
      <c r="H5" s="2">
        <f>SUM(F5/B5)-27.124</f>
        <v>34.987111111111119</v>
      </c>
      <c r="I5" s="2">
        <f>SUM(G5/B5)-27.124</f>
        <v>21.764888888888887</v>
      </c>
      <c r="J5" s="2">
        <f>SUM((F5-G5)/40)+9</f>
        <v>14.95</v>
      </c>
      <c r="K5" s="2">
        <f>SUM((C5-J5)*2.5)+7</f>
        <v>2.1250000000000018</v>
      </c>
    </row>
    <row r="6" spans="1:11">
      <c r="A6" t="s">
        <v>15</v>
      </c>
      <c r="B6" s="1">
        <f>SUM(C6+D6)</f>
        <v>18</v>
      </c>
      <c r="C6" s="1">
        <v>10</v>
      </c>
      <c r="D6" s="1">
        <v>8</v>
      </c>
      <c r="E6" s="1">
        <v>0.55500000000000005</v>
      </c>
      <c r="F6" s="1">
        <v>1063</v>
      </c>
      <c r="G6" s="1">
        <v>1048</v>
      </c>
      <c r="H6" s="2">
        <f>SUM(F6/B6)-27.124</f>
        <v>31.931555555555558</v>
      </c>
      <c r="I6" s="2">
        <f>SUM(G6/B6)-27.124</f>
        <v>31.098222222222223</v>
      </c>
      <c r="J6" s="2">
        <f>SUM((F6-G6)/40)+9</f>
        <v>9.375</v>
      </c>
      <c r="K6" s="2">
        <f>SUM((C6-J6)*2.5)+7</f>
        <v>8.5625</v>
      </c>
    </row>
    <row r="7" spans="1:11">
      <c r="A7" t="s">
        <v>12</v>
      </c>
      <c r="B7" s="1">
        <f>SUM(C7+D7)</f>
        <v>18</v>
      </c>
      <c r="C7" s="1">
        <v>10</v>
      </c>
      <c r="D7" s="1">
        <v>8</v>
      </c>
      <c r="E7" s="1">
        <v>0.55500000000000005</v>
      </c>
      <c r="F7" s="1">
        <v>1047</v>
      </c>
      <c r="G7" s="1">
        <v>1044</v>
      </c>
      <c r="H7" s="2">
        <f>SUM(F7/B7)-27.124</f>
        <v>31.042666666666666</v>
      </c>
      <c r="I7" s="2">
        <f>SUM(G7/B7)-27.124</f>
        <v>30.876000000000001</v>
      </c>
      <c r="J7" s="2">
        <f>SUM((F7-G7)/40)+9</f>
        <v>9.0749999999999993</v>
      </c>
      <c r="K7" s="2">
        <f>SUM((C7-J7)*2.5)+7</f>
        <v>9.3125000000000018</v>
      </c>
    </row>
    <row r="8" spans="1:11">
      <c r="A8" t="s">
        <v>21</v>
      </c>
      <c r="B8" s="1">
        <f>SUM(C8+D8)</f>
        <v>18</v>
      </c>
      <c r="C8" s="1">
        <v>14</v>
      </c>
      <c r="D8" s="1">
        <v>4</v>
      </c>
      <c r="E8" s="1">
        <v>0.77700000000000002</v>
      </c>
      <c r="F8" s="1">
        <v>1042</v>
      </c>
      <c r="G8" s="1">
        <v>949</v>
      </c>
      <c r="H8" s="2">
        <f>SUM(F8/B8)-27.124</f>
        <v>30.764888888888887</v>
      </c>
      <c r="I8" s="2">
        <f>SUM(G8/B8)-27.124</f>
        <v>25.598222222222223</v>
      </c>
      <c r="J8" s="2">
        <f>SUM((F8-G8)/40)+9</f>
        <v>11.324999999999999</v>
      </c>
      <c r="K8" s="2">
        <f>SUM((C8-J8)*2.5)+7</f>
        <v>13.687500000000002</v>
      </c>
    </row>
    <row r="9" spans="1:11">
      <c r="A9" t="s">
        <v>9</v>
      </c>
      <c r="B9" s="1">
        <f>SUM(C9+D9)</f>
        <v>18</v>
      </c>
      <c r="C9" s="1">
        <v>8</v>
      </c>
      <c r="D9" s="1">
        <v>10</v>
      </c>
      <c r="E9" s="1">
        <v>0.44400000000000001</v>
      </c>
      <c r="F9" s="1">
        <v>1021</v>
      </c>
      <c r="G9" s="1">
        <v>1108</v>
      </c>
      <c r="H9" s="2">
        <f>SUM(F9/B9)-27.124</f>
        <v>29.598222222222223</v>
      </c>
      <c r="I9" s="2">
        <f>SUM(G9/B9)-27.124</f>
        <v>34.431555555555562</v>
      </c>
      <c r="J9" s="2">
        <f>SUM((F9-G9)/40)+9</f>
        <v>6.8250000000000002</v>
      </c>
      <c r="K9" s="2">
        <f>SUM((C9-J9)*2.5)+7</f>
        <v>9.9375</v>
      </c>
    </row>
    <row r="10" spans="1:11">
      <c r="A10" t="s">
        <v>20</v>
      </c>
      <c r="B10" s="1">
        <f>SUM(C10+D10)</f>
        <v>18</v>
      </c>
      <c r="C10" s="1">
        <v>8</v>
      </c>
      <c r="D10" s="1">
        <v>10</v>
      </c>
      <c r="E10" s="1">
        <v>0.44400000000000001</v>
      </c>
      <c r="F10" s="1">
        <v>979</v>
      </c>
      <c r="G10" s="1">
        <v>995</v>
      </c>
      <c r="H10" s="2">
        <f>SUM(F10/B10)-27.124</f>
        <v>27.264888888888887</v>
      </c>
      <c r="I10" s="2">
        <f>SUM(G10/B10)-27.124</f>
        <v>28.15377777777778</v>
      </c>
      <c r="J10" s="2">
        <f>SUM((F10-G10)/40)+9</f>
        <v>8.6</v>
      </c>
      <c r="K10" s="2">
        <f>SUM((C10-J10)*2.5)+7</f>
        <v>5.5000000000000009</v>
      </c>
    </row>
    <row r="11" spans="1:11">
      <c r="A11" t="s">
        <v>7</v>
      </c>
      <c r="B11" s="1">
        <f>SUM(C11+D11)</f>
        <v>18</v>
      </c>
      <c r="C11" s="1">
        <v>5</v>
      </c>
      <c r="D11" s="1">
        <v>13</v>
      </c>
      <c r="E11" s="1">
        <v>0.27700000000000002</v>
      </c>
      <c r="F11" s="1">
        <v>960</v>
      </c>
      <c r="G11" s="1">
        <v>1062</v>
      </c>
      <c r="H11" s="2">
        <f>SUM(F11/B11)-27.124</f>
        <v>26.209333333333337</v>
      </c>
      <c r="I11" s="2">
        <f>SUM(G11/B11)-27.124</f>
        <v>31.876000000000001</v>
      </c>
      <c r="J11" s="2">
        <f>SUM((F11-G11)/40)+9</f>
        <v>6.45</v>
      </c>
      <c r="K11" s="2">
        <f>SUM((C11-J11)*2.5)+7</f>
        <v>3.3749999999999996</v>
      </c>
    </row>
    <row r="12" spans="1:11">
      <c r="A12" t="s">
        <v>13</v>
      </c>
      <c r="B12" s="1">
        <f>SUM(C12+D12)</f>
        <v>18</v>
      </c>
      <c r="C12" s="1">
        <v>7</v>
      </c>
      <c r="D12" s="1">
        <v>11</v>
      </c>
      <c r="E12" s="1">
        <v>0.38800000000000001</v>
      </c>
      <c r="F12" s="1">
        <v>948</v>
      </c>
      <c r="G12" s="1">
        <v>1032</v>
      </c>
      <c r="H12" s="2">
        <f>SUM(F12/B12)-27.124</f>
        <v>25.542666666666666</v>
      </c>
      <c r="I12" s="2">
        <f>SUM(G12/B12)-27.124</f>
        <v>30.209333333333337</v>
      </c>
      <c r="J12" s="2">
        <f>SUM((F12-G12)/40)+9</f>
        <v>6.9</v>
      </c>
      <c r="K12" s="2">
        <f>SUM((C12-J12)*2.5)+7</f>
        <v>7.2499999999999991</v>
      </c>
    </row>
    <row r="13" spans="1:11">
      <c r="A13" t="s">
        <v>18</v>
      </c>
      <c r="B13" s="1">
        <f>SUM(C13+D13)</f>
        <v>18</v>
      </c>
      <c r="C13" s="1">
        <v>10</v>
      </c>
      <c r="D13" s="1">
        <v>8</v>
      </c>
      <c r="E13" s="1">
        <v>0.55500000000000005</v>
      </c>
      <c r="F13" s="1">
        <v>930</v>
      </c>
      <c r="G13" s="1">
        <v>884</v>
      </c>
      <c r="H13" s="2">
        <f>SUM(F13/B13)-27.124</f>
        <v>24.542666666666666</v>
      </c>
      <c r="I13" s="2">
        <f>SUM(G13/B13)-27.124</f>
        <v>21.987111111111115</v>
      </c>
      <c r="J13" s="2">
        <f>SUM((F13-G13)/40)+9</f>
        <v>10.15</v>
      </c>
      <c r="K13" s="2">
        <f>SUM((C13-J13)*2.5)+7</f>
        <v>6.6249999999999991</v>
      </c>
    </row>
    <row r="14" spans="1:11">
      <c r="A14" t="s">
        <v>6</v>
      </c>
      <c r="B14" s="1">
        <f>SUM(C14+D14)</f>
        <v>18</v>
      </c>
      <c r="C14" s="1">
        <v>8</v>
      </c>
      <c r="D14" s="1">
        <v>10</v>
      </c>
      <c r="E14" s="1">
        <v>0.44400000000000001</v>
      </c>
      <c r="F14" s="1">
        <v>879</v>
      </c>
      <c r="G14" s="1">
        <v>875</v>
      </c>
      <c r="H14" s="2">
        <f>SUM(F14/B14)-27.124</f>
        <v>21.709333333333337</v>
      </c>
      <c r="I14" s="2">
        <f>SUM(G14/B14)-27.124</f>
        <v>21.487111111111115</v>
      </c>
      <c r="J14" s="2">
        <f>SUM((F14-G14)/40)+9</f>
        <v>9.1</v>
      </c>
      <c r="K14" s="2">
        <f>SUM((C14-J14)*2.5)+7</f>
        <v>4.2500000000000009</v>
      </c>
    </row>
    <row r="15" spans="1:11">
      <c r="A15" t="s">
        <v>8</v>
      </c>
      <c r="B15" s="1">
        <f>SUM(C15+D15)</f>
        <v>18</v>
      </c>
      <c r="C15" s="1">
        <v>5</v>
      </c>
      <c r="D15" s="1">
        <v>13</v>
      </c>
      <c r="E15" s="1">
        <v>0.27700000000000002</v>
      </c>
      <c r="F15" s="1">
        <v>827</v>
      </c>
      <c r="G15" s="1">
        <v>963</v>
      </c>
      <c r="H15" s="2">
        <f>SUM(F15/B15)-27.124</f>
        <v>18.820444444444444</v>
      </c>
      <c r="I15" s="2">
        <f>SUM(G15/B15)-27.124</f>
        <v>26.376000000000001</v>
      </c>
      <c r="J15" s="2">
        <f>SUM((F15-G15)/40)+9</f>
        <v>5.6</v>
      </c>
      <c r="K15" s="2">
        <f>SUM((C15-J15)*2.5)+7</f>
        <v>5.5000000000000009</v>
      </c>
    </row>
    <row r="16" spans="1:11">
      <c r="A16" t="s">
        <v>19</v>
      </c>
      <c r="B16" s="1">
        <f>SUM(C16+D16)</f>
        <v>18</v>
      </c>
      <c r="C16" s="1">
        <v>9</v>
      </c>
      <c r="D16" s="1">
        <v>9</v>
      </c>
      <c r="E16" s="1">
        <v>0.5</v>
      </c>
      <c r="F16" s="1">
        <v>812</v>
      </c>
      <c r="G16" s="1">
        <v>923</v>
      </c>
      <c r="H16" s="2">
        <f>SUM(F16/B16)-27.124</f>
        <v>17.987111111111115</v>
      </c>
      <c r="I16" s="2">
        <f>SUM(G16/B16)-27.124</f>
        <v>24.15377777777778</v>
      </c>
      <c r="J16" s="2">
        <f>SUM((F16-G16)/40)+9</f>
        <v>6.2249999999999996</v>
      </c>
      <c r="K16" s="2">
        <f>SUM((C16-J16)*2.5)+7</f>
        <v>13.9375</v>
      </c>
    </row>
    <row r="17" spans="1:11">
      <c r="A17" t="s">
        <v>10</v>
      </c>
      <c r="B17" s="1">
        <f>SUM(C17+D17)</f>
        <v>18</v>
      </c>
      <c r="C17" s="1">
        <v>4</v>
      </c>
      <c r="D17" s="1">
        <v>14</v>
      </c>
      <c r="E17" s="1">
        <v>0.222</v>
      </c>
      <c r="F17" s="1">
        <v>770</v>
      </c>
      <c r="G17" s="1">
        <v>902</v>
      </c>
      <c r="H17" s="2">
        <f>SUM(F17/B17)-27.124</f>
        <v>15.65377777777778</v>
      </c>
      <c r="I17" s="2">
        <f>SUM(G17/B17)-27.124</f>
        <v>22.987111111111115</v>
      </c>
      <c r="J17" s="2">
        <f>SUM((F17-G17)/40)+9</f>
        <v>5.7</v>
      </c>
      <c r="K17" s="2">
        <f>SUM((C17-J17)*2.5)+7</f>
        <v>2.75</v>
      </c>
    </row>
    <row r="18" spans="1:11">
      <c r="A18" t="s">
        <v>14</v>
      </c>
      <c r="B18" s="1">
        <f>SUM(C18+D18)</f>
        <v>18</v>
      </c>
      <c r="C18" s="1">
        <v>3</v>
      </c>
      <c r="D18" s="1">
        <v>15</v>
      </c>
      <c r="E18" s="1">
        <v>0.16600000000000001</v>
      </c>
      <c r="F18" s="1">
        <v>705</v>
      </c>
      <c r="G18" s="1">
        <v>938</v>
      </c>
      <c r="H18" s="2">
        <f>SUM(F18/B18)-27.124</f>
        <v>12.042666666666666</v>
      </c>
      <c r="I18" s="2">
        <f>SUM(G18/B18)-27.124</f>
        <v>24.987111111111115</v>
      </c>
      <c r="J18" s="2">
        <f>SUM((F18-G18)/40)+9</f>
        <v>3.1749999999999998</v>
      </c>
      <c r="K18" s="2">
        <f>SUM((C18-J18)*2.5)+7</f>
        <v>6.5625</v>
      </c>
    </row>
    <row r="19" spans="1:11">
      <c r="A19" t="s">
        <v>11</v>
      </c>
      <c r="B19" s="1">
        <f>SUM(B2:B18)</f>
        <v>306</v>
      </c>
      <c r="F19" s="1">
        <f>SUM(F2:F18)</f>
        <v>16600</v>
      </c>
      <c r="G19" s="1">
        <f>SUM(G2:G18)</f>
        <v>16600</v>
      </c>
    </row>
    <row r="20" spans="1:11">
      <c r="F20" s="1">
        <f>SUM(F19/B19)/2</f>
        <v>27.124183006535947</v>
      </c>
    </row>
    <row r="22" spans="1:11">
      <c r="A22" t="s">
        <v>29</v>
      </c>
      <c r="B22" s="1" t="s">
        <v>25</v>
      </c>
      <c r="C22" s="1" t="s">
        <v>26</v>
      </c>
      <c r="D22" s="1" t="s">
        <v>28</v>
      </c>
    </row>
    <row r="23" spans="1:11">
      <c r="A23" t="s">
        <v>19</v>
      </c>
      <c r="B23" s="1">
        <v>18</v>
      </c>
      <c r="C23" s="1">
        <v>24</v>
      </c>
      <c r="D23" s="1">
        <v>14</v>
      </c>
    </row>
    <row r="24" spans="1:11">
      <c r="A24" t="s">
        <v>21</v>
      </c>
      <c r="B24" s="1">
        <v>31</v>
      </c>
      <c r="C24" s="1">
        <v>26</v>
      </c>
      <c r="D24" s="1">
        <v>14</v>
      </c>
    </row>
    <row r="25" spans="1:11">
      <c r="A25" t="s">
        <v>9</v>
      </c>
      <c r="B25" s="1">
        <v>30</v>
      </c>
      <c r="C25" s="1">
        <v>34</v>
      </c>
      <c r="D25" s="1">
        <v>10</v>
      </c>
    </row>
    <row r="26" spans="1:11">
      <c r="A26" t="s">
        <v>24</v>
      </c>
      <c r="B26" s="1">
        <v>36</v>
      </c>
      <c r="C26" s="1">
        <v>31</v>
      </c>
      <c r="D26" s="1">
        <v>10</v>
      </c>
    </row>
    <row r="27" spans="1:11">
      <c r="A27" t="s">
        <v>12</v>
      </c>
      <c r="B27" s="1">
        <v>31</v>
      </c>
      <c r="C27" s="1">
        <v>31</v>
      </c>
      <c r="D27" s="1">
        <v>9</v>
      </c>
    </row>
    <row r="28" spans="1:11">
      <c r="A28" t="s">
        <v>15</v>
      </c>
      <c r="B28" s="1">
        <v>32</v>
      </c>
      <c r="C28" s="1">
        <v>31</v>
      </c>
      <c r="D28" s="1">
        <v>9</v>
      </c>
    </row>
    <row r="29" spans="1:11">
      <c r="A29" t="s">
        <v>13</v>
      </c>
      <c r="B29" s="1">
        <v>26</v>
      </c>
      <c r="C29" s="1">
        <v>30</v>
      </c>
      <c r="D29" s="1">
        <v>7</v>
      </c>
    </row>
    <row r="30" spans="1:11">
      <c r="A30" t="s">
        <v>23</v>
      </c>
      <c r="B30" s="1">
        <v>36</v>
      </c>
      <c r="C30" s="1">
        <v>30</v>
      </c>
      <c r="D30" s="1">
        <v>7</v>
      </c>
    </row>
    <row r="31" spans="1:11">
      <c r="A31" t="s">
        <v>18</v>
      </c>
      <c r="B31" s="1">
        <v>25</v>
      </c>
      <c r="C31" s="1">
        <v>22</v>
      </c>
      <c r="D31" s="1">
        <v>7</v>
      </c>
    </row>
    <row r="32" spans="1:11">
      <c r="A32" t="s">
        <v>14</v>
      </c>
      <c r="B32" s="1">
        <v>12</v>
      </c>
      <c r="C32" s="1">
        <v>25</v>
      </c>
      <c r="D32" s="1">
        <v>7</v>
      </c>
    </row>
    <row r="33" spans="1:4">
      <c r="A33" t="s">
        <v>20</v>
      </c>
      <c r="B33" s="1">
        <v>27</v>
      </c>
      <c r="C33" s="1">
        <v>28</v>
      </c>
      <c r="D33" s="1">
        <v>5</v>
      </c>
    </row>
    <row r="34" spans="1:4">
      <c r="A34" t="s">
        <v>8</v>
      </c>
      <c r="B34" s="1">
        <v>19</v>
      </c>
      <c r="C34" s="1">
        <v>26</v>
      </c>
      <c r="D34" s="1">
        <v>5</v>
      </c>
    </row>
    <row r="35" spans="1:4">
      <c r="A35" t="s">
        <v>6</v>
      </c>
      <c r="B35" s="1">
        <v>22</v>
      </c>
      <c r="C35" s="1">
        <v>21</v>
      </c>
      <c r="D35" s="1">
        <v>4</v>
      </c>
    </row>
    <row r="36" spans="1:4">
      <c r="A36" t="s">
        <v>7</v>
      </c>
      <c r="B36" s="1">
        <v>26</v>
      </c>
      <c r="C36" s="1">
        <v>32</v>
      </c>
      <c r="D36" s="1">
        <v>3</v>
      </c>
    </row>
    <row r="37" spans="1:4">
      <c r="A37" t="s">
        <v>10</v>
      </c>
      <c r="B37" s="1">
        <v>16</v>
      </c>
      <c r="C37" s="1">
        <v>23</v>
      </c>
      <c r="D37" s="1">
        <v>3</v>
      </c>
    </row>
    <row r="38" spans="1:4">
      <c r="A38" t="s">
        <v>17</v>
      </c>
      <c r="B38" s="1">
        <v>41</v>
      </c>
      <c r="C38" s="1">
        <v>24</v>
      </c>
      <c r="D38" s="1">
        <v>3</v>
      </c>
    </row>
    <row r="39" spans="1:4">
      <c r="A39" t="s">
        <v>22</v>
      </c>
      <c r="B39" s="1">
        <v>35</v>
      </c>
      <c r="C39" s="1">
        <v>22</v>
      </c>
      <c r="D39" s="1">
        <v>2</v>
      </c>
    </row>
  </sheetData>
  <sortState ref="A23:D39">
    <sortCondition descending="1" ref="D23:D39"/>
  </sortState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dcterms:created xsi:type="dcterms:W3CDTF">2012-07-23T03:49:31Z</dcterms:created>
  <dcterms:modified xsi:type="dcterms:W3CDTF">2012-07-23T13:00:31Z</dcterms:modified>
</cp:coreProperties>
</file>