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
    </mc:Choice>
  </mc:AlternateContent>
  <bookViews>
    <workbookView xWindow="480" yWindow="3770" windowWidth="14360" windowHeight="4020" tabRatio="595"/>
  </bookViews>
  <sheets>
    <sheet name="Instructions" sheetId="191" r:id="rId1"/>
    <sheet name="0 to 34 YDS PER GAME" sheetId="76" r:id="rId2"/>
    <sheet name="35 to 249 YDS PER GAME" sheetId="190" r:id="rId3"/>
    <sheet name="250 + YDS PER GAME" sheetId="192" r:id="rId4"/>
  </sheets>
  <calcPr calcId="152511"/>
</workbook>
</file>

<file path=xl/calcChain.xml><?xml version="1.0" encoding="utf-8"?>
<calcChain xmlns="http://schemas.openxmlformats.org/spreadsheetml/2006/main">
  <c r="K25" i="192" l="1"/>
  <c r="J25" i="192"/>
  <c r="I25" i="192"/>
  <c r="H25" i="192"/>
  <c r="G25" i="192"/>
  <c r="F25" i="192"/>
  <c r="E25" i="192"/>
  <c r="D25" i="192"/>
  <c r="C25" i="192"/>
  <c r="B25" i="192"/>
  <c r="K24" i="192"/>
  <c r="J24" i="192"/>
  <c r="I24" i="192"/>
  <c r="H24" i="192"/>
  <c r="G24" i="192"/>
  <c r="F24" i="192"/>
  <c r="E24" i="192"/>
  <c r="D24" i="192"/>
  <c r="C24" i="192"/>
  <c r="B24" i="192"/>
  <c r="K23" i="192"/>
  <c r="J23" i="192"/>
  <c r="I23" i="192"/>
  <c r="H23" i="192"/>
  <c r="G23" i="192"/>
  <c r="F23" i="192"/>
  <c r="E23" i="192"/>
  <c r="D23" i="192"/>
  <c r="C23" i="192"/>
  <c r="B23" i="192"/>
  <c r="K22" i="192"/>
  <c r="J22" i="192"/>
  <c r="I22" i="192"/>
  <c r="H22" i="192"/>
  <c r="G22" i="192"/>
  <c r="F22" i="192"/>
  <c r="E22" i="192"/>
  <c r="D22" i="192"/>
  <c r="C22" i="192"/>
  <c r="B22" i="192"/>
  <c r="K21" i="192"/>
  <c r="J21" i="192"/>
  <c r="I21" i="192"/>
  <c r="H21" i="192"/>
  <c r="G21" i="192"/>
  <c r="F21" i="192"/>
  <c r="E21" i="192"/>
  <c r="D21" i="192"/>
  <c r="C21" i="192"/>
  <c r="B21" i="192"/>
  <c r="K20" i="192"/>
  <c r="J20" i="192"/>
  <c r="I20" i="192"/>
  <c r="H20" i="192"/>
  <c r="G20" i="192"/>
  <c r="F20" i="192"/>
  <c r="E20" i="192"/>
  <c r="D20" i="192"/>
  <c r="C20" i="192"/>
  <c r="B20" i="192"/>
  <c r="K19" i="192"/>
  <c r="J19" i="192"/>
  <c r="I19" i="192"/>
  <c r="H19" i="192"/>
  <c r="G19" i="192"/>
  <c r="F19" i="192"/>
  <c r="E19" i="192"/>
  <c r="D19" i="192"/>
  <c r="C19" i="192"/>
  <c r="B19" i="192"/>
  <c r="K18" i="192"/>
  <c r="J18" i="192"/>
  <c r="I18" i="192"/>
  <c r="H18" i="192"/>
  <c r="G18" i="192"/>
  <c r="F18" i="192"/>
  <c r="E18" i="192"/>
  <c r="D18" i="192"/>
  <c r="C18" i="192"/>
  <c r="B18" i="192"/>
  <c r="K17" i="192"/>
  <c r="J17" i="192"/>
  <c r="I17" i="192"/>
  <c r="H17" i="192"/>
  <c r="G17" i="192"/>
  <c r="F17" i="192"/>
  <c r="E17" i="192"/>
  <c r="D17" i="192"/>
  <c r="C17" i="192"/>
  <c r="B17" i="192"/>
  <c r="K16" i="192"/>
  <c r="J16" i="192"/>
  <c r="I16" i="192"/>
  <c r="H16" i="192"/>
  <c r="G16" i="192"/>
  <c r="F16" i="192"/>
  <c r="E16" i="192"/>
  <c r="D16" i="192"/>
  <c r="C16" i="192"/>
  <c r="B16" i="192"/>
  <c r="K15" i="192"/>
  <c r="J15" i="192"/>
  <c r="I15" i="192"/>
  <c r="H15" i="192"/>
  <c r="G15" i="192"/>
  <c r="F15" i="192"/>
  <c r="E15" i="192"/>
  <c r="D15" i="192"/>
  <c r="C15" i="192"/>
  <c r="B15" i="192"/>
  <c r="K14" i="192"/>
  <c r="J14" i="192"/>
  <c r="I14" i="192"/>
  <c r="H14" i="192"/>
  <c r="G14" i="192"/>
  <c r="F14" i="192"/>
  <c r="E14" i="192"/>
  <c r="D14" i="192"/>
  <c r="C14" i="192"/>
  <c r="B14" i="192"/>
  <c r="K13" i="192"/>
  <c r="J13" i="192"/>
  <c r="I13" i="192"/>
  <c r="H13" i="192"/>
  <c r="G13" i="192"/>
  <c r="F13" i="192"/>
  <c r="E13" i="192"/>
  <c r="D13" i="192"/>
  <c r="C13" i="192"/>
  <c r="B13" i="192"/>
  <c r="K12" i="192"/>
  <c r="J12" i="192"/>
  <c r="I12" i="192"/>
  <c r="H12" i="192"/>
  <c r="G12" i="192"/>
  <c r="F12" i="192"/>
  <c r="E12" i="192"/>
  <c r="D12" i="192"/>
  <c r="C12" i="192"/>
  <c r="B12" i="192"/>
  <c r="K11" i="192"/>
  <c r="J11" i="192"/>
  <c r="I11" i="192"/>
  <c r="H11" i="192"/>
  <c r="G11" i="192"/>
  <c r="F11" i="192"/>
  <c r="E11" i="192"/>
  <c r="D11" i="192"/>
  <c r="C11" i="192"/>
  <c r="B11" i="192"/>
  <c r="K10" i="192"/>
  <c r="J10" i="192"/>
  <c r="I10" i="192"/>
  <c r="H10" i="192"/>
  <c r="G10" i="192"/>
  <c r="F10" i="192"/>
  <c r="E10" i="192"/>
  <c r="D10" i="192"/>
  <c r="C10" i="192"/>
  <c r="B10" i="192"/>
  <c r="K9" i="192"/>
  <c r="J9" i="192"/>
  <c r="I9" i="192"/>
  <c r="H9" i="192"/>
  <c r="G9" i="192"/>
  <c r="F9" i="192"/>
  <c r="E9" i="192"/>
  <c r="D9" i="192"/>
  <c r="C9" i="192"/>
  <c r="B9" i="192"/>
  <c r="K8" i="192"/>
  <c r="J8" i="192"/>
  <c r="I8" i="192"/>
  <c r="H8" i="192"/>
  <c r="G8" i="192"/>
  <c r="F8" i="192"/>
  <c r="E8" i="192"/>
  <c r="D8" i="192"/>
  <c r="C8" i="192"/>
  <c r="B8" i="192"/>
  <c r="K7" i="192"/>
  <c r="J7" i="192"/>
  <c r="I7" i="192"/>
  <c r="H7" i="192"/>
  <c r="G7" i="192"/>
  <c r="F7" i="192"/>
  <c r="E7" i="192"/>
  <c r="D7" i="192"/>
  <c r="C7" i="192"/>
  <c r="B7" i="192"/>
  <c r="K6" i="192"/>
  <c r="J6" i="192"/>
  <c r="I6" i="192"/>
  <c r="H6" i="192"/>
  <c r="G6" i="192"/>
  <c r="F6" i="192"/>
  <c r="E6" i="192"/>
  <c r="D6" i="192"/>
  <c r="C6" i="192"/>
  <c r="B6" i="192"/>
  <c r="K4" i="192"/>
  <c r="J4" i="192"/>
  <c r="I4" i="192"/>
  <c r="H4" i="192"/>
  <c r="G4" i="192"/>
  <c r="F4" i="192"/>
  <c r="E4" i="192"/>
  <c r="D4" i="192"/>
  <c r="C4" i="192"/>
  <c r="K25" i="190" l="1"/>
  <c r="J25" i="190"/>
  <c r="I25" i="190"/>
  <c r="H25" i="190"/>
  <c r="G25" i="190"/>
  <c r="F25" i="190"/>
  <c r="E25" i="190"/>
  <c r="D25" i="190"/>
  <c r="C25" i="190"/>
  <c r="B25" i="190"/>
  <c r="K24" i="190"/>
  <c r="J24" i="190"/>
  <c r="I24" i="190"/>
  <c r="H24" i="190"/>
  <c r="G24" i="190"/>
  <c r="F24" i="190"/>
  <c r="E24" i="190"/>
  <c r="D24" i="190"/>
  <c r="C24" i="190"/>
  <c r="B24" i="190"/>
  <c r="K23" i="190"/>
  <c r="J23" i="190"/>
  <c r="I23" i="190"/>
  <c r="H23" i="190"/>
  <c r="G23" i="190"/>
  <c r="F23" i="190"/>
  <c r="E23" i="190"/>
  <c r="D23" i="190"/>
  <c r="C23" i="190"/>
  <c r="B23" i="190"/>
  <c r="K22" i="190"/>
  <c r="J22" i="190"/>
  <c r="I22" i="190"/>
  <c r="H22" i="190"/>
  <c r="G22" i="190"/>
  <c r="F22" i="190"/>
  <c r="E22" i="190"/>
  <c r="D22" i="190"/>
  <c r="C22" i="190"/>
  <c r="B22" i="190"/>
  <c r="K21" i="190"/>
  <c r="J21" i="190"/>
  <c r="I21" i="190"/>
  <c r="H21" i="190"/>
  <c r="G21" i="190"/>
  <c r="F21" i="190"/>
  <c r="E21" i="190"/>
  <c r="D21" i="190"/>
  <c r="C21" i="190"/>
  <c r="B21" i="190"/>
  <c r="K20" i="190"/>
  <c r="J20" i="190"/>
  <c r="I20" i="190"/>
  <c r="H20" i="190"/>
  <c r="G20" i="190"/>
  <c r="F20" i="190"/>
  <c r="E20" i="190"/>
  <c r="D20" i="190"/>
  <c r="C20" i="190"/>
  <c r="B20" i="190"/>
  <c r="K19" i="190"/>
  <c r="J19" i="190"/>
  <c r="I19" i="190"/>
  <c r="H19" i="190"/>
  <c r="G19" i="190"/>
  <c r="F19" i="190"/>
  <c r="E19" i="190"/>
  <c r="D19" i="190"/>
  <c r="C19" i="190"/>
  <c r="B19" i="190"/>
  <c r="K18" i="190"/>
  <c r="J18" i="190"/>
  <c r="I18" i="190"/>
  <c r="H18" i="190"/>
  <c r="G18" i="190"/>
  <c r="F18" i="190"/>
  <c r="E18" i="190"/>
  <c r="D18" i="190"/>
  <c r="C18" i="190"/>
  <c r="B18" i="190"/>
  <c r="K17" i="190"/>
  <c r="J17" i="190"/>
  <c r="I17" i="190"/>
  <c r="H17" i="190"/>
  <c r="G17" i="190"/>
  <c r="F17" i="190"/>
  <c r="E17" i="190"/>
  <c r="D17" i="190"/>
  <c r="C17" i="190"/>
  <c r="B17" i="190"/>
  <c r="K16" i="190"/>
  <c r="J16" i="190"/>
  <c r="I16" i="190"/>
  <c r="H16" i="190"/>
  <c r="G16" i="190"/>
  <c r="F16" i="190"/>
  <c r="E16" i="190"/>
  <c r="D16" i="190"/>
  <c r="C16" i="190"/>
  <c r="B16" i="190"/>
  <c r="K15" i="190"/>
  <c r="J15" i="190"/>
  <c r="I15" i="190"/>
  <c r="H15" i="190"/>
  <c r="G15" i="190"/>
  <c r="F15" i="190"/>
  <c r="E15" i="190"/>
  <c r="D15" i="190"/>
  <c r="C15" i="190"/>
  <c r="B15" i="190"/>
  <c r="K14" i="190"/>
  <c r="J14" i="190"/>
  <c r="I14" i="190"/>
  <c r="H14" i="190"/>
  <c r="G14" i="190"/>
  <c r="F14" i="190"/>
  <c r="E14" i="190"/>
  <c r="D14" i="190"/>
  <c r="C14" i="190"/>
  <c r="B14" i="190"/>
  <c r="K13" i="190"/>
  <c r="J13" i="190"/>
  <c r="I13" i="190"/>
  <c r="H13" i="190"/>
  <c r="G13" i="190"/>
  <c r="F13" i="190"/>
  <c r="E13" i="190"/>
  <c r="D13" i="190"/>
  <c r="C13" i="190"/>
  <c r="B13" i="190"/>
  <c r="K12" i="190"/>
  <c r="J12" i="190"/>
  <c r="I12" i="190"/>
  <c r="H12" i="190"/>
  <c r="G12" i="190"/>
  <c r="F12" i="190"/>
  <c r="E12" i="190"/>
  <c r="D12" i="190"/>
  <c r="C12" i="190"/>
  <c r="B12" i="190"/>
  <c r="K11" i="190"/>
  <c r="J11" i="190"/>
  <c r="I11" i="190"/>
  <c r="H11" i="190"/>
  <c r="G11" i="190"/>
  <c r="F11" i="190"/>
  <c r="E11" i="190"/>
  <c r="D11" i="190"/>
  <c r="C11" i="190"/>
  <c r="B11" i="190"/>
  <c r="K10" i="190"/>
  <c r="J10" i="190"/>
  <c r="I10" i="190"/>
  <c r="H10" i="190"/>
  <c r="G10" i="190"/>
  <c r="F10" i="190"/>
  <c r="E10" i="190"/>
  <c r="D10" i="190"/>
  <c r="C10" i="190"/>
  <c r="B10" i="190"/>
  <c r="K9" i="190"/>
  <c r="J9" i="190"/>
  <c r="I9" i="190"/>
  <c r="H9" i="190"/>
  <c r="G9" i="190"/>
  <c r="F9" i="190"/>
  <c r="E9" i="190"/>
  <c r="D9" i="190"/>
  <c r="C9" i="190"/>
  <c r="B9" i="190"/>
  <c r="K8" i="190"/>
  <c r="J8" i="190"/>
  <c r="I8" i="190"/>
  <c r="H8" i="190"/>
  <c r="G8" i="190"/>
  <c r="F8" i="190"/>
  <c r="E8" i="190"/>
  <c r="D8" i="190"/>
  <c r="C8" i="190"/>
  <c r="B8" i="190"/>
  <c r="K7" i="190"/>
  <c r="J7" i="190"/>
  <c r="I7" i="190"/>
  <c r="H7" i="190"/>
  <c r="G7" i="190"/>
  <c r="F7" i="190"/>
  <c r="E7" i="190"/>
  <c r="D7" i="190"/>
  <c r="C7" i="190"/>
  <c r="B7" i="190"/>
  <c r="K6" i="190"/>
  <c r="J6" i="190"/>
  <c r="I6" i="190"/>
  <c r="H6" i="190"/>
  <c r="G6" i="190"/>
  <c r="F6" i="190"/>
  <c r="E6" i="190"/>
  <c r="D6" i="190"/>
  <c r="C6" i="190"/>
  <c r="B6" i="190"/>
  <c r="K4" i="190"/>
  <c r="J4" i="190"/>
  <c r="I4" i="190"/>
  <c r="H4" i="190"/>
  <c r="G4" i="190"/>
  <c r="F4" i="190"/>
  <c r="E4" i="190"/>
  <c r="D4" i="190"/>
  <c r="C4" i="190"/>
  <c r="D6" i="76" l="1"/>
  <c r="G9" i="76"/>
  <c r="F6" i="76" l="1"/>
  <c r="F7" i="76"/>
  <c r="F8" i="76"/>
  <c r="F9" i="76"/>
  <c r="F10" i="76"/>
  <c r="F11" i="76"/>
  <c r="F12" i="76"/>
  <c r="F13" i="76"/>
  <c r="F14" i="76"/>
  <c r="F15" i="76"/>
  <c r="F16" i="76"/>
  <c r="F17" i="76"/>
  <c r="F18" i="76"/>
  <c r="F19" i="76"/>
  <c r="F20" i="76"/>
  <c r="F21" i="76"/>
  <c r="F22" i="76"/>
  <c r="F23" i="76"/>
  <c r="F24" i="76"/>
  <c r="K25" i="76" l="1"/>
  <c r="J25" i="76"/>
  <c r="I25" i="76"/>
  <c r="H25" i="76"/>
  <c r="G25" i="76"/>
  <c r="F25" i="76"/>
  <c r="E25" i="76"/>
  <c r="K24" i="76"/>
  <c r="J24" i="76"/>
  <c r="I24" i="76"/>
  <c r="H24" i="76"/>
  <c r="G24" i="76"/>
  <c r="E24" i="76"/>
  <c r="K23" i="76"/>
  <c r="J23" i="76"/>
  <c r="I23" i="76"/>
  <c r="H23" i="76"/>
  <c r="G23" i="76"/>
  <c r="E23" i="76"/>
  <c r="K22" i="76"/>
  <c r="J22" i="76"/>
  <c r="I22" i="76"/>
  <c r="H22" i="76"/>
  <c r="G22" i="76"/>
  <c r="E22" i="76"/>
  <c r="K21" i="76"/>
  <c r="J21" i="76"/>
  <c r="I21" i="76"/>
  <c r="H21" i="76"/>
  <c r="G21" i="76"/>
  <c r="E21" i="76"/>
  <c r="K20" i="76"/>
  <c r="J20" i="76"/>
  <c r="I20" i="76"/>
  <c r="H20" i="76"/>
  <c r="G20" i="76"/>
  <c r="E20" i="76"/>
  <c r="K19" i="76"/>
  <c r="J19" i="76"/>
  <c r="I19" i="76"/>
  <c r="H19" i="76"/>
  <c r="G19" i="76"/>
  <c r="E19" i="76"/>
  <c r="K18" i="76"/>
  <c r="J18" i="76"/>
  <c r="I18" i="76"/>
  <c r="H18" i="76"/>
  <c r="G18" i="76"/>
  <c r="E18" i="76"/>
  <c r="K17" i="76"/>
  <c r="J17" i="76"/>
  <c r="I17" i="76"/>
  <c r="H17" i="76"/>
  <c r="G17" i="76"/>
  <c r="E17" i="76"/>
  <c r="K16" i="76"/>
  <c r="J16" i="76"/>
  <c r="I16" i="76"/>
  <c r="H16" i="76"/>
  <c r="G16" i="76"/>
  <c r="E16" i="76"/>
  <c r="K15" i="76"/>
  <c r="J15" i="76"/>
  <c r="I15" i="76"/>
  <c r="H15" i="76"/>
  <c r="G15" i="76"/>
  <c r="E15" i="76"/>
  <c r="K14" i="76"/>
  <c r="J14" i="76"/>
  <c r="I14" i="76"/>
  <c r="H14" i="76"/>
  <c r="G14" i="76"/>
  <c r="E14" i="76"/>
  <c r="K13" i="76"/>
  <c r="J13" i="76"/>
  <c r="I13" i="76"/>
  <c r="H13" i="76"/>
  <c r="G13" i="76"/>
  <c r="E13" i="76"/>
  <c r="K12" i="76"/>
  <c r="J12" i="76"/>
  <c r="I12" i="76"/>
  <c r="H12" i="76"/>
  <c r="G12" i="76"/>
  <c r="E12" i="76"/>
  <c r="K11" i="76"/>
  <c r="J11" i="76"/>
  <c r="I11" i="76"/>
  <c r="H11" i="76"/>
  <c r="G11" i="76"/>
  <c r="E11" i="76"/>
  <c r="K10" i="76"/>
  <c r="J10" i="76"/>
  <c r="I10" i="76"/>
  <c r="H10" i="76"/>
  <c r="G10" i="76"/>
  <c r="E10" i="76"/>
  <c r="K9" i="76"/>
  <c r="J9" i="76"/>
  <c r="I9" i="76"/>
  <c r="H9" i="76"/>
  <c r="E9" i="76"/>
  <c r="K8" i="76"/>
  <c r="J8" i="76"/>
  <c r="I8" i="76"/>
  <c r="H8" i="76"/>
  <c r="G8" i="76"/>
  <c r="E8" i="76"/>
  <c r="K7" i="76"/>
  <c r="J7" i="76"/>
  <c r="I7" i="76"/>
  <c r="H7" i="76"/>
  <c r="G7" i="76"/>
  <c r="E7" i="76"/>
  <c r="K6" i="76"/>
  <c r="J6" i="76"/>
  <c r="I6" i="76"/>
  <c r="H6" i="76"/>
  <c r="G6" i="76"/>
  <c r="E6" i="76"/>
  <c r="K4" i="76"/>
  <c r="J4" i="76"/>
  <c r="I4" i="76"/>
  <c r="H4" i="76"/>
  <c r="G4" i="76"/>
  <c r="F4" i="76"/>
  <c r="E4" i="76"/>
  <c r="D4" i="76"/>
  <c r="C4" i="76"/>
  <c r="D25" i="76"/>
  <c r="D24" i="76"/>
  <c r="D23" i="76"/>
  <c r="D22" i="76"/>
  <c r="D21" i="76"/>
  <c r="D20" i="76"/>
  <c r="D19" i="76"/>
  <c r="D18" i="76"/>
  <c r="D17" i="76"/>
  <c r="D16" i="76"/>
  <c r="D15" i="76"/>
  <c r="D14" i="76"/>
  <c r="D13" i="76"/>
  <c r="D12" i="76"/>
  <c r="D11" i="76"/>
  <c r="D10" i="76"/>
  <c r="D9" i="76"/>
  <c r="D8" i="76"/>
  <c r="D7" i="76"/>
  <c r="C25" i="76"/>
  <c r="C24" i="76"/>
  <c r="C23" i="76"/>
  <c r="C22" i="76"/>
  <c r="C21" i="76"/>
  <c r="C20" i="76"/>
  <c r="C19" i="76"/>
  <c r="C18" i="76"/>
  <c r="C17" i="76"/>
  <c r="A12" i="76"/>
  <c r="C16" i="76"/>
  <c r="C15" i="76"/>
  <c r="C14" i="76"/>
  <c r="C13" i="76"/>
  <c r="C12" i="76"/>
  <c r="C11" i="76"/>
  <c r="C10" i="76"/>
  <c r="C9" i="76"/>
  <c r="C8" i="76"/>
  <c r="C7" i="76"/>
  <c r="C6" i="76"/>
  <c r="B6" i="76"/>
  <c r="B7" i="76"/>
  <c r="B8" i="76"/>
  <c r="B9" i="76"/>
  <c r="B10" i="76"/>
  <c r="B11" i="76"/>
  <c r="B12" i="76"/>
  <c r="B25" i="76"/>
  <c r="B24" i="76"/>
  <c r="B23" i="76"/>
  <c r="B22" i="76"/>
  <c r="B21" i="76"/>
  <c r="B20" i="76"/>
  <c r="B19" i="76"/>
  <c r="B18" i="76"/>
  <c r="B17" i="76"/>
  <c r="B16" i="76"/>
  <c r="B15" i="76"/>
  <c r="B14" i="76"/>
  <c r="B13" i="76"/>
</calcChain>
</file>

<file path=xl/sharedStrings.xml><?xml version="1.0" encoding="utf-8"?>
<sst xmlns="http://schemas.openxmlformats.org/spreadsheetml/2006/main" count="47" uniqueCount="37">
  <si>
    <t>0 to 34 YDS PER GAME</t>
  </si>
  <si>
    <t xml:space="preserve"> </t>
  </si>
  <si>
    <t>Yards</t>
  </si>
  <si>
    <t>Per Game</t>
  </si>
  <si>
    <t>250 + YDS PER GAME</t>
  </si>
  <si>
    <t>35 to 249 YDS PER GAME</t>
  </si>
  <si>
    <t>Thus, Manning's yards per game passing chart will look like this:</t>
  </si>
  <si>
    <t>Roll</t>
  </si>
  <si>
    <t>D20</t>
  </si>
  <si>
    <t>Sayers rushing card will look like this:</t>
  </si>
  <si>
    <t xml:space="preserve">          Passing Chart</t>
  </si>
  <si>
    <t>Sample #1</t>
  </si>
  <si>
    <t>Sample #2</t>
  </si>
  <si>
    <t>Sample #3</t>
  </si>
  <si>
    <t>Now let's create a receiver card for Jerry Rice for the San Francisco 49ers 1989 season.  Rice had 1,483 receiving yards in 16 games that year.  His yards per game average</t>
  </si>
  <si>
    <t>1989 San Francisco 49ers</t>
  </si>
  <si>
    <t xml:space="preserve">              Jerry Rice</t>
  </si>
  <si>
    <t xml:space="preserve">        Receiving Chart</t>
  </si>
  <si>
    <t xml:space="preserve">            Gale Sayers</t>
  </si>
  <si>
    <t xml:space="preserve">    1966 Chicago Bears</t>
  </si>
  <si>
    <t xml:space="preserve">         Rushing Chart</t>
  </si>
  <si>
    <t xml:space="preserve">       Peyton Manning</t>
  </si>
  <si>
    <t>Here's Jerry Rice's receiving card for 1989:</t>
  </si>
  <si>
    <t xml:space="preserve">  2006 Indianapolis Colts</t>
  </si>
  <si>
    <t>How about Gale Sayers' rushing chart for the 1966 Chicago Bears ?  Sayers ran for 1,231 yards in 14 games that season, so his yards per game average was 87.9 (1,231/14).</t>
  </si>
  <si>
    <t>Go to the "35 to 249 YDS PER GAME" sheet and input 87 into the yellow B4 cell box. Find the column with his exact average of 87.9 (Column K).</t>
  </si>
  <si>
    <t>was 92.7 (1,483/16). Go to the "35 to 249 YDS PER GAME" sheet and input 92 in the yellow B4 cell box. Find Rice's exact average of 92.7 (Column I).</t>
  </si>
  <si>
    <t xml:space="preserve">After every Colts game, roll a D20 on Peyton's chart to see how many yards he threw for in that game.  If you rolled a 7, then Manning threw for 267 yards. </t>
  </si>
  <si>
    <t xml:space="preserve">If you rolled an 18, then he threw for 314 yards. </t>
  </si>
  <si>
    <t>Let's say that you want to create Peyton Manning's passing chart for the 2006 season.  Peyton threw for 4,397 yards in 16 games for the Indianapolis Colts that year for an average</t>
  </si>
  <si>
    <t>of 274.8 yards per game (4,397/16).  Go to the "250 + YDS PER GAME" sheet and input 274 in the yellow B4 cell box. Find the column for his exact average of 274.8 (Column J).</t>
  </si>
  <si>
    <t>After every Bears game, roll a D20 on Sayers' chart to see how many yards he ran for in that game.</t>
  </si>
  <si>
    <t>After every 49ers game, roll a D20 on Rice's chart to determine his receiving yards for that game.</t>
  </si>
  <si>
    <t>While I enjoy the speed and realistic game results that UQ Football generates for me, I was looking for a way to add a little more detail to my</t>
  </si>
  <si>
    <t>seasonal replays.  I came up with the following system to create individual player passing, rushing and receiving charts that were based upon</t>
  </si>
  <si>
    <t>below and roll a D20 on them after every game that their team plays.</t>
  </si>
  <si>
    <t>their actual yards per game statistics for any given season. Create as many player cards as you wish using the method illustrated in the samples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</si>
</sst>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25">
    <xf numFmtId="0" fontId="0" fillId="0" borderId="0" xfId="0"/>
    <xf numFmtId="0" fontId="1" fillId="0" borderId="0" xfId="0" applyFont="1"/>
    <xf numFmtId="0" fontId="0" fillId="0" borderId="0" xfId="0" applyAlignment="1">
      <alignment horizontal="center"/>
    </xf>
    <xf numFmtId="0" fontId="0" fillId="0" borderId="0" xfId="0" applyFill="1"/>
    <xf numFmtId="0" fontId="0" fillId="0" borderId="0" xfId="0" applyFill="1" applyAlignment="1">
      <alignment horizontal="center"/>
    </xf>
    <xf numFmtId="0" fontId="0" fillId="0" borderId="3" xfId="0" applyBorder="1" applyAlignment="1">
      <alignment horizontal="center"/>
    </xf>
    <xf numFmtId="0" fontId="2" fillId="0" borderId="4" xfId="0" applyFont="1" applyFill="1" applyBorder="1" applyAlignment="1">
      <alignment horizontal="center"/>
    </xf>
    <xf numFmtId="0" fontId="2" fillId="0" borderId="1" xfId="0" applyFont="1" applyFill="1" applyBorder="1" applyAlignment="1">
      <alignment horizontal="center"/>
    </xf>
    <xf numFmtId="0" fontId="0" fillId="0" borderId="5" xfId="0" applyFill="1" applyBorder="1"/>
    <xf numFmtId="0" fontId="0" fillId="0" borderId="7" xfId="0" applyFill="1" applyBorder="1"/>
    <xf numFmtId="0" fontId="0" fillId="3" borderId="3" xfId="0" applyFill="1" applyBorder="1" applyAlignment="1">
      <alignment horizontal="center"/>
    </xf>
    <xf numFmtId="0" fontId="2" fillId="2" borderId="4" xfId="0" applyFon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0" borderId="2" xfId="0" applyBorder="1"/>
    <xf numFmtId="0" fontId="0" fillId="0" borderId="7" xfId="0" applyBorder="1" applyAlignment="1">
      <alignment horizontal="center"/>
    </xf>
    <xf numFmtId="0" fontId="0" fillId="0" borderId="4" xfId="0" applyBorder="1"/>
    <xf numFmtId="0" fontId="0" fillId="0" borderId="13" xfId="0" applyBorder="1"/>
    <xf numFmtId="0" fontId="0" fillId="0" borderId="5" xfId="0" applyBorder="1"/>
    <xf numFmtId="0" fontId="0" fillId="0" borderId="14" xfId="0" applyBorder="1"/>
    <xf numFmtId="0" fontId="0" fillId="0" borderId="6" xfId="0" applyBorder="1"/>
    <xf numFmtId="0" fontId="0" fillId="0" borderId="8" xfId="0" applyBorder="1"/>
  </cellXfs>
  <cellStyles count="1">
    <cellStyle name="Normal" xfId="0" builtinId="0"/>
  </cellStyles>
  <dxfs count="0"/>
  <tableStyles count="0" defaultTableStyle="TableStyleMedium2" defaultPivotStyle="PivotStyleLight16"/>
  <colors>
    <mruColors>
      <color rgb="FFF2FAA6"/>
      <color rgb="FF008A3E"/>
      <color rgb="FF009E47"/>
      <color rgb="FF644C00"/>
      <color rgb="FFEBE8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M123"/>
  <sheetViews>
    <sheetView tabSelected="1" workbookViewId="0">
      <selection activeCell="B3" sqref="B3"/>
    </sheetView>
  </sheetViews>
  <sheetFormatPr defaultRowHeight="14.5" x14ac:dyDescent="0.35"/>
  <cols>
    <col min="2" max="2" width="5.1796875" customWidth="1"/>
    <col min="3" max="3" width="16.08984375" customWidth="1"/>
  </cols>
  <sheetData>
    <row r="3" spans="2:2" x14ac:dyDescent="0.35">
      <c r="B3" t="s">
        <v>1</v>
      </c>
    </row>
    <row r="5" spans="2:2" x14ac:dyDescent="0.35">
      <c r="B5" s="1" t="s">
        <v>33</v>
      </c>
    </row>
    <row r="6" spans="2:2" x14ac:dyDescent="0.35">
      <c r="B6" s="1" t="s">
        <v>34</v>
      </c>
    </row>
    <row r="7" spans="2:2" x14ac:dyDescent="0.35">
      <c r="B7" s="1" t="s">
        <v>36</v>
      </c>
    </row>
    <row r="8" spans="2:2" x14ac:dyDescent="0.35">
      <c r="B8" s="1" t="s">
        <v>35</v>
      </c>
    </row>
    <row r="13" spans="2:2" x14ac:dyDescent="0.35">
      <c r="B13" t="s">
        <v>11</v>
      </c>
    </row>
    <row r="15" spans="2:2" x14ac:dyDescent="0.35">
      <c r="B15" t="s">
        <v>29</v>
      </c>
    </row>
    <row r="16" spans="2:2" x14ac:dyDescent="0.35">
      <c r="B16" t="s">
        <v>30</v>
      </c>
    </row>
    <row r="17" spans="2:13" x14ac:dyDescent="0.35">
      <c r="B17" t="s">
        <v>6</v>
      </c>
    </row>
    <row r="18" spans="2:13" ht="15" thickBot="1" x14ac:dyDescent="0.4"/>
    <row r="19" spans="2:13" x14ac:dyDescent="0.35">
      <c r="B19" s="19" t="s">
        <v>21</v>
      </c>
      <c r="C19" s="20"/>
    </row>
    <row r="20" spans="2:13" x14ac:dyDescent="0.35">
      <c r="B20" s="21" t="s">
        <v>23</v>
      </c>
      <c r="C20" s="22"/>
    </row>
    <row r="21" spans="2:13" ht="15" thickBot="1" x14ac:dyDescent="0.4">
      <c r="B21" s="23" t="s">
        <v>10</v>
      </c>
      <c r="C21" s="24"/>
    </row>
    <row r="22" spans="2:13" x14ac:dyDescent="0.35">
      <c r="B22" s="16" t="s">
        <v>8</v>
      </c>
      <c r="C22" s="16" t="s">
        <v>2</v>
      </c>
    </row>
    <row r="23" spans="2:13" x14ac:dyDescent="0.35">
      <c r="B23" s="18" t="s">
        <v>7</v>
      </c>
      <c r="C23" s="18" t="s">
        <v>3</v>
      </c>
      <c r="M23" t="s">
        <v>1</v>
      </c>
    </row>
    <row r="24" spans="2:13" ht="15" thickBot="1" x14ac:dyDescent="0.4">
      <c r="B24" s="17"/>
      <c r="C24" s="17"/>
    </row>
    <row r="25" spans="2:13" ht="15" thickBot="1" x14ac:dyDescent="0.4">
      <c r="B25" s="12">
        <v>1</v>
      </c>
      <c r="C25" s="13">
        <v>218</v>
      </c>
    </row>
    <row r="26" spans="2:13" ht="15" thickBot="1" x14ac:dyDescent="0.4">
      <c r="B26" s="10">
        <v>2</v>
      </c>
      <c r="C26" s="10">
        <v>228</v>
      </c>
    </row>
    <row r="27" spans="2:13" ht="15" thickBot="1" x14ac:dyDescent="0.4">
      <c r="B27" s="14">
        <v>3</v>
      </c>
      <c r="C27" s="15">
        <v>234</v>
      </c>
    </row>
    <row r="28" spans="2:13" ht="15" thickBot="1" x14ac:dyDescent="0.4">
      <c r="B28" s="10">
        <v>4</v>
      </c>
      <c r="C28" s="10">
        <v>242</v>
      </c>
    </row>
    <row r="29" spans="2:13" ht="15" thickBot="1" x14ac:dyDescent="0.4">
      <c r="B29" s="14">
        <v>5</v>
      </c>
      <c r="C29" s="15">
        <v>250</v>
      </c>
    </row>
    <row r="30" spans="2:13" ht="15" thickBot="1" x14ac:dyDescent="0.4">
      <c r="B30" s="10">
        <v>6</v>
      </c>
      <c r="C30" s="10">
        <v>258</v>
      </c>
    </row>
    <row r="31" spans="2:13" ht="15" thickBot="1" x14ac:dyDescent="0.4">
      <c r="B31" s="14">
        <v>7</v>
      </c>
      <c r="C31" s="15">
        <v>267</v>
      </c>
    </row>
    <row r="32" spans="2:13" ht="15" thickBot="1" x14ac:dyDescent="0.4">
      <c r="B32" s="10">
        <v>8</v>
      </c>
      <c r="C32" s="10">
        <v>270</v>
      </c>
    </row>
    <row r="33" spans="2:3" ht="15" thickBot="1" x14ac:dyDescent="0.4">
      <c r="B33" s="14">
        <v>9</v>
      </c>
      <c r="C33" s="15">
        <v>274</v>
      </c>
    </row>
    <row r="34" spans="2:3" ht="15" thickBot="1" x14ac:dyDescent="0.4">
      <c r="B34" s="10">
        <v>10</v>
      </c>
      <c r="C34" s="10">
        <v>274</v>
      </c>
    </row>
    <row r="35" spans="2:3" ht="15" thickBot="1" x14ac:dyDescent="0.4">
      <c r="B35" s="14">
        <v>11</v>
      </c>
      <c r="C35" s="15">
        <v>275</v>
      </c>
    </row>
    <row r="36" spans="2:3" ht="15" thickBot="1" x14ac:dyDescent="0.4">
      <c r="B36" s="10">
        <v>12</v>
      </c>
      <c r="C36" s="10">
        <v>275</v>
      </c>
    </row>
    <row r="37" spans="2:3" ht="15" thickBot="1" x14ac:dyDescent="0.4">
      <c r="B37" s="14">
        <v>13</v>
      </c>
      <c r="C37" s="15">
        <v>279</v>
      </c>
    </row>
    <row r="38" spans="2:3" ht="15" thickBot="1" x14ac:dyDescent="0.4">
      <c r="B38" s="10">
        <v>14</v>
      </c>
      <c r="C38" s="10">
        <v>282</v>
      </c>
    </row>
    <row r="39" spans="2:3" ht="15" thickBot="1" x14ac:dyDescent="0.4">
      <c r="B39" s="14">
        <v>15</v>
      </c>
      <c r="C39" s="15">
        <v>291</v>
      </c>
    </row>
    <row r="40" spans="2:3" ht="15" thickBot="1" x14ac:dyDescent="0.4">
      <c r="B40" s="10">
        <v>16</v>
      </c>
      <c r="C40" s="10">
        <v>298</v>
      </c>
    </row>
    <row r="41" spans="2:3" ht="15" thickBot="1" x14ac:dyDescent="0.4">
      <c r="B41" s="14">
        <v>17</v>
      </c>
      <c r="C41" s="15">
        <v>306</v>
      </c>
    </row>
    <row r="42" spans="2:3" ht="15" thickBot="1" x14ac:dyDescent="0.4">
      <c r="B42" s="10">
        <v>18</v>
      </c>
      <c r="C42" s="10">
        <v>314</v>
      </c>
    </row>
    <row r="43" spans="2:3" ht="15" thickBot="1" x14ac:dyDescent="0.4">
      <c r="B43" s="14">
        <v>19</v>
      </c>
      <c r="C43" s="15">
        <v>323</v>
      </c>
    </row>
    <row r="44" spans="2:3" ht="15" thickBot="1" x14ac:dyDescent="0.4">
      <c r="B44" s="10">
        <v>20</v>
      </c>
      <c r="C44" s="10">
        <v>338</v>
      </c>
    </row>
    <row r="46" spans="2:3" x14ac:dyDescent="0.35">
      <c r="B46" t="s">
        <v>27</v>
      </c>
    </row>
    <row r="47" spans="2:3" x14ac:dyDescent="0.35">
      <c r="B47" t="s">
        <v>28</v>
      </c>
    </row>
    <row r="52" spans="2:3" x14ac:dyDescent="0.35">
      <c r="B52" t="s">
        <v>12</v>
      </c>
    </row>
    <row r="54" spans="2:3" x14ac:dyDescent="0.35">
      <c r="B54" t="s">
        <v>24</v>
      </c>
    </row>
    <row r="55" spans="2:3" x14ac:dyDescent="0.35">
      <c r="B55" t="s">
        <v>25</v>
      </c>
    </row>
    <row r="56" spans="2:3" x14ac:dyDescent="0.35">
      <c r="B56" t="s">
        <v>9</v>
      </c>
    </row>
    <row r="57" spans="2:3" ht="15" thickBot="1" x14ac:dyDescent="0.4"/>
    <row r="58" spans="2:3" x14ac:dyDescent="0.35">
      <c r="B58" s="19" t="s">
        <v>18</v>
      </c>
      <c r="C58" s="20"/>
    </row>
    <row r="59" spans="2:3" x14ac:dyDescent="0.35">
      <c r="B59" s="21" t="s">
        <v>19</v>
      </c>
      <c r="C59" s="22"/>
    </row>
    <row r="60" spans="2:3" ht="15" thickBot="1" x14ac:dyDescent="0.4">
      <c r="B60" s="23" t="s">
        <v>20</v>
      </c>
      <c r="C60" s="24"/>
    </row>
    <row r="61" spans="2:3" x14ac:dyDescent="0.35">
      <c r="B61" s="16" t="s">
        <v>8</v>
      </c>
      <c r="C61" s="16" t="s">
        <v>2</v>
      </c>
    </row>
    <row r="62" spans="2:3" x14ac:dyDescent="0.35">
      <c r="B62" s="18" t="s">
        <v>7</v>
      </c>
      <c r="C62" s="18" t="s">
        <v>3</v>
      </c>
    </row>
    <row r="63" spans="2:3" ht="15" thickBot="1" x14ac:dyDescent="0.4">
      <c r="B63" s="17"/>
      <c r="C63" s="17"/>
    </row>
    <row r="64" spans="2:3" ht="15" thickBot="1" x14ac:dyDescent="0.4">
      <c r="B64" s="12">
        <v>1</v>
      </c>
      <c r="C64" s="13">
        <v>61</v>
      </c>
    </row>
    <row r="65" spans="2:3" ht="15" thickBot="1" x14ac:dyDescent="0.4">
      <c r="B65" s="10">
        <v>2</v>
      </c>
      <c r="C65" s="10">
        <v>65</v>
      </c>
    </row>
    <row r="66" spans="2:3" ht="15" thickBot="1" x14ac:dyDescent="0.4">
      <c r="B66" s="14">
        <v>3</v>
      </c>
      <c r="C66" s="15">
        <v>68</v>
      </c>
    </row>
    <row r="67" spans="2:3" ht="15" thickBot="1" x14ac:dyDescent="0.4">
      <c r="B67" s="10">
        <v>4</v>
      </c>
      <c r="C67" s="10">
        <v>71</v>
      </c>
    </row>
    <row r="68" spans="2:3" ht="15" thickBot="1" x14ac:dyDescent="0.4">
      <c r="B68" s="14">
        <v>5</v>
      </c>
      <c r="C68" s="15">
        <v>75</v>
      </c>
    </row>
    <row r="69" spans="2:3" ht="15" thickBot="1" x14ac:dyDescent="0.4">
      <c r="B69" s="10">
        <v>6</v>
      </c>
      <c r="C69" s="10">
        <v>79</v>
      </c>
    </row>
    <row r="70" spans="2:3" ht="15" thickBot="1" x14ac:dyDescent="0.4">
      <c r="B70" s="14">
        <v>7</v>
      </c>
      <c r="C70" s="15">
        <v>84</v>
      </c>
    </row>
    <row r="71" spans="2:3" ht="15" thickBot="1" x14ac:dyDescent="0.4">
      <c r="B71" s="10">
        <v>8</v>
      </c>
      <c r="C71" s="10">
        <v>85</v>
      </c>
    </row>
    <row r="72" spans="2:3" ht="15" thickBot="1" x14ac:dyDescent="0.4">
      <c r="B72" s="14">
        <v>9</v>
      </c>
      <c r="C72" s="15">
        <v>87</v>
      </c>
    </row>
    <row r="73" spans="2:3" ht="15" thickBot="1" x14ac:dyDescent="0.4">
      <c r="B73" s="10">
        <v>10</v>
      </c>
      <c r="C73" s="10">
        <v>87</v>
      </c>
    </row>
    <row r="74" spans="2:3" ht="15" thickBot="1" x14ac:dyDescent="0.4">
      <c r="B74" s="14">
        <v>11</v>
      </c>
      <c r="C74" s="15">
        <v>88</v>
      </c>
    </row>
    <row r="75" spans="2:3" ht="15" thickBot="1" x14ac:dyDescent="0.4">
      <c r="B75" s="10">
        <v>12</v>
      </c>
      <c r="C75" s="10">
        <v>88</v>
      </c>
    </row>
    <row r="76" spans="2:3" ht="15" thickBot="1" x14ac:dyDescent="0.4">
      <c r="B76" s="14">
        <v>13</v>
      </c>
      <c r="C76" s="15">
        <v>90</v>
      </c>
    </row>
    <row r="77" spans="2:3" ht="15" thickBot="1" x14ac:dyDescent="0.4">
      <c r="B77" s="10">
        <v>14</v>
      </c>
      <c r="C77" s="10">
        <v>91</v>
      </c>
    </row>
    <row r="78" spans="2:3" ht="15" thickBot="1" x14ac:dyDescent="0.4">
      <c r="B78" s="14">
        <v>15</v>
      </c>
      <c r="C78" s="15">
        <v>96</v>
      </c>
    </row>
    <row r="79" spans="2:3" ht="15" thickBot="1" x14ac:dyDescent="0.4">
      <c r="B79" s="10">
        <v>16</v>
      </c>
      <c r="C79" s="10">
        <v>99</v>
      </c>
    </row>
    <row r="80" spans="2:3" ht="15" thickBot="1" x14ac:dyDescent="0.4">
      <c r="B80" s="14">
        <v>17</v>
      </c>
      <c r="C80" s="15">
        <v>103</v>
      </c>
    </row>
    <row r="81" spans="2:3" ht="15" thickBot="1" x14ac:dyDescent="0.4">
      <c r="B81" s="10">
        <v>18</v>
      </c>
      <c r="C81" s="10">
        <v>108</v>
      </c>
    </row>
    <row r="82" spans="2:3" ht="15" thickBot="1" x14ac:dyDescent="0.4">
      <c r="B82" s="14">
        <v>19</v>
      </c>
      <c r="C82" s="15">
        <v>112</v>
      </c>
    </row>
    <row r="83" spans="2:3" ht="15" thickBot="1" x14ac:dyDescent="0.4">
      <c r="B83" s="10">
        <v>20</v>
      </c>
      <c r="C83" s="10">
        <v>121</v>
      </c>
    </row>
    <row r="85" spans="2:3" x14ac:dyDescent="0.35">
      <c r="B85" t="s">
        <v>31</v>
      </c>
    </row>
    <row r="86" spans="2:3" x14ac:dyDescent="0.35">
      <c r="B86" t="s">
        <v>1</v>
      </c>
    </row>
    <row r="89" spans="2:3" x14ac:dyDescent="0.35">
      <c r="B89" t="s">
        <v>13</v>
      </c>
    </row>
    <row r="91" spans="2:3" x14ac:dyDescent="0.35">
      <c r="B91" t="s">
        <v>14</v>
      </c>
    </row>
    <row r="92" spans="2:3" x14ac:dyDescent="0.35">
      <c r="B92" t="s">
        <v>26</v>
      </c>
    </row>
    <row r="93" spans="2:3" x14ac:dyDescent="0.35">
      <c r="B93" t="s">
        <v>22</v>
      </c>
    </row>
    <row r="95" spans="2:3" ht="15" thickBot="1" x14ac:dyDescent="0.4"/>
    <row r="96" spans="2:3" x14ac:dyDescent="0.35">
      <c r="B96" s="19" t="s">
        <v>16</v>
      </c>
      <c r="C96" s="20"/>
    </row>
    <row r="97" spans="2:3" x14ac:dyDescent="0.35">
      <c r="B97" s="21" t="s">
        <v>15</v>
      </c>
      <c r="C97" s="22"/>
    </row>
    <row r="98" spans="2:3" ht="15" thickBot="1" x14ac:dyDescent="0.4">
      <c r="B98" s="23" t="s">
        <v>17</v>
      </c>
      <c r="C98" s="24"/>
    </row>
    <row r="99" spans="2:3" x14ac:dyDescent="0.35">
      <c r="B99" s="16" t="s">
        <v>8</v>
      </c>
      <c r="C99" s="16" t="s">
        <v>2</v>
      </c>
    </row>
    <row r="100" spans="2:3" x14ac:dyDescent="0.35">
      <c r="B100" s="18" t="s">
        <v>7</v>
      </c>
      <c r="C100" s="18" t="s">
        <v>3</v>
      </c>
    </row>
    <row r="101" spans="2:3" ht="15" thickBot="1" x14ac:dyDescent="0.4">
      <c r="B101" s="17"/>
      <c r="C101" s="17"/>
    </row>
    <row r="102" spans="2:3" ht="15" thickBot="1" x14ac:dyDescent="0.4">
      <c r="B102" s="12">
        <v>1</v>
      </c>
      <c r="C102" s="13">
        <v>65</v>
      </c>
    </row>
    <row r="103" spans="2:3" ht="15" thickBot="1" x14ac:dyDescent="0.4">
      <c r="B103" s="10">
        <v>2</v>
      </c>
      <c r="C103" s="10">
        <v>70</v>
      </c>
    </row>
    <row r="104" spans="2:3" ht="15" thickBot="1" x14ac:dyDescent="0.4">
      <c r="B104" s="14">
        <v>3</v>
      </c>
      <c r="C104" s="15">
        <v>72</v>
      </c>
    </row>
    <row r="105" spans="2:3" ht="15" thickBot="1" x14ac:dyDescent="0.4">
      <c r="B105" s="10">
        <v>4</v>
      </c>
      <c r="C105" s="10">
        <v>76</v>
      </c>
    </row>
    <row r="106" spans="2:3" ht="15" thickBot="1" x14ac:dyDescent="0.4">
      <c r="B106" s="14">
        <v>5</v>
      </c>
      <c r="C106" s="15">
        <v>80</v>
      </c>
    </row>
    <row r="107" spans="2:3" ht="15" thickBot="1" x14ac:dyDescent="0.4">
      <c r="B107" s="10">
        <v>6</v>
      </c>
      <c r="C107" s="10">
        <v>84</v>
      </c>
    </row>
    <row r="108" spans="2:3" ht="15" thickBot="1" x14ac:dyDescent="0.4">
      <c r="B108" s="14">
        <v>7</v>
      </c>
      <c r="C108" s="15">
        <v>89</v>
      </c>
    </row>
    <row r="109" spans="2:3" ht="15" thickBot="1" x14ac:dyDescent="0.4">
      <c r="B109" s="10">
        <v>8</v>
      </c>
      <c r="C109" s="10">
        <v>90</v>
      </c>
    </row>
    <row r="110" spans="2:3" ht="15" thickBot="1" x14ac:dyDescent="0.4">
      <c r="B110" s="14">
        <v>9</v>
      </c>
      <c r="C110" s="15">
        <v>92</v>
      </c>
    </row>
    <row r="111" spans="2:3" ht="15" thickBot="1" x14ac:dyDescent="0.4">
      <c r="B111" s="10">
        <v>10</v>
      </c>
      <c r="C111" s="10">
        <v>92</v>
      </c>
    </row>
    <row r="112" spans="2:3" ht="15" thickBot="1" x14ac:dyDescent="0.4">
      <c r="B112" s="14">
        <v>11</v>
      </c>
      <c r="C112" s="15">
        <v>93</v>
      </c>
    </row>
    <row r="113" spans="2:3" ht="15" thickBot="1" x14ac:dyDescent="0.4">
      <c r="B113" s="10">
        <v>12</v>
      </c>
      <c r="C113" s="10">
        <v>93</v>
      </c>
    </row>
    <row r="114" spans="2:3" ht="15" thickBot="1" x14ac:dyDescent="0.4">
      <c r="B114" s="14">
        <v>13</v>
      </c>
      <c r="C114" s="15">
        <v>95</v>
      </c>
    </row>
    <row r="115" spans="2:3" ht="15" thickBot="1" x14ac:dyDescent="0.4">
      <c r="B115" s="10">
        <v>14</v>
      </c>
      <c r="C115" s="10">
        <v>96</v>
      </c>
    </row>
    <row r="116" spans="2:3" ht="15" thickBot="1" x14ac:dyDescent="0.4">
      <c r="B116" s="14">
        <v>15</v>
      </c>
      <c r="C116" s="15">
        <v>101</v>
      </c>
    </row>
    <row r="117" spans="2:3" ht="15" thickBot="1" x14ac:dyDescent="0.4">
      <c r="B117" s="10">
        <v>16</v>
      </c>
      <c r="C117" s="10">
        <v>104</v>
      </c>
    </row>
    <row r="118" spans="2:3" ht="15" thickBot="1" x14ac:dyDescent="0.4">
      <c r="B118" s="14">
        <v>17</v>
      </c>
      <c r="C118" s="15">
        <v>108</v>
      </c>
    </row>
    <row r="119" spans="2:3" ht="15" thickBot="1" x14ac:dyDescent="0.4">
      <c r="B119" s="10">
        <v>18</v>
      </c>
      <c r="C119" s="10">
        <v>112</v>
      </c>
    </row>
    <row r="120" spans="2:3" ht="15" thickBot="1" x14ac:dyDescent="0.4">
      <c r="B120" s="14">
        <v>19</v>
      </c>
      <c r="C120" s="15">
        <v>117</v>
      </c>
    </row>
    <row r="121" spans="2:3" ht="15" thickBot="1" x14ac:dyDescent="0.4">
      <c r="B121" s="10">
        <v>20</v>
      </c>
      <c r="C121" s="10">
        <v>125</v>
      </c>
    </row>
    <row r="123" spans="2:3" x14ac:dyDescent="0.35">
      <c r="B123"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sheetPr>
  <dimension ref="A1:P25"/>
  <sheetViews>
    <sheetView zoomScaleNormal="100" workbookViewId="0">
      <selection activeCell="B4" sqref="B4"/>
    </sheetView>
  </sheetViews>
  <sheetFormatPr defaultRowHeight="14.5" x14ac:dyDescent="0.35"/>
  <cols>
    <col min="1" max="1" width="5.7265625" customWidth="1"/>
    <col min="2" max="11" width="7.7265625" customWidth="1"/>
  </cols>
  <sheetData>
    <row r="1" spans="1:16" x14ac:dyDescent="0.35">
      <c r="B1" s="1" t="s">
        <v>0</v>
      </c>
    </row>
    <row r="2" spans="1:16" x14ac:dyDescent="0.35">
      <c r="P2" s="2"/>
    </row>
    <row r="3" spans="1:16" ht="15" thickBot="1" x14ac:dyDescent="0.4">
      <c r="P3" s="2"/>
    </row>
    <row r="4" spans="1:16" x14ac:dyDescent="0.35">
      <c r="A4" s="3"/>
      <c r="B4" s="11">
        <v>10</v>
      </c>
      <c r="C4" s="6">
        <f>B4+0.1</f>
        <v>10.1</v>
      </c>
      <c r="D4" s="6">
        <f>B4+0.2</f>
        <v>10.199999999999999</v>
      </c>
      <c r="E4" s="6">
        <f>B4+0.3</f>
        <v>10.3</v>
      </c>
      <c r="F4" s="6">
        <f>B4+0.4</f>
        <v>10.4</v>
      </c>
      <c r="G4" s="6">
        <f>B4+0.5</f>
        <v>10.5</v>
      </c>
      <c r="H4" s="6">
        <f>B4+0.6</f>
        <v>10.6</v>
      </c>
      <c r="I4" s="6">
        <f>B4+0.7</f>
        <v>10.7</v>
      </c>
      <c r="J4" s="6">
        <f>B4+0.8</f>
        <v>10.8</v>
      </c>
      <c r="K4" s="7">
        <f>B4+0.9</f>
        <v>10.9</v>
      </c>
      <c r="P4" s="2"/>
    </row>
    <row r="5" spans="1:16" ht="15" thickBot="1" x14ac:dyDescent="0.4">
      <c r="A5" s="3"/>
      <c r="B5" s="8"/>
      <c r="C5" s="8"/>
      <c r="D5" s="8"/>
      <c r="E5" s="8"/>
      <c r="F5" s="8"/>
      <c r="G5" s="8"/>
      <c r="H5" s="8"/>
      <c r="I5" s="8"/>
      <c r="J5" s="8"/>
      <c r="K5" s="9"/>
    </row>
    <row r="6" spans="1:16" ht="15" thickBot="1" x14ac:dyDescent="0.4">
      <c r="A6" s="4">
        <v>1</v>
      </c>
      <c r="B6" s="5">
        <f>B4-7</f>
        <v>3</v>
      </c>
      <c r="C6" s="5">
        <f>B4-7</f>
        <v>3</v>
      </c>
      <c r="D6" s="5">
        <f>B4-6</f>
        <v>4</v>
      </c>
      <c r="E6" s="5">
        <f>B4-6</f>
        <v>4</v>
      </c>
      <c r="F6" s="5">
        <f>B4-5</f>
        <v>5</v>
      </c>
      <c r="G6" s="5">
        <f>B4-5</f>
        <v>5</v>
      </c>
      <c r="H6" s="5">
        <f>B4-4</f>
        <v>6</v>
      </c>
      <c r="I6" s="5">
        <f>B4-4</f>
        <v>6</v>
      </c>
      <c r="J6" s="5">
        <f>B4-3</f>
        <v>7</v>
      </c>
      <c r="K6" s="5">
        <f>B4-3</f>
        <v>7</v>
      </c>
    </row>
    <row r="7" spans="1:16" ht="15" thickBot="1" x14ac:dyDescent="0.4">
      <c r="A7" s="4">
        <v>2</v>
      </c>
      <c r="B7" s="10">
        <f>B4-5</f>
        <v>5</v>
      </c>
      <c r="C7" s="10">
        <f>B4-5</f>
        <v>5</v>
      </c>
      <c r="D7" s="10">
        <f>B4-5</f>
        <v>5</v>
      </c>
      <c r="E7" s="10">
        <f>B4-4</f>
        <v>6</v>
      </c>
      <c r="F7" s="10">
        <f>B4-4</f>
        <v>6</v>
      </c>
      <c r="G7" s="10">
        <f>B4-4</f>
        <v>6</v>
      </c>
      <c r="H7" s="10">
        <f>B4-4</f>
        <v>6</v>
      </c>
      <c r="I7" s="10">
        <f>B4-3</f>
        <v>7</v>
      </c>
      <c r="J7" s="10">
        <f>B4-3</f>
        <v>7</v>
      </c>
      <c r="K7" s="10">
        <f>B4-3</f>
        <v>7</v>
      </c>
    </row>
    <row r="8" spans="1:16" ht="15" thickBot="1" x14ac:dyDescent="0.4">
      <c r="A8" s="4">
        <v>3</v>
      </c>
      <c r="B8" s="5">
        <f>B4-3</f>
        <v>7</v>
      </c>
      <c r="C8" s="5">
        <f>B4-3</f>
        <v>7</v>
      </c>
      <c r="D8" s="5">
        <f>B4-3</f>
        <v>7</v>
      </c>
      <c r="E8" s="5">
        <f>B4-3</f>
        <v>7</v>
      </c>
      <c r="F8" s="5">
        <f>B4-3</f>
        <v>7</v>
      </c>
      <c r="G8" s="5">
        <f>B4-3</f>
        <v>7</v>
      </c>
      <c r="H8" s="5">
        <f>B4-3</f>
        <v>7</v>
      </c>
      <c r="I8" s="5">
        <f>B4-3</f>
        <v>7</v>
      </c>
      <c r="J8" s="5">
        <f>B4-3</f>
        <v>7</v>
      </c>
      <c r="K8" s="5">
        <f>B4-2</f>
        <v>8</v>
      </c>
    </row>
    <row r="9" spans="1:16" ht="15" thickBot="1" x14ac:dyDescent="0.4">
      <c r="A9" s="4">
        <v>4</v>
      </c>
      <c r="B9" s="10">
        <f>B4-2</f>
        <v>8</v>
      </c>
      <c r="C9" s="10">
        <f>B4-2</f>
        <v>8</v>
      </c>
      <c r="D9" s="10">
        <f>B4-2</f>
        <v>8</v>
      </c>
      <c r="E9" s="10">
        <f>B4-2</f>
        <v>8</v>
      </c>
      <c r="F9" s="10">
        <f>B4-2</f>
        <v>8</v>
      </c>
      <c r="G9" s="10">
        <f>B4-2</f>
        <v>8</v>
      </c>
      <c r="H9" s="10">
        <f>B4-2</f>
        <v>8</v>
      </c>
      <c r="I9" s="10">
        <f>B4-2</f>
        <v>8</v>
      </c>
      <c r="J9" s="10">
        <f>B4-2</f>
        <v>8</v>
      </c>
      <c r="K9" s="10">
        <f>B4-2</f>
        <v>8</v>
      </c>
    </row>
    <row r="10" spans="1:16" ht="15" thickBot="1" x14ac:dyDescent="0.4">
      <c r="A10" s="4">
        <v>5</v>
      </c>
      <c r="B10" s="5">
        <f>B4-2</f>
        <v>8</v>
      </c>
      <c r="C10" s="5">
        <f>B4-2</f>
        <v>8</v>
      </c>
      <c r="D10" s="5">
        <f>B4-2</f>
        <v>8</v>
      </c>
      <c r="E10" s="5">
        <f>B4-2</f>
        <v>8</v>
      </c>
      <c r="F10" s="5">
        <f>B4-2</f>
        <v>8</v>
      </c>
      <c r="G10" s="5">
        <f>B4-2</f>
        <v>8</v>
      </c>
      <c r="H10" s="5">
        <f>B4-2</f>
        <v>8</v>
      </c>
      <c r="I10" s="5">
        <f>B4-2</f>
        <v>8</v>
      </c>
      <c r="J10" s="5">
        <f>B4-2</f>
        <v>8</v>
      </c>
      <c r="K10" s="5">
        <f>B4-2</f>
        <v>8</v>
      </c>
    </row>
    <row r="11" spans="1:16" ht="15" thickBot="1" x14ac:dyDescent="0.4">
      <c r="A11" s="4">
        <v>6</v>
      </c>
      <c r="B11" s="10">
        <f>B4-1</f>
        <v>9</v>
      </c>
      <c r="C11" s="10">
        <f>B4-1</f>
        <v>9</v>
      </c>
      <c r="D11" s="10">
        <f>B4-1</f>
        <v>9</v>
      </c>
      <c r="E11" s="10">
        <f>B4-1</f>
        <v>9</v>
      </c>
      <c r="F11" s="10">
        <f>B4-1</f>
        <v>9</v>
      </c>
      <c r="G11" s="10">
        <f>B4-1</f>
        <v>9</v>
      </c>
      <c r="H11" s="10">
        <f>B4-1</f>
        <v>9</v>
      </c>
      <c r="I11" s="10">
        <f>B4-1</f>
        <v>9</v>
      </c>
      <c r="J11" s="10">
        <f>B4-1</f>
        <v>9</v>
      </c>
      <c r="K11" s="10">
        <f>B4-1</f>
        <v>9</v>
      </c>
    </row>
    <row r="12" spans="1:16" ht="15" thickBot="1" x14ac:dyDescent="0.4">
      <c r="A12" s="4">
        <f>B4</f>
        <v>10</v>
      </c>
      <c r="B12" s="5">
        <f>B4-1</f>
        <v>9</v>
      </c>
      <c r="C12" s="5">
        <f>B4</f>
        <v>10</v>
      </c>
      <c r="D12" s="5">
        <f>B4</f>
        <v>10</v>
      </c>
      <c r="E12" s="5">
        <f>B4</f>
        <v>10</v>
      </c>
      <c r="F12" s="5">
        <f>B4</f>
        <v>10</v>
      </c>
      <c r="G12" s="5">
        <f>B4</f>
        <v>10</v>
      </c>
      <c r="H12" s="5">
        <f>B4</f>
        <v>10</v>
      </c>
      <c r="I12" s="5">
        <f>B4</f>
        <v>10</v>
      </c>
      <c r="J12" s="5">
        <f>B4</f>
        <v>10</v>
      </c>
      <c r="K12" s="5">
        <f>B4</f>
        <v>10</v>
      </c>
    </row>
    <row r="13" spans="1:16" ht="15" thickBot="1" x14ac:dyDescent="0.4">
      <c r="A13" s="4">
        <v>8</v>
      </c>
      <c r="B13" s="10">
        <f>B4</f>
        <v>10</v>
      </c>
      <c r="C13" s="10">
        <f>B4</f>
        <v>10</v>
      </c>
      <c r="D13" s="10">
        <f>B4</f>
        <v>10</v>
      </c>
      <c r="E13" s="10">
        <f>B4</f>
        <v>10</v>
      </c>
      <c r="F13" s="10">
        <f>B4</f>
        <v>10</v>
      </c>
      <c r="G13" s="10">
        <f>B4</f>
        <v>10</v>
      </c>
      <c r="H13" s="10">
        <f>B4</f>
        <v>10</v>
      </c>
      <c r="I13" s="10">
        <f>B4</f>
        <v>10</v>
      </c>
      <c r="J13" s="10">
        <f>B4</f>
        <v>10</v>
      </c>
      <c r="K13" s="10">
        <f>B4</f>
        <v>10</v>
      </c>
    </row>
    <row r="14" spans="1:16" ht="15" thickBot="1" x14ac:dyDescent="0.4">
      <c r="A14" s="4">
        <v>9</v>
      </c>
      <c r="B14" s="5">
        <f>B4</f>
        <v>10</v>
      </c>
      <c r="C14" s="5">
        <f>B4</f>
        <v>10</v>
      </c>
      <c r="D14" s="5">
        <f>B4</f>
        <v>10</v>
      </c>
      <c r="E14" s="5">
        <f>B4</f>
        <v>10</v>
      </c>
      <c r="F14" s="5">
        <f>B4</f>
        <v>10</v>
      </c>
      <c r="G14" s="5">
        <f>B4</f>
        <v>10</v>
      </c>
      <c r="H14" s="5">
        <f>B4</f>
        <v>10</v>
      </c>
      <c r="I14" s="5">
        <f>B4</f>
        <v>10</v>
      </c>
      <c r="J14" s="5">
        <f>B4</f>
        <v>10</v>
      </c>
      <c r="K14" s="5">
        <f>B4</f>
        <v>10</v>
      </c>
    </row>
    <row r="15" spans="1:16" ht="15" thickBot="1" x14ac:dyDescent="0.4">
      <c r="A15" s="4">
        <v>10</v>
      </c>
      <c r="B15" s="10">
        <f>B4</f>
        <v>10</v>
      </c>
      <c r="C15" s="10">
        <f>B4</f>
        <v>10</v>
      </c>
      <c r="D15" s="10">
        <f>B4</f>
        <v>10</v>
      </c>
      <c r="E15" s="10">
        <f>B4</f>
        <v>10</v>
      </c>
      <c r="F15" s="10">
        <f>B4</f>
        <v>10</v>
      </c>
      <c r="G15" s="10">
        <f>B4</f>
        <v>10</v>
      </c>
      <c r="H15" s="10">
        <f>B4</f>
        <v>10</v>
      </c>
      <c r="I15" s="10">
        <f>B4</f>
        <v>10</v>
      </c>
      <c r="J15" s="10">
        <f>B4</f>
        <v>10</v>
      </c>
      <c r="K15" s="10">
        <f>B4</f>
        <v>10</v>
      </c>
    </row>
    <row r="16" spans="1:16" ht="15" thickBot="1" x14ac:dyDescent="0.4">
      <c r="A16" s="4">
        <v>11</v>
      </c>
      <c r="B16" s="5">
        <f>B4</f>
        <v>10</v>
      </c>
      <c r="C16" s="5">
        <f>B4</f>
        <v>10</v>
      </c>
      <c r="D16" s="5">
        <f>B4</f>
        <v>10</v>
      </c>
      <c r="E16" s="5">
        <f>B4</f>
        <v>10</v>
      </c>
      <c r="F16" s="5">
        <f>B4</f>
        <v>10</v>
      </c>
      <c r="G16" s="5">
        <f>B4</f>
        <v>10</v>
      </c>
      <c r="H16" s="5">
        <f>B4</f>
        <v>10</v>
      </c>
      <c r="I16" s="5">
        <f>B4+1</f>
        <v>11</v>
      </c>
      <c r="J16" s="5">
        <f>B4+1</f>
        <v>11</v>
      </c>
      <c r="K16" s="5">
        <f>B4+1</f>
        <v>11</v>
      </c>
    </row>
    <row r="17" spans="1:11" ht="15" thickBot="1" x14ac:dyDescent="0.4">
      <c r="A17" s="4">
        <v>12</v>
      </c>
      <c r="B17" s="10">
        <f>B4</f>
        <v>10</v>
      </c>
      <c r="C17" s="10">
        <f>B4</f>
        <v>10</v>
      </c>
      <c r="D17" s="10">
        <f>B4</f>
        <v>10</v>
      </c>
      <c r="E17" s="10">
        <f>B4+1</f>
        <v>11</v>
      </c>
      <c r="F17" s="10">
        <f>B4+1</f>
        <v>11</v>
      </c>
      <c r="G17" s="10">
        <f>B4+1</f>
        <v>11</v>
      </c>
      <c r="H17" s="10">
        <f>B4+1</f>
        <v>11</v>
      </c>
      <c r="I17" s="10">
        <f>B4+1</f>
        <v>11</v>
      </c>
      <c r="J17" s="10">
        <f>B4+1</f>
        <v>11</v>
      </c>
      <c r="K17" s="10">
        <f>B4+1</f>
        <v>11</v>
      </c>
    </row>
    <row r="18" spans="1:11" ht="15" thickBot="1" x14ac:dyDescent="0.4">
      <c r="A18" s="4">
        <v>13</v>
      </c>
      <c r="B18" s="5">
        <f>B4</f>
        <v>10</v>
      </c>
      <c r="C18" s="5">
        <f>B4+1</f>
        <v>11</v>
      </c>
      <c r="D18" s="5">
        <f>B4+1</f>
        <v>11</v>
      </c>
      <c r="E18" s="5">
        <f>B4+1</f>
        <v>11</v>
      </c>
      <c r="F18" s="5">
        <f>B4+1</f>
        <v>11</v>
      </c>
      <c r="G18" s="5">
        <f>B4+1</f>
        <v>11</v>
      </c>
      <c r="H18" s="5">
        <f>B4+1</f>
        <v>11</v>
      </c>
      <c r="I18" s="5">
        <f>B4+1</f>
        <v>11</v>
      </c>
      <c r="J18" s="5">
        <f>B4+1</f>
        <v>11</v>
      </c>
      <c r="K18" s="5">
        <f>B4+1</f>
        <v>11</v>
      </c>
    </row>
    <row r="19" spans="1:11" ht="15" thickBot="1" x14ac:dyDescent="0.4">
      <c r="A19" s="4">
        <v>14</v>
      </c>
      <c r="B19" s="10">
        <f>B4+1</f>
        <v>11</v>
      </c>
      <c r="C19" s="10">
        <f>B4+1</f>
        <v>11</v>
      </c>
      <c r="D19" s="10">
        <f>B4+1</f>
        <v>11</v>
      </c>
      <c r="E19" s="10">
        <f>B4+1</f>
        <v>11</v>
      </c>
      <c r="F19" s="10">
        <f>B4+1</f>
        <v>11</v>
      </c>
      <c r="G19" s="10">
        <f>B4+1</f>
        <v>11</v>
      </c>
      <c r="H19" s="10">
        <f>B4+1</f>
        <v>11</v>
      </c>
      <c r="I19" s="10">
        <f>B4+1</f>
        <v>11</v>
      </c>
      <c r="J19" s="10">
        <f>B4+1</f>
        <v>11</v>
      </c>
      <c r="K19" s="10">
        <f>B4+1</f>
        <v>11</v>
      </c>
    </row>
    <row r="20" spans="1:11" ht="15" thickBot="1" x14ac:dyDescent="0.4">
      <c r="A20" s="4">
        <v>15</v>
      </c>
      <c r="B20" s="5">
        <f>B4+1</f>
        <v>11</v>
      </c>
      <c r="C20" s="5">
        <f>B4+1</f>
        <v>11</v>
      </c>
      <c r="D20" s="5">
        <f>B4+1</f>
        <v>11</v>
      </c>
      <c r="E20" s="5">
        <f>B4+1</f>
        <v>11</v>
      </c>
      <c r="F20" s="5">
        <f>B4+1</f>
        <v>11</v>
      </c>
      <c r="G20" s="5">
        <f>+B4+2</f>
        <v>12</v>
      </c>
      <c r="H20" s="5">
        <f>B4+2</f>
        <v>12</v>
      </c>
      <c r="I20" s="5">
        <f>B4+2</f>
        <v>12</v>
      </c>
      <c r="J20" s="5">
        <f>B4+2</f>
        <v>12</v>
      </c>
      <c r="K20" s="5">
        <f>B4+2</f>
        <v>12</v>
      </c>
    </row>
    <row r="21" spans="1:11" ht="15" thickBot="1" x14ac:dyDescent="0.4">
      <c r="A21" s="4">
        <v>16</v>
      </c>
      <c r="B21" s="10">
        <f>B4+2</f>
        <v>12</v>
      </c>
      <c r="C21" s="10">
        <f>B4+2</f>
        <v>12</v>
      </c>
      <c r="D21" s="10">
        <f>B4+2</f>
        <v>12</v>
      </c>
      <c r="E21" s="10">
        <f>B4+2</f>
        <v>12</v>
      </c>
      <c r="F21" s="10">
        <f>B4+2</f>
        <v>12</v>
      </c>
      <c r="G21" s="10">
        <f>B4+2</f>
        <v>12</v>
      </c>
      <c r="H21" s="10">
        <f>B4+2</f>
        <v>12</v>
      </c>
      <c r="I21" s="10">
        <f>B4+2</f>
        <v>12</v>
      </c>
      <c r="J21" s="10">
        <f>B4+2</f>
        <v>12</v>
      </c>
      <c r="K21" s="10">
        <f>B4+2</f>
        <v>12</v>
      </c>
    </row>
    <row r="22" spans="1:11" ht="15" thickBot="1" x14ac:dyDescent="0.4">
      <c r="A22" s="4">
        <v>17</v>
      </c>
      <c r="B22" s="5">
        <f>B4+2</f>
        <v>12</v>
      </c>
      <c r="C22" s="5">
        <f>B4+2</f>
        <v>12</v>
      </c>
      <c r="D22" s="5">
        <f>B4+2</f>
        <v>12</v>
      </c>
      <c r="E22" s="5">
        <f>B4+2</f>
        <v>12</v>
      </c>
      <c r="F22" s="5">
        <f>B4+2</f>
        <v>12</v>
      </c>
      <c r="G22" s="5">
        <f>B4+2</f>
        <v>12</v>
      </c>
      <c r="H22" s="5">
        <f>B4+2</f>
        <v>12</v>
      </c>
      <c r="I22" s="5">
        <f>B4+2</f>
        <v>12</v>
      </c>
      <c r="J22" s="5">
        <f>B4+2</f>
        <v>12</v>
      </c>
      <c r="K22" s="5">
        <f>B4+2</f>
        <v>12</v>
      </c>
    </row>
    <row r="23" spans="1:11" ht="15" thickBot="1" x14ac:dyDescent="0.4">
      <c r="A23" s="4">
        <v>18</v>
      </c>
      <c r="B23" s="10">
        <f>B4+3</f>
        <v>13</v>
      </c>
      <c r="C23" s="10">
        <f>B4+3</f>
        <v>13</v>
      </c>
      <c r="D23" s="10">
        <f>B4+3</f>
        <v>13</v>
      </c>
      <c r="E23" s="10">
        <f>B4+3</f>
        <v>13</v>
      </c>
      <c r="F23" s="10">
        <f>B4+3</f>
        <v>13</v>
      </c>
      <c r="G23" s="10">
        <f>B4+3</f>
        <v>13</v>
      </c>
      <c r="H23" s="10">
        <f>B4+3</f>
        <v>13</v>
      </c>
      <c r="I23" s="10">
        <f>B4+3</f>
        <v>13</v>
      </c>
      <c r="J23" s="10">
        <f>B4+3</f>
        <v>13</v>
      </c>
      <c r="K23" s="10">
        <f>B4+4</f>
        <v>14</v>
      </c>
    </row>
    <row r="24" spans="1:11" ht="15" thickBot="1" x14ac:dyDescent="0.4">
      <c r="A24" s="4">
        <v>19</v>
      </c>
      <c r="B24" s="5">
        <f>B4+5</f>
        <v>15</v>
      </c>
      <c r="C24" s="5">
        <f>B4+5</f>
        <v>15</v>
      </c>
      <c r="D24" s="5">
        <f>B4+5</f>
        <v>15</v>
      </c>
      <c r="E24" s="5">
        <f>B4+5</f>
        <v>15</v>
      </c>
      <c r="F24" s="5">
        <f>B4+5</f>
        <v>15</v>
      </c>
      <c r="G24" s="5">
        <f>B4+6</f>
        <v>16</v>
      </c>
      <c r="H24" s="5">
        <f>B4+6</f>
        <v>16</v>
      </c>
      <c r="I24" s="5">
        <f>B4+6</f>
        <v>16</v>
      </c>
      <c r="J24" s="5">
        <f>B4+6</f>
        <v>16</v>
      </c>
      <c r="K24" s="5">
        <f>B4+6</f>
        <v>16</v>
      </c>
    </row>
    <row r="25" spans="1:11" ht="15" thickBot="1" x14ac:dyDescent="0.4">
      <c r="A25" s="4">
        <v>20</v>
      </c>
      <c r="B25" s="10">
        <f>B4+7</f>
        <v>17</v>
      </c>
      <c r="C25" s="10">
        <f>B4+7</f>
        <v>17</v>
      </c>
      <c r="D25" s="10">
        <f>B4+8</f>
        <v>18</v>
      </c>
      <c r="E25" s="10">
        <f>B4+8</f>
        <v>18</v>
      </c>
      <c r="F25" s="10">
        <f>B4+9</f>
        <v>19</v>
      </c>
      <c r="G25" s="10">
        <f>B4+9</f>
        <v>19</v>
      </c>
      <c r="H25" s="10">
        <f>B4+10</f>
        <v>20</v>
      </c>
      <c r="I25" s="10">
        <f>B4+10</f>
        <v>20</v>
      </c>
      <c r="J25" s="10">
        <f>B4+11</f>
        <v>21</v>
      </c>
      <c r="K25" s="10">
        <f>B4+11</f>
        <v>21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Normal="100" workbookViewId="0">
      <selection activeCell="B4" sqref="B4"/>
    </sheetView>
  </sheetViews>
  <sheetFormatPr defaultRowHeight="14.5" x14ac:dyDescent="0.35"/>
  <cols>
    <col min="1" max="1" width="5.7265625" customWidth="1"/>
    <col min="2" max="11" width="7.7265625" customWidth="1"/>
  </cols>
  <sheetData>
    <row r="1" spans="1:11" x14ac:dyDescent="0.35">
      <c r="B1" s="1" t="s">
        <v>5</v>
      </c>
    </row>
    <row r="3" spans="1:11" ht="15" thickBot="1" x14ac:dyDescent="0.4"/>
    <row r="4" spans="1:11" x14ac:dyDescent="0.35">
      <c r="A4" s="3"/>
      <c r="B4" s="11">
        <v>35</v>
      </c>
      <c r="C4" s="6">
        <f>B4+0.1</f>
        <v>35.1</v>
      </c>
      <c r="D4" s="6">
        <f>B4+0.2</f>
        <v>35.200000000000003</v>
      </c>
      <c r="E4" s="6">
        <f>B4+0.3</f>
        <v>35.299999999999997</v>
      </c>
      <c r="F4" s="6">
        <f>B4+0.4</f>
        <v>35.4</v>
      </c>
      <c r="G4" s="6">
        <f>B4+0.5</f>
        <v>35.5</v>
      </c>
      <c r="H4" s="6">
        <f>B4+0.6</f>
        <v>35.6</v>
      </c>
      <c r="I4" s="6">
        <f>B4+0.7</f>
        <v>35.700000000000003</v>
      </c>
      <c r="J4" s="6">
        <f>B4+0.8</f>
        <v>35.799999999999997</v>
      </c>
      <c r="K4" s="7">
        <f>B4+0.9</f>
        <v>35.9</v>
      </c>
    </row>
    <row r="5" spans="1:11" ht="15" thickBot="1" x14ac:dyDescent="0.4">
      <c r="A5" s="3"/>
      <c r="B5" s="8"/>
      <c r="C5" s="8"/>
      <c r="D5" s="8"/>
      <c r="E5" s="8"/>
      <c r="F5" s="8"/>
      <c r="G5" s="8"/>
      <c r="H5" s="8"/>
      <c r="I5" s="8"/>
      <c r="J5" s="8"/>
      <c r="K5" s="9"/>
    </row>
    <row r="6" spans="1:11" ht="15" thickBot="1" x14ac:dyDescent="0.4">
      <c r="A6" s="4">
        <v>1</v>
      </c>
      <c r="B6" s="5">
        <f>B4-30</f>
        <v>5</v>
      </c>
      <c r="C6" s="5">
        <f>B4-30</f>
        <v>5</v>
      </c>
      <c r="D6" s="5">
        <f>B4-29</f>
        <v>6</v>
      </c>
      <c r="E6" s="5">
        <f>B4-29</f>
        <v>6</v>
      </c>
      <c r="F6" s="5">
        <f>B4-28</f>
        <v>7</v>
      </c>
      <c r="G6" s="5">
        <f>B4-28</f>
        <v>7</v>
      </c>
      <c r="H6" s="5">
        <f>B4-27</f>
        <v>8</v>
      </c>
      <c r="I6" s="5">
        <f>B4-27</f>
        <v>8</v>
      </c>
      <c r="J6" s="5">
        <f>B4-26</f>
        <v>9</v>
      </c>
      <c r="K6" s="5">
        <f>B4-26</f>
        <v>9</v>
      </c>
    </row>
    <row r="7" spans="1:11" ht="15" thickBot="1" x14ac:dyDescent="0.4">
      <c r="A7" s="4">
        <v>2</v>
      </c>
      <c r="B7" s="10">
        <f>B4-24</f>
        <v>11</v>
      </c>
      <c r="C7" s="10">
        <f>B4-24</f>
        <v>11</v>
      </c>
      <c r="D7" s="10">
        <f>B4-24</f>
        <v>11</v>
      </c>
      <c r="E7" s="10">
        <f>B4-23</f>
        <v>12</v>
      </c>
      <c r="F7" s="10">
        <f>B4-23</f>
        <v>12</v>
      </c>
      <c r="G7" s="10">
        <f>B4-23</f>
        <v>12</v>
      </c>
      <c r="H7" s="10">
        <f>B4-23</f>
        <v>12</v>
      </c>
      <c r="I7" s="10">
        <f>B4-22</f>
        <v>13</v>
      </c>
      <c r="J7" s="10">
        <f>B4-22</f>
        <v>13</v>
      </c>
      <c r="K7" s="10">
        <f>B4-22</f>
        <v>13</v>
      </c>
    </row>
    <row r="8" spans="1:11" ht="15" thickBot="1" x14ac:dyDescent="0.4">
      <c r="A8" s="4">
        <v>3</v>
      </c>
      <c r="B8" s="5">
        <f>B4-20</f>
        <v>15</v>
      </c>
      <c r="C8" s="5">
        <f>B4-20</f>
        <v>15</v>
      </c>
      <c r="D8" s="5">
        <f>B4-20</f>
        <v>15</v>
      </c>
      <c r="E8" s="5">
        <f>B4-20</f>
        <v>15</v>
      </c>
      <c r="F8" s="5">
        <f>B4-20</f>
        <v>15</v>
      </c>
      <c r="G8" s="5">
        <f>B4-20</f>
        <v>15</v>
      </c>
      <c r="H8" s="5">
        <f>B4-20</f>
        <v>15</v>
      </c>
      <c r="I8" s="5">
        <f>B4-20</f>
        <v>15</v>
      </c>
      <c r="J8" s="5">
        <f>B4-20</f>
        <v>15</v>
      </c>
      <c r="K8" s="5">
        <f>B4-19</f>
        <v>16</v>
      </c>
    </row>
    <row r="9" spans="1:11" ht="15" thickBot="1" x14ac:dyDescent="0.4">
      <c r="A9" s="4">
        <v>4</v>
      </c>
      <c r="B9" s="10">
        <f>B4-16</f>
        <v>19</v>
      </c>
      <c r="C9" s="10">
        <f>B4-16</f>
        <v>19</v>
      </c>
      <c r="D9" s="10">
        <f>B4-16</f>
        <v>19</v>
      </c>
      <c r="E9" s="10">
        <f>B4-16</f>
        <v>19</v>
      </c>
      <c r="F9" s="10">
        <f>B4-16</f>
        <v>19</v>
      </c>
      <c r="G9" s="10">
        <f>B4-16</f>
        <v>19</v>
      </c>
      <c r="H9" s="10">
        <f>B4-16</f>
        <v>19</v>
      </c>
      <c r="I9" s="10">
        <f>B4-16</f>
        <v>19</v>
      </c>
      <c r="J9" s="10">
        <f>B4-16</f>
        <v>19</v>
      </c>
      <c r="K9" s="10">
        <f>B4-16</f>
        <v>19</v>
      </c>
    </row>
    <row r="10" spans="1:11" ht="15" thickBot="1" x14ac:dyDescent="0.4">
      <c r="A10" s="4">
        <v>5</v>
      </c>
      <c r="B10" s="5">
        <f>B4-12</f>
        <v>23</v>
      </c>
      <c r="C10" s="5">
        <f>B4-12</f>
        <v>23</v>
      </c>
      <c r="D10" s="5">
        <f>B4-12</f>
        <v>23</v>
      </c>
      <c r="E10" s="5">
        <f>B4-12</f>
        <v>23</v>
      </c>
      <c r="F10" s="5">
        <f>B4-12</f>
        <v>23</v>
      </c>
      <c r="G10" s="5">
        <f>B4-12</f>
        <v>23</v>
      </c>
      <c r="H10" s="5">
        <f>B4-12</f>
        <v>23</v>
      </c>
      <c r="I10" s="5">
        <f>B4-12</f>
        <v>23</v>
      </c>
      <c r="J10" s="5">
        <f>B4-12</f>
        <v>23</v>
      </c>
      <c r="K10" s="5">
        <f>B4-12</f>
        <v>23</v>
      </c>
    </row>
    <row r="11" spans="1:11" ht="15" thickBot="1" x14ac:dyDescent="0.4">
      <c r="A11" s="4">
        <v>6</v>
      </c>
      <c r="B11" s="10">
        <f>B4-8</f>
        <v>27</v>
      </c>
      <c r="C11" s="10">
        <f>B4-8</f>
        <v>27</v>
      </c>
      <c r="D11" s="10">
        <f>B4-8</f>
        <v>27</v>
      </c>
      <c r="E11" s="10">
        <f>B4-8</f>
        <v>27</v>
      </c>
      <c r="F11" s="10">
        <f>B4-8</f>
        <v>27</v>
      </c>
      <c r="G11" s="10">
        <f>B4-8</f>
        <v>27</v>
      </c>
      <c r="H11" s="10">
        <f>B4-8</f>
        <v>27</v>
      </c>
      <c r="I11" s="10">
        <f>B4-8</f>
        <v>27</v>
      </c>
      <c r="J11" s="10">
        <f>B4-8</f>
        <v>27</v>
      </c>
      <c r="K11" s="10">
        <f>B4-8</f>
        <v>27</v>
      </c>
    </row>
    <row r="12" spans="1:11" ht="15" thickBot="1" x14ac:dyDescent="0.4">
      <c r="A12" s="4">
        <v>7</v>
      </c>
      <c r="B12" s="5">
        <f>B4-4</f>
        <v>31</v>
      </c>
      <c r="C12" s="5">
        <f>B4-3</f>
        <v>32</v>
      </c>
      <c r="D12" s="5">
        <f>B4-3</f>
        <v>32</v>
      </c>
      <c r="E12" s="5">
        <f>B4-3</f>
        <v>32</v>
      </c>
      <c r="F12" s="5">
        <f>B4-3</f>
        <v>32</v>
      </c>
      <c r="G12" s="5">
        <f>B4-3</f>
        <v>32</v>
      </c>
      <c r="H12" s="5">
        <f>B4-3</f>
        <v>32</v>
      </c>
      <c r="I12" s="5">
        <f>B4-3</f>
        <v>32</v>
      </c>
      <c r="J12" s="5">
        <f>B4-3</f>
        <v>32</v>
      </c>
      <c r="K12" s="5">
        <f>B4-3</f>
        <v>32</v>
      </c>
    </row>
    <row r="13" spans="1:11" ht="15" thickBot="1" x14ac:dyDescent="0.4">
      <c r="A13" s="4">
        <v>8</v>
      </c>
      <c r="B13" s="10">
        <f>B4-2</f>
        <v>33</v>
      </c>
      <c r="C13" s="10">
        <f>B4-2</f>
        <v>33</v>
      </c>
      <c r="D13" s="10">
        <f>B4-2</f>
        <v>33</v>
      </c>
      <c r="E13" s="10">
        <f>B4-2</f>
        <v>33</v>
      </c>
      <c r="F13" s="10">
        <f>B4-2</f>
        <v>33</v>
      </c>
      <c r="G13" s="10">
        <f>B4-2</f>
        <v>33</v>
      </c>
      <c r="H13" s="10">
        <f>B4-2</f>
        <v>33</v>
      </c>
      <c r="I13" s="10">
        <f>B4-2</f>
        <v>33</v>
      </c>
      <c r="J13" s="10">
        <f>B4-2</f>
        <v>33</v>
      </c>
      <c r="K13" s="10">
        <f>B4-2</f>
        <v>33</v>
      </c>
    </row>
    <row r="14" spans="1:11" ht="15" thickBot="1" x14ac:dyDescent="0.4">
      <c r="A14" s="4">
        <v>9</v>
      </c>
      <c r="B14" s="5">
        <f>B4</f>
        <v>35</v>
      </c>
      <c r="C14" s="5">
        <f>B4</f>
        <v>35</v>
      </c>
      <c r="D14" s="5">
        <f>B4</f>
        <v>35</v>
      </c>
      <c r="E14" s="5">
        <f>B4</f>
        <v>35</v>
      </c>
      <c r="F14" s="5">
        <f>B4</f>
        <v>35</v>
      </c>
      <c r="G14" s="5">
        <f>B4</f>
        <v>35</v>
      </c>
      <c r="H14" s="5">
        <f>B4</f>
        <v>35</v>
      </c>
      <c r="I14" s="5">
        <f>B4</f>
        <v>35</v>
      </c>
      <c r="J14" s="5">
        <f>B4</f>
        <v>35</v>
      </c>
      <c r="K14" s="5">
        <f>B4</f>
        <v>35</v>
      </c>
    </row>
    <row r="15" spans="1:11" ht="15" thickBot="1" x14ac:dyDescent="0.4">
      <c r="A15" s="4">
        <v>10</v>
      </c>
      <c r="B15" s="10">
        <f>B4</f>
        <v>35</v>
      </c>
      <c r="C15" s="10">
        <f>B4</f>
        <v>35</v>
      </c>
      <c r="D15" s="10">
        <f>B4</f>
        <v>35</v>
      </c>
      <c r="E15" s="10">
        <f>B4</f>
        <v>35</v>
      </c>
      <c r="F15" s="10">
        <f>B4</f>
        <v>35</v>
      </c>
      <c r="G15" s="10">
        <f>B4</f>
        <v>35</v>
      </c>
      <c r="H15" s="10">
        <f>B4</f>
        <v>35</v>
      </c>
      <c r="I15" s="10">
        <f>B4</f>
        <v>35</v>
      </c>
      <c r="J15" s="10">
        <f>B4</f>
        <v>35</v>
      </c>
      <c r="K15" s="10">
        <f>B4</f>
        <v>35</v>
      </c>
    </row>
    <row r="16" spans="1:11" ht="15" thickBot="1" x14ac:dyDescent="0.4">
      <c r="A16" s="4">
        <v>11</v>
      </c>
      <c r="B16" s="5">
        <f>B4</f>
        <v>35</v>
      </c>
      <c r="C16" s="5">
        <f>B4</f>
        <v>35</v>
      </c>
      <c r="D16" s="5">
        <f>B4</f>
        <v>35</v>
      </c>
      <c r="E16" s="5">
        <f>B4</f>
        <v>35</v>
      </c>
      <c r="F16" s="5">
        <f>B4</f>
        <v>35</v>
      </c>
      <c r="G16" s="5">
        <f>B4</f>
        <v>35</v>
      </c>
      <c r="H16" s="5">
        <f>B4</f>
        <v>35</v>
      </c>
      <c r="I16" s="5">
        <f>B4+1</f>
        <v>36</v>
      </c>
      <c r="J16" s="5">
        <f>B4+1</f>
        <v>36</v>
      </c>
      <c r="K16" s="5">
        <f>B4+1</f>
        <v>36</v>
      </c>
    </row>
    <row r="17" spans="1:11" ht="15" thickBot="1" x14ac:dyDescent="0.4">
      <c r="A17" s="4">
        <v>12</v>
      </c>
      <c r="B17" s="10">
        <f>B4</f>
        <v>35</v>
      </c>
      <c r="C17" s="10">
        <f>B4</f>
        <v>35</v>
      </c>
      <c r="D17" s="10">
        <f>B4</f>
        <v>35</v>
      </c>
      <c r="E17" s="10">
        <f>B4+1</f>
        <v>36</v>
      </c>
      <c r="F17" s="10">
        <f>B4+1</f>
        <v>36</v>
      </c>
      <c r="G17" s="10">
        <f>B4+1</f>
        <v>36</v>
      </c>
      <c r="H17" s="10">
        <f>B4+1</f>
        <v>36</v>
      </c>
      <c r="I17" s="10">
        <f>B4+1</f>
        <v>36</v>
      </c>
      <c r="J17" s="10">
        <f>B4+1</f>
        <v>36</v>
      </c>
      <c r="K17" s="10">
        <f>B4+1</f>
        <v>36</v>
      </c>
    </row>
    <row r="18" spans="1:11" ht="15" thickBot="1" x14ac:dyDescent="0.4">
      <c r="A18" s="4">
        <v>13</v>
      </c>
      <c r="B18" s="5">
        <f>B4+2</f>
        <v>37</v>
      </c>
      <c r="C18" s="5">
        <f>B4+3</f>
        <v>38</v>
      </c>
      <c r="D18" s="5">
        <f>B4+3</f>
        <v>38</v>
      </c>
      <c r="E18" s="5">
        <f>B4+3</f>
        <v>38</v>
      </c>
      <c r="F18" s="5">
        <f>B4+3</f>
        <v>38</v>
      </c>
      <c r="G18" s="5">
        <f>B4+3</f>
        <v>38</v>
      </c>
      <c r="H18" s="5">
        <f>B4+3</f>
        <v>38</v>
      </c>
      <c r="I18" s="5">
        <f>B4+3</f>
        <v>38</v>
      </c>
      <c r="J18" s="5">
        <f>B4+3</f>
        <v>38</v>
      </c>
      <c r="K18" s="5">
        <f>B4+3</f>
        <v>38</v>
      </c>
    </row>
    <row r="19" spans="1:11" ht="15" thickBot="1" x14ac:dyDescent="0.4">
      <c r="A19" s="4">
        <v>14</v>
      </c>
      <c r="B19" s="10">
        <f>B4+4</f>
        <v>39</v>
      </c>
      <c r="C19" s="10">
        <f>B4+4</f>
        <v>39</v>
      </c>
      <c r="D19" s="10">
        <f>B4+4</f>
        <v>39</v>
      </c>
      <c r="E19" s="10">
        <f>B4+4</f>
        <v>39</v>
      </c>
      <c r="F19" s="10">
        <f>B4+4</f>
        <v>39</v>
      </c>
      <c r="G19" s="10">
        <f>B4+4</f>
        <v>39</v>
      </c>
      <c r="H19" s="10">
        <f>B4+4</f>
        <v>39</v>
      </c>
      <c r="I19" s="10">
        <f>B4+4</f>
        <v>39</v>
      </c>
      <c r="J19" s="10">
        <f>B4+4</f>
        <v>39</v>
      </c>
      <c r="K19" s="10">
        <f>B4+4</f>
        <v>39</v>
      </c>
    </row>
    <row r="20" spans="1:11" ht="15" thickBot="1" x14ac:dyDescent="0.4">
      <c r="A20" s="4">
        <v>15</v>
      </c>
      <c r="B20" s="5">
        <f>B4+8</f>
        <v>43</v>
      </c>
      <c r="C20" s="5">
        <f>B4+8</f>
        <v>43</v>
      </c>
      <c r="D20" s="5">
        <f>B4+8</f>
        <v>43</v>
      </c>
      <c r="E20" s="5">
        <f>B4+8</f>
        <v>43</v>
      </c>
      <c r="F20" s="5">
        <f>B4+8</f>
        <v>43</v>
      </c>
      <c r="G20" s="5">
        <f>B4+9</f>
        <v>44</v>
      </c>
      <c r="H20" s="5">
        <f>B4+9</f>
        <v>44</v>
      </c>
      <c r="I20" s="5">
        <f>B4+9</f>
        <v>44</v>
      </c>
      <c r="J20" s="5">
        <f>B4+9</f>
        <v>44</v>
      </c>
      <c r="K20" s="5">
        <f>B4+9</f>
        <v>44</v>
      </c>
    </row>
    <row r="21" spans="1:11" ht="15" thickBot="1" x14ac:dyDescent="0.4">
      <c r="A21" s="4">
        <v>16</v>
      </c>
      <c r="B21" s="10">
        <f>B4+12</f>
        <v>47</v>
      </c>
      <c r="C21" s="10">
        <f>B4+12</f>
        <v>47</v>
      </c>
      <c r="D21" s="10">
        <f>B4+12</f>
        <v>47</v>
      </c>
      <c r="E21" s="10">
        <f>B4+12</f>
        <v>47</v>
      </c>
      <c r="F21" s="10">
        <f>B4+12</f>
        <v>47</v>
      </c>
      <c r="G21" s="10">
        <f>B4+12</f>
        <v>47</v>
      </c>
      <c r="H21" s="10">
        <f>B4+12</f>
        <v>47</v>
      </c>
      <c r="I21" s="10">
        <f>B4+12</f>
        <v>47</v>
      </c>
      <c r="J21" s="10">
        <f>B4+12</f>
        <v>47</v>
      </c>
      <c r="K21" s="10">
        <f>B4+12</f>
        <v>47</v>
      </c>
    </row>
    <row r="22" spans="1:11" ht="15" thickBot="1" x14ac:dyDescent="0.4">
      <c r="A22" s="4">
        <v>17</v>
      </c>
      <c r="B22" s="5">
        <f>B4+16</f>
        <v>51</v>
      </c>
      <c r="C22" s="5">
        <f>B4+16</f>
        <v>51</v>
      </c>
      <c r="D22" s="5">
        <f>B4+16</f>
        <v>51</v>
      </c>
      <c r="E22" s="5">
        <f>B4+16</f>
        <v>51</v>
      </c>
      <c r="F22" s="5">
        <f>B4+16</f>
        <v>51</v>
      </c>
      <c r="G22" s="5">
        <f>B4+16</f>
        <v>51</v>
      </c>
      <c r="H22" s="5">
        <f>B4+16</f>
        <v>51</v>
      </c>
      <c r="I22" s="5">
        <f>B4+16</f>
        <v>51</v>
      </c>
      <c r="J22" s="5">
        <f>B4+16</f>
        <v>51</v>
      </c>
      <c r="K22" s="5">
        <f>B4+16</f>
        <v>51</v>
      </c>
    </row>
    <row r="23" spans="1:11" ht="15" thickBot="1" x14ac:dyDescent="0.4">
      <c r="A23" s="4">
        <v>18</v>
      </c>
      <c r="B23" s="10">
        <f>B4+20</f>
        <v>55</v>
      </c>
      <c r="C23" s="10">
        <f>B4+20</f>
        <v>55</v>
      </c>
      <c r="D23" s="10">
        <f>B4+20</f>
        <v>55</v>
      </c>
      <c r="E23" s="10">
        <f>B4+20</f>
        <v>55</v>
      </c>
      <c r="F23" s="10">
        <f>B4+20</f>
        <v>55</v>
      </c>
      <c r="G23" s="10">
        <f>B4+20</f>
        <v>55</v>
      </c>
      <c r="H23" s="10">
        <f>B4+20</f>
        <v>55</v>
      </c>
      <c r="I23" s="10">
        <f>B4+20</f>
        <v>55</v>
      </c>
      <c r="J23" s="10">
        <f>B4+20</f>
        <v>55</v>
      </c>
      <c r="K23" s="10">
        <f>B4+21</f>
        <v>56</v>
      </c>
    </row>
    <row r="24" spans="1:11" ht="15" thickBot="1" x14ac:dyDescent="0.4">
      <c r="A24" s="4">
        <v>19</v>
      </c>
      <c r="B24" s="5">
        <f>B4+24</f>
        <v>59</v>
      </c>
      <c r="C24" s="5">
        <f>B4+24</f>
        <v>59</v>
      </c>
      <c r="D24" s="5">
        <f>B4+24</f>
        <v>59</v>
      </c>
      <c r="E24" s="5">
        <f>B4+24</f>
        <v>59</v>
      </c>
      <c r="F24" s="5">
        <f>B4+24</f>
        <v>59</v>
      </c>
      <c r="G24" s="5">
        <f>B4+25</f>
        <v>60</v>
      </c>
      <c r="H24" s="5">
        <f>B4+25</f>
        <v>60</v>
      </c>
      <c r="I24" s="5">
        <f>B4+25</f>
        <v>60</v>
      </c>
      <c r="J24" s="5">
        <f>B4+25</f>
        <v>60</v>
      </c>
      <c r="K24" s="5">
        <f>B4+25</f>
        <v>60</v>
      </c>
    </row>
    <row r="25" spans="1:11" ht="15" thickBot="1" x14ac:dyDescent="0.4">
      <c r="A25" s="4">
        <v>20</v>
      </c>
      <c r="B25" s="10">
        <f>B4+30</f>
        <v>65</v>
      </c>
      <c r="C25" s="10">
        <f>B4+30</f>
        <v>65</v>
      </c>
      <c r="D25" s="10">
        <f>B4+31</f>
        <v>66</v>
      </c>
      <c r="E25" s="10">
        <f>B4+31</f>
        <v>66</v>
      </c>
      <c r="F25" s="10">
        <f>B4+32</f>
        <v>67</v>
      </c>
      <c r="G25" s="10">
        <f>B4+32</f>
        <v>67</v>
      </c>
      <c r="H25" s="10">
        <f>B4+33</f>
        <v>68</v>
      </c>
      <c r="I25" s="10">
        <f>B4+33</f>
        <v>68</v>
      </c>
      <c r="J25" s="10">
        <f>B4+34</f>
        <v>69</v>
      </c>
      <c r="K25" s="10">
        <f>B4+34</f>
        <v>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25"/>
  <sheetViews>
    <sheetView workbookViewId="0">
      <selection activeCell="B4" sqref="B4"/>
    </sheetView>
  </sheetViews>
  <sheetFormatPr defaultRowHeight="14.5" x14ac:dyDescent="0.35"/>
  <sheetData>
    <row r="1" spans="1:11" x14ac:dyDescent="0.35">
      <c r="B1" s="1" t="s">
        <v>4</v>
      </c>
    </row>
    <row r="3" spans="1:11" ht="15" thickBot="1" x14ac:dyDescent="0.4"/>
    <row r="4" spans="1:11" x14ac:dyDescent="0.35">
      <c r="A4" s="3"/>
      <c r="B4" s="11">
        <v>250</v>
      </c>
      <c r="C4" s="6">
        <f>B4+0.1</f>
        <v>250.1</v>
      </c>
      <c r="D4" s="6">
        <f>B4+0.2</f>
        <v>250.2</v>
      </c>
      <c r="E4" s="6">
        <f>B4+0.3</f>
        <v>250.3</v>
      </c>
      <c r="F4" s="6">
        <f>B4+0.4</f>
        <v>250.4</v>
      </c>
      <c r="G4" s="6">
        <f>B4+0.5</f>
        <v>250.5</v>
      </c>
      <c r="H4" s="6">
        <f>B4+0.6</f>
        <v>250.6</v>
      </c>
      <c r="I4" s="6">
        <f>B4+0.7</f>
        <v>250.7</v>
      </c>
      <c r="J4" s="6">
        <f>B4+0.8</f>
        <v>250.8</v>
      </c>
      <c r="K4" s="7">
        <f>B4+0.9</f>
        <v>250.9</v>
      </c>
    </row>
    <row r="5" spans="1:11" ht="15" thickBot="1" x14ac:dyDescent="0.4">
      <c r="A5" s="3"/>
      <c r="B5" s="8"/>
      <c r="C5" s="8"/>
      <c r="D5" s="8"/>
      <c r="E5" s="8"/>
      <c r="F5" s="8"/>
      <c r="G5" s="8"/>
      <c r="H5" s="8"/>
      <c r="I5" s="8"/>
      <c r="J5" s="8"/>
      <c r="K5" s="9"/>
    </row>
    <row r="6" spans="1:11" ht="15" thickBot="1" x14ac:dyDescent="0.4">
      <c r="A6" s="4">
        <v>1</v>
      </c>
      <c r="B6" s="5">
        <f>B4-60</f>
        <v>190</v>
      </c>
      <c r="C6" s="5">
        <f>B4-60</f>
        <v>190</v>
      </c>
      <c r="D6" s="5">
        <f>B4-59</f>
        <v>191</v>
      </c>
      <c r="E6" s="5">
        <f>B4-59</f>
        <v>191</v>
      </c>
      <c r="F6" s="5">
        <f>B4-58</f>
        <v>192</v>
      </c>
      <c r="G6" s="5">
        <f>B4-58</f>
        <v>192</v>
      </c>
      <c r="H6" s="5">
        <f>B4-57</f>
        <v>193</v>
      </c>
      <c r="I6" s="5">
        <f>B4-57</f>
        <v>193</v>
      </c>
      <c r="J6" s="5">
        <f>B4-56</f>
        <v>194</v>
      </c>
      <c r="K6" s="5">
        <f>B4-56</f>
        <v>194</v>
      </c>
    </row>
    <row r="7" spans="1:11" ht="15" thickBot="1" x14ac:dyDescent="0.4">
      <c r="A7" s="4">
        <v>2</v>
      </c>
      <c r="B7" s="10">
        <f>B4-48</f>
        <v>202</v>
      </c>
      <c r="C7" s="10">
        <f>B4-48</f>
        <v>202</v>
      </c>
      <c r="D7" s="10">
        <f>B4-48</f>
        <v>202</v>
      </c>
      <c r="E7" s="10">
        <f>B4-47</f>
        <v>203</v>
      </c>
      <c r="F7" s="10">
        <f>B4-47</f>
        <v>203</v>
      </c>
      <c r="G7" s="10">
        <f>B4-47</f>
        <v>203</v>
      </c>
      <c r="H7" s="10">
        <f>B4-47</f>
        <v>203</v>
      </c>
      <c r="I7" s="10">
        <f>B4-46</f>
        <v>204</v>
      </c>
      <c r="J7" s="10">
        <f>B4-46</f>
        <v>204</v>
      </c>
      <c r="K7" s="10">
        <f>B4-46</f>
        <v>204</v>
      </c>
    </row>
    <row r="8" spans="1:11" ht="15" thickBot="1" x14ac:dyDescent="0.4">
      <c r="A8" s="4">
        <v>3</v>
      </c>
      <c r="B8" s="5">
        <f>B4-40</f>
        <v>210</v>
      </c>
      <c r="C8" s="5">
        <f>B4-40</f>
        <v>210</v>
      </c>
      <c r="D8" s="5">
        <f>B4-40</f>
        <v>210</v>
      </c>
      <c r="E8" s="5">
        <f>B4-40</f>
        <v>210</v>
      </c>
      <c r="F8" s="5">
        <f>B4-40</f>
        <v>210</v>
      </c>
      <c r="G8" s="5">
        <f>B4-40</f>
        <v>210</v>
      </c>
      <c r="H8" s="5">
        <f>B4-40</f>
        <v>210</v>
      </c>
      <c r="I8" s="5">
        <f>B4-40</f>
        <v>210</v>
      </c>
      <c r="J8" s="5">
        <f>B4-40</f>
        <v>210</v>
      </c>
      <c r="K8" s="5">
        <f>B4-39</f>
        <v>211</v>
      </c>
    </row>
    <row r="9" spans="1:11" ht="15" thickBot="1" x14ac:dyDescent="0.4">
      <c r="A9" s="4">
        <v>4</v>
      </c>
      <c r="B9" s="10">
        <f>B4-32</f>
        <v>218</v>
      </c>
      <c r="C9" s="10">
        <f>B4-32</f>
        <v>218</v>
      </c>
      <c r="D9" s="10">
        <f>B4-32</f>
        <v>218</v>
      </c>
      <c r="E9" s="10">
        <f>B4-32</f>
        <v>218</v>
      </c>
      <c r="F9" s="10">
        <f>B4-32</f>
        <v>218</v>
      </c>
      <c r="G9" s="10">
        <f>B4-32</f>
        <v>218</v>
      </c>
      <c r="H9" s="10">
        <f>B4-32</f>
        <v>218</v>
      </c>
      <c r="I9" s="10">
        <f>B4-32</f>
        <v>218</v>
      </c>
      <c r="J9" s="10">
        <f>B4-32</f>
        <v>218</v>
      </c>
      <c r="K9" s="10">
        <f>B4-32</f>
        <v>218</v>
      </c>
    </row>
    <row r="10" spans="1:11" ht="15" thickBot="1" x14ac:dyDescent="0.4">
      <c r="A10" s="4">
        <v>5</v>
      </c>
      <c r="B10" s="5">
        <f>B4-24</f>
        <v>226</v>
      </c>
      <c r="C10" s="5">
        <f>B4-24</f>
        <v>226</v>
      </c>
      <c r="D10" s="5">
        <f>B4-24</f>
        <v>226</v>
      </c>
      <c r="E10" s="5">
        <f>B4-24</f>
        <v>226</v>
      </c>
      <c r="F10" s="5">
        <f>B4-24</f>
        <v>226</v>
      </c>
      <c r="G10" s="5">
        <f>B4-24</f>
        <v>226</v>
      </c>
      <c r="H10" s="5">
        <f>B4-24</f>
        <v>226</v>
      </c>
      <c r="I10" s="5">
        <f>B4-24</f>
        <v>226</v>
      </c>
      <c r="J10" s="5">
        <f>B4-24</f>
        <v>226</v>
      </c>
      <c r="K10" s="5">
        <f>B4-24</f>
        <v>226</v>
      </c>
    </row>
    <row r="11" spans="1:11" ht="15" thickBot="1" x14ac:dyDescent="0.4">
      <c r="A11" s="4">
        <v>6</v>
      </c>
      <c r="B11" s="10">
        <f>B4-16</f>
        <v>234</v>
      </c>
      <c r="C11" s="10">
        <f>B4-16</f>
        <v>234</v>
      </c>
      <c r="D11" s="10">
        <f>B4-16</f>
        <v>234</v>
      </c>
      <c r="E11" s="10">
        <f>B4-16</f>
        <v>234</v>
      </c>
      <c r="F11" s="10">
        <f>B4-16</f>
        <v>234</v>
      </c>
      <c r="G11" s="10">
        <f>B4-16</f>
        <v>234</v>
      </c>
      <c r="H11" s="10">
        <f>B4-16</f>
        <v>234</v>
      </c>
      <c r="I11" s="10">
        <f>B4-16</f>
        <v>234</v>
      </c>
      <c r="J11" s="10">
        <f>B4-16</f>
        <v>234</v>
      </c>
      <c r="K11" s="10">
        <f>B4-16</f>
        <v>234</v>
      </c>
    </row>
    <row r="12" spans="1:11" ht="15" thickBot="1" x14ac:dyDescent="0.4">
      <c r="A12" s="4">
        <v>7</v>
      </c>
      <c r="B12" s="5">
        <f>B4-8</f>
        <v>242</v>
      </c>
      <c r="C12" s="5">
        <f>B4-7</f>
        <v>243</v>
      </c>
      <c r="D12" s="5">
        <f>B4-7</f>
        <v>243</v>
      </c>
      <c r="E12" s="5">
        <f>B4-7</f>
        <v>243</v>
      </c>
      <c r="F12" s="5">
        <f>B4-7</f>
        <v>243</v>
      </c>
      <c r="G12" s="5">
        <f>B4-7</f>
        <v>243</v>
      </c>
      <c r="H12" s="5">
        <f>B4-7</f>
        <v>243</v>
      </c>
      <c r="I12" s="5">
        <f>B4-7</f>
        <v>243</v>
      </c>
      <c r="J12" s="5">
        <f>B4-7</f>
        <v>243</v>
      </c>
      <c r="K12" s="5">
        <f>B4-7</f>
        <v>243</v>
      </c>
    </row>
    <row r="13" spans="1:11" ht="15" thickBot="1" x14ac:dyDescent="0.4">
      <c r="A13" s="4">
        <v>8</v>
      </c>
      <c r="B13" s="10">
        <f>B4-4</f>
        <v>246</v>
      </c>
      <c r="C13" s="10">
        <f>B4-4</f>
        <v>246</v>
      </c>
      <c r="D13" s="10">
        <f>B4-4</f>
        <v>246</v>
      </c>
      <c r="E13" s="10">
        <f>B4-4</f>
        <v>246</v>
      </c>
      <c r="F13" s="10">
        <f>B4-4</f>
        <v>246</v>
      </c>
      <c r="G13" s="10">
        <f>B4-4</f>
        <v>246</v>
      </c>
      <c r="H13" s="10">
        <f>B4-4</f>
        <v>246</v>
      </c>
      <c r="I13" s="10">
        <f>B4-4</f>
        <v>246</v>
      </c>
      <c r="J13" s="10">
        <f>B4-4</f>
        <v>246</v>
      </c>
      <c r="K13" s="10">
        <f>B4-4</f>
        <v>246</v>
      </c>
    </row>
    <row r="14" spans="1:11" ht="15" thickBot="1" x14ac:dyDescent="0.4">
      <c r="A14" s="4">
        <v>9</v>
      </c>
      <c r="B14" s="5">
        <f>B4</f>
        <v>250</v>
      </c>
      <c r="C14" s="5">
        <f>B4</f>
        <v>250</v>
      </c>
      <c r="D14" s="5">
        <f>B4</f>
        <v>250</v>
      </c>
      <c r="E14" s="5">
        <f>B4</f>
        <v>250</v>
      </c>
      <c r="F14" s="5">
        <f>B4</f>
        <v>250</v>
      </c>
      <c r="G14" s="5">
        <f>B4</f>
        <v>250</v>
      </c>
      <c r="H14" s="5">
        <f>B4</f>
        <v>250</v>
      </c>
      <c r="I14" s="5">
        <f>B4</f>
        <v>250</v>
      </c>
      <c r="J14" s="5">
        <f>B4</f>
        <v>250</v>
      </c>
      <c r="K14" s="5">
        <f>B4</f>
        <v>250</v>
      </c>
    </row>
    <row r="15" spans="1:11" ht="15" thickBot="1" x14ac:dyDescent="0.4">
      <c r="A15" s="4">
        <v>10</v>
      </c>
      <c r="B15" s="10">
        <f>B4</f>
        <v>250</v>
      </c>
      <c r="C15" s="10">
        <f>B4</f>
        <v>250</v>
      </c>
      <c r="D15" s="10">
        <f>B4</f>
        <v>250</v>
      </c>
      <c r="E15" s="10">
        <f>B4</f>
        <v>250</v>
      </c>
      <c r="F15" s="10">
        <f>B4</f>
        <v>250</v>
      </c>
      <c r="G15" s="10">
        <f>B4</f>
        <v>250</v>
      </c>
      <c r="H15" s="10">
        <f>B4</f>
        <v>250</v>
      </c>
      <c r="I15" s="10">
        <f>B4</f>
        <v>250</v>
      </c>
      <c r="J15" s="10">
        <f>B4</f>
        <v>250</v>
      </c>
      <c r="K15" s="10">
        <f>B4</f>
        <v>250</v>
      </c>
    </row>
    <row r="16" spans="1:11" ht="15" thickBot="1" x14ac:dyDescent="0.4">
      <c r="A16" s="4">
        <v>11</v>
      </c>
      <c r="B16" s="5">
        <f>B4</f>
        <v>250</v>
      </c>
      <c r="C16" s="5">
        <f>B4</f>
        <v>250</v>
      </c>
      <c r="D16" s="5">
        <f>B4</f>
        <v>250</v>
      </c>
      <c r="E16" s="5">
        <f>B4</f>
        <v>250</v>
      </c>
      <c r="F16" s="5">
        <f>B4</f>
        <v>250</v>
      </c>
      <c r="G16" s="5">
        <f>B4</f>
        <v>250</v>
      </c>
      <c r="H16" s="5">
        <f>B4</f>
        <v>250</v>
      </c>
      <c r="I16" s="5">
        <f>B4+1</f>
        <v>251</v>
      </c>
      <c r="J16" s="5">
        <f>B4+1</f>
        <v>251</v>
      </c>
      <c r="K16" s="5">
        <f>B4+1</f>
        <v>251</v>
      </c>
    </row>
    <row r="17" spans="1:11" ht="15" thickBot="1" x14ac:dyDescent="0.4">
      <c r="A17" s="4">
        <v>12</v>
      </c>
      <c r="B17" s="10">
        <f>B4</f>
        <v>250</v>
      </c>
      <c r="C17" s="10">
        <f>B4</f>
        <v>250</v>
      </c>
      <c r="D17" s="10">
        <f>B4</f>
        <v>250</v>
      </c>
      <c r="E17" s="10">
        <f>B4+1</f>
        <v>251</v>
      </c>
      <c r="F17" s="10">
        <f>B4+1</f>
        <v>251</v>
      </c>
      <c r="G17" s="10">
        <f>B4+1</f>
        <v>251</v>
      </c>
      <c r="H17" s="10">
        <f>B4+1</f>
        <v>251</v>
      </c>
      <c r="I17" s="10">
        <f>B4+1</f>
        <v>251</v>
      </c>
      <c r="J17" s="10">
        <f>B4+1</f>
        <v>251</v>
      </c>
      <c r="K17" s="10">
        <f>B4+1</f>
        <v>251</v>
      </c>
    </row>
    <row r="18" spans="1:11" ht="15" thickBot="1" x14ac:dyDescent="0.4">
      <c r="A18" s="4">
        <v>13</v>
      </c>
      <c r="B18" s="5">
        <f>B4+4</f>
        <v>254</v>
      </c>
      <c r="C18" s="5">
        <f>B4+5</f>
        <v>255</v>
      </c>
      <c r="D18" s="5">
        <f>B4+5</f>
        <v>255</v>
      </c>
      <c r="E18" s="5">
        <f>B4+5</f>
        <v>255</v>
      </c>
      <c r="F18" s="5">
        <f>B4+5</f>
        <v>255</v>
      </c>
      <c r="G18" s="5">
        <f>B4+5</f>
        <v>255</v>
      </c>
      <c r="H18" s="5">
        <f>B4+5</f>
        <v>255</v>
      </c>
      <c r="I18" s="5">
        <f>B4+5</f>
        <v>255</v>
      </c>
      <c r="J18" s="5">
        <f>B4+5</f>
        <v>255</v>
      </c>
      <c r="K18" s="5">
        <f>B4+5</f>
        <v>255</v>
      </c>
    </row>
    <row r="19" spans="1:11" ht="15" thickBot="1" x14ac:dyDescent="0.4">
      <c r="A19" s="4">
        <v>14</v>
      </c>
      <c r="B19" s="10">
        <f>B4+8</f>
        <v>258</v>
      </c>
      <c r="C19" s="10">
        <f>B4+8</f>
        <v>258</v>
      </c>
      <c r="D19" s="10">
        <f>B4+8</f>
        <v>258</v>
      </c>
      <c r="E19" s="10">
        <f>B4+8</f>
        <v>258</v>
      </c>
      <c r="F19" s="10">
        <f>B4+8</f>
        <v>258</v>
      </c>
      <c r="G19" s="10">
        <f>B4+8</f>
        <v>258</v>
      </c>
      <c r="H19" s="10">
        <f>B4+8</f>
        <v>258</v>
      </c>
      <c r="I19" s="10">
        <f>B4+8</f>
        <v>258</v>
      </c>
      <c r="J19" s="10">
        <f>B4+8</f>
        <v>258</v>
      </c>
      <c r="K19" s="10">
        <f>B4+8</f>
        <v>258</v>
      </c>
    </row>
    <row r="20" spans="1:11" ht="15" thickBot="1" x14ac:dyDescent="0.4">
      <c r="A20" s="4">
        <v>15</v>
      </c>
      <c r="B20" s="5">
        <f>B4+16</f>
        <v>266</v>
      </c>
      <c r="C20" s="5">
        <f>B4+16</f>
        <v>266</v>
      </c>
      <c r="D20" s="5">
        <f>B4+16</f>
        <v>266</v>
      </c>
      <c r="E20" s="5">
        <f>B4+16</f>
        <v>266</v>
      </c>
      <c r="F20" s="5">
        <f>B4+16</f>
        <v>266</v>
      </c>
      <c r="G20" s="5">
        <f>B4+17</f>
        <v>267</v>
      </c>
      <c r="H20" s="5">
        <f>B4+17</f>
        <v>267</v>
      </c>
      <c r="I20" s="5">
        <f>B4+17</f>
        <v>267</v>
      </c>
      <c r="J20" s="5">
        <f>B4+17</f>
        <v>267</v>
      </c>
      <c r="K20" s="5">
        <f>B4+17</f>
        <v>267</v>
      </c>
    </row>
    <row r="21" spans="1:11" ht="15" thickBot="1" x14ac:dyDescent="0.4">
      <c r="A21" s="4">
        <v>16</v>
      </c>
      <c r="B21" s="10">
        <f>B4+24</f>
        <v>274</v>
      </c>
      <c r="C21" s="10">
        <f>B4+24</f>
        <v>274</v>
      </c>
      <c r="D21" s="10">
        <f>B4+24</f>
        <v>274</v>
      </c>
      <c r="E21" s="10">
        <f>B4+24</f>
        <v>274</v>
      </c>
      <c r="F21" s="10">
        <f>B4+24</f>
        <v>274</v>
      </c>
      <c r="G21" s="10">
        <f>B4+24</f>
        <v>274</v>
      </c>
      <c r="H21" s="10">
        <f>B4+24</f>
        <v>274</v>
      </c>
      <c r="I21" s="10">
        <f>B4+24</f>
        <v>274</v>
      </c>
      <c r="J21" s="10">
        <f>B4+24</f>
        <v>274</v>
      </c>
      <c r="K21" s="10">
        <f>B4+24</f>
        <v>274</v>
      </c>
    </row>
    <row r="22" spans="1:11" ht="15" thickBot="1" x14ac:dyDescent="0.4">
      <c r="A22" s="4">
        <v>17</v>
      </c>
      <c r="B22" s="5">
        <f>B4+32</f>
        <v>282</v>
      </c>
      <c r="C22" s="5">
        <f>B4+32</f>
        <v>282</v>
      </c>
      <c r="D22" s="5">
        <f>B4+32</f>
        <v>282</v>
      </c>
      <c r="E22" s="5">
        <f>B4+32</f>
        <v>282</v>
      </c>
      <c r="F22" s="5">
        <f>B4+32</f>
        <v>282</v>
      </c>
      <c r="G22" s="5">
        <f>B4+32</f>
        <v>282</v>
      </c>
      <c r="H22" s="5">
        <f>B4+32</f>
        <v>282</v>
      </c>
      <c r="I22" s="5">
        <f>B4+32</f>
        <v>282</v>
      </c>
      <c r="J22" s="5">
        <f>B4+32</f>
        <v>282</v>
      </c>
      <c r="K22" s="5">
        <f>B4+32</f>
        <v>282</v>
      </c>
    </row>
    <row r="23" spans="1:11" ht="15" thickBot="1" x14ac:dyDescent="0.4">
      <c r="A23" s="4">
        <v>18</v>
      </c>
      <c r="B23" s="10">
        <f>B4+40</f>
        <v>290</v>
      </c>
      <c r="C23" s="10">
        <f>B4+40</f>
        <v>290</v>
      </c>
      <c r="D23" s="10">
        <f>B4+40</f>
        <v>290</v>
      </c>
      <c r="E23" s="10">
        <f>B4+40</f>
        <v>290</v>
      </c>
      <c r="F23" s="10">
        <f>B4+40</f>
        <v>290</v>
      </c>
      <c r="G23" s="10">
        <f>B4+40</f>
        <v>290</v>
      </c>
      <c r="H23" s="10">
        <f>B4+40</f>
        <v>290</v>
      </c>
      <c r="I23" s="10">
        <f>B4+40</f>
        <v>290</v>
      </c>
      <c r="J23" s="10">
        <f>B4+40</f>
        <v>290</v>
      </c>
      <c r="K23" s="10">
        <f>B4+41</f>
        <v>291</v>
      </c>
    </row>
    <row r="24" spans="1:11" ht="15" thickBot="1" x14ac:dyDescent="0.4">
      <c r="A24" s="4">
        <v>19</v>
      </c>
      <c r="B24" s="5">
        <f>B4+48</f>
        <v>298</v>
      </c>
      <c r="C24" s="5">
        <f>B4+48</f>
        <v>298</v>
      </c>
      <c r="D24" s="5">
        <f>B4+48</f>
        <v>298</v>
      </c>
      <c r="E24" s="5">
        <f>B4+48</f>
        <v>298</v>
      </c>
      <c r="F24" s="5">
        <f>B4+48</f>
        <v>298</v>
      </c>
      <c r="G24" s="5">
        <f>B4+49</f>
        <v>299</v>
      </c>
      <c r="H24" s="5">
        <f>B4+49</f>
        <v>299</v>
      </c>
      <c r="I24" s="5">
        <f>B4+49</f>
        <v>299</v>
      </c>
      <c r="J24" s="5">
        <f>B4+49</f>
        <v>299</v>
      </c>
      <c r="K24" s="5">
        <f>B4+49</f>
        <v>299</v>
      </c>
    </row>
    <row r="25" spans="1:11" ht="15" thickBot="1" x14ac:dyDescent="0.4">
      <c r="A25" s="4">
        <v>20</v>
      </c>
      <c r="B25" s="10">
        <f>B4+60</f>
        <v>310</v>
      </c>
      <c r="C25" s="10">
        <f>B4+60</f>
        <v>310</v>
      </c>
      <c r="D25" s="10">
        <f>B4+61</f>
        <v>311</v>
      </c>
      <c r="E25" s="10">
        <f>B4+61</f>
        <v>311</v>
      </c>
      <c r="F25" s="10">
        <f>B4+62</f>
        <v>312</v>
      </c>
      <c r="G25" s="10">
        <f>B4+62</f>
        <v>312</v>
      </c>
      <c r="H25" s="10">
        <f>B4+63</f>
        <v>313</v>
      </c>
      <c r="I25" s="10">
        <f>B4+63</f>
        <v>313</v>
      </c>
      <c r="J25" s="10">
        <f>B4+64</f>
        <v>314</v>
      </c>
      <c r="K25" s="10">
        <f>B4+64</f>
        <v>314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0 to 34 YDS PER GAME</vt:lpstr>
      <vt:lpstr>35 to 249 YDS PER GAME</vt:lpstr>
      <vt:lpstr>250 + YDS PER GAME</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dc:creator>
  <cp:lastModifiedBy>George Vessichio</cp:lastModifiedBy>
  <cp:lastPrinted>2016-12-13T20:59:21Z</cp:lastPrinted>
  <dcterms:created xsi:type="dcterms:W3CDTF">2014-03-10T22:56:19Z</dcterms:created>
  <dcterms:modified xsi:type="dcterms:W3CDTF">2017-04-17T19:23:38Z</dcterms:modified>
</cp:coreProperties>
</file>