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95" windowHeight="8145"/>
  </bookViews>
  <sheets>
    <sheet name="INSTRUCTIONS" sheetId="7" r:id="rId1"/>
    <sheet name="BATTER STATISTICS" sheetId="1" r:id="rId2"/>
    <sheet name="BATTER CALCULATIONS" sheetId="2" r:id="rId3"/>
    <sheet name="BATTER CARDS" sheetId="3" r:id="rId4"/>
    <sheet name="PITCHER STATISTICS" sheetId="4" r:id="rId5"/>
    <sheet name="PITCHER CALCULATIONS" sheetId="5" r:id="rId6"/>
    <sheet name="PITCHER CARDS" sheetId="6" r:id="rId7"/>
  </sheets>
  <calcPr calcId="125725" fullPrecision="0"/>
</workbook>
</file>

<file path=xl/calcChain.xml><?xml version="1.0" encoding="utf-8"?>
<calcChain xmlns="http://schemas.openxmlformats.org/spreadsheetml/2006/main">
  <c r="R17" i="5"/>
  <c r="P17"/>
  <c r="N17"/>
  <c r="L17"/>
  <c r="J17"/>
  <c r="H17"/>
  <c r="F17"/>
  <c r="D17"/>
  <c r="B17"/>
  <c r="B29" i="2"/>
  <c r="J22" i="4"/>
  <c r="P26" i="5"/>
  <c r="M70" i="6"/>
  <c r="B22" i="4"/>
  <c r="B34" i="1"/>
  <c r="R11" i="5"/>
  <c r="R7"/>
  <c r="S7" s="1"/>
  <c r="Q64" i="6" s="1"/>
  <c r="R27" i="5"/>
  <c r="Q71" i="6" s="1"/>
  <c r="R26" i="5"/>
  <c r="T70" i="6" s="1"/>
  <c r="R25" i="5"/>
  <c r="Q70" i="6" s="1"/>
  <c r="R24" i="5"/>
  <c r="R68" i="6" s="1"/>
  <c r="R22" i="5"/>
  <c r="Q66" i="6" s="1"/>
  <c r="R21" i="5"/>
  <c r="T59" i="6" s="1"/>
  <c r="R20" i="5"/>
  <c r="Q59" i="6" s="1"/>
  <c r="R16" i="5"/>
  <c r="R15"/>
  <c r="R14"/>
  <c r="R13"/>
  <c r="R55" i="6"/>
  <c r="R53"/>
  <c r="R52"/>
  <c r="P25" i="5"/>
  <c r="J70" i="6" s="1"/>
  <c r="P24" i="5"/>
  <c r="K68" i="6" s="1"/>
  <c r="P22" i="5"/>
  <c r="J66" i="6" s="1"/>
  <c r="P21" i="5"/>
  <c r="M59" i="6" s="1"/>
  <c r="P20" i="5"/>
  <c r="P16"/>
  <c r="P15"/>
  <c r="P14"/>
  <c r="P13"/>
  <c r="P11"/>
  <c r="P7"/>
  <c r="Q7" s="1"/>
  <c r="J64" i="6" s="1"/>
  <c r="J71"/>
  <c r="J59"/>
  <c r="K55"/>
  <c r="K53"/>
  <c r="K52"/>
  <c r="R2" i="5"/>
  <c r="R1"/>
  <c r="P2"/>
  <c r="P1"/>
  <c r="N2"/>
  <c r="N1"/>
  <c r="N27"/>
  <c r="C71" i="6" s="1"/>
  <c r="N26" i="5"/>
  <c r="F70" i="6" s="1"/>
  <c r="N25" i="5"/>
  <c r="C70" i="6" s="1"/>
  <c r="N24" i="5"/>
  <c r="D68" i="6" s="1"/>
  <c r="N21" i="5"/>
  <c r="N22"/>
  <c r="C66" i="6" s="1"/>
  <c r="N20" i="5"/>
  <c r="C59" i="6" s="1"/>
  <c r="N11" i="5"/>
  <c r="N15"/>
  <c r="N14"/>
  <c r="N7"/>
  <c r="O7" s="1"/>
  <c r="C64" i="6" s="1"/>
  <c r="N13" i="5"/>
  <c r="F59" i="6"/>
  <c r="N16" i="5"/>
  <c r="D55" i="6" s="1"/>
  <c r="D53"/>
  <c r="D52"/>
  <c r="L11" i="5"/>
  <c r="L7"/>
  <c r="M7" s="1"/>
  <c r="Q40" i="6" s="1"/>
  <c r="L27" i="5"/>
  <c r="L26"/>
  <c r="T46" i="6" s="1"/>
  <c r="L25" i="5"/>
  <c r="Q46" i="6" s="1"/>
  <c r="L22" i="5"/>
  <c r="Q42" i="6" s="1"/>
  <c r="L16" i="5"/>
  <c r="L15"/>
  <c r="L14"/>
  <c r="L13"/>
  <c r="J27"/>
  <c r="J47" i="6" s="1"/>
  <c r="J26" i="5"/>
  <c r="M46" i="6" s="1"/>
  <c r="J25" i="5"/>
  <c r="J46" i="6" s="1"/>
  <c r="J22" i="5"/>
  <c r="J42" i="6" s="1"/>
  <c r="J11" i="5"/>
  <c r="J16"/>
  <c r="J15"/>
  <c r="J13"/>
  <c r="J7"/>
  <c r="K7" s="1"/>
  <c r="J40" i="6" s="1"/>
  <c r="J14" i="5"/>
  <c r="H27"/>
  <c r="C47" i="6" s="1"/>
  <c r="H26" i="5"/>
  <c r="F46" i="6" s="1"/>
  <c r="H25" i="5"/>
  <c r="C46" i="6" s="1"/>
  <c r="H22" i="5"/>
  <c r="C42" i="6" s="1"/>
  <c r="H16" i="5"/>
  <c r="H15"/>
  <c r="H14"/>
  <c r="H13"/>
  <c r="H11"/>
  <c r="H7"/>
  <c r="I7" s="1"/>
  <c r="C40" i="6" s="1"/>
  <c r="L2" i="5"/>
  <c r="L1"/>
  <c r="J2"/>
  <c r="J1"/>
  <c r="H2"/>
  <c r="H1"/>
  <c r="Q47" i="6"/>
  <c r="L21" i="5"/>
  <c r="T35" i="6" s="1"/>
  <c r="J21" i="5"/>
  <c r="M35" i="6" s="1"/>
  <c r="H21" i="5"/>
  <c r="F35" i="6" s="1"/>
  <c r="L20" i="5"/>
  <c r="Q35" i="6" s="1"/>
  <c r="J20" i="5"/>
  <c r="J35" i="6" s="1"/>
  <c r="H20" i="5"/>
  <c r="C35" i="6" s="1"/>
  <c r="L24" i="5"/>
  <c r="R44" i="6" s="1"/>
  <c r="J24" i="5"/>
  <c r="K44" i="6" s="1"/>
  <c r="H24" i="5"/>
  <c r="D44" i="6" s="1"/>
  <c r="R31"/>
  <c r="K31"/>
  <c r="D31"/>
  <c r="R29"/>
  <c r="R28"/>
  <c r="K29"/>
  <c r="K28"/>
  <c r="F21" i="5"/>
  <c r="T11" i="6" s="1"/>
  <c r="D21" i="5"/>
  <c r="M11" i="6" s="1"/>
  <c r="B21" i="5"/>
  <c r="F11" i="6" s="1"/>
  <c r="F7" i="5"/>
  <c r="G7" s="1"/>
  <c r="Q16" i="6" s="1"/>
  <c r="F11" i="5"/>
  <c r="F15"/>
  <c r="F14"/>
  <c r="F13"/>
  <c r="D15"/>
  <c r="D14"/>
  <c r="D13"/>
  <c r="D11"/>
  <c r="D7"/>
  <c r="B11"/>
  <c r="B7"/>
  <c r="B15"/>
  <c r="B14"/>
  <c r="B13"/>
  <c r="F20"/>
  <c r="Q11" i="6" s="1"/>
  <c r="D20" i="5"/>
  <c r="J11" i="6" s="1"/>
  <c r="B20" i="5"/>
  <c r="C11" i="6" s="1"/>
  <c r="F24" i="5"/>
  <c r="R20" i="6" s="1"/>
  <c r="D24" i="5"/>
  <c r="K20" i="6" s="1"/>
  <c r="B24" i="5"/>
  <c r="D20" i="6" s="1"/>
  <c r="F22" i="5"/>
  <c r="Q18" i="6" s="1"/>
  <c r="D22" i="5"/>
  <c r="J18" i="6" s="1"/>
  <c r="B22" i="5"/>
  <c r="C18" i="6" s="1"/>
  <c r="F27" i="5"/>
  <c r="Q23" i="6" s="1"/>
  <c r="F26" i="5"/>
  <c r="T22" i="6" s="1"/>
  <c r="F25" i="5"/>
  <c r="Q22" i="6" s="1"/>
  <c r="F2" i="5"/>
  <c r="F1"/>
  <c r="D2"/>
  <c r="D1"/>
  <c r="F16"/>
  <c r="R7" i="6" s="1"/>
  <c r="D16" i="5"/>
  <c r="K7" i="6" s="1"/>
  <c r="D27" i="5"/>
  <c r="J23" i="6" s="1"/>
  <c r="D26" i="5"/>
  <c r="M22" i="6" s="1"/>
  <c r="D25" i="5"/>
  <c r="J22" i="6" s="1"/>
  <c r="D29"/>
  <c r="D28"/>
  <c r="R5"/>
  <c r="R4"/>
  <c r="K5"/>
  <c r="K4"/>
  <c r="D5"/>
  <c r="D4"/>
  <c r="B27" i="5"/>
  <c r="C23" i="6" s="1"/>
  <c r="B26" i="5"/>
  <c r="F22" i="6" s="1"/>
  <c r="B25" i="5"/>
  <c r="C22" i="6" s="1"/>
  <c r="B16" i="5"/>
  <c r="D7" i="6" s="1"/>
  <c r="B2" i="5"/>
  <c r="B1"/>
  <c r="R51" i="6"/>
  <c r="R50"/>
  <c r="K51"/>
  <c r="K50"/>
  <c r="R27"/>
  <c r="R26"/>
  <c r="K27"/>
  <c r="K26"/>
  <c r="D51"/>
  <c r="D50"/>
  <c r="D27"/>
  <c r="D26"/>
  <c r="D3"/>
  <c r="D2"/>
  <c r="R23" i="5"/>
  <c r="I22" i="4"/>
  <c r="P23" i="5" s="1"/>
  <c r="M66" i="6" s="1"/>
  <c r="H22" i="4"/>
  <c r="N23" i="5" s="1"/>
  <c r="F66" i="6" s="1"/>
  <c r="G22" i="4"/>
  <c r="L23" i="5" s="1"/>
  <c r="T42" i="6" s="1"/>
  <c r="F22" i="4"/>
  <c r="J23" i="5" s="1"/>
  <c r="M42" i="6" s="1"/>
  <c r="E22" i="4"/>
  <c r="H23" i="5" s="1"/>
  <c r="D22" i="4"/>
  <c r="F23" i="5" s="1"/>
  <c r="T18" i="6" s="1"/>
  <c r="C22" i="4"/>
  <c r="D23" i="5" s="1"/>
  <c r="M18" i="6" s="1"/>
  <c r="B23" i="5"/>
  <c r="F18" i="6" s="1"/>
  <c r="J8" i="4"/>
  <c r="R28" i="5" s="1"/>
  <c r="T71" i="6" s="1"/>
  <c r="I8" i="4"/>
  <c r="P28" i="5" s="1"/>
  <c r="M71" i="6" s="1"/>
  <c r="H8" i="4"/>
  <c r="N28" i="5" s="1"/>
  <c r="F71" i="6" s="1"/>
  <c r="G8" i="4"/>
  <c r="R33" i="6" s="1"/>
  <c r="F8" i="4"/>
  <c r="J19" i="5" s="1"/>
  <c r="M34" i="6" s="1"/>
  <c r="E8" i="4"/>
  <c r="H28" i="5" s="1"/>
  <c r="F47" i="6" s="1"/>
  <c r="D8" i="4"/>
  <c r="R9" i="6" s="1"/>
  <c r="C8" i="4"/>
  <c r="K9" i="6" s="1"/>
  <c r="B8" i="4"/>
  <c r="B28" i="5" s="1"/>
  <c r="F23" i="6" s="1"/>
  <c r="C2" i="4"/>
  <c r="K3" i="6" s="1"/>
  <c r="D2" i="4"/>
  <c r="R3" i="6" s="1"/>
  <c r="E2" i="4"/>
  <c r="F2"/>
  <c r="G2"/>
  <c r="H2"/>
  <c r="I2"/>
  <c r="J2"/>
  <c r="C1"/>
  <c r="K2" i="6" s="1"/>
  <c r="D1" i="4"/>
  <c r="R2" i="6" s="1"/>
  <c r="E1" i="4"/>
  <c r="F1"/>
  <c r="G1"/>
  <c r="H1"/>
  <c r="I1"/>
  <c r="J1"/>
  <c r="C2" i="1"/>
  <c r="K3" i="3" s="1"/>
  <c r="D2" i="1"/>
  <c r="E2"/>
  <c r="D26" i="3" s="1"/>
  <c r="F2" i="1"/>
  <c r="G2"/>
  <c r="R26" i="3" s="1"/>
  <c r="H2" i="1"/>
  <c r="I2"/>
  <c r="K48" i="3" s="1"/>
  <c r="J2" i="1"/>
  <c r="C1"/>
  <c r="D1"/>
  <c r="E1"/>
  <c r="F1"/>
  <c r="G1"/>
  <c r="H1"/>
  <c r="I1"/>
  <c r="J1"/>
  <c r="R47" i="3" s="1"/>
  <c r="R50"/>
  <c r="R49"/>
  <c r="R48"/>
  <c r="R36" i="2"/>
  <c r="T67" i="3" s="1"/>
  <c r="R35" i="2"/>
  <c r="Q67" i="3" s="1"/>
  <c r="R32" i="2"/>
  <c r="Q64" i="3" s="1"/>
  <c r="R30" i="2"/>
  <c r="Q63" i="3" s="1"/>
  <c r="R29" i="2"/>
  <c r="R28"/>
  <c r="R27"/>
  <c r="T53" i="3" s="1"/>
  <c r="R26" i="2"/>
  <c r="Q53" i="3" s="1"/>
  <c r="R25" i="2"/>
  <c r="T52" i="3" s="1"/>
  <c r="R23" i="2"/>
  <c r="T51" i="3" s="1"/>
  <c r="R22" i="2"/>
  <c r="Q51" i="3" s="1"/>
  <c r="T25" i="2"/>
  <c r="R16"/>
  <c r="R14"/>
  <c r="R13"/>
  <c r="R12"/>
  <c r="R24" s="1"/>
  <c r="Q52" i="3" s="1"/>
  <c r="R11" i="2"/>
  <c r="R10"/>
  <c r="R8"/>
  <c r="R7"/>
  <c r="R2"/>
  <c r="R1"/>
  <c r="K50" i="3"/>
  <c r="K49"/>
  <c r="P36" i="2"/>
  <c r="M67" i="3" s="1"/>
  <c r="P35" i="2"/>
  <c r="J67" i="3" s="1"/>
  <c r="P32" i="2"/>
  <c r="J64" i="3" s="1"/>
  <c r="P30" i="2"/>
  <c r="J63" i="3" s="1"/>
  <c r="P29" i="2"/>
  <c r="P28"/>
  <c r="P27"/>
  <c r="M53" i="3" s="1"/>
  <c r="P26" i="2"/>
  <c r="J53" i="3" s="1"/>
  <c r="P25" i="2"/>
  <c r="M52" i="3" s="1"/>
  <c r="P23" i="2"/>
  <c r="M51" i="3" s="1"/>
  <c r="P22" i="2"/>
  <c r="J51" i="3" s="1"/>
  <c r="P16" i="2"/>
  <c r="P14"/>
  <c r="P13"/>
  <c r="P12"/>
  <c r="P11"/>
  <c r="P10"/>
  <c r="P8"/>
  <c r="P7"/>
  <c r="P2"/>
  <c r="P1"/>
  <c r="K47" i="3"/>
  <c r="D50"/>
  <c r="D49"/>
  <c r="D48"/>
  <c r="D47"/>
  <c r="N16" i="2"/>
  <c r="N36"/>
  <c r="F67" i="3" s="1"/>
  <c r="N35" i="2"/>
  <c r="C67" i="3" s="1"/>
  <c r="N32" i="2"/>
  <c r="C64" i="3" s="1"/>
  <c r="N30" i="2"/>
  <c r="C63" i="3" s="1"/>
  <c r="N29" i="2"/>
  <c r="N28"/>
  <c r="N27"/>
  <c r="F53" i="3" s="1"/>
  <c r="N26" i="2"/>
  <c r="C53" i="3" s="1"/>
  <c r="N25" i="2"/>
  <c r="F52" i="3" s="1"/>
  <c r="N23" i="2"/>
  <c r="F51" i="3" s="1"/>
  <c r="N22" i="2"/>
  <c r="C51" i="3" s="1"/>
  <c r="N14" i="2"/>
  <c r="N13"/>
  <c r="N12"/>
  <c r="N24" s="1"/>
  <c r="C52" i="3" s="1"/>
  <c r="N11" i="2"/>
  <c r="N10"/>
  <c r="N8"/>
  <c r="N7"/>
  <c r="N2"/>
  <c r="N1"/>
  <c r="L36"/>
  <c r="T44" i="3" s="1"/>
  <c r="L35" i="2"/>
  <c r="Q44" i="3" s="1"/>
  <c r="L32" i="2"/>
  <c r="Q41" i="3" s="1"/>
  <c r="L30" i="2"/>
  <c r="Q40" i="3" s="1"/>
  <c r="L29" i="2"/>
  <c r="L28"/>
  <c r="L27"/>
  <c r="T31" i="3" s="1"/>
  <c r="L26" i="2"/>
  <c r="Q31" i="3" s="1"/>
  <c r="L25" i="2"/>
  <c r="T30" i="3" s="1"/>
  <c r="L23" i="2"/>
  <c r="T29" i="3" s="1"/>
  <c r="L22" i="2"/>
  <c r="Q29" i="3" s="1"/>
  <c r="L16" i="2"/>
  <c r="L14"/>
  <c r="L13"/>
  <c r="L12"/>
  <c r="L24" s="1"/>
  <c r="Q30" i="3" s="1"/>
  <c r="L11" i="2"/>
  <c r="L10"/>
  <c r="L8"/>
  <c r="L7"/>
  <c r="R28" i="3"/>
  <c r="R27"/>
  <c r="R25"/>
  <c r="L2" i="2"/>
  <c r="L1"/>
  <c r="J36"/>
  <c r="M44" i="3" s="1"/>
  <c r="J35" i="2"/>
  <c r="J44" i="3" s="1"/>
  <c r="J30" i="2"/>
  <c r="J40" i="3" s="1"/>
  <c r="J29" i="2"/>
  <c r="H29"/>
  <c r="J28"/>
  <c r="M38" i="3" s="1"/>
  <c r="J27" i="2"/>
  <c r="M31" i="3" s="1"/>
  <c r="J26" i="2"/>
  <c r="J31" i="3" s="1"/>
  <c r="J25" i="2"/>
  <c r="M30" i="3" s="1"/>
  <c r="J23" i="2"/>
  <c r="M29" i="3" s="1"/>
  <c r="J22" i="2"/>
  <c r="J29" i="3" s="1"/>
  <c r="J16" i="2"/>
  <c r="J14"/>
  <c r="J13"/>
  <c r="J12"/>
  <c r="J11"/>
  <c r="J10"/>
  <c r="J8"/>
  <c r="J7"/>
  <c r="J2"/>
  <c r="J1"/>
  <c r="K25" i="3"/>
  <c r="K26"/>
  <c r="K28"/>
  <c r="K27"/>
  <c r="D25"/>
  <c r="D28"/>
  <c r="D27"/>
  <c r="H36" i="2"/>
  <c r="F44" i="3" s="1"/>
  <c r="H35" i="2"/>
  <c r="C44" i="3" s="1"/>
  <c r="H30" i="2"/>
  <c r="C40" i="3" s="1"/>
  <c r="H28" i="2"/>
  <c r="H27"/>
  <c r="F31" i="3" s="1"/>
  <c r="H26" i="2"/>
  <c r="C31" i="3" s="1"/>
  <c r="H25" i="2"/>
  <c r="F30" i="3" s="1"/>
  <c r="H23" i="2"/>
  <c r="F29" i="3" s="1"/>
  <c r="H22" i="2"/>
  <c r="C29" i="3" s="1"/>
  <c r="H16" i="2"/>
  <c r="H14"/>
  <c r="H13"/>
  <c r="H12"/>
  <c r="H24" s="1"/>
  <c r="C30" i="3" s="1"/>
  <c r="H11" i="2"/>
  <c r="H10"/>
  <c r="H8"/>
  <c r="H7"/>
  <c r="H2"/>
  <c r="H1"/>
  <c r="F2"/>
  <c r="F1"/>
  <c r="F36"/>
  <c r="T22" i="3" s="1"/>
  <c r="F35" i="2"/>
  <c r="Q22" i="3" s="1"/>
  <c r="F30" i="2"/>
  <c r="Q18" i="3" s="1"/>
  <c r="F29" i="2"/>
  <c r="F28"/>
  <c r="F27"/>
  <c r="T8" i="3" s="1"/>
  <c r="F26" i="2"/>
  <c r="Q8" i="3" s="1"/>
  <c r="F25" i="2"/>
  <c r="T7" i="3" s="1"/>
  <c r="F23" i="2"/>
  <c r="T6" i="3" s="1"/>
  <c r="F22" i="2"/>
  <c r="Q6" i="3" s="1"/>
  <c r="F16" i="2"/>
  <c r="F14"/>
  <c r="F13"/>
  <c r="F12"/>
  <c r="F11"/>
  <c r="F10"/>
  <c r="F8"/>
  <c r="F7"/>
  <c r="D2"/>
  <c r="D1"/>
  <c r="D36"/>
  <c r="M22" i="3" s="1"/>
  <c r="D35" i="2"/>
  <c r="J22" i="3" s="1"/>
  <c r="D30" i="2"/>
  <c r="J18" i="3" s="1"/>
  <c r="D29" i="2"/>
  <c r="B28"/>
  <c r="D28"/>
  <c r="D27"/>
  <c r="M8" i="3" s="1"/>
  <c r="D26" i="2"/>
  <c r="J8" i="3" s="1"/>
  <c r="D25" i="2"/>
  <c r="M7" i="3" s="1"/>
  <c r="D23" i="2"/>
  <c r="M6" i="3" s="1"/>
  <c r="D22" i="2"/>
  <c r="J6" i="3" s="1"/>
  <c r="D16" i="2"/>
  <c r="B16"/>
  <c r="D14"/>
  <c r="B14"/>
  <c r="D13"/>
  <c r="D12"/>
  <c r="D11"/>
  <c r="D10"/>
  <c r="D8"/>
  <c r="D7"/>
  <c r="R5" i="3"/>
  <c r="R4"/>
  <c r="R3"/>
  <c r="R2"/>
  <c r="K5"/>
  <c r="K4"/>
  <c r="K2"/>
  <c r="B36" i="2"/>
  <c r="F22" i="3" s="1"/>
  <c r="B35" i="2"/>
  <c r="C22" i="3" s="1"/>
  <c r="B27" i="2"/>
  <c r="F8" i="3" s="1"/>
  <c r="B26" i="2"/>
  <c r="C8" i="3" s="1"/>
  <c r="B25" i="2"/>
  <c r="F7" i="3" s="1"/>
  <c r="B23" i="2"/>
  <c r="F6" i="3" s="1"/>
  <c r="B22" i="2"/>
  <c r="C6" i="3" s="1"/>
  <c r="B32" i="2"/>
  <c r="C19" i="3" s="1"/>
  <c r="C18"/>
  <c r="B13" i="2"/>
  <c r="B12"/>
  <c r="B24" s="1"/>
  <c r="C7" i="3" s="1"/>
  <c r="B11" i="2"/>
  <c r="B10"/>
  <c r="B8"/>
  <c r="B7"/>
  <c r="D18" i="5" l="1"/>
  <c r="J10" i="6" s="1"/>
  <c r="N18" i="5"/>
  <c r="C58" i="6" s="1"/>
  <c r="S11" i="5"/>
  <c r="T63" i="6" s="1"/>
  <c r="K11" i="5"/>
  <c r="M39" i="6" s="1"/>
  <c r="J18" i="5"/>
  <c r="J34" i="6" s="1"/>
  <c r="F18" i="5"/>
  <c r="Q10" i="6" s="1"/>
  <c r="R18" i="5"/>
  <c r="Q58" i="6" s="1"/>
  <c r="P18" i="5"/>
  <c r="J58" i="6" s="1"/>
  <c r="H18" i="5"/>
  <c r="C34" i="6" s="1"/>
  <c r="E11" i="5"/>
  <c r="M15" i="6" s="1"/>
  <c r="B18" i="5"/>
  <c r="C10" i="6" s="1"/>
  <c r="F19" i="5"/>
  <c r="T10" i="6" s="1"/>
  <c r="F8" i="5"/>
  <c r="L19"/>
  <c r="T34" i="6" s="1"/>
  <c r="D19" i="5"/>
  <c r="M10" i="6" s="1"/>
  <c r="J28" i="5"/>
  <c r="M47" i="6" s="1"/>
  <c r="L9" i="5"/>
  <c r="L10" s="1"/>
  <c r="L28"/>
  <c r="T47" i="6" s="1"/>
  <c r="D57"/>
  <c r="K57"/>
  <c r="P19" i="5"/>
  <c r="M58" i="6" s="1"/>
  <c r="R5" i="5"/>
  <c r="F28"/>
  <c r="T23" i="6" s="1"/>
  <c r="B19" i="5"/>
  <c r="F10" i="6" s="1"/>
  <c r="D8" i="5"/>
  <c r="F5"/>
  <c r="F9"/>
  <c r="F10" s="1"/>
  <c r="G10" s="1"/>
  <c r="T14" i="6" s="1"/>
  <c r="H19" i="5"/>
  <c r="F34" i="6" s="1"/>
  <c r="N8" i="5"/>
  <c r="N19"/>
  <c r="F58" i="6" s="1"/>
  <c r="R19" i="5"/>
  <c r="T58" i="6" s="1"/>
  <c r="D4" i="5"/>
  <c r="D9"/>
  <c r="D10" s="1"/>
  <c r="E10" s="1"/>
  <c r="M14" i="6" s="1"/>
  <c r="F4" i="5"/>
  <c r="G4" s="1"/>
  <c r="Q13" i="6" s="1"/>
  <c r="L4" i="5"/>
  <c r="L8"/>
  <c r="D5"/>
  <c r="L5"/>
  <c r="N4"/>
  <c r="O4" s="1"/>
  <c r="C61" i="6" s="1"/>
  <c r="F42"/>
  <c r="L18" i="5"/>
  <c r="Q34" i="6" s="1"/>
  <c r="J9" i="5"/>
  <c r="H5"/>
  <c r="E4"/>
  <c r="J13" i="6" s="1"/>
  <c r="D28" i="5"/>
  <c r="M23" i="6" s="1"/>
  <c r="D9"/>
  <c r="F38" i="3"/>
  <c r="B9" i="2"/>
  <c r="M16" i="3"/>
  <c r="F16"/>
  <c r="F61"/>
  <c r="D24" i="2"/>
  <c r="J7" i="3" s="1"/>
  <c r="T61"/>
  <c r="R9" i="2"/>
  <c r="M61" i="3"/>
  <c r="P24" i="2"/>
  <c r="J52" i="3" s="1"/>
  <c r="P9" i="2"/>
  <c r="N9"/>
  <c r="T38" i="3"/>
  <c r="L9" i="2"/>
  <c r="J9"/>
  <c r="J24"/>
  <c r="J30" i="3" s="1"/>
  <c r="H9" i="2"/>
  <c r="T16" i="3"/>
  <c r="F9" i="2"/>
  <c r="F24"/>
  <c r="Q7" i="3" s="1"/>
  <c r="D9" i="2"/>
  <c r="D5" i="3"/>
  <c r="D4"/>
  <c r="D3"/>
  <c r="D2"/>
  <c r="J34" i="1"/>
  <c r="R31" i="2" s="1"/>
  <c r="T63" i="3" s="1"/>
  <c r="I34" i="1"/>
  <c r="P31" i="2" s="1"/>
  <c r="M63" i="3" s="1"/>
  <c r="H34" i="1"/>
  <c r="N31" i="2" s="1"/>
  <c r="F63" i="3" s="1"/>
  <c r="G34" i="1"/>
  <c r="L31" i="2" s="1"/>
  <c r="T40" i="3" s="1"/>
  <c r="F34" i="1"/>
  <c r="J31" i="2" s="1"/>
  <c r="M40" i="3" s="1"/>
  <c r="E34" i="1"/>
  <c r="H31" i="2" s="1"/>
  <c r="F40" i="3" s="1"/>
  <c r="D34" i="1"/>
  <c r="F31" i="2" s="1"/>
  <c r="T18" i="3" s="1"/>
  <c r="C34" i="1"/>
  <c r="D31" i="2" s="1"/>
  <c r="M18" i="3" s="1"/>
  <c r="B31" i="2"/>
  <c r="F18" i="3" s="1"/>
  <c r="J29" i="1"/>
  <c r="I29"/>
  <c r="H29"/>
  <c r="G29"/>
  <c r="F29"/>
  <c r="E29"/>
  <c r="D29"/>
  <c r="C29"/>
  <c r="B29"/>
  <c r="J12"/>
  <c r="I12"/>
  <c r="I16" s="1"/>
  <c r="H12"/>
  <c r="G12"/>
  <c r="F12"/>
  <c r="E12"/>
  <c r="E16" s="1"/>
  <c r="D12"/>
  <c r="D16" s="1"/>
  <c r="C12"/>
  <c r="B12"/>
  <c r="J8"/>
  <c r="R33" i="2" s="1"/>
  <c r="Q66" i="3" s="1"/>
  <c r="I8" i="1"/>
  <c r="P33" i="2" s="1"/>
  <c r="J66" i="3" s="1"/>
  <c r="H8" i="1"/>
  <c r="N33" i="2" s="1"/>
  <c r="C66" i="3" s="1"/>
  <c r="G8" i="1"/>
  <c r="L33" i="2" s="1"/>
  <c r="Q43" i="3" s="1"/>
  <c r="F8" i="1"/>
  <c r="J33" i="2" s="1"/>
  <c r="J43" i="3" s="1"/>
  <c r="E8" i="1"/>
  <c r="H33" i="2" s="1"/>
  <c r="C43" i="3" s="1"/>
  <c r="D8" i="1"/>
  <c r="F33" i="2" s="1"/>
  <c r="Q21" i="3" s="1"/>
  <c r="D33" i="2"/>
  <c r="J21" i="3" s="1"/>
  <c r="B8" i="1"/>
  <c r="B33" i="2" s="1"/>
  <c r="C21" i="3" s="1"/>
  <c r="B2" i="2"/>
  <c r="B1"/>
  <c r="B5" l="1"/>
  <c r="B4"/>
  <c r="E5" i="5"/>
  <c r="J14" i="6" s="1"/>
  <c r="H9" i="5"/>
  <c r="H10" s="1"/>
  <c r="P4"/>
  <c r="Q4" s="1"/>
  <c r="J61" i="6" s="1"/>
  <c r="P8" i="5"/>
  <c r="M5"/>
  <c r="Q38" i="6" s="1"/>
  <c r="N5" i="5"/>
  <c r="N6" s="1"/>
  <c r="D6"/>
  <c r="E6" s="1"/>
  <c r="J15" i="6" s="1"/>
  <c r="J4" i="2"/>
  <c r="J5"/>
  <c r="H5"/>
  <c r="H4"/>
  <c r="F5"/>
  <c r="F4"/>
  <c r="H8" i="5"/>
  <c r="N9"/>
  <c r="N10" s="1"/>
  <c r="F6"/>
  <c r="R4"/>
  <c r="S5" s="1"/>
  <c r="Q62" i="6" s="1"/>
  <c r="P9" i="5"/>
  <c r="P10" s="1"/>
  <c r="R57" i="6"/>
  <c r="R8" i="5"/>
  <c r="P5"/>
  <c r="P6" s="1"/>
  <c r="Q6" s="1"/>
  <c r="J63" i="6" s="1"/>
  <c r="R9" i="5"/>
  <c r="J10"/>
  <c r="J5"/>
  <c r="L6"/>
  <c r="M6" s="1"/>
  <c r="Q39" i="6" s="1"/>
  <c r="B8" i="5"/>
  <c r="G8"/>
  <c r="T12" i="6" s="1"/>
  <c r="B4" i="5"/>
  <c r="C4" s="1"/>
  <c r="C13" i="6" s="1"/>
  <c r="K33"/>
  <c r="J8" i="5"/>
  <c r="J4"/>
  <c r="M4"/>
  <c r="Q37" i="6" s="1"/>
  <c r="M11" i="5"/>
  <c r="T39" i="6" s="1"/>
  <c r="T66"/>
  <c r="G5" i="5"/>
  <c r="Q14" i="6" s="1"/>
  <c r="Q11" i="5"/>
  <c r="M63" i="6" s="1"/>
  <c r="G11" i="5"/>
  <c r="T15" i="6" s="1"/>
  <c r="B9" i="5"/>
  <c r="B10" s="1"/>
  <c r="G9"/>
  <c r="T13" i="6" s="1"/>
  <c r="M10" i="5"/>
  <c r="T38" i="6" s="1"/>
  <c r="H4" i="5"/>
  <c r="H6"/>
  <c r="D33" i="6"/>
  <c r="E9" i="5"/>
  <c r="M13" i="6" s="1"/>
  <c r="E8" i="5"/>
  <c r="M12" i="6" s="1"/>
  <c r="E7" i="5"/>
  <c r="J16" i="6" s="1"/>
  <c r="B5" i="5"/>
  <c r="B16" i="1"/>
  <c r="B19" s="1"/>
  <c r="J16"/>
  <c r="J19" s="1"/>
  <c r="R34" i="2" s="1"/>
  <c r="T66" i="3" s="1"/>
  <c r="R4" i="2"/>
  <c r="R5"/>
  <c r="I19" i="1"/>
  <c r="P19" i="2" s="1"/>
  <c r="P5"/>
  <c r="P4"/>
  <c r="H16" i="1"/>
  <c r="H19" s="1"/>
  <c r="N34" i="2" s="1"/>
  <c r="F66" i="3" s="1"/>
  <c r="N5" i="2"/>
  <c r="N4"/>
  <c r="G16" i="1"/>
  <c r="G19" s="1"/>
  <c r="L18" i="2" s="1"/>
  <c r="M18" s="1"/>
  <c r="T41" i="3" s="1"/>
  <c r="L5" i="2"/>
  <c r="L4"/>
  <c r="F16" i="1"/>
  <c r="F19" s="1"/>
  <c r="J19" i="2" s="1"/>
  <c r="E19" i="1"/>
  <c r="H34" i="2" s="1"/>
  <c r="F43" i="3" s="1"/>
  <c r="D19" i="1"/>
  <c r="F34" i="2" s="1"/>
  <c r="T21" i="3" s="1"/>
  <c r="C16" i="1"/>
  <c r="C19" s="1"/>
  <c r="D4" i="2"/>
  <c r="D5"/>
  <c r="B6" l="1"/>
  <c r="C6" s="1"/>
  <c r="C13" i="3" s="1"/>
  <c r="I9" i="5"/>
  <c r="F37" i="6" s="1"/>
  <c r="I8" i="5"/>
  <c r="F36" i="6" s="1"/>
  <c r="O10" i="5"/>
  <c r="F62" i="6" s="1"/>
  <c r="O5" i="5"/>
  <c r="C62" i="6" s="1"/>
  <c r="M8" i="5"/>
  <c r="T36" i="6" s="1"/>
  <c r="I6" i="5"/>
  <c r="C39" i="6" s="1"/>
  <c r="C5" i="5"/>
  <c r="C14" i="6" s="1"/>
  <c r="Q5" i="5"/>
  <c r="J62" i="6" s="1"/>
  <c r="D12" i="5"/>
  <c r="E12" s="1"/>
  <c r="M16" i="6" s="1"/>
  <c r="F6" i="2"/>
  <c r="G9" s="1"/>
  <c r="Q16" i="3" s="1"/>
  <c r="H6" i="2"/>
  <c r="I6" s="1"/>
  <c r="C35" i="3" s="1"/>
  <c r="L12" i="5"/>
  <c r="M12" s="1"/>
  <c r="T40" i="6" s="1"/>
  <c r="Q8" i="5"/>
  <c r="M60" i="6" s="1"/>
  <c r="J6" i="2"/>
  <c r="K8" s="1"/>
  <c r="J37" i="3" s="1"/>
  <c r="E5" i="2"/>
  <c r="J12" i="3" s="1"/>
  <c r="J6" i="5"/>
  <c r="K6" s="1"/>
  <c r="J39" i="6" s="1"/>
  <c r="Q10" i="5"/>
  <c r="M62" i="6" s="1"/>
  <c r="P12" i="5"/>
  <c r="Q12" s="1"/>
  <c r="M64" i="6" s="1"/>
  <c r="Q9" i="5"/>
  <c r="M61" i="6" s="1"/>
  <c r="O9" i="5"/>
  <c r="F61" i="6" s="1"/>
  <c r="O8" i="5"/>
  <c r="F60" i="6" s="1"/>
  <c r="G6" i="5"/>
  <c r="Q15" i="6" s="1"/>
  <c r="F12" i="5"/>
  <c r="G12" s="1"/>
  <c r="T16" i="6" s="1"/>
  <c r="S4" i="5"/>
  <c r="Q61" i="6" s="1"/>
  <c r="R6" i="5"/>
  <c r="S6" s="1"/>
  <c r="Q63" i="6" s="1"/>
  <c r="R10" i="5"/>
  <c r="S10" s="1"/>
  <c r="T62" i="6" s="1"/>
  <c r="I5" i="5"/>
  <c r="C38" i="6" s="1"/>
  <c r="I11" i="5"/>
  <c r="F39" i="6" s="1"/>
  <c r="K4" i="5"/>
  <c r="J37" i="6" s="1"/>
  <c r="O6" i="5"/>
  <c r="C63" i="6" s="1"/>
  <c r="N12" i="5"/>
  <c r="O12" s="1"/>
  <c r="F64" i="6" s="1"/>
  <c r="K5" i="5"/>
  <c r="J38" i="6" s="1"/>
  <c r="M9" i="5"/>
  <c r="T37" i="6" s="1"/>
  <c r="K10" i="5"/>
  <c r="M38" i="6" s="1"/>
  <c r="O11" i="5"/>
  <c r="F63" i="6" s="1"/>
  <c r="K9" i="5"/>
  <c r="M37" i="6" s="1"/>
  <c r="I10" i="5"/>
  <c r="F38" i="6" s="1"/>
  <c r="I4" i="5"/>
  <c r="C37" i="6" s="1"/>
  <c r="H12" i="5"/>
  <c r="I12" s="1"/>
  <c r="F40" i="6" s="1"/>
  <c r="B6" i="5"/>
  <c r="F20" i="2"/>
  <c r="F19"/>
  <c r="B19"/>
  <c r="B18"/>
  <c r="C18" s="1"/>
  <c r="F19" i="3" s="1"/>
  <c r="B34" i="2"/>
  <c r="F21" i="3" s="1"/>
  <c r="B20" i="2"/>
  <c r="K5"/>
  <c r="J34" i="3" s="1"/>
  <c r="D34" i="2"/>
  <c r="M21" i="3" s="1"/>
  <c r="D19" i="2"/>
  <c r="D20"/>
  <c r="D18"/>
  <c r="E18" s="1"/>
  <c r="M19" i="3" s="1"/>
  <c r="C14" i="2"/>
  <c r="F14" i="3" s="1"/>
  <c r="C4" i="2"/>
  <c r="C11" i="3" s="1"/>
  <c r="C5" i="2"/>
  <c r="C12" i="3" s="1"/>
  <c r="R20" i="2"/>
  <c r="R19"/>
  <c r="S5"/>
  <c r="Q57" i="3" s="1"/>
  <c r="R18" i="2"/>
  <c r="S18" s="1"/>
  <c r="T64" i="3" s="1"/>
  <c r="R6" i="2"/>
  <c r="S6" s="1"/>
  <c r="Q58" i="3" s="1"/>
  <c r="S4" i="2"/>
  <c r="Q56" i="3" s="1"/>
  <c r="P20" i="2"/>
  <c r="P34"/>
  <c r="M66" i="3" s="1"/>
  <c r="Q4" i="2"/>
  <c r="J56" i="3" s="1"/>
  <c r="P18" i="2"/>
  <c r="Q18" s="1"/>
  <c r="M64" i="3" s="1"/>
  <c r="P6" i="2"/>
  <c r="Q6" s="1"/>
  <c r="J58" i="3" s="1"/>
  <c r="Q5" i="2"/>
  <c r="J57" i="3" s="1"/>
  <c r="Q9" i="2"/>
  <c r="J61" i="3" s="1"/>
  <c r="O4" i="2"/>
  <c r="C56" i="3" s="1"/>
  <c r="N18" i="2"/>
  <c r="O18" s="1"/>
  <c r="F64" i="3" s="1"/>
  <c r="N19" i="2"/>
  <c r="N20"/>
  <c r="O5"/>
  <c r="C57" i="3" s="1"/>
  <c r="N6" i="2"/>
  <c r="O6" s="1"/>
  <c r="C58" i="3" s="1"/>
  <c r="M4" i="2"/>
  <c r="Q33" i="3" s="1"/>
  <c r="L34" i="2"/>
  <c r="T43" i="3" s="1"/>
  <c r="L20" i="2"/>
  <c r="L19"/>
  <c r="M19" s="1"/>
  <c r="Q42" i="3" s="1"/>
  <c r="L6" i="2"/>
  <c r="M6" s="1"/>
  <c r="Q35" i="3" s="1"/>
  <c r="M5" i="2"/>
  <c r="Q34" i="3" s="1"/>
  <c r="M9" i="2"/>
  <c r="Q38" i="3" s="1"/>
  <c r="J20" i="2"/>
  <c r="J34"/>
  <c r="M43" i="3" s="1"/>
  <c r="K4" i="2"/>
  <c r="J33" i="3" s="1"/>
  <c r="J18" i="2"/>
  <c r="K18" s="1"/>
  <c r="M41" i="3" s="1"/>
  <c r="I4" i="2"/>
  <c r="C33" i="3" s="1"/>
  <c r="H19" i="2"/>
  <c r="H20"/>
  <c r="H18"/>
  <c r="I18" s="1"/>
  <c r="F41" i="3" s="1"/>
  <c r="I5" i="2"/>
  <c r="C34" i="3" s="1"/>
  <c r="G5" i="2"/>
  <c r="Q12" i="3" s="1"/>
  <c r="G4" i="2"/>
  <c r="Q11" i="3" s="1"/>
  <c r="F18" i="2"/>
  <c r="G18" s="1"/>
  <c r="E19"/>
  <c r="J20" i="3" s="1"/>
  <c r="D6" i="2"/>
  <c r="E6" s="1"/>
  <c r="J13" i="3" s="1"/>
  <c r="E4" i="2"/>
  <c r="J11" i="3" s="1"/>
  <c r="C7" i="2" l="1"/>
  <c r="C14" i="3" s="1"/>
  <c r="C10" i="2"/>
  <c r="F10" i="3" s="1"/>
  <c r="C11" i="2"/>
  <c r="F11" i="3" s="1"/>
  <c r="K8" i="5"/>
  <c r="M36" i="6" s="1"/>
  <c r="S9" i="5"/>
  <c r="T61" i="6" s="1"/>
  <c r="J12" i="5"/>
  <c r="K12" s="1"/>
  <c r="M40" i="6" s="1"/>
  <c r="C13" i="2"/>
  <c r="F13" i="3" s="1"/>
  <c r="B15" i="2"/>
  <c r="C15" s="1"/>
  <c r="F15" i="3" s="1"/>
  <c r="C9" i="2"/>
  <c r="C16" i="3" s="1"/>
  <c r="C8" i="2"/>
  <c r="C15" i="3" s="1"/>
  <c r="C12" i="2"/>
  <c r="F12" i="3" s="1"/>
  <c r="S8" i="5"/>
  <c r="T60" i="6" s="1"/>
  <c r="R12" i="5"/>
  <c r="S12" s="1"/>
  <c r="T64" i="6" s="1"/>
  <c r="E20" i="2"/>
  <c r="M20" i="3" s="1"/>
  <c r="C19" i="2"/>
  <c r="C20" i="3" s="1"/>
  <c r="C10" i="5"/>
  <c r="F14" i="6" s="1"/>
  <c r="C9" i="5"/>
  <c r="F13" i="6" s="1"/>
  <c r="C8" i="5"/>
  <c r="F12" i="6" s="1"/>
  <c r="C7" i="5"/>
  <c r="C16" i="6" s="1"/>
  <c r="C11" i="5"/>
  <c r="F15" i="6" s="1"/>
  <c r="C6" i="5"/>
  <c r="C15" i="6" s="1"/>
  <c r="B12" i="5"/>
  <c r="G14" i="2"/>
  <c r="T14" i="3" s="1"/>
  <c r="O20" i="2"/>
  <c r="F65" i="3" s="1"/>
  <c r="O11" i="2"/>
  <c r="F56" i="3" s="1"/>
  <c r="K10" i="2"/>
  <c r="M32" i="3" s="1"/>
  <c r="K19" i="2"/>
  <c r="J42" i="3" s="1"/>
  <c r="G20" i="2"/>
  <c r="G19"/>
  <c r="Q20" i="3" s="1"/>
  <c r="G10" i="2"/>
  <c r="T10" i="3" s="1"/>
  <c r="C20" i="2"/>
  <c r="F20" i="3" s="1"/>
  <c r="P15" i="2"/>
  <c r="Q15" s="1"/>
  <c r="M60" i="3" s="1"/>
  <c r="Q14" i="2"/>
  <c r="M59" i="3" s="1"/>
  <c r="K13" i="2"/>
  <c r="M35" i="3" s="1"/>
  <c r="O12" i="2"/>
  <c r="F57" i="3" s="1"/>
  <c r="O13" i="2"/>
  <c r="F58" i="3" s="1"/>
  <c r="E12" i="2"/>
  <c r="M12" i="3" s="1"/>
  <c r="M14" i="2"/>
  <c r="T36" i="3" s="1"/>
  <c r="Q12" i="2"/>
  <c r="M57" i="3" s="1"/>
  <c r="K12" i="2"/>
  <c r="M34" i="3" s="1"/>
  <c r="O14" i="2"/>
  <c r="F59" i="3" s="1"/>
  <c r="E10" i="2"/>
  <c r="M10" i="3" s="1"/>
  <c r="R15" i="2"/>
  <c r="S15" s="1"/>
  <c r="T60" i="3" s="1"/>
  <c r="S9" i="2"/>
  <c r="Q61" i="3" s="1"/>
  <c r="S14" i="2"/>
  <c r="T59" i="3" s="1"/>
  <c r="S13" i="2"/>
  <c r="T58" i="3" s="1"/>
  <c r="S12" i="2"/>
  <c r="T57" i="3" s="1"/>
  <c r="S20" i="2"/>
  <c r="T65" i="3" s="1"/>
  <c r="S11" i="2"/>
  <c r="T56" i="3" s="1"/>
  <c r="S19" i="2"/>
  <c r="Q65" i="3" s="1"/>
  <c r="S10" i="2"/>
  <c r="T55" i="3" s="1"/>
  <c r="S8" i="2"/>
  <c r="Q60" i="3" s="1"/>
  <c r="S7" i="2"/>
  <c r="Q59" i="3" s="1"/>
  <c r="Q13" i="2"/>
  <c r="M58" i="3" s="1"/>
  <c r="Q20" i="2"/>
  <c r="M65" i="3" s="1"/>
  <c r="Q11" i="2"/>
  <c r="M56" i="3" s="1"/>
  <c r="Q10" i="2"/>
  <c r="M55" i="3" s="1"/>
  <c r="Q7" i="2"/>
  <c r="J59" i="3" s="1"/>
  <c r="Q19" i="2"/>
  <c r="J65" i="3" s="1"/>
  <c r="Q8" i="2"/>
  <c r="J60" i="3" s="1"/>
  <c r="O19" i="2"/>
  <c r="C65" i="3" s="1"/>
  <c r="O10" i="2"/>
  <c r="F55" i="3" s="1"/>
  <c r="O8" i="2"/>
  <c r="C60" i="3" s="1"/>
  <c r="O9" i="2"/>
  <c r="C61" i="3" s="1"/>
  <c r="O7" i="2"/>
  <c r="C59" i="3" s="1"/>
  <c r="N15" i="2"/>
  <c r="O15" s="1"/>
  <c r="F60" i="3" s="1"/>
  <c r="M20" i="2"/>
  <c r="T42" i="3" s="1"/>
  <c r="M13" i="2"/>
  <c r="T35" i="3" s="1"/>
  <c r="M12" i="2"/>
  <c r="T34" i="3" s="1"/>
  <c r="M11" i="2"/>
  <c r="T33" i="3" s="1"/>
  <c r="M10" i="2"/>
  <c r="T32" i="3" s="1"/>
  <c r="M7" i="2"/>
  <c r="Q36" i="3" s="1"/>
  <c r="L15" i="2"/>
  <c r="M15" s="1"/>
  <c r="T37" i="3" s="1"/>
  <c r="M8" i="2"/>
  <c r="Q37" i="3" s="1"/>
  <c r="K14" i="2"/>
  <c r="M36" i="3" s="1"/>
  <c r="K9" i="2"/>
  <c r="J38" i="3" s="1"/>
  <c r="K20" i="2"/>
  <c r="M42" i="3" s="1"/>
  <c r="K11" i="2"/>
  <c r="M33" i="3" s="1"/>
  <c r="K6" i="2"/>
  <c r="J35" i="3" s="1"/>
  <c r="J15" i="2"/>
  <c r="K15" s="1"/>
  <c r="M37" i="3" s="1"/>
  <c r="K7" i="2"/>
  <c r="J36" i="3" s="1"/>
  <c r="I14" i="2"/>
  <c r="F36" i="3" s="1"/>
  <c r="I20" i="2"/>
  <c r="F42" i="3" s="1"/>
  <c r="I12" i="2"/>
  <c r="F34" i="3" s="1"/>
  <c r="I13" i="2"/>
  <c r="F35" i="3" s="1"/>
  <c r="I11" i="2"/>
  <c r="F33" i="3" s="1"/>
  <c r="I19" i="2"/>
  <c r="C42" i="3" s="1"/>
  <c r="I10" i="2"/>
  <c r="F32" i="3" s="1"/>
  <c r="I8" i="2"/>
  <c r="C37" i="3" s="1"/>
  <c r="I9" i="2"/>
  <c r="C38" i="3" s="1"/>
  <c r="I7" i="2"/>
  <c r="C36" i="3" s="1"/>
  <c r="H15" i="2"/>
  <c r="I15" s="1"/>
  <c r="F37" i="3" s="1"/>
  <c r="G13" i="2"/>
  <c r="T13" i="3" s="1"/>
  <c r="G12" i="2"/>
  <c r="T12" i="3" s="1"/>
  <c r="G11" i="2"/>
  <c r="T11" i="3" s="1"/>
  <c r="G6" i="2"/>
  <c r="Q13" i="3" s="1"/>
  <c r="F15" i="2"/>
  <c r="G15" s="1"/>
  <c r="T15" i="3" s="1"/>
  <c r="G7" i="2"/>
  <c r="Q14" i="3" s="1"/>
  <c r="T19"/>
  <c r="G8" i="2"/>
  <c r="Q15" i="3" s="1"/>
  <c r="E14" i="2"/>
  <c r="M14" i="3" s="1"/>
  <c r="E13" i="2"/>
  <c r="M13" i="3" s="1"/>
  <c r="E11" i="2"/>
  <c r="M11" i="3" s="1"/>
  <c r="D15" i="2"/>
  <c r="E15" s="1"/>
  <c r="M15" i="3" s="1"/>
  <c r="E9" i="2"/>
  <c r="J16" i="3" s="1"/>
  <c r="E8" i="2"/>
  <c r="J15" i="3" s="1"/>
  <c r="E7" i="2"/>
  <c r="J14" i="3" s="1"/>
  <c r="C12" i="5" l="1"/>
  <c r="F16" i="6" s="1"/>
  <c r="T20" i="3"/>
</calcChain>
</file>

<file path=xl/sharedStrings.xml><?xml version="1.0" encoding="utf-8"?>
<sst xmlns="http://schemas.openxmlformats.org/spreadsheetml/2006/main" count="775" uniqueCount="136">
  <si>
    <t>1B7</t>
  </si>
  <si>
    <t>1BF</t>
  </si>
  <si>
    <t>1B8</t>
  </si>
  <si>
    <t>1B9</t>
  </si>
  <si>
    <t>2B7</t>
  </si>
  <si>
    <t>2B8</t>
  </si>
  <si>
    <t>2B9</t>
  </si>
  <si>
    <t>3B8</t>
  </si>
  <si>
    <t>HR</t>
  </si>
  <si>
    <t>K</t>
  </si>
  <si>
    <t>BB</t>
  </si>
  <si>
    <t>HB</t>
  </si>
  <si>
    <t>OUT</t>
  </si>
  <si>
    <t>CHT</t>
  </si>
  <si>
    <t>OBR</t>
  </si>
  <si>
    <t>H&amp;R</t>
  </si>
  <si>
    <t>SAC</t>
  </si>
  <si>
    <t>SP</t>
  </si>
  <si>
    <t>CD</t>
  </si>
  <si>
    <t>INJ</t>
  </si>
  <si>
    <t>POS</t>
  </si>
  <si>
    <t>THR</t>
  </si>
  <si>
    <t>BD3B</t>
  </si>
  <si>
    <t>E</t>
  </si>
  <si>
    <t>BD2B</t>
  </si>
  <si>
    <t>BDHR</t>
  </si>
  <si>
    <t>AVG.</t>
  </si>
  <si>
    <t>RC</t>
  </si>
  <si>
    <t>RBI</t>
  </si>
  <si>
    <t>YEAR</t>
  </si>
  <si>
    <t>TEAM</t>
  </si>
  <si>
    <t>FIRST</t>
  </si>
  <si>
    <t>LAST</t>
  </si>
  <si>
    <t>POSITION</t>
  </si>
  <si>
    <t>BAT</t>
  </si>
  <si>
    <t>THROW</t>
  </si>
  <si>
    <t>G</t>
  </si>
  <si>
    <t>AB</t>
  </si>
  <si>
    <t>H</t>
  </si>
  <si>
    <t>1B</t>
  </si>
  <si>
    <t>2B</t>
  </si>
  <si>
    <t>3B</t>
  </si>
  <si>
    <t>TB</t>
  </si>
  <si>
    <t>R</t>
  </si>
  <si>
    <t>IBB</t>
  </si>
  <si>
    <t>HPB</t>
  </si>
  <si>
    <t>SH</t>
  </si>
  <si>
    <t>SF</t>
  </si>
  <si>
    <t>GIDP</t>
  </si>
  <si>
    <t>SB</t>
  </si>
  <si>
    <t>C</t>
  </si>
  <si>
    <t>CS</t>
  </si>
  <si>
    <t>TC</t>
  </si>
  <si>
    <t>PO</t>
  </si>
  <si>
    <t>A</t>
  </si>
  <si>
    <t>DP</t>
  </si>
  <si>
    <t>OSB</t>
  </si>
  <si>
    <t>OCS</t>
  </si>
  <si>
    <t>F.AVG</t>
  </si>
  <si>
    <t>SS</t>
  </si>
  <si>
    <t>OF</t>
  </si>
  <si>
    <t>DH</t>
  </si>
  <si>
    <t>N/P</t>
  </si>
  <si>
    <t>AVG</t>
  </si>
  <si>
    <t>L</t>
  </si>
  <si>
    <t>FIELDING CHART</t>
  </si>
  <si>
    <t>P,C,1B</t>
  </si>
  <si>
    <t>.999</t>
  </si>
  <si>
    <t>.994</t>
  </si>
  <si>
    <t>.989</t>
  </si>
  <si>
    <t>.984</t>
  </si>
  <si>
    <t>.979</t>
  </si>
  <si>
    <t>.974</t>
  </si>
  <si>
    <t>.969</t>
  </si>
  <si>
    <t>.964</t>
  </si>
  <si>
    <t>.959</t>
  </si>
  <si>
    <t>.954</t>
  </si>
  <si>
    <t>2B,SS</t>
  </si>
  <si>
    <t xml:space="preserve"> </t>
  </si>
  <si>
    <t>P</t>
  </si>
  <si>
    <t>ERA</t>
  </si>
  <si>
    <t>IP</t>
  </si>
  <si>
    <t>ER</t>
  </si>
  <si>
    <t>W</t>
  </si>
  <si>
    <t>SV</t>
  </si>
  <si>
    <t>GS</t>
  </si>
  <si>
    <t>WP</t>
  </si>
  <si>
    <t>BK</t>
  </si>
  <si>
    <t>SR</t>
  </si>
  <si>
    <t>RR</t>
  </si>
  <si>
    <t>INN</t>
  </si>
  <si>
    <t>RATING</t>
  </si>
  <si>
    <t>PB</t>
  </si>
  <si>
    <t>S/R</t>
  </si>
  <si>
    <t>Starts/Relief</t>
  </si>
  <si>
    <t>2-9</t>
  </si>
  <si>
    <t>2-8</t>
  </si>
  <si>
    <t>2-7</t>
  </si>
  <si>
    <t>2-6</t>
  </si>
  <si>
    <t>2-5</t>
  </si>
  <si>
    <t>H/INN</t>
  </si>
  <si>
    <t>SINGLES ON PITCHER CARD</t>
  </si>
  <si>
    <t>STRIKEOUT/WALKS ON PITCHER CARD</t>
  </si>
  <si>
    <t>K/INN</t>
  </si>
  <si>
    <t>W/INN</t>
  </si>
  <si>
    <t>1.000</t>
  </si>
  <si>
    <t>`</t>
  </si>
  <si>
    <t>Baltimore Mariners</t>
  </si>
  <si>
    <t>Hello all,</t>
  </si>
  <si>
    <t xml:space="preserve">I received my first edition of Statis Pro back in 1980.  I lost track of the whole game as Earl Weaver and APBA Computer games </t>
  </si>
  <si>
    <t>came about, but about a year ago, I discovered a web presence of Statis Pro fans, and it invigorated my lost love of SP.</t>
  </si>
  <si>
    <t>Therefore, I began travelling down the road of designing an Excel spreadsheet to generate cards.  I saw a few shareware attempts</t>
  </si>
  <si>
    <t>and a few that required a cost, but I wanted to try to make a better "mousetrap".</t>
  </si>
  <si>
    <t>The result is here.  I debated hiding the formulas, but decided that letting the community see the formulas could allow all of us to</t>
  </si>
  <si>
    <t>improve the speadsheet as a group.  The formulas for placing the numbers in the correct sequence was by far the hardest part of this,</t>
  </si>
  <si>
    <t>but I figure "the more, the merrier".  All I ask is that the new refinements that you may build by remitted back to the community.</t>
  </si>
  <si>
    <t>Oliver</t>
  </si>
  <si>
    <t>genx4geny@hotmail.com</t>
  </si>
  <si>
    <t>INSTRUCTIONS</t>
  </si>
  <si>
    <t>The spreadsheet is divided into 6 sections, 3 for batters, 3 for pitchers.</t>
  </si>
  <si>
    <t xml:space="preserve">BATTER STATISTICS is where you input the players relevant statistics.  DO NOT put any information in yellow or red shaded areas.  You will lose the formulas </t>
  </si>
  <si>
    <t>It is also very important that you put the player into their corressponding position.  This is will generate the correct fielding ratings.</t>
  </si>
  <si>
    <t>BATTER CALCULATIONS should NOT be touched unless you want to change the formulas.</t>
  </si>
  <si>
    <t>BATTER CARDS will automatically output 9 Statis Pro cards for each player you entered in the BATTER STATISTICS section.  These can be printed out on to a 8 1/2 x 11 sheet</t>
  </si>
  <si>
    <t>or a PDF.</t>
  </si>
  <si>
    <t>PITCHERS STATISTICS is where you put in pitchers information.</t>
  </si>
  <si>
    <t>PITCHERS CALCULATIONS should not be touched UNLESS you wish to change the assigning of Pitchers Ranges depending on the ERA's of the league you are creating.</t>
  </si>
  <si>
    <t>You can do this by changing the ERA levels in formulas at B17:R17.  Otherwise, they are set at the following:</t>
  </si>
  <si>
    <t>&lt;2.00</t>
  </si>
  <si>
    <t>&lt;3.00</t>
  </si>
  <si>
    <t>&lt;3.75</t>
  </si>
  <si>
    <t>&lt;4.50</t>
  </si>
  <si>
    <t>&gt;4.51</t>
  </si>
  <si>
    <t>PITCHERS CARDS will automatically output 9 Statis Pro cards for each pitcher you entered.  The speadsheet will NOT generate split SR/RR numbers.  Any ideas on that formula will</t>
  </si>
  <si>
    <t>be most welcome!</t>
  </si>
  <si>
    <t>Enjoy and share!</t>
  </si>
</sst>
</file>

<file path=xl/styles.xml><?xml version="1.0" encoding="utf-8"?>
<styleSheet xmlns="http://schemas.openxmlformats.org/spreadsheetml/2006/main">
  <numFmts count="1">
    <numFmt numFmtId="164" formatCode="0.000"/>
  </numFmts>
  <fonts count="2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6"/>
      <name val="Calibri"/>
      <family val="2"/>
      <scheme val="minor"/>
    </font>
    <font>
      <sz val="11"/>
      <color rgb="FFFFFF00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330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thin">
        <color theme="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216">
    <xf numFmtId="0" fontId="0" fillId="0" borderId="0" xfId="0"/>
    <xf numFmtId="0" fontId="0" fillId="3" borderId="0" xfId="0" applyFill="1"/>
    <xf numFmtId="0" fontId="0" fillId="3" borderId="0" xfId="0" applyFill="1" applyBorder="1"/>
    <xf numFmtId="0" fontId="0" fillId="0" borderId="2" xfId="0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5" fillId="0" borderId="3" xfId="0" applyFont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2" borderId="0" xfId="0" applyFont="1" applyFill="1"/>
    <xf numFmtId="0" fontId="3" fillId="2" borderId="3" xfId="0" applyFont="1" applyFill="1" applyBorder="1"/>
    <xf numFmtId="0" fontId="9" fillId="4" borderId="3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0" fillId="0" borderId="0" xfId="0" applyBorder="1"/>
    <xf numFmtId="0" fontId="10" fillId="2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164" fontId="5" fillId="4" borderId="3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1" fontId="5" fillId="4" borderId="3" xfId="0" applyNumberFormat="1" applyFont="1" applyFill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0" fillId="0" borderId="3" xfId="0" applyBorder="1" applyAlignment="1">
      <alignment horizontal="center"/>
    </xf>
    <xf numFmtId="0" fontId="13" fillId="3" borderId="0" xfId="0" applyFont="1" applyFill="1" applyAlignment="1">
      <alignment horizontal="center"/>
    </xf>
    <xf numFmtId="0" fontId="0" fillId="0" borderId="3" xfId="0" applyBorder="1"/>
    <xf numFmtId="0" fontId="5" fillId="0" borderId="3" xfId="0" applyFont="1" applyBorder="1" applyAlignment="1">
      <alignment horizontal="center"/>
    </xf>
    <xf numFmtId="1" fontId="9" fillId="0" borderId="0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/>
    <xf numFmtId="0" fontId="1" fillId="3" borderId="0" xfId="0" applyFont="1" applyFill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164" fontId="0" fillId="0" borderId="0" xfId="0" applyNumberFormat="1"/>
    <xf numFmtId="0" fontId="7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1" fontId="9" fillId="3" borderId="0" xfId="0" applyNumberFormat="1" applyFont="1" applyFill="1" applyAlignment="1">
      <alignment horizontal="center" vertical="center"/>
    </xf>
    <xf numFmtId="1" fontId="13" fillId="3" borderId="0" xfId="0" applyNumberFormat="1" applyFont="1" applyFill="1" applyAlignment="1">
      <alignment horizontal="center" vertical="center"/>
    </xf>
    <xf numFmtId="0" fontId="5" fillId="3" borderId="0" xfId="0" applyFont="1" applyFill="1" applyBorder="1" applyAlignment="1">
      <alignment horizontal="center"/>
    </xf>
    <xf numFmtId="164" fontId="9" fillId="3" borderId="0" xfId="0" applyNumberFormat="1" applyFont="1" applyFill="1" applyBorder="1" applyAlignment="1">
      <alignment horizontal="center"/>
    </xf>
    <xf numFmtId="1" fontId="9" fillId="3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center"/>
    </xf>
    <xf numFmtId="1" fontId="9" fillId="3" borderId="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17" fillId="0" borderId="0" xfId="0" applyNumberFormat="1" applyFont="1"/>
    <xf numFmtId="164" fontId="18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9" fillId="0" borderId="0" xfId="0" applyFont="1"/>
    <xf numFmtId="49" fontId="5" fillId="0" borderId="3" xfId="0" applyNumberFormat="1" applyFont="1" applyBorder="1" applyAlignment="1">
      <alignment horizontal="center"/>
    </xf>
    <xf numFmtId="164" fontId="18" fillId="0" borderId="0" xfId="0" applyNumberFormat="1" applyFont="1"/>
    <xf numFmtId="49" fontId="9" fillId="0" borderId="0" xfId="0" applyNumberFormat="1" applyFont="1" applyAlignment="1">
      <alignment horizontal="right"/>
    </xf>
    <xf numFmtId="0" fontId="18" fillId="0" borderId="0" xfId="0" applyFont="1"/>
    <xf numFmtId="0" fontId="9" fillId="0" borderId="0" xfId="0" applyFont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5" fillId="0" borderId="3" xfId="0" applyFont="1" applyBorder="1" applyAlignment="1">
      <alignment horizontal="center"/>
    </xf>
    <xf numFmtId="0" fontId="0" fillId="0" borderId="1" xfId="0" applyBorder="1"/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7" xfId="0" applyBorder="1"/>
    <xf numFmtId="0" fontId="5" fillId="0" borderId="7" xfId="0" applyFont="1" applyBorder="1" applyAlignment="1">
      <alignment horizontal="center"/>
    </xf>
    <xf numFmtId="2" fontId="5" fillId="4" borderId="3" xfId="0" applyNumberFormat="1" applyFont="1" applyFill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2" fontId="5" fillId="0" borderId="7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1" fontId="5" fillId="0" borderId="10" xfId="0" applyNumberFormat="1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17" fillId="0" borderId="0" xfId="0" applyFont="1"/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20" fillId="0" borderId="0" xfId="0" applyFont="1"/>
    <xf numFmtId="0" fontId="3" fillId="0" borderId="0" xfId="0" applyFont="1"/>
    <xf numFmtId="0" fontId="16" fillId="3" borderId="0" xfId="0" applyFont="1" applyFill="1" applyBorder="1"/>
    <xf numFmtId="0" fontId="5" fillId="3" borderId="0" xfId="0" applyFont="1" applyFill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21" fillId="0" borderId="0" xfId="0" applyFont="1"/>
    <xf numFmtId="164" fontId="9" fillId="3" borderId="0" xfId="0" applyNumberFormat="1" applyFont="1" applyFill="1" applyAlignment="1">
      <alignment horizontal="center" vertical="center"/>
    </xf>
    <xf numFmtId="0" fontId="0" fillId="0" borderId="11" xfId="0" applyBorder="1"/>
    <xf numFmtId="164" fontId="13" fillId="3" borderId="0" xfId="0" applyNumberFormat="1" applyFont="1" applyFill="1" applyAlignment="1">
      <alignment horizontal="center" vertical="center"/>
    </xf>
    <xf numFmtId="0" fontId="1" fillId="0" borderId="0" xfId="0" applyFont="1"/>
    <xf numFmtId="0" fontId="5" fillId="0" borderId="3" xfId="0" applyFont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24" fillId="3" borderId="0" xfId="0" applyFont="1" applyFill="1" applyBorder="1" applyAlignment="1">
      <alignment horizontal="center" vertical="center"/>
    </xf>
    <xf numFmtId="0" fontId="23" fillId="5" borderId="0" xfId="0" applyFont="1" applyFill="1"/>
    <xf numFmtId="0" fontId="3" fillId="5" borderId="0" xfId="0" applyFont="1" applyFill="1"/>
    <xf numFmtId="0" fontId="10" fillId="5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3" fillId="5" borderId="0" xfId="0" applyFont="1" applyFill="1" applyBorder="1"/>
    <xf numFmtId="0" fontId="10" fillId="5" borderId="0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/>
    </xf>
    <xf numFmtId="0" fontId="23" fillId="5" borderId="3" xfId="0" applyFont="1" applyFill="1" applyBorder="1"/>
    <xf numFmtId="0" fontId="0" fillId="5" borderId="3" xfId="0" applyFill="1" applyBorder="1"/>
    <xf numFmtId="0" fontId="1" fillId="5" borderId="3" xfId="0" applyFont="1" applyFill="1" applyBorder="1"/>
    <xf numFmtId="0" fontId="22" fillId="5" borderId="3" xfId="0" applyFont="1" applyFill="1" applyBorder="1"/>
    <xf numFmtId="0" fontId="3" fillId="5" borderId="3" xfId="0" applyFont="1" applyFill="1" applyBorder="1"/>
    <xf numFmtId="0" fontId="0" fillId="5" borderId="4" xfId="0" applyFill="1" applyBorder="1"/>
    <xf numFmtId="0" fontId="0" fillId="5" borderId="14" xfId="0" applyFill="1" applyBorder="1"/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/>
    </xf>
    <xf numFmtId="0" fontId="25" fillId="5" borderId="3" xfId="0" applyFont="1" applyFill="1" applyBorder="1" applyAlignment="1">
      <alignment horizontal="center"/>
    </xf>
    <xf numFmtId="0" fontId="25" fillId="5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/>
    </xf>
    <xf numFmtId="0" fontId="3" fillId="5" borderId="3" xfId="0" applyFont="1" applyFill="1" applyBorder="1" applyAlignment="1">
      <alignment vertical="center"/>
    </xf>
    <xf numFmtId="0" fontId="6" fillId="5" borderId="3" xfId="0" applyFont="1" applyFill="1" applyBorder="1" applyAlignment="1">
      <alignment horizontal="center" vertical="center"/>
    </xf>
    <xf numFmtId="0" fontId="3" fillId="5" borderId="6" xfId="0" applyFont="1" applyFill="1" applyBorder="1"/>
    <xf numFmtId="0" fontId="3" fillId="5" borderId="15" xfId="0" applyFont="1" applyFill="1" applyBorder="1"/>
    <xf numFmtId="0" fontId="0" fillId="5" borderId="6" xfId="0" applyFill="1" applyBorder="1"/>
    <xf numFmtId="0" fontId="0" fillId="5" borderId="15" xfId="0" applyFill="1" applyBorder="1"/>
    <xf numFmtId="0" fontId="0" fillId="5" borderId="16" xfId="0" applyFill="1" applyBorder="1"/>
    <xf numFmtId="0" fontId="23" fillId="5" borderId="6" xfId="0" applyFont="1" applyFill="1" applyBorder="1"/>
    <xf numFmtId="0" fontId="23" fillId="5" borderId="15" xfId="0" applyFont="1" applyFill="1" applyBorder="1"/>
    <xf numFmtId="0" fontId="0" fillId="5" borderId="17" xfId="0" applyFill="1" applyBorder="1"/>
    <xf numFmtId="0" fontId="0" fillId="5" borderId="19" xfId="0" applyFill="1" applyBorder="1"/>
    <xf numFmtId="0" fontId="0" fillId="5" borderId="20" xfId="0" applyFill="1" applyBorder="1"/>
    <xf numFmtId="0" fontId="23" fillId="5" borderId="14" xfId="0" applyFont="1" applyFill="1" applyBorder="1"/>
    <xf numFmtId="0" fontId="23" fillId="5" borderId="20" xfId="0" applyFont="1" applyFill="1" applyBorder="1"/>
    <xf numFmtId="0" fontId="23" fillId="5" borderId="17" xfId="0" applyFont="1" applyFill="1" applyBorder="1"/>
    <xf numFmtId="0" fontId="23" fillId="5" borderId="21" xfId="0" applyFont="1" applyFill="1" applyBorder="1"/>
    <xf numFmtId="0" fontId="23" fillId="5" borderId="22" xfId="0" applyFont="1" applyFill="1" applyBorder="1"/>
    <xf numFmtId="0" fontId="23" fillId="5" borderId="23" xfId="0" applyFont="1" applyFill="1" applyBorder="1"/>
    <xf numFmtId="0" fontId="0" fillId="5" borderId="21" xfId="0" applyFill="1" applyBorder="1"/>
    <xf numFmtId="0" fontId="0" fillId="5" borderId="22" xfId="0" applyFill="1" applyBorder="1"/>
    <xf numFmtId="0" fontId="0" fillId="5" borderId="23" xfId="0" applyFill="1" applyBorder="1"/>
    <xf numFmtId="0" fontId="0" fillId="5" borderId="18" xfId="0" applyFill="1" applyBorder="1"/>
    <xf numFmtId="0" fontId="0" fillId="0" borderId="24" xfId="0" applyBorder="1"/>
    <xf numFmtId="0" fontId="13" fillId="3" borderId="16" xfId="0" applyFont="1" applyFill="1" applyBorder="1" applyAlignment="1">
      <alignment horizontal="center" vertical="center"/>
    </xf>
    <xf numFmtId="0" fontId="0" fillId="0" borderId="25" xfId="0" applyBorder="1"/>
    <xf numFmtId="0" fontId="5" fillId="0" borderId="3" xfId="0" applyFont="1" applyBorder="1" applyAlignment="1">
      <alignment horizontal="center"/>
    </xf>
    <xf numFmtId="0" fontId="19" fillId="5" borderId="0" xfId="0" applyFont="1" applyFill="1"/>
    <xf numFmtId="0" fontId="25" fillId="5" borderId="0" xfId="0" applyFont="1" applyFill="1" applyAlignment="1">
      <alignment horizontal="center" vertical="center"/>
    </xf>
    <xf numFmtId="0" fontId="0" fillId="5" borderId="0" xfId="0" applyFill="1"/>
    <xf numFmtId="0" fontId="6" fillId="5" borderId="0" xfId="0" applyFont="1" applyFill="1" applyBorder="1" applyAlignment="1">
      <alignment horizontal="center" vertical="center"/>
    </xf>
    <xf numFmtId="1" fontId="10" fillId="5" borderId="0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2" fontId="10" fillId="5" borderId="0" xfId="0" applyNumberFormat="1" applyFont="1" applyFill="1" applyAlignment="1">
      <alignment horizontal="center" vertical="center"/>
    </xf>
    <xf numFmtId="0" fontId="20" fillId="5" borderId="0" xfId="0" applyFont="1" applyFill="1"/>
    <xf numFmtId="0" fontId="20" fillId="5" borderId="1" xfId="0" applyFont="1" applyFill="1" applyBorder="1"/>
    <xf numFmtId="0" fontId="20" fillId="5" borderId="8" xfId="0" applyFont="1" applyFill="1" applyBorder="1"/>
    <xf numFmtId="0" fontId="20" fillId="5" borderId="0" xfId="0" applyFont="1" applyFill="1" applyBorder="1"/>
    <xf numFmtId="1" fontId="10" fillId="5" borderId="0" xfId="0" applyNumberFormat="1" applyFont="1" applyFill="1" applyAlignment="1">
      <alignment horizontal="center" vertical="center"/>
    </xf>
    <xf numFmtId="1" fontId="10" fillId="5" borderId="0" xfId="0" applyNumberFormat="1" applyFont="1" applyFill="1" applyAlignment="1">
      <alignment horizontal="center"/>
    </xf>
    <xf numFmtId="0" fontId="10" fillId="5" borderId="0" xfId="0" applyFont="1" applyFill="1" applyAlignment="1">
      <alignment horizontal="center" vertical="top"/>
    </xf>
    <xf numFmtId="0" fontId="9" fillId="5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9" fillId="5" borderId="3" xfId="0" applyFont="1" applyFill="1" applyBorder="1"/>
    <xf numFmtId="0" fontId="19" fillId="5" borderId="4" xfId="0" applyFont="1" applyFill="1" applyBorder="1"/>
    <xf numFmtId="0" fontId="16" fillId="5" borderId="3" xfId="0" applyFont="1" applyFill="1" applyBorder="1"/>
    <xf numFmtId="0" fontId="19" fillId="5" borderId="6" xfId="0" applyFont="1" applyFill="1" applyBorder="1"/>
    <xf numFmtId="0" fontId="20" fillId="5" borderId="6" xfId="0" applyFont="1" applyFill="1" applyBorder="1"/>
    <xf numFmtId="0" fontId="19" fillId="5" borderId="15" xfId="0" applyFont="1" applyFill="1" applyBorder="1"/>
    <xf numFmtId="0" fontId="20" fillId="5" borderId="15" xfId="0" applyFont="1" applyFill="1" applyBorder="1"/>
    <xf numFmtId="0" fontId="3" fillId="5" borderId="26" xfId="0" applyFont="1" applyFill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26" fillId="0" borderId="0" xfId="1" applyAlignment="1" applyProtection="1"/>
    <xf numFmtId="49" fontId="0" fillId="0" borderId="0" xfId="0" applyNumberForma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FF00"/>
      <color rgb="FF006600"/>
      <color rgb="FF33CCCC"/>
      <color rgb="FFFF33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nx4geny@hot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43"/>
  <sheetViews>
    <sheetView tabSelected="1" topLeftCell="A17" workbookViewId="0">
      <selection activeCell="A43" sqref="A43"/>
    </sheetView>
  </sheetViews>
  <sheetFormatPr defaultRowHeight="15"/>
  <sheetData>
    <row r="2" spans="1:1">
      <c r="A2" t="s">
        <v>108</v>
      </c>
    </row>
    <row r="4" spans="1:1">
      <c r="A4" t="s">
        <v>109</v>
      </c>
    </row>
    <row r="5" spans="1:1">
      <c r="A5" t="s">
        <v>110</v>
      </c>
    </row>
    <row r="7" spans="1:1">
      <c r="A7" t="s">
        <v>111</v>
      </c>
    </row>
    <row r="8" spans="1:1">
      <c r="A8" t="s">
        <v>112</v>
      </c>
    </row>
    <row r="10" spans="1:1">
      <c r="A10" t="s">
        <v>113</v>
      </c>
    </row>
    <row r="11" spans="1:1">
      <c r="A11" t="s">
        <v>114</v>
      </c>
    </row>
    <row r="12" spans="1:1">
      <c r="A12" t="s">
        <v>115</v>
      </c>
    </row>
    <row r="14" spans="1:1">
      <c r="A14" t="s">
        <v>116</v>
      </c>
    </row>
    <row r="15" spans="1:1">
      <c r="A15" s="214" t="s">
        <v>117</v>
      </c>
    </row>
    <row r="17" spans="1:1">
      <c r="A17" t="s">
        <v>118</v>
      </c>
    </row>
    <row r="19" spans="1:1">
      <c r="A19" t="s">
        <v>119</v>
      </c>
    </row>
    <row r="21" spans="1:1">
      <c r="A21" t="s">
        <v>120</v>
      </c>
    </row>
    <row r="22" spans="1:1">
      <c r="A22" t="s">
        <v>121</v>
      </c>
    </row>
    <row r="24" spans="1:1">
      <c r="A24" t="s">
        <v>122</v>
      </c>
    </row>
    <row r="26" spans="1:1">
      <c r="A26" t="s">
        <v>123</v>
      </c>
    </row>
    <row r="27" spans="1:1">
      <c r="A27" t="s">
        <v>124</v>
      </c>
    </row>
    <row r="29" spans="1:1">
      <c r="A29" t="s">
        <v>125</v>
      </c>
    </row>
    <row r="31" spans="1:1">
      <c r="A31" t="s">
        <v>126</v>
      </c>
    </row>
    <row r="32" spans="1:1">
      <c r="A32" t="s">
        <v>127</v>
      </c>
    </row>
    <row r="34" spans="1:2">
      <c r="A34" t="s">
        <v>128</v>
      </c>
      <c r="B34" s="215" t="s">
        <v>95</v>
      </c>
    </row>
    <row r="35" spans="1:2">
      <c r="A35" t="s">
        <v>129</v>
      </c>
      <c r="B35" s="215" t="s">
        <v>96</v>
      </c>
    </row>
    <row r="36" spans="1:2">
      <c r="A36" t="s">
        <v>130</v>
      </c>
      <c r="B36" s="215" t="s">
        <v>97</v>
      </c>
    </row>
    <row r="37" spans="1:2">
      <c r="A37" t="s">
        <v>131</v>
      </c>
      <c r="B37" s="215" t="s">
        <v>98</v>
      </c>
    </row>
    <row r="38" spans="1:2">
      <c r="A38" t="s">
        <v>132</v>
      </c>
      <c r="B38" s="215" t="s">
        <v>99</v>
      </c>
    </row>
    <row r="40" spans="1:2">
      <c r="A40" t="s">
        <v>133</v>
      </c>
    </row>
    <row r="41" spans="1:2">
      <c r="A41" t="s">
        <v>134</v>
      </c>
    </row>
    <row r="43" spans="1:2">
      <c r="A43" t="s">
        <v>135</v>
      </c>
    </row>
  </sheetData>
  <hyperlinks>
    <hyperlink ref="A15" r:id="rId1"/>
  </hyperlink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activeCell="B3" sqref="B3:F4"/>
    </sheetView>
  </sheetViews>
  <sheetFormatPr defaultRowHeight="15"/>
  <cols>
    <col min="1" max="1" width="9.7109375" customWidth="1"/>
    <col min="2" max="2" width="19.28515625" customWidth="1"/>
    <col min="3" max="10" width="18.5703125" customWidth="1"/>
  </cols>
  <sheetData>
    <row r="1" spans="1:10">
      <c r="A1" s="14" t="s">
        <v>29</v>
      </c>
      <c r="B1" s="203"/>
      <c r="C1" s="11">
        <f t="shared" ref="C1:J1" si="0">$B$1</f>
        <v>0</v>
      </c>
      <c r="D1" s="11">
        <f t="shared" si="0"/>
        <v>0</v>
      </c>
      <c r="E1" s="11">
        <f t="shared" si="0"/>
        <v>0</v>
      </c>
      <c r="F1" s="11">
        <f t="shared" si="0"/>
        <v>0</v>
      </c>
      <c r="G1" s="11">
        <f t="shared" si="0"/>
        <v>0</v>
      </c>
      <c r="H1" s="11">
        <f t="shared" si="0"/>
        <v>0</v>
      </c>
      <c r="I1" s="11">
        <f t="shared" si="0"/>
        <v>0</v>
      </c>
      <c r="J1" s="11">
        <f t="shared" si="0"/>
        <v>0</v>
      </c>
    </row>
    <row r="2" spans="1:10">
      <c r="A2" s="14" t="s">
        <v>30</v>
      </c>
      <c r="B2" s="203"/>
      <c r="C2" s="11">
        <f t="shared" ref="C2:J2" si="1">$B$2</f>
        <v>0</v>
      </c>
      <c r="D2" s="11">
        <f t="shared" si="1"/>
        <v>0</v>
      </c>
      <c r="E2" s="11">
        <f t="shared" si="1"/>
        <v>0</v>
      </c>
      <c r="F2" s="11">
        <f t="shared" si="1"/>
        <v>0</v>
      </c>
      <c r="G2" s="11">
        <f t="shared" si="1"/>
        <v>0</v>
      </c>
      <c r="H2" s="11">
        <f t="shared" si="1"/>
        <v>0</v>
      </c>
      <c r="I2" s="11">
        <f t="shared" si="1"/>
        <v>0</v>
      </c>
      <c r="J2" s="11">
        <f t="shared" si="1"/>
        <v>0</v>
      </c>
    </row>
    <row r="3" spans="1:10">
      <c r="A3" s="14" t="s">
        <v>31</v>
      </c>
      <c r="B3" s="203"/>
      <c r="C3" s="203"/>
      <c r="D3" s="203"/>
      <c r="E3" s="203"/>
      <c r="F3" s="203"/>
      <c r="G3" s="126"/>
      <c r="H3" s="126"/>
      <c r="I3" s="126"/>
      <c r="J3" s="126"/>
    </row>
    <row r="4" spans="1:10">
      <c r="A4" s="14" t="s">
        <v>32</v>
      </c>
      <c r="B4" s="203"/>
      <c r="C4" s="203"/>
      <c r="D4" s="203"/>
      <c r="E4" s="203"/>
      <c r="F4" s="126"/>
      <c r="G4" s="126"/>
      <c r="H4" s="126"/>
      <c r="I4" s="126"/>
      <c r="J4" s="126"/>
    </row>
    <row r="5" spans="1:10">
      <c r="A5" s="14" t="s">
        <v>33</v>
      </c>
      <c r="B5" s="16" t="s">
        <v>50</v>
      </c>
      <c r="C5" s="16" t="s">
        <v>39</v>
      </c>
      <c r="D5" s="16" t="s">
        <v>40</v>
      </c>
      <c r="E5" s="16" t="s">
        <v>41</v>
      </c>
      <c r="F5" s="16" t="s">
        <v>59</v>
      </c>
      <c r="G5" s="16" t="s">
        <v>60</v>
      </c>
      <c r="H5" s="16" t="s">
        <v>60</v>
      </c>
      <c r="I5" s="16" t="s">
        <v>60</v>
      </c>
      <c r="J5" s="16" t="s">
        <v>61</v>
      </c>
    </row>
    <row r="6" spans="1:10">
      <c r="A6" s="14" t="s">
        <v>34</v>
      </c>
      <c r="B6" s="203" t="s">
        <v>78</v>
      </c>
      <c r="C6" s="203" t="s">
        <v>78</v>
      </c>
      <c r="D6" s="203" t="s">
        <v>78</v>
      </c>
      <c r="E6" s="203" t="s">
        <v>78</v>
      </c>
      <c r="F6" s="126"/>
      <c r="G6" s="126"/>
      <c r="H6" s="126"/>
      <c r="I6" s="126"/>
      <c r="J6" s="126"/>
    </row>
    <row r="7" spans="1:10">
      <c r="A7" s="14" t="s">
        <v>35</v>
      </c>
      <c r="B7" s="203" t="s">
        <v>78</v>
      </c>
      <c r="C7" s="203" t="s">
        <v>78</v>
      </c>
      <c r="D7" s="203" t="s">
        <v>78</v>
      </c>
      <c r="E7" s="203" t="s">
        <v>78</v>
      </c>
      <c r="F7" s="126"/>
      <c r="G7" s="126"/>
      <c r="H7" s="126"/>
      <c r="I7" s="126"/>
      <c r="J7" s="126"/>
    </row>
    <row r="8" spans="1:10">
      <c r="A8" s="14" t="s">
        <v>26</v>
      </c>
      <c r="B8" s="23" t="e">
        <f>B11/B10</f>
        <v>#VALUE!</v>
      </c>
      <c r="C8" s="23" t="s">
        <v>64</v>
      </c>
      <c r="D8" s="23" t="e">
        <f t="shared" ref="D8:J8" si="2">D11/D10</f>
        <v>#VALUE!</v>
      </c>
      <c r="E8" s="23" t="e">
        <f t="shared" si="2"/>
        <v>#VALUE!</v>
      </c>
      <c r="F8" s="23" t="e">
        <f t="shared" si="2"/>
        <v>#DIV/0!</v>
      </c>
      <c r="G8" s="23" t="e">
        <f t="shared" si="2"/>
        <v>#DIV/0!</v>
      </c>
      <c r="H8" s="23" t="e">
        <f t="shared" si="2"/>
        <v>#DIV/0!</v>
      </c>
      <c r="I8" s="23" t="e">
        <f t="shared" si="2"/>
        <v>#DIV/0!</v>
      </c>
      <c r="J8" s="23" t="e">
        <f t="shared" si="2"/>
        <v>#DIV/0!</v>
      </c>
    </row>
    <row r="9" spans="1:10">
      <c r="A9" s="14" t="s">
        <v>36</v>
      </c>
      <c r="B9" s="203" t="s">
        <v>78</v>
      </c>
      <c r="C9" s="203" t="s">
        <v>78</v>
      </c>
      <c r="D9" s="203" t="s">
        <v>78</v>
      </c>
      <c r="E9" s="203" t="s">
        <v>78</v>
      </c>
      <c r="F9" s="11"/>
      <c r="G9" s="11"/>
      <c r="H9" s="11"/>
      <c r="I9" s="11"/>
      <c r="J9" s="11"/>
    </row>
    <row r="10" spans="1:10">
      <c r="A10" s="14" t="s">
        <v>37</v>
      </c>
      <c r="B10" s="203" t="s">
        <v>78</v>
      </c>
      <c r="C10" s="203" t="s">
        <v>78</v>
      </c>
      <c r="D10" s="203" t="s">
        <v>78</v>
      </c>
      <c r="E10" s="203" t="s">
        <v>78</v>
      </c>
      <c r="F10" s="11"/>
      <c r="G10" s="11"/>
      <c r="H10" s="11"/>
      <c r="I10" s="11"/>
      <c r="J10" s="11"/>
    </row>
    <row r="11" spans="1:10">
      <c r="A11" s="14" t="s">
        <v>38</v>
      </c>
      <c r="B11" s="203" t="s">
        <v>78</v>
      </c>
      <c r="C11" s="203" t="s">
        <v>78</v>
      </c>
      <c r="D11" s="203" t="s">
        <v>78</v>
      </c>
      <c r="E11" s="203" t="s">
        <v>78</v>
      </c>
      <c r="F11" s="11"/>
      <c r="G11" s="11"/>
      <c r="H11" s="11"/>
      <c r="I11" s="11"/>
      <c r="J11" s="11"/>
    </row>
    <row r="12" spans="1:10">
      <c r="A12" s="14" t="s">
        <v>39</v>
      </c>
      <c r="B12" s="12" t="e">
        <f>B11-(B13+B14+B15)</f>
        <v>#VALUE!</v>
      </c>
      <c r="C12" s="12" t="e">
        <f t="shared" ref="C12:J12" si="3">C11-(C13+C14+C15)</f>
        <v>#VALUE!</v>
      </c>
      <c r="D12" s="12" t="e">
        <f t="shared" si="3"/>
        <v>#VALUE!</v>
      </c>
      <c r="E12" s="12" t="e">
        <f t="shared" si="3"/>
        <v>#VALUE!</v>
      </c>
      <c r="F12" s="12">
        <f t="shared" si="3"/>
        <v>0</v>
      </c>
      <c r="G12" s="12">
        <f t="shared" si="3"/>
        <v>0</v>
      </c>
      <c r="H12" s="12">
        <f t="shared" si="3"/>
        <v>0</v>
      </c>
      <c r="I12" s="12">
        <f t="shared" si="3"/>
        <v>0</v>
      </c>
      <c r="J12" s="12">
        <f t="shared" si="3"/>
        <v>0</v>
      </c>
    </row>
    <row r="13" spans="1:10">
      <c r="A13" s="14" t="s">
        <v>40</v>
      </c>
      <c r="B13" s="203" t="s">
        <v>78</v>
      </c>
      <c r="C13" s="203" t="s">
        <v>78</v>
      </c>
      <c r="D13" s="203" t="s">
        <v>78</v>
      </c>
      <c r="E13" s="203" t="s">
        <v>78</v>
      </c>
      <c r="F13" s="11"/>
      <c r="G13" s="11"/>
      <c r="H13" s="11"/>
      <c r="I13" s="11"/>
      <c r="J13" s="11"/>
    </row>
    <row r="14" spans="1:10">
      <c r="A14" s="14" t="s">
        <v>41</v>
      </c>
      <c r="B14" s="203" t="s">
        <v>78</v>
      </c>
      <c r="C14" s="203" t="s">
        <v>78</v>
      </c>
      <c r="D14" s="203" t="s">
        <v>78</v>
      </c>
      <c r="E14" s="203" t="s">
        <v>78</v>
      </c>
      <c r="F14" s="11"/>
      <c r="G14" s="11"/>
      <c r="H14" s="11"/>
      <c r="I14" s="11"/>
      <c r="J14" s="11"/>
    </row>
    <row r="15" spans="1:10">
      <c r="A15" s="14" t="s">
        <v>8</v>
      </c>
      <c r="B15" s="203" t="s">
        <v>78</v>
      </c>
      <c r="C15" s="203" t="s">
        <v>78</v>
      </c>
      <c r="D15" s="203" t="s">
        <v>78</v>
      </c>
      <c r="E15" s="203" t="s">
        <v>78</v>
      </c>
      <c r="F15" s="11"/>
      <c r="G15" s="11"/>
      <c r="H15" s="11"/>
      <c r="I15" s="11"/>
      <c r="J15" s="11"/>
    </row>
    <row r="16" spans="1:10">
      <c r="A16" s="14" t="s">
        <v>42</v>
      </c>
      <c r="B16" s="12" t="e">
        <f>(B12)+(B13*2)+(B14*3)+(B15*4)</f>
        <v>#VALUE!</v>
      </c>
      <c r="C16" s="12" t="e">
        <f t="shared" ref="C16:J16" si="4">(C12)+(C13*2)+(C14*3)+(C15*4)</f>
        <v>#VALUE!</v>
      </c>
      <c r="D16" s="12" t="e">
        <f t="shared" si="4"/>
        <v>#VALUE!</v>
      </c>
      <c r="E16" s="12" t="e">
        <f t="shared" si="4"/>
        <v>#VALUE!</v>
      </c>
      <c r="F16" s="12">
        <f t="shared" si="4"/>
        <v>0</v>
      </c>
      <c r="G16" s="12">
        <f t="shared" si="4"/>
        <v>0</v>
      </c>
      <c r="H16" s="12">
        <f t="shared" si="4"/>
        <v>0</v>
      </c>
      <c r="I16" s="12">
        <f t="shared" si="4"/>
        <v>0</v>
      </c>
      <c r="J16" s="12">
        <f t="shared" si="4"/>
        <v>0</v>
      </c>
    </row>
    <row r="17" spans="1:10">
      <c r="A17" s="14" t="s">
        <v>43</v>
      </c>
      <c r="B17" s="203" t="s">
        <v>78</v>
      </c>
      <c r="C17" s="203" t="s">
        <v>78</v>
      </c>
      <c r="D17" s="203" t="s">
        <v>78</v>
      </c>
      <c r="E17" s="203" t="s">
        <v>78</v>
      </c>
      <c r="F17" s="11"/>
      <c r="G17" s="11"/>
      <c r="H17" s="11"/>
      <c r="I17" s="11"/>
      <c r="J17" s="11"/>
    </row>
    <row r="18" spans="1:10">
      <c r="A18" s="14" t="s">
        <v>28</v>
      </c>
      <c r="B18" s="203" t="s">
        <v>78</v>
      </c>
      <c r="C18" s="203" t="s">
        <v>78</v>
      </c>
      <c r="D18" s="203" t="s">
        <v>78</v>
      </c>
      <c r="E18" s="203" t="s">
        <v>78</v>
      </c>
      <c r="F18" s="11"/>
      <c r="G18" s="11"/>
      <c r="H18" s="11"/>
      <c r="I18" s="11"/>
      <c r="J18" s="11"/>
    </row>
    <row r="19" spans="1:10">
      <c r="A19" s="14" t="s">
        <v>27</v>
      </c>
      <c r="B19" s="25" t="e">
        <f>((B11+B21+B23-B28-B26)*(B16+0.26*(B21+B23-B22)+0.52*(B24+B27+B25)))/(B10+B21+B23+B24+B25)</f>
        <v>#VALUE!</v>
      </c>
      <c r="C19" s="25" t="e">
        <f t="shared" ref="C19:J19" si="5">((C11+C21+C23-C28-C26)*(C16+0.26*(C21+C23-C22)+0.52*(C24+C27+C25)))/(C10+C21+C23+C24+C25)</f>
        <v>#VALUE!</v>
      </c>
      <c r="D19" s="25" t="e">
        <f t="shared" si="5"/>
        <v>#VALUE!</v>
      </c>
      <c r="E19" s="25" t="e">
        <f t="shared" si="5"/>
        <v>#VALUE!</v>
      </c>
      <c r="F19" s="25" t="e">
        <f t="shared" si="5"/>
        <v>#DIV/0!</v>
      </c>
      <c r="G19" s="25" t="e">
        <f t="shared" si="5"/>
        <v>#DIV/0!</v>
      </c>
      <c r="H19" s="25" t="e">
        <f t="shared" si="5"/>
        <v>#DIV/0!</v>
      </c>
      <c r="I19" s="25" t="e">
        <f t="shared" si="5"/>
        <v>#DIV/0!</v>
      </c>
      <c r="J19" s="25" t="e">
        <f t="shared" si="5"/>
        <v>#DIV/0!</v>
      </c>
    </row>
    <row r="20" spans="1:10">
      <c r="A20" s="14" t="s">
        <v>9</v>
      </c>
      <c r="B20" s="203" t="s">
        <v>78</v>
      </c>
      <c r="C20" s="203" t="s">
        <v>78</v>
      </c>
      <c r="D20" s="203" t="s">
        <v>78</v>
      </c>
      <c r="E20" s="203" t="s">
        <v>78</v>
      </c>
      <c r="F20" s="11"/>
      <c r="G20" s="11"/>
      <c r="H20" s="11"/>
      <c r="I20" s="11"/>
      <c r="J20" s="11"/>
    </row>
    <row r="21" spans="1:10">
      <c r="A21" s="14" t="s">
        <v>10</v>
      </c>
      <c r="B21" s="203" t="s">
        <v>78</v>
      </c>
      <c r="C21" s="203" t="s">
        <v>78</v>
      </c>
      <c r="D21" s="203" t="s">
        <v>78</v>
      </c>
      <c r="E21" s="203" t="s">
        <v>78</v>
      </c>
      <c r="F21" s="11"/>
      <c r="G21" s="11"/>
      <c r="H21" s="11"/>
      <c r="I21" s="11"/>
      <c r="J21" s="11"/>
    </row>
    <row r="22" spans="1:10">
      <c r="A22" s="14" t="s">
        <v>44</v>
      </c>
      <c r="B22" s="203" t="s">
        <v>78</v>
      </c>
      <c r="C22" s="203" t="s">
        <v>78</v>
      </c>
      <c r="D22" s="203" t="s">
        <v>78</v>
      </c>
      <c r="E22" s="203" t="s">
        <v>78</v>
      </c>
      <c r="F22" s="11"/>
      <c r="G22" s="11"/>
      <c r="H22" s="11"/>
      <c r="I22" s="11"/>
      <c r="J22" s="11"/>
    </row>
    <row r="23" spans="1:10">
      <c r="A23" s="14" t="s">
        <v>45</v>
      </c>
      <c r="B23" s="203" t="s">
        <v>78</v>
      </c>
      <c r="C23" s="203" t="s">
        <v>78</v>
      </c>
      <c r="D23" s="203" t="s">
        <v>78</v>
      </c>
      <c r="E23" s="203" t="s">
        <v>78</v>
      </c>
      <c r="F23" s="11"/>
      <c r="G23" s="11"/>
      <c r="H23" s="11"/>
      <c r="I23" s="11"/>
      <c r="J23" s="11"/>
    </row>
    <row r="24" spans="1:10">
      <c r="A24" s="14" t="s">
        <v>46</v>
      </c>
      <c r="B24" s="203" t="s">
        <v>78</v>
      </c>
      <c r="C24" s="203" t="s">
        <v>78</v>
      </c>
      <c r="D24" s="203" t="s">
        <v>78</v>
      </c>
      <c r="E24" s="203" t="s">
        <v>78</v>
      </c>
      <c r="F24" s="11"/>
      <c r="G24" s="11"/>
      <c r="H24" s="11"/>
      <c r="I24" s="11"/>
      <c r="J24" s="11"/>
    </row>
    <row r="25" spans="1:10">
      <c r="A25" s="14" t="s">
        <v>47</v>
      </c>
      <c r="B25" s="203" t="s">
        <v>78</v>
      </c>
      <c r="C25" s="203" t="s">
        <v>78</v>
      </c>
      <c r="D25" s="203" t="s">
        <v>78</v>
      </c>
      <c r="E25" s="203" t="s">
        <v>78</v>
      </c>
      <c r="F25" s="11"/>
      <c r="G25" s="11"/>
      <c r="H25" s="11"/>
      <c r="I25" s="11"/>
      <c r="J25" s="11"/>
    </row>
    <row r="26" spans="1:10">
      <c r="A26" s="14" t="s">
        <v>48</v>
      </c>
      <c r="B26" s="203" t="s">
        <v>78</v>
      </c>
      <c r="C26" s="203" t="s">
        <v>78</v>
      </c>
      <c r="D26" s="203" t="s">
        <v>78</v>
      </c>
      <c r="E26" s="203" t="s">
        <v>78</v>
      </c>
      <c r="F26" s="11"/>
      <c r="G26" s="11"/>
      <c r="H26" s="11"/>
      <c r="I26" s="11"/>
      <c r="J26" s="11"/>
    </row>
    <row r="27" spans="1:10">
      <c r="A27" s="14" t="s">
        <v>49</v>
      </c>
      <c r="B27" s="203" t="s">
        <v>78</v>
      </c>
      <c r="C27" s="203" t="s">
        <v>78</v>
      </c>
      <c r="D27" s="203" t="s">
        <v>78</v>
      </c>
      <c r="E27" s="203" t="s">
        <v>78</v>
      </c>
      <c r="F27" s="11"/>
      <c r="G27" s="11"/>
      <c r="H27" s="11"/>
      <c r="I27" s="11"/>
      <c r="J27" s="11"/>
    </row>
    <row r="28" spans="1:10">
      <c r="A28" s="14" t="s">
        <v>51</v>
      </c>
      <c r="B28" s="203" t="s">
        <v>78</v>
      </c>
      <c r="C28" s="203" t="s">
        <v>78</v>
      </c>
      <c r="D28" s="203" t="s">
        <v>78</v>
      </c>
      <c r="E28" s="203" t="s">
        <v>78</v>
      </c>
      <c r="F28" s="11"/>
      <c r="G28" s="11"/>
      <c r="H28" s="11"/>
      <c r="I28" s="11"/>
      <c r="J28" s="11"/>
    </row>
    <row r="29" spans="1:10">
      <c r="A29" s="14" t="s">
        <v>52</v>
      </c>
      <c r="B29" s="12" t="e">
        <f>B30+B31+B32</f>
        <v>#VALUE!</v>
      </c>
      <c r="C29" s="12" t="e">
        <f t="shared" ref="C29:J29" si="6">C30+C31+C32</f>
        <v>#VALUE!</v>
      </c>
      <c r="D29" s="12" t="e">
        <f t="shared" si="6"/>
        <v>#VALUE!</v>
      </c>
      <c r="E29" s="12" t="e">
        <f t="shared" si="6"/>
        <v>#VALUE!</v>
      </c>
      <c r="F29" s="12">
        <f t="shared" si="6"/>
        <v>0</v>
      </c>
      <c r="G29" s="12">
        <f t="shared" si="6"/>
        <v>0</v>
      </c>
      <c r="H29" s="12">
        <f t="shared" si="6"/>
        <v>0</v>
      </c>
      <c r="I29" s="12">
        <f t="shared" si="6"/>
        <v>0</v>
      </c>
      <c r="J29" s="12">
        <f t="shared" si="6"/>
        <v>0</v>
      </c>
    </row>
    <row r="30" spans="1:10">
      <c r="A30" s="14" t="s">
        <v>53</v>
      </c>
      <c r="B30" s="203" t="s">
        <v>78</v>
      </c>
      <c r="C30" s="203" t="s">
        <v>78</v>
      </c>
      <c r="D30" s="203" t="s">
        <v>78</v>
      </c>
      <c r="E30" s="203" t="s">
        <v>78</v>
      </c>
      <c r="F30" s="11"/>
      <c r="G30" s="11"/>
      <c r="H30" s="11"/>
      <c r="I30" s="11"/>
      <c r="J30" s="11"/>
    </row>
    <row r="31" spans="1:10">
      <c r="A31" s="14" t="s">
        <v>54</v>
      </c>
      <c r="B31" s="203" t="s">
        <v>78</v>
      </c>
      <c r="C31" s="203" t="s">
        <v>78</v>
      </c>
      <c r="D31" s="203" t="s">
        <v>78</v>
      </c>
      <c r="E31" s="203" t="s">
        <v>78</v>
      </c>
      <c r="F31" s="11"/>
      <c r="G31" s="11"/>
      <c r="H31" s="11"/>
      <c r="I31" s="11"/>
      <c r="J31" s="11"/>
    </row>
    <row r="32" spans="1:10">
      <c r="A32" s="14" t="s">
        <v>23</v>
      </c>
      <c r="B32" s="203" t="s">
        <v>78</v>
      </c>
      <c r="C32" s="203" t="s">
        <v>78</v>
      </c>
      <c r="D32" s="203" t="s">
        <v>78</v>
      </c>
      <c r="E32" s="203" t="s">
        <v>78</v>
      </c>
      <c r="F32" s="11"/>
      <c r="G32" s="11"/>
      <c r="H32" s="11"/>
      <c r="I32" s="11"/>
      <c r="J32" s="11"/>
    </row>
    <row r="33" spans="1:10">
      <c r="A33" s="14" t="s">
        <v>55</v>
      </c>
      <c r="B33" s="13" t="s">
        <v>78</v>
      </c>
      <c r="C33" s="13" t="s">
        <v>78</v>
      </c>
      <c r="D33" s="13" t="s">
        <v>78</v>
      </c>
      <c r="E33" s="13" t="s">
        <v>78</v>
      </c>
      <c r="F33" s="13"/>
      <c r="G33" s="13"/>
      <c r="H33" s="13"/>
      <c r="I33" s="13"/>
      <c r="J33" s="13"/>
    </row>
    <row r="34" spans="1:10">
      <c r="A34" s="15" t="s">
        <v>58</v>
      </c>
      <c r="B34" s="23" t="e">
        <f>(B30+B31)/(B30+B31+B32)</f>
        <v>#VALUE!</v>
      </c>
      <c r="C34" s="23" t="e">
        <f t="shared" ref="C34:J34" si="7">(C30+C31)/(C30+C31+C32)</f>
        <v>#VALUE!</v>
      </c>
      <c r="D34" s="23" t="e">
        <f t="shared" si="7"/>
        <v>#VALUE!</v>
      </c>
      <c r="E34" s="23" t="e">
        <f t="shared" si="7"/>
        <v>#VALUE!</v>
      </c>
      <c r="F34" s="23" t="e">
        <f t="shared" si="7"/>
        <v>#DIV/0!</v>
      </c>
      <c r="G34" s="23" t="e">
        <f t="shared" si="7"/>
        <v>#DIV/0!</v>
      </c>
      <c r="H34" s="23" t="e">
        <f t="shared" si="7"/>
        <v>#DIV/0!</v>
      </c>
      <c r="I34" s="23" t="e">
        <f t="shared" si="7"/>
        <v>#DIV/0!</v>
      </c>
      <c r="J34" s="23" t="e">
        <f t="shared" si="7"/>
        <v>#DIV/0!</v>
      </c>
    </row>
    <row r="35" spans="1:10">
      <c r="A35" s="14" t="s">
        <v>56</v>
      </c>
      <c r="B35" s="24" t="s">
        <v>78</v>
      </c>
      <c r="C35" s="2"/>
    </row>
    <row r="36" spans="1:10">
      <c r="A36" s="14" t="s">
        <v>57</v>
      </c>
      <c r="B36" s="24" t="s">
        <v>78</v>
      </c>
      <c r="C36" s="2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51"/>
  <sheetViews>
    <sheetView workbookViewId="0">
      <selection activeCell="B30" sqref="B30"/>
    </sheetView>
  </sheetViews>
  <sheetFormatPr defaultRowHeight="15"/>
  <cols>
    <col min="1" max="1" width="5.28515625" customWidth="1"/>
  </cols>
  <sheetData>
    <row r="1" spans="1:19">
      <c r="B1" s="205">
        <f>'BATTER STATISTICS'!$B$3</f>
        <v>0</v>
      </c>
      <c r="C1" s="206"/>
      <c r="D1" s="204">
        <f>'BATTER STATISTICS'!$C$3</f>
        <v>0</v>
      </c>
      <c r="E1" s="204"/>
      <c r="F1" s="204">
        <f>'BATTER STATISTICS'!$D$3</f>
        <v>0</v>
      </c>
      <c r="G1" s="204"/>
      <c r="H1" s="204">
        <f>'BATTER STATISTICS'!$E$3</f>
        <v>0</v>
      </c>
      <c r="I1" s="204"/>
      <c r="J1" s="204">
        <f>'BATTER STATISTICS'!$F$3</f>
        <v>0</v>
      </c>
      <c r="K1" s="204"/>
      <c r="L1" s="205">
        <f>'BATTER STATISTICS'!$G$3</f>
        <v>0</v>
      </c>
      <c r="M1" s="207"/>
      <c r="N1" s="211">
        <f>'BATTER STATISTICS'!$H$3</f>
        <v>0</v>
      </c>
      <c r="O1" s="211"/>
      <c r="P1" s="208">
        <f>'BATTER STATISTICS'!$I$3</f>
        <v>0</v>
      </c>
      <c r="Q1" s="208"/>
      <c r="R1" s="204">
        <f>'BATTER STATISTICS'!$J$3</f>
        <v>0</v>
      </c>
      <c r="S1" s="204"/>
    </row>
    <row r="2" spans="1:19">
      <c r="B2" s="205">
        <f>'BATTER STATISTICS'!$B$4</f>
        <v>0</v>
      </c>
      <c r="C2" s="207"/>
      <c r="D2" s="204">
        <f>'BATTER STATISTICS'!$C$4</f>
        <v>0</v>
      </c>
      <c r="E2" s="204"/>
      <c r="F2" s="204">
        <f>'BATTER STATISTICS'!$D$4</f>
        <v>0</v>
      </c>
      <c r="G2" s="204"/>
      <c r="H2" s="204">
        <f>'BATTER STATISTICS'!$E$4</f>
        <v>0</v>
      </c>
      <c r="I2" s="204"/>
      <c r="J2" s="204">
        <f>'BATTER STATISTICS'!$F$4</f>
        <v>0</v>
      </c>
      <c r="K2" s="204"/>
      <c r="L2" s="209">
        <f>'BATTER STATISTICS'!$G$4</f>
        <v>0</v>
      </c>
      <c r="M2" s="210"/>
      <c r="N2" s="211">
        <f>'BATTER STATISTICS'!$H$4</f>
        <v>0</v>
      </c>
      <c r="O2" s="211"/>
      <c r="P2" s="208">
        <f>'BATTER STATISTICS'!$I$4</f>
        <v>0</v>
      </c>
      <c r="Q2" s="208"/>
      <c r="R2" s="204">
        <f>'BATTER STATISTICS'!$J$4</f>
        <v>0</v>
      </c>
      <c r="S2" s="204"/>
    </row>
    <row r="3" spans="1:19">
      <c r="B3" s="18"/>
      <c r="C3" s="18"/>
      <c r="L3" s="41"/>
      <c r="M3" s="41"/>
    </row>
    <row r="4" spans="1:19" ht="12" customHeight="1">
      <c r="A4" s="17" t="s">
        <v>0</v>
      </c>
      <c r="B4" s="26" t="e">
        <f>MAX(0,((('BATTER STATISTICS'!B12)/(('BATTER STATISTICS'!B10+'BATTER STATISTICS'!B21+'BATTER STATISTICS'!B23)/128)-11)/3))</f>
        <v>#VALUE!</v>
      </c>
      <c r="C4" s="22" t="e">
        <f>IF(B4=0,"",(11+SUM($B$3:B3)+INT((SUM($B$3:B3))/8)*2)&amp;IF(B4=1,"","-"&amp;(10+SUM($B$4:B4)+INT((SUM($B$4:B4)-1)/8)*2)))</f>
        <v>#VALUE!</v>
      </c>
      <c r="D4" s="26" t="e">
        <f>((('BATTER STATISTICS'!C12)/(('BATTER STATISTICS'!C10+'BATTER STATISTICS'!C21+'BATTER STATISTICS'!C23)/128)-11)/3)</f>
        <v>#VALUE!</v>
      </c>
      <c r="E4" s="22" t="e">
        <f>IF(D4=0,"",(11+SUM($D$3:D3)+INT((SUM($D$3:D3))/8)*2)&amp;IF(D4=1,"","-"&amp;(10+SUM($D$4:D4)+INT((SUM($D$4:D4)-1)/8)*2)))</f>
        <v>#VALUE!</v>
      </c>
      <c r="F4" s="26" t="e">
        <f>MAX(0,((('BATTER STATISTICS'!D12)/(('BATTER STATISTICS'!D10+'BATTER STATISTICS'!D21+'BATTER STATISTICS'!D23)/128)-11)/3))</f>
        <v>#VALUE!</v>
      </c>
      <c r="G4" s="22" t="e">
        <f>IF(F4=0,"",(11+SUM($F$3:F3)+INT((SUM($F$3:F3))/8)*2)&amp;IF(F4=1,"","-"&amp;(10+SUM($F$4:F4)+INT((SUM($F$4:F4)-1)/8)*2)))</f>
        <v>#VALUE!</v>
      </c>
      <c r="H4" s="26" t="e">
        <f>MAX(0,((('BATTER STATISTICS'!E12)/(('BATTER STATISTICS'!E10+'BATTER STATISTICS'!E21+'BATTER STATISTICS'!E23)/128)-11)/3))</f>
        <v>#VALUE!</v>
      </c>
      <c r="I4" s="22" t="e">
        <f>IF(H4=0,"",(11+SUM($H$3:H3)+INT((SUM($H$3:H3))/8)*2)&amp;IF(H4=1,"","-"&amp;(10+SUM($H$4:H4)+INT((SUM($H$4:H4)-1)/8)*2)))</f>
        <v>#VALUE!</v>
      </c>
      <c r="J4" s="26" t="e">
        <f>MAX(0,((('BATTER STATISTICS'!F12)/(('BATTER STATISTICS'!F10+'BATTER STATISTICS'!F21+'BATTER STATISTICS'!F23)/128)-11)/3))</f>
        <v>#DIV/0!</v>
      </c>
      <c r="K4" s="22" t="e">
        <f>IF(J4=0,"",(11+SUM($J$3:J3)+INT((SUM($J$3:J3))/8)*2)&amp;IF(J4=1,"","-"&amp;(10+SUM($J$4:J4)+INT((SUM($J$4:J4)-1)/8)*2)))</f>
        <v>#DIV/0!</v>
      </c>
      <c r="L4" s="26" t="e">
        <f>((('BATTER STATISTICS'!G12)/(('BATTER STATISTICS'!G10+'BATTER STATISTICS'!G21+'BATTER STATISTICS'!G23)/128)-11)/3)</f>
        <v>#DIV/0!</v>
      </c>
      <c r="M4" s="22" t="e">
        <f>IF(L4=0,"",(11+SUM($L$3:L3)+INT((SUM($L$3:L3))/8)*2)&amp;IF(L4=1,"","-"&amp;(10+SUM($L$4:L4)+INT((SUM($L$4:L4)-1)/8)*2)))</f>
        <v>#DIV/0!</v>
      </c>
      <c r="N4" s="26" t="e">
        <f>((('BATTER STATISTICS'!H12)/(('BATTER STATISTICS'!H10+'BATTER STATISTICS'!H21+'BATTER STATISTICS'!H23)/128)-11)/3)</f>
        <v>#DIV/0!</v>
      </c>
      <c r="O4" s="22" t="e">
        <f>IF(N4=0,"",(11+SUM($N$3:N3)+INT((SUM($N$3:N3))/8)*2)&amp;IF(N4=1,"","-"&amp;(10+SUM($N$4:N4)+INT((SUM($N$4:N4)-1)/8)*2)))</f>
        <v>#DIV/0!</v>
      </c>
      <c r="P4" s="26" t="e">
        <f>((('BATTER STATISTICS'!I12)/(('BATTER STATISTICS'!I10+'BATTER STATISTICS'!I21+'BATTER STATISTICS'!I23)/128)-11)/3)</f>
        <v>#DIV/0!</v>
      </c>
      <c r="Q4" s="22" t="e">
        <f>IF(P4=0,"",(11+SUM($P$3:P3)+INT((SUM($P$3:P3))/8)*2)&amp;IF(P4=1,"","-"&amp;(10+SUM($P$4:P4)+INT((SUM($P$4:P4)-1)/8)*2)))</f>
        <v>#DIV/0!</v>
      </c>
      <c r="R4" s="26" t="e">
        <f>((('BATTER STATISTICS'!J12)/(('BATTER STATISTICS'!J10+'BATTER STATISTICS'!J21+'BATTER STATISTICS'!J23)/128)-11)/3)</f>
        <v>#DIV/0!</v>
      </c>
      <c r="S4" s="22" t="e">
        <f>IF(R4=0,"",(11+SUM($R$3:R3)+INT((SUM($R$3:R3))/8)*2)&amp;IF(R4=1,"","-"&amp;(10+SUM($R$4:R4)+INT((SUM($R$4:R4)-1)/8)*2)))</f>
        <v>#DIV/0!</v>
      </c>
    </row>
    <row r="5" spans="1:19" ht="12" customHeight="1">
      <c r="A5" s="17" t="s">
        <v>2</v>
      </c>
      <c r="B5" s="26" t="e">
        <f>MAX(0,((('BATTER STATISTICS'!B12)/(('BATTER STATISTICS'!B10+'BATTER STATISTICS'!B21+'BATTER STATISTICS'!B23)/128)-11)/3))</f>
        <v>#VALUE!</v>
      </c>
      <c r="C5" s="22" t="e">
        <f>IF(B5=0,"",(11+SUM($B$3:B4)+INT((SUM($B$3:B4))/8)*2)&amp;IF(B5=1,"","-"&amp;(10+SUM($B$4:B5)+INT((SUM($B$4:B5)-1)/8)*2)))</f>
        <v>#VALUE!</v>
      </c>
      <c r="D5" s="26" t="e">
        <f>((('BATTER STATISTICS'!C12)/(('BATTER STATISTICS'!C10+'BATTER STATISTICS'!C21+'BATTER STATISTICS'!C23)/128)-11)/3)</f>
        <v>#VALUE!</v>
      </c>
      <c r="E5" s="22" t="e">
        <f>IF(D5=0,"",(11+SUM($D$3:D4)+INT((SUM($D$3:D4))/8)*2)&amp;IF(D5=1,"","-"&amp;(10+SUM($D$4:D5)+INT((SUM($D$4:D5)-1)/8)*2)))</f>
        <v>#VALUE!</v>
      </c>
      <c r="F5" s="26" t="e">
        <f>MAX(0,((('BATTER STATISTICS'!D12)/(('BATTER STATISTICS'!D10+'BATTER STATISTICS'!D21+'BATTER STATISTICS'!D23)/128)-11)/3))</f>
        <v>#VALUE!</v>
      </c>
      <c r="G5" s="22" t="e">
        <f>IF(F5=0,"",(11+SUM($F$3:F4)+INT((SUM($F$3:F4))/8)*2)&amp;IF(F5=1,"","-"&amp;(10+SUM($F$4:F5)+INT((SUM($F$4:F5)-1)/8)*2)))</f>
        <v>#VALUE!</v>
      </c>
      <c r="H5" s="26" t="e">
        <f>MAX(0,((('BATTER STATISTICS'!E12)/(('BATTER STATISTICS'!E10+'BATTER STATISTICS'!E21+'BATTER STATISTICS'!E23)/128)-11)/3))</f>
        <v>#VALUE!</v>
      </c>
      <c r="I5" s="22" t="e">
        <f>IF(H5=0,"",(11+SUM($H$3:H4)+INT((SUM($H$3:H4))/8)*2)&amp;IF(H5=1,"","-"&amp;(10+SUM($H$4:H5)+INT((SUM($H$4:H5)-1)/8)*2)))</f>
        <v>#VALUE!</v>
      </c>
      <c r="J5" s="26" t="e">
        <f>MAX(0,((('BATTER STATISTICS'!F12)/(('BATTER STATISTICS'!F10+'BATTER STATISTICS'!F21+'BATTER STATISTICS'!F23)/128)-11)/3))</f>
        <v>#DIV/0!</v>
      </c>
      <c r="K5" s="22" t="e">
        <f>IF(J5=0,"",(11+SUM($J$3:J4)+INT((SUM($J$3:J4))/8)*2)&amp;IF(J5=1,"","-"&amp;(10+SUM($J$4:J5)+INT((SUM($J$4:J5)-1)/8)*2)))</f>
        <v>#DIV/0!</v>
      </c>
      <c r="L5" s="26" t="e">
        <f>((('BATTER STATISTICS'!G12)/(('BATTER STATISTICS'!G10+'BATTER STATISTICS'!G21+'BATTER STATISTICS'!G23)/128)-11)/3)</f>
        <v>#DIV/0!</v>
      </c>
      <c r="M5" s="22" t="e">
        <f>IF(L5=0,"",(11+SUM($L$3:L4)+INT((SUM($L$3:L4))/8)*2)&amp;IF(L5=1,"","-"&amp;(10+SUM($L$4:L5)+INT((SUM($L$4:L5)-1)/8)*2)))</f>
        <v>#DIV/0!</v>
      </c>
      <c r="N5" s="26" t="e">
        <f>((('BATTER STATISTICS'!H12)/(('BATTER STATISTICS'!H10+'BATTER STATISTICS'!H21+'BATTER STATISTICS'!H23)/128)-11)/3)</f>
        <v>#DIV/0!</v>
      </c>
      <c r="O5" s="22" t="e">
        <f>IF(N5=0,"",(11+SUM($N$3:N4)+INT((SUM($N$3:N4))/8)*2)&amp;IF(N5=1,"","-"&amp;(10+SUM($N$4:N5)+INT((SUM($N$4:N5)-1)/8)*2)))</f>
        <v>#DIV/0!</v>
      </c>
      <c r="P5" s="26" t="e">
        <f>((('BATTER STATISTICS'!I12)/(('BATTER STATISTICS'!I10+'BATTER STATISTICS'!I21+'BATTER STATISTICS'!I23)/128)-11)/3)</f>
        <v>#DIV/0!</v>
      </c>
      <c r="Q5" s="22" t="e">
        <f>IF(P5=0,"",(11+SUM($P$3:P4)+INT((SUM($P$3:P4))/8)*2)&amp;IF(P5=1,"","-"&amp;(10+SUM($P$4:P5)+INT((SUM($P$4:P5)-1)/8)*2)))</f>
        <v>#DIV/0!</v>
      </c>
      <c r="R5" s="26" t="e">
        <f>((('BATTER STATISTICS'!J12)/(('BATTER STATISTICS'!J10+'BATTER STATISTICS'!J21+'BATTER STATISTICS'!J23)/128)-11)/3)</f>
        <v>#DIV/0!</v>
      </c>
      <c r="S5" s="22" t="e">
        <f>IF(R5=0,"",(11+SUM($R$3:R4)+INT((SUM($R$3:R4))/8)*2)&amp;IF(R5=1,"","-"&amp;(10+SUM($R$4:R5)+INT((SUM($R$4:R5)-1)/8)*2)))</f>
        <v>#DIV/0!</v>
      </c>
    </row>
    <row r="6" spans="1:19" ht="12" customHeight="1">
      <c r="A6" s="17" t="s">
        <v>3</v>
      </c>
      <c r="B6" s="26" t="e">
        <f>MAX(0,((('BATTER STATISTICS'!B12)/(('BATTER STATISTICS'!B10+'BATTER STATISTICS'!B21+'BATTER STATISTICS'!B23)/128)-11)-B4-B5))</f>
        <v>#VALUE!</v>
      </c>
      <c r="C6" s="22" t="e">
        <f>IF(B6=0,"",(11+SUM($B$3:B5)+INT((SUM($B$3:B5))/8)*2)&amp;IF(B6=1,"","-"&amp;(10+SUM($B$4:B6)+INT((SUM($B$4:B6)-1)/8)*2)))</f>
        <v>#VALUE!</v>
      </c>
      <c r="D6" s="26" t="e">
        <f>((('BATTER STATISTICS'!C12)/(('BATTER STATISTICS'!C10+'BATTER STATISTICS'!C21+'BATTER STATISTICS'!C23)/128)-11)-D4-D5)</f>
        <v>#VALUE!</v>
      </c>
      <c r="E6" s="22" t="e">
        <f>IF(D6=0,"",(11+SUM($D$3:D5)+INT((SUM($D$3:D5))/8)*2)&amp;IF(D6=1,"","-"&amp;(10+SUM($D$4:D6)+INT((SUM($D$4:D6)-1)/8)*2)))</f>
        <v>#VALUE!</v>
      </c>
      <c r="F6" s="26" t="e">
        <f>MAX(0,((('BATTER STATISTICS'!D12)/(('BATTER STATISTICS'!D10+'BATTER STATISTICS'!D21+'BATTER STATISTICS'!D23)/128)-11)-F4-F5))</f>
        <v>#VALUE!</v>
      </c>
      <c r="G6" s="22" t="e">
        <f>IF(F6=0,"",(11+SUM($F$3:F5)+INT((SUM($F$3:F5))/8)*2)&amp;IF(F6=1,"","-"&amp;(10+SUM($F$4:F6)+INT((SUM($F$4:F6)-1)/8)*2)))</f>
        <v>#VALUE!</v>
      </c>
      <c r="H6" s="26" t="e">
        <f>MAX(0,((('BATTER STATISTICS'!E12)/(('BATTER STATISTICS'!E10+'BATTER STATISTICS'!E21+'BATTER STATISTICS'!E23)/128)-11)-H4-H5))</f>
        <v>#VALUE!</v>
      </c>
      <c r="I6" s="22" t="e">
        <f>IF(H6=0,"",(11+SUM($H$3:H5)+INT((SUM($H$3:H5))/8)*2)&amp;IF(H6=1,"","-"&amp;(10+SUM($H$4:H6)+INT((SUM($H$4:H6)-1)/8)*2)))</f>
        <v>#VALUE!</v>
      </c>
      <c r="J6" s="26" t="e">
        <f>MAX(0,((('BATTER STATISTICS'!F12)/(('BATTER STATISTICS'!F10+'BATTER STATISTICS'!F21+'BATTER STATISTICS'!F23)/128)-11)-J4-J5))</f>
        <v>#DIV/0!</v>
      </c>
      <c r="K6" s="22" t="e">
        <f>IF(J6=0,"",(11+SUM($J$3:J5)+INT((SUM($J$3:J5))/8)*2)&amp;IF(J6=1,"","-"&amp;(10+SUM($J$4:J6)+INT((SUM($J$4:J6)-1)/8)*2)))</f>
        <v>#DIV/0!</v>
      </c>
      <c r="L6" s="26" t="e">
        <f>((('BATTER STATISTICS'!G12)/(('BATTER STATISTICS'!G10+'BATTER STATISTICS'!G21+'BATTER STATISTICS'!G23)/128)-11)-L4-L5)</f>
        <v>#DIV/0!</v>
      </c>
      <c r="M6" s="22" t="e">
        <f>IF(L6=0,"",(11+SUM($L$3:L5)+INT((SUM($L$3:L5))/8)*2)&amp;IF(L6=1,"","-"&amp;(10+SUM($L$4:L6)+INT((SUM($L$4:L6)-1)/8)*2)))</f>
        <v>#DIV/0!</v>
      </c>
      <c r="N6" s="26" t="e">
        <f>((('BATTER STATISTICS'!H12)/(('BATTER STATISTICS'!H10+'BATTER STATISTICS'!H21+'BATTER STATISTICS'!H23)/128)-11)-N4-N5)</f>
        <v>#DIV/0!</v>
      </c>
      <c r="O6" s="22" t="e">
        <f>IF(N6=0,"",(11+SUM($N$3:N5)+INT((SUM($N$3:N5))/8)*2)&amp;IF(N6=1,"","-"&amp;(10+SUM($N$4:N6)+INT((SUM($N$4:N6)-1)/8)*2)))</f>
        <v>#DIV/0!</v>
      </c>
      <c r="P6" s="26" t="e">
        <f>((('BATTER STATISTICS'!I12)/(('BATTER STATISTICS'!I10+'BATTER STATISTICS'!I21+'BATTER STATISTICS'!I23)/128)-11)-P4-P5)</f>
        <v>#DIV/0!</v>
      </c>
      <c r="Q6" s="22" t="e">
        <f>IF(P6=0,"",(11+SUM($P$3:P5)+INT((SUM($P$3:P5))/8)*2)&amp;IF(P6=1,"","-"&amp;(10+SUM($P$4:P6)+INT((SUM($P$4:P6)-1)/8)*2)))</f>
        <v>#DIV/0!</v>
      </c>
      <c r="R6" s="26" t="e">
        <f>((('BATTER STATISTICS'!J12)/(('BATTER STATISTICS'!J10+'BATTER STATISTICS'!J21+'BATTER STATISTICS'!J23)/128)-11)-R4-R5)</f>
        <v>#DIV/0!</v>
      </c>
      <c r="S6" s="22" t="e">
        <f>IF(R6=0,"",(11+SUM($R$3:R5)+INT((SUM($R$3:R5))/8)*2)&amp;IF(R6=1,"","-"&amp;(10+SUM($R$4:R6)+INT((SUM($R$4:R6)-1)/8)*2)))</f>
        <v>#DIV/0!</v>
      </c>
    </row>
    <row r="7" spans="1:19" ht="12" customHeight="1">
      <c r="A7" s="17" t="s">
        <v>4</v>
      </c>
      <c r="B7" s="26" t="e">
        <f>((('BATTER STATISTICS'!B13/(('BATTER STATISTICS'!B10+'BATTER STATISTICS'!B21+'BATTER STATISTICS'!B23)/128)/3)))</f>
        <v>#VALUE!</v>
      </c>
      <c r="C7" s="22" t="e">
        <f>IF(B7=0,"",(11+SUM($B$3:B6)+INT((SUM($B$3:B6))/8)*2)&amp;IF(B7=1,"","-"&amp;(10+SUM($B$4:B7)+INT((SUM($B$4:B7)-1)/8)*2)))</f>
        <v>#VALUE!</v>
      </c>
      <c r="D7" s="26" t="e">
        <f>((('BATTER STATISTICS'!C13/(('BATTER STATISTICS'!C10+'BATTER STATISTICS'!C21+'BATTER STATISTICS'!C23)/128)/3)))</f>
        <v>#VALUE!</v>
      </c>
      <c r="E7" s="22" t="e">
        <f>IF(D7=0,"",(11+SUM($D$3:D6)+INT((SUM($D$3:D6))/8)*2)&amp;IF(D7=1,"","-"&amp;(10+SUM($D$4:D7)+INT((SUM($D$4:D7)-1)/8)*2)))</f>
        <v>#VALUE!</v>
      </c>
      <c r="F7" s="26" t="e">
        <f>((('BATTER STATISTICS'!D13/(('BATTER STATISTICS'!D10+'BATTER STATISTICS'!D21+'BATTER STATISTICS'!D23)/128)/3)))</f>
        <v>#VALUE!</v>
      </c>
      <c r="G7" s="22" t="e">
        <f>IF(F7=0,"",(11+SUM($F$3:F6)+INT((SUM($F$3:F6))/8)*2)&amp;IF(F7=1,"","-"&amp;(10+SUM($F$4:F7)+INT((SUM($F$4:F7)-1)/8)*2)))</f>
        <v>#VALUE!</v>
      </c>
      <c r="H7" s="26" t="e">
        <f>((('BATTER STATISTICS'!E13/(('BATTER STATISTICS'!E10+'BATTER STATISTICS'!E21+'BATTER STATISTICS'!E23)/128)/3)))</f>
        <v>#VALUE!</v>
      </c>
      <c r="I7" s="22" t="e">
        <f>IF(H7=0,"",(11+SUM($H$3:H6)+INT((SUM($H$3:H6))/8)*2)&amp;IF(H7=1,"","-"&amp;(10+SUM($H$4:H7)+INT((SUM($H$4:H7)-1)/8)*2)))</f>
        <v>#VALUE!</v>
      </c>
      <c r="J7" s="26" t="e">
        <f>((('BATTER STATISTICS'!F13/(('BATTER STATISTICS'!F10+'BATTER STATISTICS'!F21+'BATTER STATISTICS'!F23)/128)/3)))</f>
        <v>#DIV/0!</v>
      </c>
      <c r="K7" s="22" t="e">
        <f>IF(J7=0,"",(11+SUM($J$3:J6)+INT((SUM($J$3:J6))/8)*2)&amp;IF(J7=1,"","-"&amp;(10+SUM($J$4:J7)+INT((SUM($J$4:J7)-1)/8)*2)))</f>
        <v>#DIV/0!</v>
      </c>
      <c r="L7" s="26" t="e">
        <f>((('BATTER STATISTICS'!G13/(('BATTER STATISTICS'!G10+'BATTER STATISTICS'!G21+'BATTER STATISTICS'!G23)/128)/3)))</f>
        <v>#DIV/0!</v>
      </c>
      <c r="M7" s="22" t="e">
        <f>IF(L7=0,"",(11+SUM($L$3:L6)+INT((SUM($L$3:L6))/8)*2)&amp;IF(L7=1,"","-"&amp;(10+SUM($L$4:L7)+INT((SUM($L$4:L7)-1)/8)*2)))</f>
        <v>#DIV/0!</v>
      </c>
      <c r="N7" s="26" t="e">
        <f>((('BATTER STATISTICS'!H13/(('BATTER STATISTICS'!H10+'BATTER STATISTICS'!H21+'BATTER STATISTICS'!H23)/128)/3)))</f>
        <v>#DIV/0!</v>
      </c>
      <c r="O7" s="22" t="e">
        <f>IF(N7=0,"",(11+SUM($N$3:N6)+INT((SUM($N$3:N6))/8)*2)&amp;IF(N7=1,"","-"&amp;(10+SUM($N$4:N7)+INT((SUM($N$4:N7)-1)/8)*2)))</f>
        <v>#DIV/0!</v>
      </c>
      <c r="P7" s="26" t="e">
        <f>((('BATTER STATISTICS'!I13/(('BATTER STATISTICS'!I10+'BATTER STATISTICS'!I21+'BATTER STATISTICS'!I23)/128)/3)))</f>
        <v>#DIV/0!</v>
      </c>
      <c r="Q7" s="22" t="e">
        <f>IF(P7=0,"",(11+SUM($P$3:P6)+INT((SUM($P$3:P6))/8)*2)&amp;IF(P7=1,"","-"&amp;(10+SUM($P$4:P7)+INT((SUM($P$4:P7)-1)/8)*2)))</f>
        <v>#DIV/0!</v>
      </c>
      <c r="R7" s="26" t="e">
        <f>((('BATTER STATISTICS'!J13/(('BATTER STATISTICS'!J10+'BATTER STATISTICS'!J21+'BATTER STATISTICS'!J23)/128)/3)))</f>
        <v>#DIV/0!</v>
      </c>
      <c r="S7" s="22" t="e">
        <f>IF(R7=0,"",(11+SUM($R$3:R6)+INT((SUM($R$3:R6))/8)*2)&amp;IF(R7=1,"","-"&amp;(10+SUM($R$4:R7)+INT((SUM($R$4:R7)-1)/8)*2)))</f>
        <v>#DIV/0!</v>
      </c>
    </row>
    <row r="8" spans="1:19" ht="12" customHeight="1">
      <c r="A8" s="17" t="s">
        <v>5</v>
      </c>
      <c r="B8" s="26" t="e">
        <f>((('BATTER STATISTICS'!B13/(('BATTER STATISTICS'!B10+'BATTER STATISTICS'!B21+'BATTER STATISTICS'!B23)/128)/3)))</f>
        <v>#VALUE!</v>
      </c>
      <c r="C8" s="22" t="e">
        <f>IF(B8=0,"",(11+SUM($B$3:B7)+INT((SUM($B$3:B7))/8)*2)&amp;IF(B8=1,"","-"&amp;(10+SUM($B$4:B8)+INT((SUM($B$4:B8)-1)/8)*2)))</f>
        <v>#VALUE!</v>
      </c>
      <c r="D8" s="26" t="e">
        <f>((('BATTER STATISTICS'!C13/(('BATTER STATISTICS'!C10+'BATTER STATISTICS'!C21+'BATTER STATISTICS'!C23)/128)/3)))</f>
        <v>#VALUE!</v>
      </c>
      <c r="E8" s="22" t="e">
        <f>IF(D8=0,"",(11+SUM($D$3:D7)+INT((SUM($D$3:D7))/8)*2)&amp;IF(D8=1,"","-"&amp;(10+SUM($D$4:D8)+INT((SUM($D$4:D8)-1)/8)*2)))</f>
        <v>#VALUE!</v>
      </c>
      <c r="F8" s="26" t="e">
        <f>((('BATTER STATISTICS'!D13/(('BATTER STATISTICS'!D10+'BATTER STATISTICS'!D21+'BATTER STATISTICS'!D23)/128)/3)))</f>
        <v>#VALUE!</v>
      </c>
      <c r="G8" s="22" t="e">
        <f>IF(F8=0,"",(11+SUM($F$3:F7)+INT((SUM($F$3:F7))/8)*2)&amp;IF(F8=1,"","-"&amp;(10+SUM($F$4:F8)+INT((SUM($F$4:F8)-1)/8)*2)))</f>
        <v>#VALUE!</v>
      </c>
      <c r="H8" s="26" t="e">
        <f>((('BATTER STATISTICS'!E13/(('BATTER STATISTICS'!E10+'BATTER STATISTICS'!E21+'BATTER STATISTICS'!E23)/128)/3)))</f>
        <v>#VALUE!</v>
      </c>
      <c r="I8" s="22" t="e">
        <f>IF(H8=0,"",(11+SUM($H$3:H7)+INT((SUM($H$3:H7))/8)*2)&amp;IF(H8=1,"","-"&amp;(10+SUM($H$4:H8)+INT((SUM($H$4:H8)-1)/8)*2)))</f>
        <v>#VALUE!</v>
      </c>
      <c r="J8" s="26" t="e">
        <f>((('BATTER STATISTICS'!F13/(('BATTER STATISTICS'!F10+'BATTER STATISTICS'!F21+'BATTER STATISTICS'!F23)/128)/3)))</f>
        <v>#DIV/0!</v>
      </c>
      <c r="K8" s="22" t="e">
        <f>IF(J8=0,"",(11+SUM($J$3:J7)+INT((SUM($J$3:J7))/8)*2)&amp;IF(J8=1,"","-"&amp;(10+SUM($J$4:J8)+INT((SUM($J$4:J8)-1)/8)*2)))</f>
        <v>#DIV/0!</v>
      </c>
      <c r="L8" s="26" t="e">
        <f>((('BATTER STATISTICS'!G13/(('BATTER STATISTICS'!G10+'BATTER STATISTICS'!G21+'BATTER STATISTICS'!G23)/128)/3)))</f>
        <v>#DIV/0!</v>
      </c>
      <c r="M8" s="22" t="e">
        <f>IF(L8=0,"",(11+SUM($L$3:L7)+INT((SUM($L$3:L7))/8)*2)&amp;IF(L8=1,"","-"&amp;(10+SUM($L$4:L8)+INT((SUM($L$4:L8)-1)/8)*2)))</f>
        <v>#DIV/0!</v>
      </c>
      <c r="N8" s="26" t="e">
        <f>((('BATTER STATISTICS'!H13/(('BATTER STATISTICS'!H10+'BATTER STATISTICS'!H21+'BATTER STATISTICS'!H23)/128)/3)))</f>
        <v>#DIV/0!</v>
      </c>
      <c r="O8" s="22" t="e">
        <f>IF(N8=0,"",(11+SUM($N$3:N7)+INT((SUM($N$3:N7))/8)*2)&amp;IF(N8=1,"","-"&amp;(10+SUM($N$4:N8)+INT((SUM($N$4:N8)-1)/8)*2)))</f>
        <v>#DIV/0!</v>
      </c>
      <c r="P8" s="26" t="e">
        <f>((('BATTER STATISTICS'!I13/(('BATTER STATISTICS'!I10+'BATTER STATISTICS'!I21+'BATTER STATISTICS'!I23)/128)/3)))</f>
        <v>#DIV/0!</v>
      </c>
      <c r="Q8" s="22" t="e">
        <f>IF(P8=0,"",(11+SUM($P$3:P7)+INT((SUM($P$3:P7))/8)*2)&amp;IF(P8=1,"","-"&amp;(10+SUM($P$4:P8)+INT((SUM($P$4:P8)-1)/8)*2)))</f>
        <v>#DIV/0!</v>
      </c>
      <c r="R8" s="26" t="e">
        <f>((('BATTER STATISTICS'!J13/(('BATTER STATISTICS'!J10+'BATTER STATISTICS'!J21+'BATTER STATISTICS'!J23)/128)/3)))</f>
        <v>#DIV/0!</v>
      </c>
      <c r="S8" s="22" t="e">
        <f>IF(R8=0,"",(11+SUM($R$3:R7)+INT((SUM($R$3:R7))/8)*2)&amp;IF(R8=1,"","-"&amp;(10+SUM($R$4:R8)+INT((SUM($R$4:R8)-1)/8)*2)))</f>
        <v>#DIV/0!</v>
      </c>
    </row>
    <row r="9" spans="1:19" ht="12" customHeight="1">
      <c r="A9" s="17" t="s">
        <v>6</v>
      </c>
      <c r="B9" s="26" t="e">
        <f>((('BATTER STATISTICS'!B13/(('BATTER STATISTICS'!B10+'BATTER STATISTICS'!B21+'BATTER STATISTICS'!B23)/128)-B7-B8)))</f>
        <v>#VALUE!</v>
      </c>
      <c r="C9" s="22" t="e">
        <f>IF(B9=0,"",(11+SUM($B$3:B8)+INT((SUM($B$3:B8))/8)*2)&amp;IF(B9=1,"","-"&amp;(10+SUM($B$4:B9)+INT((SUM($B$4:B9)-1)/8)*2)))</f>
        <v>#VALUE!</v>
      </c>
      <c r="D9" s="26" t="e">
        <f>((('BATTER STATISTICS'!C13/(('BATTER STATISTICS'!C10+'BATTER STATISTICS'!C21+'BATTER STATISTICS'!C23)/128)-D7-D8)))</f>
        <v>#VALUE!</v>
      </c>
      <c r="E9" s="22" t="e">
        <f>IF(D9=0,"",(11+SUM($D$3:D8)+INT((SUM($D$3:D8))/8)*2)&amp;IF(D9=1,"","-"&amp;(10+SUM($D$4:D9)+INT((SUM($D$4:D9)-1)/8)*2)))</f>
        <v>#VALUE!</v>
      </c>
      <c r="F9" s="26" t="e">
        <f>((('BATTER STATISTICS'!D13/(('BATTER STATISTICS'!D10+'BATTER STATISTICS'!D21+'BATTER STATISTICS'!D23)/128)-F7-F8)))</f>
        <v>#VALUE!</v>
      </c>
      <c r="G9" s="22" t="e">
        <f>IF(F9=0,"",(11+SUM($F$3:F8)+INT((SUM($F$3:F8))/8)*2)&amp;IF(F9=1,"","-"&amp;(10+SUM($F$4:F9)+INT((SUM($F$4:F9)-1)/8)*2)))</f>
        <v>#VALUE!</v>
      </c>
      <c r="H9" s="26" t="e">
        <f>((('BATTER STATISTICS'!E13/(('BATTER STATISTICS'!E10+'BATTER STATISTICS'!E21+'BATTER STATISTICS'!E23)/128)-H7-H8)))</f>
        <v>#VALUE!</v>
      </c>
      <c r="I9" s="22" t="e">
        <f>IF(H9=0,"",(11+SUM($H$3:H8)+INT((SUM($H$3:H8))/8)*2)&amp;IF(H9=1,"","-"&amp;(10+SUM($H$4:H9)+INT((SUM($H$4:H9)-1)/8)*2)))</f>
        <v>#VALUE!</v>
      </c>
      <c r="J9" s="26" t="e">
        <f>((('BATTER STATISTICS'!F13/(('BATTER STATISTICS'!F10+'BATTER STATISTICS'!F21+'BATTER STATISTICS'!F23)/128)-J7-J8)))</f>
        <v>#DIV/0!</v>
      </c>
      <c r="K9" s="22" t="e">
        <f>IF(J9=0,"",(11+SUM($J$3:J8)+INT((SUM($J$3:J8))/8)*2)&amp;IF(J9=1,"","-"&amp;(10+SUM($J$4:J9)+INT((SUM($J$4:J9)-1)/8)*2)))</f>
        <v>#DIV/0!</v>
      </c>
      <c r="L9" s="26" t="e">
        <f>((('BATTER STATISTICS'!G13/(('BATTER STATISTICS'!G10+'BATTER STATISTICS'!G21+'BATTER STATISTICS'!G23)/128)-L7-L8)))</f>
        <v>#DIV/0!</v>
      </c>
      <c r="M9" s="22" t="e">
        <f>IF(L9=0,"",(11+SUM($L$3:L8)+INT((SUM($L$3:L8))/8)*2)&amp;IF(L9=1,"","-"&amp;(10+SUM($L$4:L9)+INT((SUM($L$4:L9)-1)/8)*2)))</f>
        <v>#DIV/0!</v>
      </c>
      <c r="N9" s="26" t="e">
        <f>((('BATTER STATISTICS'!H13/(('BATTER STATISTICS'!H10+'BATTER STATISTICS'!H21+'BATTER STATISTICS'!H23)/128)-N7-N8)))</f>
        <v>#DIV/0!</v>
      </c>
      <c r="O9" s="22" t="e">
        <f>IF(N9=0,"",(11+SUM($N$3:N8)+INT((SUM($N$3:N8))/8)*2)&amp;IF(N9=1,"","-"&amp;(10+SUM($N$4:N9)+INT((SUM($N$4:N9)-1)/8)*2)))</f>
        <v>#DIV/0!</v>
      </c>
      <c r="P9" s="26" t="e">
        <f>((('BATTER STATISTICS'!I13/(('BATTER STATISTICS'!I10+'BATTER STATISTICS'!I21+'BATTER STATISTICS'!I23)/128)-P7-P8)))</f>
        <v>#DIV/0!</v>
      </c>
      <c r="Q9" s="22" t="e">
        <f>IF(P9=0,"",(11+SUM($P$3:P8)+INT((SUM($P$3:P8))/8)*2)&amp;IF(P9=1,"","-"&amp;(10+SUM($P$4:P9)+INT((SUM($P$4:P9)-1)/8)*2)))</f>
        <v>#DIV/0!</v>
      </c>
      <c r="R9" s="26" t="e">
        <f>((('BATTER STATISTICS'!J13/(('BATTER STATISTICS'!J10+'BATTER STATISTICS'!J21+'BATTER STATISTICS'!J23)/128)-R7-R8)))</f>
        <v>#DIV/0!</v>
      </c>
      <c r="S9" s="22" t="e">
        <f>IF(R9=0,"",(11+SUM($R$3:R8)+INT((SUM($R$3:R8))/8)*2)&amp;IF(R9=1,"","-"&amp;(10+SUM($R$4:R9)+INT((SUM($R$4:R9)-1)/8)*2)))</f>
        <v>#DIV/0!</v>
      </c>
    </row>
    <row r="10" spans="1:19" ht="12" customHeight="1">
      <c r="A10" s="17" t="s">
        <v>7</v>
      </c>
      <c r="B10" s="26" t="e">
        <f>((('BATTER STATISTICS'!B14)/(('BATTER STATISTICS'!B10+'BATTER STATISTICS'!B21+'BATTER STATISTICS'!B23)/128)))</f>
        <v>#VALUE!</v>
      </c>
      <c r="C10" s="22" t="e">
        <f>IF(B10=0,"",(11+SUM($B$3:B9)+INT((SUM($B$3:B9))/8)*2)&amp;IF(B10=1,"","-"&amp;(10+SUM($B$4:B10)+INT((SUM($B$4:B10)-1)/8)*2)))</f>
        <v>#VALUE!</v>
      </c>
      <c r="D10" s="26" t="e">
        <f>((('BATTER STATISTICS'!C14)/(('BATTER STATISTICS'!C10+'BATTER STATISTICS'!C21+'BATTER STATISTICS'!C23)/128)))</f>
        <v>#VALUE!</v>
      </c>
      <c r="E10" s="22" t="e">
        <f>IF(D10=0,"",(11+SUM($D$3:D9)+INT((SUM($D$3:D9))/8)*2)&amp;IF(D10=1,"","-"&amp;(10+SUM($D$4:D10)+INT((SUM($D$4:D10)-1)/8)*2)))</f>
        <v>#VALUE!</v>
      </c>
      <c r="F10" s="26" t="e">
        <f>((('BATTER STATISTICS'!D14)/(('BATTER STATISTICS'!D10+'BATTER STATISTICS'!D21+'BATTER STATISTICS'!D23)/128)))</f>
        <v>#VALUE!</v>
      </c>
      <c r="G10" s="22" t="e">
        <f>IF(F10=0,"",(11+SUM($F$3:F9)+INT((SUM($F$3:F9))/8)*2)&amp;IF(F10=1,"","-"&amp;(10+SUM($F$4:F10)+INT((SUM($F$4:F10)-1)/8)*2)))</f>
        <v>#VALUE!</v>
      </c>
      <c r="H10" s="26" t="e">
        <f>((('BATTER STATISTICS'!E14)/(('BATTER STATISTICS'!E10+'BATTER STATISTICS'!E21+'BATTER STATISTICS'!E23)/128)))</f>
        <v>#VALUE!</v>
      </c>
      <c r="I10" s="22" t="e">
        <f>IF(H10=0,"",(11+SUM($H$3:H9)+INT((SUM($H$3:H9))/8)*2)&amp;IF(H10=1,"","-"&amp;(10+SUM($H$4:H10)+INT((SUM($H$4:H10)-1)/8)*2)))</f>
        <v>#VALUE!</v>
      </c>
      <c r="J10" s="26" t="e">
        <f>((('BATTER STATISTICS'!F14)/(('BATTER STATISTICS'!F10+'BATTER STATISTICS'!F21+'BATTER STATISTICS'!F23)/128)))</f>
        <v>#DIV/0!</v>
      </c>
      <c r="K10" s="22" t="e">
        <f>IF(J10=0,"",(11+SUM($J$3:J9)+INT((SUM($J$3:J9))/8)*2)&amp;IF(J10=1,"","-"&amp;(10+SUM($J$4:J10)+INT((SUM($J$4:J10)-1)/8)*2)))</f>
        <v>#DIV/0!</v>
      </c>
      <c r="L10" s="26" t="e">
        <f>((('BATTER STATISTICS'!G14)/(('BATTER STATISTICS'!G10+'BATTER STATISTICS'!G21+'BATTER STATISTICS'!G23)/128)))</f>
        <v>#DIV/0!</v>
      </c>
      <c r="M10" s="22" t="e">
        <f>IF(L10=0,"",(11+SUM($L$3:L9)+INT((SUM($L$3:L9))/8)*2)&amp;IF(L10=1,"","-"&amp;(10+SUM($L$4:L10)+INT((SUM($L$4:L10)-1)/8)*2)))</f>
        <v>#DIV/0!</v>
      </c>
      <c r="N10" s="26" t="e">
        <f>((('BATTER STATISTICS'!H14)/(('BATTER STATISTICS'!H10+'BATTER STATISTICS'!H21+'BATTER STATISTICS'!H23)/128)))</f>
        <v>#DIV/0!</v>
      </c>
      <c r="O10" s="22" t="e">
        <f>IF(N10=0,"",(11+SUM($N$3:N9)+INT((SUM($N$3:N9))/8)*2)&amp;IF(N10=1,"","-"&amp;(10+SUM($N$4:N10)+INT((SUM($N$4:N10)-1)/8)*2)))</f>
        <v>#DIV/0!</v>
      </c>
      <c r="P10" s="26" t="e">
        <f>((('BATTER STATISTICS'!I14)/(('BATTER STATISTICS'!I10+'BATTER STATISTICS'!I21+'BATTER STATISTICS'!I23)/128)))</f>
        <v>#DIV/0!</v>
      </c>
      <c r="Q10" s="22" t="e">
        <f>IF(P10=0,"",(11+SUM($P$3:P9)+INT((SUM($P$3:P9))/8)*2)&amp;IF(P10=1,"","-"&amp;(10+SUM($P$4:P10)+INT((SUM($P$4:P10)-1)/8)*2)))</f>
        <v>#DIV/0!</v>
      </c>
      <c r="R10" s="26" t="e">
        <f>((('BATTER STATISTICS'!J14)/(('BATTER STATISTICS'!J10+'BATTER STATISTICS'!J21+'BATTER STATISTICS'!J23)/128)))</f>
        <v>#DIV/0!</v>
      </c>
      <c r="S10" s="22" t="e">
        <f>IF(R10=0,"",(11+SUM($R$3:R9)+INT((SUM($R$3:R9))/8)*2)&amp;IF(R10=1,"","-"&amp;(10+SUM($R$4:R10)+INT((SUM($R$4:R10)-1)/8)*2)))</f>
        <v>#DIV/0!</v>
      </c>
    </row>
    <row r="11" spans="1:19" ht="12" customHeight="1">
      <c r="A11" s="17" t="s">
        <v>8</v>
      </c>
      <c r="B11" s="26" t="e">
        <f>((('BATTER STATISTICS'!B15)/(('BATTER STATISTICS'!B10+'BATTER STATISTICS'!B21+'BATTER STATISTICS'!B23)/128)))</f>
        <v>#VALUE!</v>
      </c>
      <c r="C11" s="22" t="e">
        <f>IF(B11=0,"",(11+SUM($B$3:B10)+INT((SUM($B$3:B10))/8)*2)&amp;IF(B11=1,"","-"&amp;(10+SUM($B$4:B11)+INT((SUM($B$4:B11)-1)/8)*2)))</f>
        <v>#VALUE!</v>
      </c>
      <c r="D11" s="26" t="e">
        <f>((('BATTER STATISTICS'!C15)/(('BATTER STATISTICS'!C10+'BATTER STATISTICS'!C21+'BATTER STATISTICS'!C23)/128)))</f>
        <v>#VALUE!</v>
      </c>
      <c r="E11" s="22" t="e">
        <f>IF(D11=0,"",(11+SUM($D$3:D10)+INT((SUM($D$3:D10))/8)*2)&amp;IF(D11=1,"","-"&amp;(10+SUM($D$4:D11)+INT((SUM($D$4:D11)-1)/8)*2)))</f>
        <v>#VALUE!</v>
      </c>
      <c r="F11" s="26" t="e">
        <f>((('BATTER STATISTICS'!D15)/(('BATTER STATISTICS'!D10+'BATTER STATISTICS'!D21+'BATTER STATISTICS'!D23)/128)))</f>
        <v>#VALUE!</v>
      </c>
      <c r="G11" s="22" t="e">
        <f>IF(F11=0,"",(11+SUM($F$3:F10)+INT((SUM($F$3:F10))/8)*2)&amp;IF(F11=1,"","-"&amp;(10+SUM($F$4:F11)+INT((SUM($F$4:F11)-1)/8)*2)))</f>
        <v>#VALUE!</v>
      </c>
      <c r="H11" s="26" t="e">
        <f>((('BATTER STATISTICS'!E15)/(('BATTER STATISTICS'!E10+'BATTER STATISTICS'!E21+'BATTER STATISTICS'!E23)/128)))</f>
        <v>#VALUE!</v>
      </c>
      <c r="I11" s="22" t="e">
        <f>IF(H11=0,"",(11+SUM($H$3:H10)+INT((SUM($H$3:H10))/8)*2)&amp;IF(H11=1,"","-"&amp;(10+SUM($H$4:H11)+INT((SUM($H$4:H11)-1)/8)*2)))</f>
        <v>#VALUE!</v>
      </c>
      <c r="J11" s="26" t="e">
        <f>((('BATTER STATISTICS'!F15)/(('BATTER STATISTICS'!F10+'BATTER STATISTICS'!F21+'BATTER STATISTICS'!F23)/128)))</f>
        <v>#DIV/0!</v>
      </c>
      <c r="K11" s="22" t="e">
        <f>IF(J11=0,"",(11+SUM($J$3:J10)+INT((SUM($J$3:J10))/8)*2)&amp;IF(J11=1,"","-"&amp;(10+SUM($J$4:J11)+INT((SUM($J$4:J11)-1)/8)*2)))</f>
        <v>#DIV/0!</v>
      </c>
      <c r="L11" s="26" t="e">
        <f>((('BATTER STATISTICS'!G15)/(('BATTER STATISTICS'!G10+'BATTER STATISTICS'!G21+'BATTER STATISTICS'!G23)/128)))</f>
        <v>#DIV/0!</v>
      </c>
      <c r="M11" s="22" t="e">
        <f>IF(L11=0,"",(11+SUM($L$3:L10)+INT((SUM($L$3:L10))/8)*2)&amp;IF(L11=1,"","-"&amp;(10+SUM($L$4:L11)+INT((SUM($L$4:L11)-1)/8)*2)))</f>
        <v>#DIV/0!</v>
      </c>
      <c r="N11" s="26" t="e">
        <f>((('BATTER STATISTICS'!H15)/(('BATTER STATISTICS'!H10+'BATTER STATISTICS'!H21+'BATTER STATISTICS'!H23)/128)))</f>
        <v>#DIV/0!</v>
      </c>
      <c r="O11" s="22" t="e">
        <f>IF(N11=0,"",(11+SUM($N$3:N10)+INT((SUM($N$3:N10))/8)*2)&amp;IF(N11=1,"","-"&amp;(10+SUM($N$4:N11)+INT((SUM($N$4:N11)-1)/8)*2)))</f>
        <v>#DIV/0!</v>
      </c>
      <c r="P11" s="26" t="e">
        <f>((('BATTER STATISTICS'!I15)/(('BATTER STATISTICS'!I10+'BATTER STATISTICS'!I21+'BATTER STATISTICS'!I23)/128)))</f>
        <v>#DIV/0!</v>
      </c>
      <c r="Q11" s="22" t="e">
        <f>IF(P11=0,"",(11+SUM($P$3:P10)+INT((SUM($P$3:P10))/8)*2)&amp;IF(P11=1,"","-"&amp;(10+SUM($P$4:P11)+INT((SUM($P$4:P11)-1)/8)*2)))</f>
        <v>#DIV/0!</v>
      </c>
      <c r="R11" s="26" t="e">
        <f>((('BATTER STATISTICS'!J15)/(('BATTER STATISTICS'!J10+'BATTER STATISTICS'!J21+'BATTER STATISTICS'!J23)/128)))</f>
        <v>#DIV/0!</v>
      </c>
      <c r="S11" s="22" t="e">
        <f>IF(R11=0,"",(11+SUM($R$3:R10)+INT((SUM($R$3:R10))/8)*2)&amp;IF(R11=1,"","-"&amp;(10+SUM($R$4:R11)+INT((SUM($R$4:R11)-1)/8)*2)))</f>
        <v>#DIV/0!</v>
      </c>
    </row>
    <row r="12" spans="1:19" ht="12" customHeight="1">
      <c r="A12" s="17" t="s">
        <v>9</v>
      </c>
      <c r="B12" s="26" t="e">
        <f>MAX(0,((('BATTER STATISTICS'!B20)/(('BATTER STATISTICS'!B10+'BATTER STATISTICS'!B21+'BATTER STATISTICS'!B23)/128)))-11)</f>
        <v>#VALUE!</v>
      </c>
      <c r="C12" s="22" t="e">
        <f>IF(B12=0,"",(11+SUM($B$3:B11)+INT((SUM($B$3:B11))/8)*2)&amp;IF(B12=1,"","-"&amp;(10+SUM($B$4:B12)+INT((SUM($B$4:B12)-1)/8)*2)))</f>
        <v>#VALUE!</v>
      </c>
      <c r="D12" s="26" t="e">
        <f>MAX(0,((('BATTER STATISTICS'!C20)/(('BATTER STATISTICS'!C10+'BATTER STATISTICS'!C21+'BATTER STATISTICS'!C23)/128)))-11)</f>
        <v>#VALUE!</v>
      </c>
      <c r="E12" s="22" t="e">
        <f>IF(D12=0,"",(11+SUM($D$3:D11)+INT((SUM($D$3:D11))/8)*2)&amp;IF(D12=1,"","-"&amp;(10+SUM($D$4:D12)+INT((SUM($D$4:D12)-1)/8)*2)))</f>
        <v>#VALUE!</v>
      </c>
      <c r="F12" s="26" t="e">
        <f>MAX(0,((('BATTER STATISTICS'!D20)/(('BATTER STATISTICS'!D10+'BATTER STATISTICS'!D21+'BATTER STATISTICS'!D23)/128)))-11)</f>
        <v>#VALUE!</v>
      </c>
      <c r="G12" s="22" t="e">
        <f>IF(F12=0,"",(11+SUM($F$3:F11)+INT((SUM($F$3:F11))/8)*2)&amp;IF(F12=1,"","-"&amp;(10+SUM($F$4:F12)+INT((SUM($F$4:F12)-1)/8)*2)))</f>
        <v>#VALUE!</v>
      </c>
      <c r="H12" s="26" t="e">
        <f>MAX(0,((('BATTER STATISTICS'!E20)/(('BATTER STATISTICS'!E10+'BATTER STATISTICS'!E21+'BATTER STATISTICS'!E23)/128)))-11)</f>
        <v>#VALUE!</v>
      </c>
      <c r="I12" s="22" t="e">
        <f>IF(H12=0,"",(11+SUM($H$3:H11)+INT((SUM($H$3:H11))/8)*2)&amp;IF(H12=1,"","-"&amp;(10+SUM($H$4:H12)+INT((SUM($H$4:H12)-1)/8)*2)))</f>
        <v>#VALUE!</v>
      </c>
      <c r="J12" s="26" t="e">
        <f>MAX(0,((('BATTER STATISTICS'!F20)/(('BATTER STATISTICS'!F10+'BATTER STATISTICS'!F21+'BATTER STATISTICS'!F23)/128)))-11)</f>
        <v>#DIV/0!</v>
      </c>
      <c r="K12" s="22" t="e">
        <f>IF(J12=0,"",(11+SUM($J$3:J11)+INT((SUM($J$3:J11))/8)*2)&amp;IF(J12=1,"","-"&amp;(10+SUM($J$4:J12)+INT((SUM($J$4:J12)-1)/8)*2)))</f>
        <v>#DIV/0!</v>
      </c>
      <c r="L12" s="26" t="e">
        <f>MAX(0,((('BATTER STATISTICS'!G20)/(('BATTER STATISTICS'!G10+'BATTER STATISTICS'!G21+'BATTER STATISTICS'!G23)/128)))-11)</f>
        <v>#DIV/0!</v>
      </c>
      <c r="M12" s="22" t="e">
        <f>IF(L12=0,"",(11+SUM($L$3:L11)+INT((SUM($L$3:L11))/8)*2)&amp;IF(L12=1,"","-"&amp;(10+SUM($L$4:L12)+INT((SUM($L$4:L12)-1)/8)*2)))</f>
        <v>#DIV/0!</v>
      </c>
      <c r="N12" s="26" t="e">
        <f>MAX(0,((('BATTER STATISTICS'!H20)/(('BATTER STATISTICS'!H10+'BATTER STATISTICS'!H21+'BATTER STATISTICS'!H23)/128)))-11)</f>
        <v>#DIV/0!</v>
      </c>
      <c r="O12" s="22" t="e">
        <f>IF(N12=0,"",(11+SUM($N$3:N11)+INT((SUM($N$3:N11))/8)*2)&amp;IF(N12=1,"","-"&amp;(10+SUM($N$4:N12)+INT((SUM($N$4:N12)-1)/8)*2)))</f>
        <v>#DIV/0!</v>
      </c>
      <c r="P12" s="26" t="e">
        <f>MAX(0,((('BATTER STATISTICS'!I20)/(('BATTER STATISTICS'!I10+'BATTER STATISTICS'!I21+'BATTER STATISTICS'!I23)/128)))-11)</f>
        <v>#DIV/0!</v>
      </c>
      <c r="Q12" s="22" t="e">
        <f>IF(P12=0,"",(11+SUM($P$3:P11)+INT((SUM($P$3:P11))/8)*2)&amp;IF(P12=1,"","-"&amp;(10+SUM($P$4:P12)+INT((SUM($P$4:P12)-1)/8)*2)))</f>
        <v>#DIV/0!</v>
      </c>
      <c r="R12" s="26" t="e">
        <f>MAX(0,((('BATTER STATISTICS'!J20)/(('BATTER STATISTICS'!J10+'BATTER STATISTICS'!J21+'BATTER STATISTICS'!J23)/128)))-11)</f>
        <v>#DIV/0!</v>
      </c>
      <c r="S12" s="22" t="e">
        <f>IF(R12=0,"",(11+SUM($R$3:R11)+INT((SUM($R$3:R11))/8)*2)&amp;IF(R12=1,"","-"&amp;(10+SUM($R$4:R12)+INT((SUM($R$4:R12)-1)/8)*2)))</f>
        <v>#DIV/0!</v>
      </c>
    </row>
    <row r="13" spans="1:19" ht="12" customHeight="1">
      <c r="A13" s="17" t="s">
        <v>10</v>
      </c>
      <c r="B13" s="26" t="e">
        <f>MAX(0,((('BATTER STATISTICS'!B21)/(('BATTER STATISTICS'!B10+'BATTER STATISTICS'!B21+'BATTER STATISTICS'!B23)/128)))-7)</f>
        <v>#VALUE!</v>
      </c>
      <c r="C13" s="22" t="e">
        <f>IF(B13=0,"",(11+SUM($B$3:B12)+INT((SUM($B$3:B12))/8)*2)&amp;IF(B13=1,"","-"&amp;(10+SUM($B$4:B13)+INT((SUM($B$4:B13)-1)/8)*2)))</f>
        <v>#VALUE!</v>
      </c>
      <c r="D13" s="26" t="e">
        <f>MAX(0,((('BATTER STATISTICS'!C21)/(('BATTER STATISTICS'!C10+'BATTER STATISTICS'!C21+'BATTER STATISTICS'!C23)/128)))-7)</f>
        <v>#VALUE!</v>
      </c>
      <c r="E13" s="22" t="e">
        <f>IF(D13=0,"",(11+SUM($D$3:D12)+INT((SUM($D$3:D12))/8)*2)&amp;IF(D13=1,"","-"&amp;(10+SUM($D$4:D13)+INT((SUM($D$4:D13)-1)/8)*2)))</f>
        <v>#VALUE!</v>
      </c>
      <c r="F13" s="26" t="e">
        <f>MAX(0,((('BATTER STATISTICS'!D21)/(('BATTER STATISTICS'!D10+'BATTER STATISTICS'!D21+'BATTER STATISTICS'!D23)/128)))-7)</f>
        <v>#VALUE!</v>
      </c>
      <c r="G13" s="22" t="e">
        <f>IF(F13=0,"",(11+SUM($F$3:F12)+INT((SUM($F$3:F12))/8)*2)&amp;IF(F13=1,"","-"&amp;(10+SUM($F$4:F13)+INT((SUM($F$4:F13)-1)/8)*2)))</f>
        <v>#VALUE!</v>
      </c>
      <c r="H13" s="26" t="e">
        <f>MAX(0,((('BATTER STATISTICS'!E21)/(('BATTER STATISTICS'!E10+'BATTER STATISTICS'!E21+'BATTER STATISTICS'!E23)/128)))-7)</f>
        <v>#VALUE!</v>
      </c>
      <c r="I13" s="22" t="e">
        <f>IF(H13=0,"",(11+SUM($H$3:H12)+INT((SUM($H$3:H12))/8)*2)&amp;IF(H13=1,"","-"&amp;(10+SUM($H$4:H13)+INT((SUM($H$4:H13)-1)/8)*2)))</f>
        <v>#VALUE!</v>
      </c>
      <c r="J13" s="26" t="e">
        <f>MAX(0,((('BATTER STATISTICS'!F21)/(('BATTER STATISTICS'!F10+'BATTER STATISTICS'!F21+'BATTER STATISTICS'!F23)/128)))-7)</f>
        <v>#DIV/0!</v>
      </c>
      <c r="K13" s="22" t="e">
        <f>IF(J13=0,"",(11+SUM($J$3:J12)+INT((SUM($J$3:J12))/8)*2)&amp;IF(J13=1,"","-"&amp;(10+SUM($J$4:J13)+INT((SUM($J$4:J13)-1)/8)*2)))</f>
        <v>#DIV/0!</v>
      </c>
      <c r="L13" s="26" t="e">
        <f>MAX(0,((('BATTER STATISTICS'!G21)/(('BATTER STATISTICS'!G10+'BATTER STATISTICS'!G21+'BATTER STATISTICS'!G23)/128)))-7)</f>
        <v>#DIV/0!</v>
      </c>
      <c r="M13" s="22" t="e">
        <f>IF(L13=0,"",(11+SUM($L$3:L12)+INT((SUM($L$3:L12))/8)*2)&amp;IF(L13=1,"","-"&amp;(10+SUM($L$4:L13)+INT((SUM($L$4:L13)-1)/8)*2)))</f>
        <v>#DIV/0!</v>
      </c>
      <c r="N13" s="26" t="e">
        <f>MAX(0,((('BATTER STATISTICS'!H21)/(('BATTER STATISTICS'!H10+'BATTER STATISTICS'!H21+'BATTER STATISTICS'!H23)/128)))-7)</f>
        <v>#DIV/0!</v>
      </c>
      <c r="O13" s="22" t="e">
        <f>IF(N13=0,"",(11+SUM($N$3:N12)+INT((SUM($N$3:N12))/8)*2)&amp;IF(N13=1,"","-"&amp;(10+SUM($N$4:N13)+INT((SUM($N$4:N13)-1)/8)*2)))</f>
        <v>#DIV/0!</v>
      </c>
      <c r="P13" s="26" t="e">
        <f>MAX(0,((('BATTER STATISTICS'!I21)/(('BATTER STATISTICS'!I10+'BATTER STATISTICS'!I21+'BATTER STATISTICS'!I23)/128)))-7)</f>
        <v>#DIV/0!</v>
      </c>
      <c r="Q13" s="22" t="e">
        <f>IF(P13=0,"",(11+SUM($P$3:P12)+INT((SUM($P$3:P12))/8)*2)&amp;IF(P13=1,"","-"&amp;(10+SUM($P$4:P13)+INT((SUM($P$4:P13)-1)/8)*2)))</f>
        <v>#DIV/0!</v>
      </c>
      <c r="R13" s="26" t="e">
        <f>MAX(0,((('BATTER STATISTICS'!J21)/(('BATTER STATISTICS'!J10+'BATTER STATISTICS'!J21+'BATTER STATISTICS'!J23)/128)))-7)</f>
        <v>#DIV/0!</v>
      </c>
      <c r="S13" s="22" t="e">
        <f>IF(R13=0,"",(11+SUM($R$3:R12)+INT((SUM($R$3:R12))/8)*2)&amp;IF(R13=1,"","-"&amp;(10+SUM($R$4:R13)+INT((SUM($R$4:R13)-1)/8)*2)))</f>
        <v>#DIV/0!</v>
      </c>
    </row>
    <row r="14" spans="1:19" ht="12" customHeight="1">
      <c r="A14" s="17" t="s">
        <v>11</v>
      </c>
      <c r="B14" s="26" t="e">
        <f>((('BATTER STATISTICS'!B23)/(('BATTER STATISTICS'!B10+'BATTER STATISTICS'!B21+'BATTER STATISTICS'!B23)/128)))</f>
        <v>#VALUE!</v>
      </c>
      <c r="C14" s="22" t="e">
        <f>IF(B14=0,"",(11+SUM($B$3:B13)+INT((SUM($B$3:B13))/8)*2)&amp;IF(B14=1,"","-"&amp;(10+SUM($B$4:B14)+INT((SUM($B$4:B14)-1)/8)*2)))</f>
        <v>#VALUE!</v>
      </c>
      <c r="D14" s="26" t="e">
        <f>((('BATTER STATISTICS'!C23)/(('BATTER STATISTICS'!C10+'BATTER STATISTICS'!C21+'BATTER STATISTICS'!C23)/128)))</f>
        <v>#VALUE!</v>
      </c>
      <c r="E14" s="22" t="e">
        <f>IF(D14=0,"",(11+SUM($D$3:D13)+INT((SUM($D$3:D13))/8)*2)&amp;IF(D14=1,"","-"&amp;(10+SUM($D$4:D14)+INT((SUM($D$4:D14)-1)/8)*2)))</f>
        <v>#VALUE!</v>
      </c>
      <c r="F14" s="26" t="e">
        <f>((('BATTER STATISTICS'!D23)/(('BATTER STATISTICS'!D10+'BATTER STATISTICS'!D21+'BATTER STATISTICS'!D23)/128)))</f>
        <v>#VALUE!</v>
      </c>
      <c r="G14" s="22" t="e">
        <f>IF(F14=0,"",(11+SUM($F$3:F13)+INT((SUM($F$3:F13))/8)*2)&amp;IF(F14=1,"","-"&amp;(10+SUM($F$4:F14)+INT((SUM($F$4:F14)-1)/8)*2)))</f>
        <v>#VALUE!</v>
      </c>
      <c r="H14" s="26" t="e">
        <f>((('BATTER STATISTICS'!E23)/(('BATTER STATISTICS'!E10+'BATTER STATISTICS'!E21+'BATTER STATISTICS'!E23)/128)))</f>
        <v>#VALUE!</v>
      </c>
      <c r="I14" s="22" t="e">
        <f>IF(H14=0,"",(11+SUM($H$3:H13)+INT((SUM($H$3:H13))/8)*2)&amp;IF(H14=1,"","-"&amp;(10+SUM($H$4:H14)+INT((SUM($H$4:H14)-1)/8)*2)))</f>
        <v>#VALUE!</v>
      </c>
      <c r="J14" s="26" t="e">
        <f>((('BATTER STATISTICS'!F23)/(('BATTER STATISTICS'!F10+'BATTER STATISTICS'!F21+'BATTER STATISTICS'!F23)/128)))</f>
        <v>#DIV/0!</v>
      </c>
      <c r="K14" s="22" t="e">
        <f>IF(J14=0,"",(11+SUM($J$3:J13)+INT((SUM($J$3:J13))/8)*2)&amp;IF(J14=1,"","-"&amp;(10+SUM($J$4:J14)+INT((SUM($J$4:J14)-1)/8)*2)))</f>
        <v>#DIV/0!</v>
      </c>
      <c r="L14" s="26" t="e">
        <f>((('BATTER STATISTICS'!G23)/(('BATTER STATISTICS'!G10+'BATTER STATISTICS'!G21+'BATTER STATISTICS'!G23)/128)))</f>
        <v>#DIV/0!</v>
      </c>
      <c r="M14" s="22" t="e">
        <f>IF(L14=0,"",(11+SUM($L$3:L13)+INT((SUM($L$3:L13))/8)*2)&amp;IF(L14=1,"","-"&amp;(10+SUM($L$4:L14)+INT((SUM($L$4:L14)-1)/8)*2)))</f>
        <v>#DIV/0!</v>
      </c>
      <c r="N14" s="26" t="e">
        <f>((('BATTER STATISTICS'!H23)/(('BATTER STATISTICS'!H10+'BATTER STATISTICS'!H21+'BATTER STATISTICS'!H23)/128)))</f>
        <v>#DIV/0!</v>
      </c>
      <c r="O14" s="22" t="e">
        <f>IF(N14=0,"",(11+SUM($N$3:N13)+INT((SUM($N$3:N13))/8)*2)&amp;IF(N14=1,"","-"&amp;(10+SUM($N$4:N14)+INT((SUM($N$4:N14)-1)/8)*2)))</f>
        <v>#DIV/0!</v>
      </c>
      <c r="P14" s="26" t="e">
        <f>((('BATTER STATISTICS'!I23)/(('BATTER STATISTICS'!I10+'BATTER STATISTICS'!I21+'BATTER STATISTICS'!I23)/128)))</f>
        <v>#DIV/0!</v>
      </c>
      <c r="Q14" s="22" t="e">
        <f>IF(P14=0,"",(11+SUM($P$3:P13)+INT((SUM($P$3:P13))/8)*2)&amp;IF(P14=1,"","-"&amp;(10+SUM($P$4:P14)+INT((SUM($P$4:P14)-1)/8)*2)))</f>
        <v>#DIV/0!</v>
      </c>
      <c r="R14" s="26" t="e">
        <f>((('BATTER STATISTICS'!J23)/(('BATTER STATISTICS'!J10+'BATTER STATISTICS'!J21+'BATTER STATISTICS'!J23)/128)))</f>
        <v>#DIV/0!</v>
      </c>
      <c r="S14" s="22" t="e">
        <f>IF(R14=0,"",(11+SUM($R$3:R13)+INT((SUM($R$3:R13))/8)*2)&amp;IF(R14=1,"","-"&amp;(10+SUM($R$4:R14)+INT((SUM($R$4:R14)-1)/8)*2)))</f>
        <v>#DIV/0!</v>
      </c>
    </row>
    <row r="15" spans="1:19" ht="12" customHeight="1">
      <c r="A15" s="17" t="s">
        <v>12</v>
      </c>
      <c r="B15" s="26" t="e">
        <f>64-(B4+B5+B6+B7+B8+B9+B10+B11+B12+B13+B14)</f>
        <v>#VALUE!</v>
      </c>
      <c r="C15" s="22" t="e">
        <f>IF(B15=0,"",(11+SUM($B$3:B14)+INT((SUM($B$3:B14))/8)*2)&amp;IF(B15=1,"","-"&amp;(10+SUM($B$4:B15)+INT((SUM($B$4:B15)-1)/8)*2)))</f>
        <v>#VALUE!</v>
      </c>
      <c r="D15" s="26" t="e">
        <f>64-(D4+D5+D6+D7+D8+D9+D10+D11+D12+D13+D14)</f>
        <v>#VALUE!</v>
      </c>
      <c r="E15" s="22" t="e">
        <f>IF(D15=0,"",(11+SUM($D$3:D14)+INT((SUM($D$3:D14))/8)*2)&amp;IF(D15=1,"","-"&amp;(10+SUM($D$4:D15)+INT((SUM($D$4:D15)-1)/8)*2)))</f>
        <v>#VALUE!</v>
      </c>
      <c r="F15" s="26" t="e">
        <f>64-(F4+F5+F6+F7+F8+F9+F10+F11+F12+F13+F14)</f>
        <v>#VALUE!</v>
      </c>
      <c r="G15" s="22" t="e">
        <f>IF(F15=0,"",(11+SUM($F$3:F14)+INT((SUM($F$3:F14))/8)*2)&amp;IF(F15=1,"","-"&amp;(10+SUM($F$4:F15)+INT((SUM($F$4:F15)-1)/8)*2)))</f>
        <v>#VALUE!</v>
      </c>
      <c r="H15" s="26" t="e">
        <f>64-(H4+H5+H6+H7+H8+H9+H10+H11+H12+H13+H14)</f>
        <v>#VALUE!</v>
      </c>
      <c r="I15" s="22" t="e">
        <f>IF(H15=0,"",(11+SUM($H$3:H14)+INT((SUM($H$3:H14))/8)*2)&amp;IF(H15=1,"","-"&amp;(10+SUM($H$4:H15)+INT((SUM($H$4:H15)-1)/8)*2)))</f>
        <v>#VALUE!</v>
      </c>
      <c r="J15" s="26" t="e">
        <f>64-(J4+J5+J6+J7+J8+J9+J10+J11+J12+J13+J14)</f>
        <v>#DIV/0!</v>
      </c>
      <c r="K15" s="22" t="e">
        <f>IF(J15=0,"",(11+SUM($J$3:J14)+INT((SUM($J$3:J14))/8)*2)&amp;IF(J15=1,"","-"&amp;(10+SUM($J$4:J15)+INT((SUM($J$4:J15)-1)/8)*2)))</f>
        <v>#DIV/0!</v>
      </c>
      <c r="L15" s="26" t="e">
        <f>64-(L4+L5+L6+L7+L8+L9+L10+L11+L12+L13+L14)</f>
        <v>#DIV/0!</v>
      </c>
      <c r="M15" s="22" t="e">
        <f>IF(L15=0,"",(11+SUM($L$3:L14)+INT((SUM($L$3:L14))/8)*2)&amp;IF(L15=1,"","-"&amp;(10+SUM($L$4:L15)+INT((SUM($L$4:L15)-1)/8)*2)))</f>
        <v>#DIV/0!</v>
      </c>
      <c r="N15" s="26" t="e">
        <f>64-(N4+N5+N6+N7+N8+N9+N10+N11+N12+N13+N14)</f>
        <v>#DIV/0!</v>
      </c>
      <c r="O15" s="22" t="e">
        <f>IF(N15=0,"",(11+SUM($N$3:N14)+INT((SUM($N$3:N14))/8)*2)&amp;IF(N15=1,"","-"&amp;(10+SUM($N$4:N15)+INT((SUM($N$4:N15)-1)/8)*2)))</f>
        <v>#DIV/0!</v>
      </c>
      <c r="P15" s="26" t="e">
        <f>64-(P4+P5+P6+P7+P8+P9+P10+P11+P12+P13+P14)</f>
        <v>#DIV/0!</v>
      </c>
      <c r="Q15" s="22" t="e">
        <f>IF(P15=0,"",(11+SUM($P$3:P14)+INT((SUM($P$3:P14))/8)*2)&amp;IF(P15=1,"","-"&amp;(10+SUM($P$4:P15)+INT((SUM($P$4:P15)-1)/8)*2)))</f>
        <v>#DIV/0!</v>
      </c>
      <c r="R15" s="26" t="e">
        <f>64-(R4+R5+R6+R7+R8+R9+R10+R11+R12+R13+R14)</f>
        <v>#DIV/0!</v>
      </c>
      <c r="S15" s="22" t="e">
        <f>IF(R15=0,"",(11+SUM($R$3:R14)+INT((SUM($R$3:R14))/8)*2)&amp;IF(R15=1,"","-"&amp;(10+SUM($R$4:R15)+INT((SUM($R$4:R15)-1)/8)*2)))</f>
        <v>#DIV/0!</v>
      </c>
    </row>
    <row r="16" spans="1:19" ht="12" customHeight="1">
      <c r="A16" s="17" t="s">
        <v>13</v>
      </c>
      <c r="B16" s="11" t="str">
        <f>IF('BATTER STATISTICS'!B15&gt;14,"P","N")</f>
        <v>P</v>
      </c>
      <c r="C16" s="21"/>
      <c r="D16" s="11" t="str">
        <f>IF('BATTER STATISTICS'!D15&gt;14,"P","N")</f>
        <v>P</v>
      </c>
      <c r="E16" s="28"/>
      <c r="F16" s="11" t="str">
        <f>IF('BATTER STATISTICS'!D15&gt;14,"P","N")</f>
        <v>P</v>
      </c>
      <c r="G16" s="30"/>
      <c r="H16" s="11" t="str">
        <f>IF('BATTER STATISTICS'!E15&gt;14,"P","N")</f>
        <v>P</v>
      </c>
      <c r="I16" s="30"/>
      <c r="J16" s="11" t="str">
        <f>IF('BATTER STATISTICS'!F15&gt;14,"P","N")</f>
        <v>N</v>
      </c>
      <c r="K16" s="30"/>
      <c r="L16" s="31" t="str">
        <f>IF('BATTER STATISTICS'!G15&gt;14,"P","N")</f>
        <v>N</v>
      </c>
      <c r="M16" s="42"/>
      <c r="N16" s="31" t="str">
        <f>IF('BATTER STATISTICS'!H15&gt;14,"P","N")</f>
        <v>N</v>
      </c>
      <c r="O16" s="30"/>
      <c r="P16" s="40" t="str">
        <f>IF('BATTER STATISTICS'!I15&gt;14,"P","N")</f>
        <v>N</v>
      </c>
      <c r="Q16" s="30"/>
      <c r="R16" s="45" t="str">
        <f>IF('BATTER STATISTICS'!J15&gt;14,"P","N")</f>
        <v>N</v>
      </c>
      <c r="S16" s="30"/>
    </row>
    <row r="17" spans="1:20" ht="12" customHeight="1">
      <c r="A17" s="20"/>
      <c r="B17" s="18"/>
      <c r="C17" s="18"/>
      <c r="L17" s="41"/>
      <c r="M17" s="41"/>
    </row>
    <row r="18" spans="1:20" ht="12" customHeight="1">
      <c r="A18" s="17" t="s">
        <v>24</v>
      </c>
      <c r="B18" s="26" t="e">
        <f>(('BATTER STATISTICS'!B19/'BATTER STATISTICS'!B10)*64)*(('BATTER CALCULATIONS'!B7+'BATTER CALCULATIONS'!B8+'BATTER CALCULATIONS'!B9)/('BATTER CALCULATIONS'!B7+'BATTER CALCULATIONS'!B8+'BATTER CALCULATIONS'!B9+'BATTER CALCULATIONS'!B10+'BATTER CALCULATIONS'!B11))</f>
        <v>#VALUE!</v>
      </c>
      <c r="C18" s="22" t="e">
        <f>IF(B18=0,"",(11+SUM($B$17:B17)+INT((SUM($B$17:B17))/8)*2)&amp;IF(B18=1,"","-"&amp;(10+SUM($B$18:B18)+INT((SUM($B$18:B18)-1)/8)*2)))</f>
        <v>#VALUE!</v>
      </c>
      <c r="D18" s="26" t="e">
        <f>(('BATTER STATISTICS'!C19/'BATTER STATISTICS'!C10)*64)*(('BATTER CALCULATIONS'!D7+'BATTER CALCULATIONS'!D8+'BATTER CALCULATIONS'!D9)/('BATTER CALCULATIONS'!D7+'BATTER CALCULATIONS'!D8+'BATTER CALCULATIONS'!D9+'BATTER CALCULATIONS'!D10+'BATTER CALCULATIONS'!D11))</f>
        <v>#VALUE!</v>
      </c>
      <c r="E18" s="22" t="e">
        <f>IF(D18=0,"",(11+SUM($D$17:D17)+INT((SUM($D$17:D17))/8)*2)&amp;IF(D18=1,"","-"&amp;(10+SUM($D$18:D18)+INT((SUM($D$18:D18)-1)/8)*2)))</f>
        <v>#VALUE!</v>
      </c>
      <c r="F18" s="26" t="e">
        <f>(('BATTER STATISTICS'!D19/'BATTER STATISTICS'!D10)*64)*(('BATTER CALCULATIONS'!F7+'BATTER CALCULATIONS'!F8+'BATTER CALCULATIONS'!F9)/('BATTER CALCULATIONS'!F7+'BATTER CALCULATIONS'!F8+'BATTER CALCULATIONS'!F9+'BATTER CALCULATIONS'!F10+'BATTER CALCULATIONS'!F11))</f>
        <v>#VALUE!</v>
      </c>
      <c r="G18" s="22" t="e">
        <f>IF(F18=0,"",(11+SUM($F$17:F17)+INT((SUM($F$17:F17))/8)*2)&amp;IF(F18=1,"","-"&amp;(10+SUM($F$18:F18)+INT((SUM($F$18:F18)-1)/8)*2)))</f>
        <v>#VALUE!</v>
      </c>
      <c r="H18" s="26" t="e">
        <f>(('BATTER STATISTICS'!E19/'BATTER STATISTICS'!E10)*64)*(('BATTER CALCULATIONS'!H7+'BATTER CALCULATIONS'!H8+'BATTER CALCULATIONS'!H9)/('BATTER CALCULATIONS'!H7+'BATTER CALCULATIONS'!H8+'BATTER CALCULATIONS'!H9+'BATTER CALCULATIONS'!H10+'BATTER CALCULATIONS'!H11))</f>
        <v>#VALUE!</v>
      </c>
      <c r="I18" s="22" t="e">
        <f>IF(H18=0,"",(11+SUM($H$17:H17)+INT((SUM($H$17:H17))/8)*2)&amp;IF(H18=1,"","-"&amp;(10+SUM($H$18:H18)+INT((SUM($H$18:H18)-1)/8)*2)))</f>
        <v>#VALUE!</v>
      </c>
      <c r="J18" s="26" t="e">
        <f>(('BATTER STATISTICS'!F19/'BATTER STATISTICS'!F10)*64)*(('BATTER CALCULATIONS'!J7+'BATTER CALCULATIONS'!J8+'BATTER CALCULATIONS'!J9)/('BATTER CALCULATIONS'!J7+'BATTER CALCULATIONS'!J8+'BATTER CALCULATIONS'!J9+'BATTER CALCULATIONS'!J10+'BATTER CALCULATIONS'!J11))</f>
        <v>#DIV/0!</v>
      </c>
      <c r="K18" s="22" t="e">
        <f>IF(J18=0,"",(11+SUM($J$17:J17)+INT((SUM($J$17:J17))/8)*2)&amp;IF(J18=1,"","-"&amp;(10+SUM($J$18:J18)+INT((SUM($J$18:J18)-1)/8)*2)))</f>
        <v>#DIV/0!</v>
      </c>
      <c r="L18" s="26" t="e">
        <f>(('BATTER STATISTICS'!G19/'BATTER STATISTICS'!G10)*64)*(('BATTER CALCULATIONS'!L7+'BATTER CALCULATIONS'!L8+'BATTER CALCULATIONS'!L9)/('BATTER CALCULATIONS'!L7+'BATTER CALCULATIONS'!L8+'BATTER CALCULATIONS'!L9+'BATTER CALCULATIONS'!L10+'BATTER CALCULATIONS'!L11))</f>
        <v>#DIV/0!</v>
      </c>
      <c r="M18" s="22" t="e">
        <f>IF(L18=0,"",(11+SUM($L$17:L17)+INT((SUM($L$17:L17))/8)*2)&amp;IF(L18=1,"","-"&amp;(10+SUM($L$18:L18)+INT((SUM($L$18:L18)-1)/8)*2)))</f>
        <v>#DIV/0!</v>
      </c>
      <c r="N18" s="26" t="e">
        <f>(('BATTER STATISTICS'!H19/'BATTER STATISTICS'!H10)*64)*(('BATTER CALCULATIONS'!N7+'BATTER CALCULATIONS'!N8+'BATTER CALCULATIONS'!N9)/('BATTER CALCULATIONS'!N7+'BATTER CALCULATIONS'!N8+'BATTER CALCULATIONS'!N9+'BATTER CALCULATIONS'!N10+'BATTER CALCULATIONS'!N11))</f>
        <v>#DIV/0!</v>
      </c>
      <c r="O18" s="22" t="e">
        <f>IF(N18=0,"",(11+SUM($N$17:N17)+INT((SUM($N$17:N17))/8)*2)&amp;IF(N18=1,"","-"&amp;(10+SUM($N$18:N18)+INT((SUM($N$18:N18)-1)/8)*2)))</f>
        <v>#DIV/0!</v>
      </c>
      <c r="P18" s="26" t="e">
        <f>(('BATTER STATISTICS'!I19/'BATTER STATISTICS'!I10)*64)*(('BATTER CALCULATIONS'!P7+'BATTER CALCULATIONS'!P8+'BATTER CALCULATIONS'!P9)/('BATTER CALCULATIONS'!P7+'BATTER CALCULATIONS'!P8+'BATTER CALCULATIONS'!P9+'BATTER CALCULATIONS'!P10+'BATTER CALCULATIONS'!P11))</f>
        <v>#DIV/0!</v>
      </c>
      <c r="Q18" s="22" t="e">
        <f>IF(P18=0,"",(11+SUM($P$17:P17)+INT((SUM($P$17:P17))/8)*2)&amp;IF(P18=1,"","-"&amp;(10+SUM($P$18:P18)+INT((SUM($P$18:P18)-1)/8)*2)))</f>
        <v>#DIV/0!</v>
      </c>
      <c r="R18" s="26" t="e">
        <f>(('BATTER STATISTICS'!J19/'BATTER STATISTICS'!J10)*64)*(('BATTER CALCULATIONS'!R7+'BATTER CALCULATIONS'!R8+'BATTER CALCULATIONS'!R9)/('BATTER CALCULATIONS'!R7+'BATTER CALCULATIONS'!R8+'BATTER CALCULATIONS'!R9+'BATTER CALCULATIONS'!R10+'BATTER CALCULATIONS'!R11))</f>
        <v>#DIV/0!</v>
      </c>
      <c r="S18" s="22" t="e">
        <f>IF(R18=0,"",(11+SUM($R$17:R17)+INT((SUM($R$17:R17))/8)*2)&amp;IF(R18=1,"","-"&amp;(10+SUM($R$18:R18)+INT((SUM($R$18:R18)-1)/8)*2)))</f>
        <v>#DIV/0!</v>
      </c>
    </row>
    <row r="19" spans="1:20" ht="12" customHeight="1">
      <c r="A19" s="17" t="s">
        <v>22</v>
      </c>
      <c r="B19" s="26" t="e">
        <f>(('BATTER STATISTICS'!B19/'BATTER STATISTICS'!B10)*64)*(('BATTER CALCULATIONS'!B10/('BATTER CALCULATIONS'!B7+'BATTER CALCULATIONS'!B8+'BATTER CALCULATIONS'!B9+'BATTER CALCULATIONS'!B10+'BATTER CALCULATIONS'!B11)))</f>
        <v>#VALUE!</v>
      </c>
      <c r="C19" s="22" t="e">
        <f>IF(B19=0,"",(11+SUM($B$17:B18)+INT((SUM($B$17:B18))/8)*2)&amp;IF(B19=1,"","-"&amp;(10+SUM($B$18:B19)+INT((SUM($B$18:B19)-1)/8)*2)))</f>
        <v>#VALUE!</v>
      </c>
      <c r="D19" s="26" t="e">
        <f>(('BATTER STATISTICS'!C19/'BATTER STATISTICS'!C10)*64)*(('BATTER CALCULATIONS'!D10/('BATTER CALCULATIONS'!D7+'BATTER CALCULATIONS'!D8+'BATTER CALCULATIONS'!D9+'BATTER CALCULATIONS'!D10+'BATTER CALCULATIONS'!D11)))</f>
        <v>#VALUE!</v>
      </c>
      <c r="E19" s="22" t="e">
        <f>IF(D19=0,"",(11+SUM($D$17:D18)+INT((SUM($D$17:D18))/8)*2)&amp;IF(D19=1,"","-"&amp;(10+SUM($D$18:D19)+INT((SUM($D$18:D19)-1)/8)*2)))</f>
        <v>#VALUE!</v>
      </c>
      <c r="F19" s="26" t="e">
        <f>(('BATTER STATISTICS'!D19/'BATTER STATISTICS'!D10)*64)*(('BATTER CALCULATIONS'!F10/('BATTER CALCULATIONS'!F7+'BATTER CALCULATIONS'!F8+'BATTER CALCULATIONS'!F9+'BATTER CALCULATIONS'!F10+'BATTER CALCULATIONS'!F11)))</f>
        <v>#VALUE!</v>
      </c>
      <c r="G19" s="22" t="e">
        <f>IF(F19=0,"",(11+SUM($F$17:F18)+INT((SUM($F$17:F18))/8)*2)&amp;IF(F19=1,"","-"&amp;(10+SUM($F$18:F19)+INT((SUM($F$18:F19)-1)/8)*2)))</f>
        <v>#VALUE!</v>
      </c>
      <c r="H19" s="26" t="e">
        <f>(('BATTER STATISTICS'!E19/'BATTER STATISTICS'!E10)*64)*(('BATTER CALCULATIONS'!H10/('BATTER CALCULATIONS'!H7+'BATTER CALCULATIONS'!H8+'BATTER CALCULATIONS'!H9+'BATTER CALCULATIONS'!H10+'BATTER CALCULATIONS'!H11)))</f>
        <v>#VALUE!</v>
      </c>
      <c r="I19" s="22" t="e">
        <f>IF(H19=0,"",(11+SUM($H$17:H18)+INT((SUM($H$17:H18))/8)*2)&amp;IF(H19=1,"","-"&amp;(10+SUM($H$18:H19)+INT((SUM($H$18:H19)-1)/8)*2)))</f>
        <v>#VALUE!</v>
      </c>
      <c r="J19" s="26" t="e">
        <f>(('BATTER STATISTICS'!F19/'BATTER STATISTICS'!F10)*64)*(('BATTER CALCULATIONS'!J10/('BATTER CALCULATIONS'!J7+'BATTER CALCULATIONS'!J8+'BATTER CALCULATIONS'!J9+'BATTER CALCULATIONS'!J10+'BATTER CALCULATIONS'!J11)))</f>
        <v>#DIV/0!</v>
      </c>
      <c r="K19" s="22" t="e">
        <f>IF(J19=0,"",(11+SUM($J$17:J18)+INT((SUM($J$17:J18))/8)*2)&amp;IF(J19=1,"","-"&amp;(10+SUM($J$18:J19)+INT((SUM($J$18:J19)-1)/8)*2)))</f>
        <v>#DIV/0!</v>
      </c>
      <c r="L19" s="26" t="e">
        <f>(('BATTER STATISTICS'!G19/'BATTER STATISTICS'!G10)*64)*(('BATTER CALCULATIONS'!L10/('BATTER CALCULATIONS'!L7+'BATTER CALCULATIONS'!L8+'BATTER CALCULATIONS'!L9+'BATTER CALCULATIONS'!L10+'BATTER CALCULATIONS'!L11)))</f>
        <v>#DIV/0!</v>
      </c>
      <c r="M19" s="22" t="e">
        <f>IF(L19=0,"",(11+SUM($L$17:L18)+INT((SUM($L$17:L18))/8)*2)&amp;IF(L19=1,"","-"&amp;(10+SUM($L$18:L19)+INT((SUM($L$18:L19)-1)/8)*2)))</f>
        <v>#DIV/0!</v>
      </c>
      <c r="N19" s="26" t="e">
        <f>(('BATTER STATISTICS'!H19/'BATTER STATISTICS'!H10)*64)*(('BATTER CALCULATIONS'!N10/('BATTER CALCULATIONS'!N7+'BATTER CALCULATIONS'!N8+'BATTER CALCULATIONS'!N9+'BATTER CALCULATIONS'!N10+'BATTER CALCULATIONS'!N11)))</f>
        <v>#DIV/0!</v>
      </c>
      <c r="O19" s="22" t="e">
        <f>IF(N19=0,"",(11+SUM($N$17:N18)+INT((SUM($N$17:N18))/8)*2)&amp;IF(N19=1,"","-"&amp;(10+SUM($N$18:N19)+INT((SUM($N$18:N19)-1)/8)*2)))</f>
        <v>#DIV/0!</v>
      </c>
      <c r="P19" s="26" t="e">
        <f>(('BATTER STATISTICS'!I19/'BATTER STATISTICS'!I10)*64)*(('BATTER CALCULATIONS'!P10/('BATTER CALCULATIONS'!P7+'BATTER CALCULATIONS'!P8+'BATTER CALCULATIONS'!P9+'BATTER CALCULATIONS'!P10+'BATTER CALCULATIONS'!P11)))</f>
        <v>#DIV/0!</v>
      </c>
      <c r="Q19" s="22" t="e">
        <f>IF(P19=0,"",(11+SUM($P$17:P18)+INT((SUM($P$17:P18))/8)*2)&amp;IF(P19=1,"","-"&amp;(10+SUM($P$18:P19)+INT((SUM($P$18:P19)-1)/8)*2)))</f>
        <v>#DIV/0!</v>
      </c>
      <c r="R19" s="26" t="e">
        <f>(('BATTER STATISTICS'!J19/'BATTER STATISTICS'!J10)*64)*(('BATTER CALCULATIONS'!R10/('BATTER CALCULATIONS'!R7+'BATTER CALCULATIONS'!R8+'BATTER CALCULATIONS'!R9+'BATTER CALCULATIONS'!R10+'BATTER CALCULATIONS'!R11)))</f>
        <v>#DIV/0!</v>
      </c>
      <c r="S19" s="22" t="e">
        <f>IF(R19=0,"",(11+SUM($R$17:R18)+INT((SUM($R$17:R18))/8)*2)&amp;IF(R19=1,"","-"&amp;(10+SUM($R$18:R19)+INT((SUM($R$18:R19)-1)/8)*2)))</f>
        <v>#DIV/0!</v>
      </c>
    </row>
    <row r="20" spans="1:20" ht="12" customHeight="1">
      <c r="A20" s="17" t="s">
        <v>25</v>
      </c>
      <c r="B20" s="26" t="e">
        <f>(('BATTER STATISTICS'!B19/'BATTER STATISTICS'!B10)*64)*(('BATTER CALCULATIONS'!B11/('BATTER CALCULATIONS'!B7+'BATTER CALCULATIONS'!B8+'BATTER CALCULATIONS'!B9+'BATTER CALCULATIONS'!B10+'BATTER CALCULATIONS'!B11)))</f>
        <v>#VALUE!</v>
      </c>
      <c r="C20" s="22" t="e">
        <f>IF(B20=0,"",(11+SUM($B$17:B19)+INT((SUM($B$17:B19))/8)*2)&amp;IF(B20=1,"","-"&amp;(10+SUM($B$18:B20)+INT((SUM($B$18:B20)-1)/8)*2)))</f>
        <v>#VALUE!</v>
      </c>
      <c r="D20" s="26" t="e">
        <f>(('BATTER STATISTICS'!C19/'BATTER STATISTICS'!C10)*64)*(('BATTER CALCULATIONS'!D11/('BATTER CALCULATIONS'!D7+'BATTER CALCULATIONS'!D8+'BATTER CALCULATIONS'!D9+'BATTER CALCULATIONS'!D10+'BATTER CALCULATIONS'!D11)))</f>
        <v>#VALUE!</v>
      </c>
      <c r="E20" s="22" t="e">
        <f>IF(D20=0,"",(11+SUM($D$17:D19)+INT((SUM($D$17:D19))/8)*2)&amp;IF(D20=1,"","-"&amp;(10+SUM($D$18:D20)+INT((SUM($D$18:D20)-1)/8)*2)))</f>
        <v>#VALUE!</v>
      </c>
      <c r="F20" s="26" t="e">
        <f>(('BATTER STATISTICS'!D19/'BATTER STATISTICS'!D10)*64)*(('BATTER CALCULATIONS'!F11/('BATTER CALCULATIONS'!F7+'BATTER CALCULATIONS'!F8+'BATTER CALCULATIONS'!F9+'BATTER CALCULATIONS'!F10+'BATTER CALCULATIONS'!F11)))</f>
        <v>#VALUE!</v>
      </c>
      <c r="G20" s="22" t="e">
        <f>IF(F20=0,"",(11+SUM($F$17:F19)+INT((SUM($F$17:F19))/8)*2)&amp;IF(F20=1,"","-"&amp;(10+SUM($F$18:F20)+INT((SUM($F$18:F20)-1)/8)*2)))</f>
        <v>#VALUE!</v>
      </c>
      <c r="H20" s="26" t="e">
        <f>(('BATTER STATISTICS'!E19/'BATTER STATISTICS'!E10)*64)*(('BATTER CALCULATIONS'!H11/('BATTER CALCULATIONS'!H7+'BATTER CALCULATIONS'!H8+'BATTER CALCULATIONS'!H9+'BATTER CALCULATIONS'!H10+'BATTER CALCULATIONS'!H11)))</f>
        <v>#VALUE!</v>
      </c>
      <c r="I20" s="22" t="e">
        <f>IF(H20=0,"",(11+SUM($H$17:H19)+INT((SUM($H$17:H19))/8)*2)&amp;IF(H20=1,"","-"&amp;(10+SUM($H$18:H20)+INT((SUM($H$18:H20)-1)/8)*2)))</f>
        <v>#VALUE!</v>
      </c>
      <c r="J20" s="26" t="e">
        <f>(('BATTER STATISTICS'!F19/'BATTER STATISTICS'!F10)*64)*(('BATTER CALCULATIONS'!J11/('BATTER CALCULATIONS'!J7+'BATTER CALCULATIONS'!J8+'BATTER CALCULATIONS'!J9+'BATTER CALCULATIONS'!J10+'BATTER CALCULATIONS'!J11)))</f>
        <v>#DIV/0!</v>
      </c>
      <c r="K20" s="22" t="e">
        <f>IF(J20=0,"",(11+SUM($J$17:J19)+INT((SUM($J$17:J19))/8)*2)&amp;IF(J20=1,"","-"&amp;(10+SUM($J$18:J20)+INT((SUM($J$18:J20)-1)/8)*2)))</f>
        <v>#DIV/0!</v>
      </c>
      <c r="L20" s="26" t="e">
        <f>(('BATTER STATISTICS'!G19/'BATTER STATISTICS'!G10)*64)*(('BATTER CALCULATIONS'!L11/('BATTER CALCULATIONS'!L7+'BATTER CALCULATIONS'!L8+'BATTER CALCULATIONS'!L9+'BATTER CALCULATIONS'!L10+'BATTER CALCULATIONS'!L11)))</f>
        <v>#DIV/0!</v>
      </c>
      <c r="M20" s="22" t="e">
        <f>IF(L20=0,"",(11+SUM($L$17:L19)+INT((SUM($L$17:L19))/8)*2)&amp;IF(L20=1,"","-"&amp;(10+SUM($L$18:L20)+INT((SUM($L$18:L20)-1)/8)*2)))</f>
        <v>#DIV/0!</v>
      </c>
      <c r="N20" s="26" t="e">
        <f>(('BATTER STATISTICS'!H19/'BATTER STATISTICS'!H10)*64)*(('BATTER CALCULATIONS'!N11/('BATTER CALCULATIONS'!N7+'BATTER CALCULATIONS'!N8+'BATTER CALCULATIONS'!N9+'BATTER CALCULATIONS'!N10+'BATTER CALCULATIONS'!N11)))</f>
        <v>#DIV/0!</v>
      </c>
      <c r="O20" s="22" t="e">
        <f>IF(N20=0,"",(11+SUM($N$17:N19)+INT((SUM($N$17:N19))/8)*2)&amp;IF(N20=1,"","-"&amp;(10+SUM($N$18:N20)+INT((SUM($N$18:N20)-1)/8)*2)))</f>
        <v>#DIV/0!</v>
      </c>
      <c r="P20" s="26" t="e">
        <f>(('BATTER STATISTICS'!I19/'BATTER STATISTICS'!I10)*64)*(('BATTER CALCULATIONS'!P11/('BATTER CALCULATIONS'!P7+'BATTER CALCULATIONS'!P8+'BATTER CALCULATIONS'!P9+'BATTER CALCULATIONS'!P10+'BATTER CALCULATIONS'!P11)))</f>
        <v>#DIV/0!</v>
      </c>
      <c r="Q20" s="22" t="e">
        <f>IF(P20=0,"",(11+SUM($P$17:P19)+INT((SUM($P$17:P19))/8)*2)&amp;IF(P20=1,"","-"&amp;(10+SUM($P$18:P20)+INT((SUM($P$18:P20)-1)/8)*2)))</f>
        <v>#DIV/0!</v>
      </c>
      <c r="R20" s="26" t="e">
        <f>(('BATTER STATISTICS'!J19/'BATTER STATISTICS'!J10)*64)*(('BATTER CALCULATIONS'!R11/('BATTER CALCULATIONS'!R7+'BATTER CALCULATIONS'!R8+'BATTER CALCULATIONS'!R9+'BATTER CALCULATIONS'!R10+'BATTER CALCULATIONS'!R11)))</f>
        <v>#DIV/0!</v>
      </c>
      <c r="S20" s="22" t="e">
        <f>IF(R20=0,"",(11+SUM($R$17:R19)+INT((SUM($R$17:R19))/8)*2)&amp;IF(R20=1,"","-"&amp;(10+SUM($R$18:R20)+INT((SUM($R$18:R20)-1)/8)*2)))</f>
        <v>#DIV/0!</v>
      </c>
    </row>
    <row r="21" spans="1:20" ht="12" customHeight="1">
      <c r="L21" s="41"/>
      <c r="M21" s="41"/>
    </row>
    <row r="22" spans="1:20" ht="12" customHeight="1">
      <c r="A22" s="19" t="s">
        <v>14</v>
      </c>
      <c r="B22" s="11" t="e">
        <f>IF('BATTER STATISTICS'!B17/('BATTER STATISTICS'!B11+'BATTER STATISTICS'!B21+'BATTER STATISTICS'!B23)&gt;0.4,"A",IF('BATTER STATISTICS'!B17/('BATTER STATISTICS'!B11+'BATTER STATISTICS'!B21+'BATTER STATISTICS'!B23)&gt;0.375,"B",IF('BATTER STATISTICS'!B17/('BATTER STATISTICS'!B11+'BATTER STATISTICS'!B21+'BATTER STATISTICS'!B22)&gt;0.25,"C",IF('BATTER STATISTICS'!B17/('BATTER STATISTICS'!B11+'BATTER STATISTICS'!B21+'BATTER STATISTICS'!B23)&gt;0.225,"D","E"))))</f>
        <v>#VALUE!</v>
      </c>
      <c r="D22" s="11" t="e">
        <f>IF('BATTER STATISTICS'!C17/('BATTER STATISTICS'!C11+'BATTER STATISTICS'!C21+'BATTER STATISTICS'!C23)&gt;0.4,"A",IF('BATTER STATISTICS'!C17/('BATTER STATISTICS'!C11+'BATTER STATISTICS'!C21+'BATTER STATISTICS'!C23)&gt;0.375,"B",IF('BATTER STATISTICS'!C17/('BATTER STATISTICS'!C11+'BATTER STATISTICS'!C21+'BATTER STATISTICS'!C22)&gt;0.25,"C",IF('BATTER STATISTICS'!C17/('BATTER STATISTICS'!C11+'BATTER STATISTICS'!C21+'BATTER STATISTICS'!C23)&gt;0.225,"D","E"))))</f>
        <v>#VALUE!</v>
      </c>
      <c r="F22" s="11" t="e">
        <f>IF('BATTER STATISTICS'!D17/('BATTER STATISTICS'!D11+'BATTER STATISTICS'!D21+'BATTER STATISTICS'!D23)&gt;0.4,"A",IF('BATTER STATISTICS'!D17/('BATTER STATISTICS'!D11+'BATTER STATISTICS'!D21+'BATTER STATISTICS'!D23)&gt;0.375,"B",IF('BATTER STATISTICS'!D17/('BATTER STATISTICS'!D11+'BATTER STATISTICS'!D21+'BATTER STATISTICS'!D22)&gt;0.25,"C",IF('BATTER STATISTICS'!D17/('BATTER STATISTICS'!D11+'BATTER STATISTICS'!D21+'BATTER STATISTICS'!D23)&gt;0.225,"D","E"))))</f>
        <v>#VALUE!</v>
      </c>
      <c r="H22" s="11" t="e">
        <f>IF('BATTER STATISTICS'!E17/('BATTER STATISTICS'!E11+'BATTER STATISTICS'!E21+'BATTER STATISTICS'!E23)&gt;0.4,"A",IF('BATTER STATISTICS'!E17/('BATTER STATISTICS'!E11+'BATTER STATISTICS'!E21+'BATTER STATISTICS'!E23)&gt;0.375,"B",IF('BATTER STATISTICS'!E17/('BATTER STATISTICS'!E11+'BATTER STATISTICS'!E21+'BATTER STATISTICS'!E22)&gt;0.25,"C",IF('BATTER STATISTICS'!E17/('BATTER STATISTICS'!E11+'BATTER STATISTICS'!E21+'BATTER STATISTICS'!E23)&gt;0.225,"D","E"))))</f>
        <v>#VALUE!</v>
      </c>
      <c r="J22" s="11" t="e">
        <f>IF('BATTER STATISTICS'!F17/('BATTER STATISTICS'!F11+'BATTER STATISTICS'!F21+'BATTER STATISTICS'!F23)&gt;0.4,"A",IF('BATTER STATISTICS'!F17/('BATTER STATISTICS'!F11+'BATTER STATISTICS'!F21+'BATTER STATISTICS'!F23)&gt;0.375,"B",IF('BATTER STATISTICS'!F17/('BATTER STATISTICS'!F11+'BATTER STATISTICS'!F21+'BATTER STATISTICS'!F22)&gt;0.25,"C",IF('BATTER STATISTICS'!F17/('BATTER STATISTICS'!F11+'BATTER STATISTICS'!F21+'BATTER STATISTICS'!F23)&gt;0.225,"D","E"))))</f>
        <v>#DIV/0!</v>
      </c>
      <c r="L22" s="31" t="e">
        <f>IF('BATTER STATISTICS'!G17/('BATTER STATISTICS'!G11+'BATTER STATISTICS'!G21+'BATTER STATISTICS'!G23)&gt;0.4,"A",IF('BATTER STATISTICS'!G17/('BATTER STATISTICS'!G11+'BATTER STATISTICS'!G21+'BATTER STATISTICS'!G23)&gt;0.375,"B",IF('BATTER STATISTICS'!G17/('BATTER STATISTICS'!G11+'BATTER STATISTICS'!G21+'BATTER STATISTICS'!G22)&gt;0.25,"C",IF('BATTER STATISTICS'!G17/('BATTER STATISTICS'!G11+'BATTER STATISTICS'!G21+'BATTER STATISTICS'!G23)&gt;0.225,"D","E"))))</f>
        <v>#DIV/0!</v>
      </c>
      <c r="M22" s="41"/>
      <c r="N22" s="34" t="e">
        <f>IF('BATTER STATISTICS'!H17/('BATTER STATISTICS'!H11+'BATTER STATISTICS'!H21+'BATTER STATISTICS'!H23)&gt;0.4,"A",IF('BATTER STATISTICS'!H17/('BATTER STATISTICS'!H11+'BATTER STATISTICS'!H21+'BATTER STATISTICS'!H23)&gt;0.375,"B",IF('BATTER STATISTICS'!H17/('BATTER STATISTICS'!H11+'BATTER STATISTICS'!H21+'BATTER STATISTICS'!H22)&gt;0.25,"C",IF('BATTER STATISTICS'!H17/('BATTER STATISTICS'!H11+'BATTER STATISTICS'!H21+'BATTER STATISTICS'!H23)&gt;0.225,"D","E"))))</f>
        <v>#DIV/0!</v>
      </c>
      <c r="P22" s="34" t="e">
        <f>IF('BATTER STATISTICS'!I17/('BATTER STATISTICS'!I11+'BATTER STATISTICS'!I21+'BATTER STATISTICS'!I23)&gt;0.4,"A",IF('BATTER STATISTICS'!I17/('BATTER STATISTICS'!I11+'BATTER STATISTICS'!I21+'BATTER STATISTICS'!I23)&gt;0.375,"B",IF('BATTER STATISTICS'!I17/('BATTER STATISTICS'!I11+'BATTER STATISTICS'!I21+'BATTER STATISTICS'!I22)&gt;0.25,"C",IF('BATTER STATISTICS'!I17/('BATTER STATISTICS'!I11+'BATTER STATISTICS'!I21+'BATTER STATISTICS'!I23)&gt;0.225,"D","E"))))</f>
        <v>#DIV/0!</v>
      </c>
      <c r="R22" s="44" t="e">
        <f>IF('BATTER STATISTICS'!J17/('BATTER STATISTICS'!J11+'BATTER STATISTICS'!J21+'BATTER STATISTICS'!J23)&gt;0.4,"A",IF('BATTER STATISTICS'!J17/('BATTER STATISTICS'!J11+'BATTER STATISTICS'!J21+'BATTER STATISTICS'!J23)&gt;0.375,"B",IF('BATTER STATISTICS'!J17/('BATTER STATISTICS'!J11+'BATTER STATISTICS'!J21+'BATTER STATISTICS'!J22)&gt;0.25,"C",IF('BATTER STATISTICS'!J17/('BATTER STATISTICS'!J11+'BATTER STATISTICS'!J21+'BATTER STATISTICS'!J23)&gt;0.225,"D","E"))))</f>
        <v>#DIV/0!</v>
      </c>
    </row>
    <row r="23" spans="1:20" ht="12" customHeight="1">
      <c r="A23" s="19" t="s">
        <v>17</v>
      </c>
      <c r="B23" s="11" t="str">
        <f>IF('BATTER STATISTICS'!B27&gt;30,"A",IF('BATTER STATISTICS'!B27&gt;20,"B",IF('BATTER STATISTICS'!B27&gt;10,"C",IF('BATTER STATISTICS'!B27&gt;1,"D","E"))))</f>
        <v>A</v>
      </c>
      <c r="D23" s="11" t="str">
        <f>IF('BATTER STATISTICS'!C27&gt;30,"A",IF('BATTER STATISTICS'!C27&gt;20,"B",IF('BATTER STATISTICS'!C27&gt;10,"C",IF('BATTER STATISTICS'!C27&gt;1,"D","E"))))</f>
        <v>A</v>
      </c>
      <c r="F23" s="11" t="str">
        <f>IF('BATTER STATISTICS'!D27&gt;30,"A",IF('BATTER STATISTICS'!D27&gt;20,"B",IF('BATTER STATISTICS'!D27&gt;10,"C",IF('BATTER STATISTICS'!D27&gt;1,"D","E"))))</f>
        <v>A</v>
      </c>
      <c r="H23" s="11" t="str">
        <f>IF('BATTER STATISTICS'!E27&gt;30,"A",IF('BATTER STATISTICS'!E27&gt;20,"B",IF('BATTER STATISTICS'!E27&gt;10,"C",IF('BATTER STATISTICS'!E27&gt;1,"D","E"))))</f>
        <v>A</v>
      </c>
      <c r="J23" s="11" t="str">
        <f>IF('BATTER STATISTICS'!F27&gt;30,"A",IF('BATTER STATISTICS'!F27&gt;20,"B",IF('BATTER STATISTICS'!F27&gt;10,"C",IF('BATTER STATISTICS'!F27&gt;1,"D","E"))))</f>
        <v>E</v>
      </c>
      <c r="L23" s="31" t="str">
        <f>IF('BATTER STATISTICS'!G27&gt;30,"A",IF('BATTER STATISTICS'!G27&gt;20,"B",IF('BATTER STATISTICS'!G27&gt;10,"C",IF('BATTER STATISTICS'!G27&gt;1,"D","E"))))</f>
        <v>E</v>
      </c>
      <c r="M23" s="41"/>
      <c r="N23" s="34" t="str">
        <f>IF('BATTER STATISTICS'!H27&gt;30,"A",IF('BATTER STATISTICS'!H27&gt;20,"B",IF('BATTER STATISTICS'!H27&gt;10,"C",IF('BATTER STATISTICS'!H27&gt;1,"D","E"))))</f>
        <v>E</v>
      </c>
      <c r="P23" s="34" t="str">
        <f>IF('BATTER STATISTICS'!I27&gt;30,"A",IF('BATTER STATISTICS'!I27&gt;20,"B",IF('BATTER STATISTICS'!I27&gt;10,"C",IF('BATTER STATISTICS'!I27&gt;1,"D","E"))))</f>
        <v>E</v>
      </c>
      <c r="R23" s="44" t="str">
        <f>IF('BATTER STATISTICS'!J27&gt;30,"A",IF('BATTER STATISTICS'!J27&gt;20,"B",IF('BATTER STATISTICS'!J27&gt;10,"C",IF('BATTER STATISTICS'!J27&gt;1,"D","E"))))</f>
        <v>E</v>
      </c>
    </row>
    <row r="24" spans="1:20" ht="12" customHeight="1">
      <c r="A24" s="19" t="s">
        <v>15</v>
      </c>
      <c r="B24" s="11" t="e">
        <f>IF(B12=0,"2",IF(B12&lt;2,"1","0"))</f>
        <v>#VALUE!</v>
      </c>
      <c r="D24" s="11" t="e">
        <f>IF(D12=0,"2",IF(D12&lt;2,"1","0"))</f>
        <v>#VALUE!</v>
      </c>
      <c r="F24" s="11" t="e">
        <f>IF(F12=0,"2",IF(F12&lt;2,"1","0"))</f>
        <v>#VALUE!</v>
      </c>
      <c r="H24" s="11" t="e">
        <f>IF(H12=0,"2",IF(H12&lt;2,"1","0"))</f>
        <v>#VALUE!</v>
      </c>
      <c r="J24" s="11" t="e">
        <f>IF(J12=0,"2",IF(J12&lt;2,"1","0"))</f>
        <v>#DIV/0!</v>
      </c>
      <c r="L24" s="31" t="e">
        <f>IF(L12=0,"2",IF(L12&lt;2,"1","0"))</f>
        <v>#DIV/0!</v>
      </c>
      <c r="M24" s="41"/>
      <c r="N24" s="34" t="e">
        <f>IF(N12=0,"2",IF(N12&lt;2,"1","0"))</f>
        <v>#DIV/0!</v>
      </c>
      <c r="P24" s="34" t="e">
        <f>IF(P12=0,"2",IF(P12&lt;2,"1","0"))</f>
        <v>#DIV/0!</v>
      </c>
      <c r="R24" s="44" t="e">
        <f>IF(R12=0,"2",IF(R12&lt;2,"1","0"))</f>
        <v>#DIV/0!</v>
      </c>
    </row>
    <row r="25" spans="1:20" ht="12" customHeight="1">
      <c r="A25" s="19" t="s">
        <v>18</v>
      </c>
      <c r="B25" s="11" t="str">
        <f>IF('BATTER STATISTICS'!B33&gt;100,"2",IF('BATTER STATISTICS'!B33&gt;50,"1","0"))</f>
        <v>2</v>
      </c>
      <c r="D25" s="11" t="str">
        <f>IF('BATTER STATISTICS'!C33&gt;100,"2",IF('BATTER STATISTICS'!C33&gt;50,"1","0"))</f>
        <v>2</v>
      </c>
      <c r="F25" s="11" t="str">
        <f>IF('BATTER STATISTICS'!D33&gt;100,"2",IF('BATTER STATISTICS'!D33&gt;50,"1","0"))</f>
        <v>2</v>
      </c>
      <c r="H25" s="11" t="str">
        <f>IF('BATTER STATISTICS'!E33&gt;100,"2",IF('BATTER STATISTICS'!E33&gt;50,"1","0"))</f>
        <v>2</v>
      </c>
      <c r="J25" s="11" t="str">
        <f>IF('BATTER STATISTICS'!F33&gt;100,"2",IF('BATTER STATISTICS'!F33&gt;50,"1","0"))</f>
        <v>0</v>
      </c>
      <c r="L25" s="31" t="str">
        <f>IF('BATTER STATISTICS'!G33&gt;100,"2",IF('BATTER STATISTICS'!G33&gt;50,"1","0"))</f>
        <v>0</v>
      </c>
      <c r="M25" s="41"/>
      <c r="N25" s="34" t="str">
        <f>IF('BATTER STATISTICS'!H33&gt;100,"2",IF('BATTER STATISTICS'!H33&gt;50,"1","0"))</f>
        <v>0</v>
      </c>
      <c r="P25" s="34" t="str">
        <f>IF('BATTER STATISTICS'!I33&gt;100,"2",IF('BATTER STATISTICS'!I33&gt;50,"1","0"))</f>
        <v>0</v>
      </c>
      <c r="R25" s="44" t="str">
        <f>IF('BATTER STATISTICS'!J33&gt;100,"2",IF('BATTER STATISTICS'!J33&gt;50,"1","0"))</f>
        <v>0</v>
      </c>
      <c r="T25" s="22" t="str">
        <f>IF(S25=0,"",(11+SUM($R$17:S24)+INT((SUM($R$17:S24))/8)*2)&amp;IF(S25=1,"","-"&amp;(10+SUM($R$18:S25)+INT((SUM($R$18:S25)-1)/8)*2)))</f>
        <v/>
      </c>
    </row>
    <row r="26" spans="1:20" ht="12" customHeight="1">
      <c r="A26" s="19" t="s">
        <v>16</v>
      </c>
      <c r="B26" s="11" t="str">
        <f>IF('BATTER STATISTICS'!B24&gt;8,"AA",IF('BATTER STATISTICS'!B24&gt;5,"BB",IF('BATTER STATISTICS'!B24&gt;2,"CC","DD")))</f>
        <v>AA</v>
      </c>
      <c r="D26" s="11" t="str">
        <f>IF('BATTER STATISTICS'!C24&gt;8,"AA",IF('BATTER STATISTICS'!C24&gt;5,"BB",IF('BATTER STATISTICS'!C24&gt;2,"CC","DD")))</f>
        <v>AA</v>
      </c>
      <c r="F26" s="11" t="str">
        <f>IF('BATTER STATISTICS'!D24&gt;8,"AA",IF('BATTER STATISTICS'!D24&gt;5,"BB",IF('BATTER STATISTICS'!D24&gt;2,"CC","DD")))</f>
        <v>AA</v>
      </c>
      <c r="H26" s="11" t="str">
        <f>IF('BATTER STATISTICS'!E24&gt;8,"AA",IF('BATTER STATISTICS'!E24&gt;5,"BB",IF('BATTER STATISTICS'!E24&gt;2,"CC","DD")))</f>
        <v>AA</v>
      </c>
      <c r="J26" s="11" t="str">
        <f>IF('BATTER STATISTICS'!F24&gt;8,"AA",IF('BATTER STATISTICS'!F24&gt;5,"BB",IF('BATTER STATISTICS'!F24&gt;2,"CC","DD")))</f>
        <v>DD</v>
      </c>
      <c r="L26" s="31" t="str">
        <f>IF('BATTER STATISTICS'!G24&gt;8,"AA",IF('BATTER STATISTICS'!G24&gt;5,"BB",IF('BATTER STATISTICS'!G24&gt;2,"CC","DD")))</f>
        <v>DD</v>
      </c>
      <c r="M26" s="41"/>
      <c r="N26" s="34" t="str">
        <f>IF('BATTER STATISTICS'!H24&gt;8,"AA",IF('BATTER STATISTICS'!H24&gt;5,"BB",IF('BATTER STATISTICS'!H24&gt;2,"CC","DD")))</f>
        <v>DD</v>
      </c>
      <c r="P26" s="34" t="str">
        <f>IF('BATTER STATISTICS'!I24&gt;8,"AA",IF('BATTER STATISTICS'!I24&gt;5,"BB",IF('BATTER STATISTICS'!I24&gt;2,"CC","DD")))</f>
        <v>DD</v>
      </c>
      <c r="R26" s="44" t="str">
        <f>IF('BATTER STATISTICS'!J24&gt;8,"AA",IF('BATTER STATISTICS'!J24&gt;5,"BB",IF('BATTER STATISTICS'!J24&gt;2,"CC","DD")))</f>
        <v>DD</v>
      </c>
    </row>
    <row r="27" spans="1:20" ht="12" customHeight="1">
      <c r="A27" s="19" t="s">
        <v>19</v>
      </c>
      <c r="B27" s="11" t="str">
        <f>IF('BATTER STATISTICS'!B9=162,"0",IF('BATTER STATISTICS'!B9&gt;160,"1",IF('BATTER STATISTICS'!B9&gt;156,"2",IF('BATTER STATISTICS'!B9&gt;154,"3",IF('BATTER STATISTICS'!B9&gt;150,"4",IF('BATTER STATISTICS'!B9&gt;142,"5",IF('BATTER STATISTICS'!B9&gt;132,"6",IF('BATTER STATISTICS'!B9&gt;81,"7","8"))))))))</f>
        <v>1</v>
      </c>
      <c r="D27" s="11" t="str">
        <f>IF('BATTER STATISTICS'!C9=162,"0",IF('BATTER STATISTICS'!C9&gt;160,"1",IF('BATTER STATISTICS'!C9&gt;156,"2",IF('BATTER STATISTICS'!C9&gt;154,"3",IF('BATTER STATISTICS'!C9&gt;150,"4",IF('BATTER STATISTICS'!C9&gt;142,"5",IF('BATTER STATISTICS'!C9&gt;132,"6",IF('BATTER STATISTICS'!C9&gt;81,"7","8"))))))))</f>
        <v>1</v>
      </c>
      <c r="F27" s="11" t="str">
        <f>IF('BATTER STATISTICS'!D9=162,"0",IF('BATTER STATISTICS'!D9&gt;160,"1",IF('BATTER STATISTICS'!D9&gt;156,"2",IF('BATTER STATISTICS'!D9&gt;154,"3",IF('BATTER STATISTICS'!D9&gt;150,"4",IF('BATTER STATISTICS'!D9&gt;142,"5",IF('BATTER STATISTICS'!D9&gt;132,"6",IF('BATTER STATISTICS'!D9&gt;81,"7","8"))))))))</f>
        <v>1</v>
      </c>
      <c r="H27" s="11" t="str">
        <f>IF('BATTER STATISTICS'!E9=162,"0",IF('BATTER STATISTICS'!E9&gt;160,"1",IF('BATTER STATISTICS'!E9&gt;156,"2",IF('BATTER STATISTICS'!E9&gt;154,"3",IF('BATTER STATISTICS'!E9&gt;150,"4",IF('BATTER STATISTICS'!E9&gt;142,"5",IF('BATTER STATISTICS'!E9&gt;132,"6",IF('BATTER STATISTICS'!E9&gt;81,"7","8"))))))))</f>
        <v>1</v>
      </c>
      <c r="J27" s="11" t="str">
        <f>IF('BATTER STATISTICS'!F9=162,"0",IF('BATTER STATISTICS'!F9&gt;160,"1",IF('BATTER STATISTICS'!F9&gt;156,"2",IF('BATTER STATISTICS'!F9&gt;154,"3",IF('BATTER STATISTICS'!F9&gt;150,"4",IF('BATTER STATISTICS'!F9&gt;142,"5",IF('BATTER STATISTICS'!F9&gt;132,"6",IF('BATTER STATISTICS'!F9&gt;81,"7","8"))))))))</f>
        <v>8</v>
      </c>
      <c r="L27" s="31" t="str">
        <f>IF('BATTER STATISTICS'!G9=162,"0",IF('BATTER STATISTICS'!G9&gt;160,"1",IF('BATTER STATISTICS'!G9&gt;156,"2",IF('BATTER STATISTICS'!G9&gt;154,"3",IF('BATTER STATISTICS'!G9&gt;150,"4",IF('BATTER STATISTICS'!G9&gt;142,"5",IF('BATTER STATISTICS'!G9&gt;132,"6",IF('BATTER STATISTICS'!G9&gt;81,"7","8"))))))))</f>
        <v>8</v>
      </c>
      <c r="M27" s="41"/>
      <c r="N27" s="34" t="str">
        <f>IF('BATTER STATISTICS'!H9=162,"0",IF('BATTER STATISTICS'!H9&gt;160,"1",IF('BATTER STATISTICS'!H9&gt;156,"2",IF('BATTER STATISTICS'!HI9&gt;154,"3",IF('BATTER STATISTICS'!HI9&gt;150,"4",IF('BATTER STATISTICS'!H9&gt;142,"5",IF('BATTER STATISTICS'!HI9&gt;132,"6",IF('BATTER STATISTICS'!HI9&gt;81,"7","8"))))))))</f>
        <v>8</v>
      </c>
      <c r="P27" s="34" t="str">
        <f>IF('BATTER STATISTICS'!I9=162,"0",IF('BATTER STATISTICS'!I9&gt;160,"1",IF('BATTER STATISTICS'!I9&gt;156,"2",IF('BATTER STATISTICS'!I9&gt;154,"3",IF('BATTER STATISTICS'!I9&gt;150,"4",IF('BATTER STATISTICS'!I9&gt;142,"5",IF('BATTER STATISTICS'!I9&gt;132,"6",IF('BATTER STATISTICS'!I9&gt;81,"7","8"))))))))</f>
        <v>8</v>
      </c>
      <c r="R27" s="44" t="str">
        <f>IF('BATTER STATISTICS'!J9=162,"0",IF('BATTER STATISTICS'!J9&gt;160,"1",IF('BATTER STATISTICS'!J9&gt;156,"2",IF('BATTER STATISTICS'!J9&gt;154,"3",IF('BATTER STATISTICS'!J9&gt;150,"4",IF('BATTER STATISTICS'!J9&gt;142,"5",IF('BATTER STATISTICS'!J9&gt;132,"6",IF('BATTER STATISTICS'!J9&gt;81,"7","8"))))))))</f>
        <v>8</v>
      </c>
    </row>
    <row r="28" spans="1:20" ht="12" customHeight="1">
      <c r="A28" s="19" t="s">
        <v>13</v>
      </c>
      <c r="B28" s="11" t="str">
        <f>'BATTER STATISTICS'!$B$6</f>
        <v xml:space="preserve"> </v>
      </c>
      <c r="D28" s="11" t="str">
        <f>'BATTER STATISTICS'!$C$6</f>
        <v xml:space="preserve"> </v>
      </c>
      <c r="F28" s="11" t="str">
        <f>'BATTER STATISTICS'!$D$6</f>
        <v xml:space="preserve"> </v>
      </c>
      <c r="H28" s="11" t="str">
        <f>'BATTER STATISTICS'!$E$6</f>
        <v xml:space="preserve"> </v>
      </c>
      <c r="J28" s="11">
        <f>'BATTER STATISTICS'!$F$6</f>
        <v>0</v>
      </c>
      <c r="L28" s="31">
        <f>'BATTER STATISTICS'!$G$6</f>
        <v>0</v>
      </c>
      <c r="M28" s="41"/>
      <c r="N28" s="34">
        <f>'BATTER STATISTICS'!$H$6</f>
        <v>0</v>
      </c>
      <c r="P28" s="34">
        <f>'BATTER STATISTICS'!$I$6</f>
        <v>0</v>
      </c>
      <c r="R28" s="44">
        <f>'BATTER STATISTICS'!$J$6</f>
        <v>0</v>
      </c>
    </row>
    <row r="29" spans="1:20" ht="12" customHeight="1">
      <c r="A29" s="19" t="s">
        <v>62</v>
      </c>
      <c r="B29" s="11" t="str">
        <f>IF('BATTER STATISTICS'!B15&gt;14,"P","N")</f>
        <v>P</v>
      </c>
      <c r="D29" s="11" t="str">
        <f>IF('BATTER STATISTICS'!C15&gt;15,"P","N")</f>
        <v>P</v>
      </c>
      <c r="F29" s="11" t="str">
        <f>IF('BATTER STATISTICS'!D15&gt;15,"P","N")</f>
        <v>P</v>
      </c>
      <c r="H29" s="11" t="str">
        <f>IF('BATTER STATISTICS'!E15&gt;15,"P","N")</f>
        <v>P</v>
      </c>
      <c r="J29" s="11" t="str">
        <f>IF('BATTER STATISTICS'!F15&gt;15,"P","N")</f>
        <v>N</v>
      </c>
      <c r="L29" s="31" t="str">
        <f>IF('BATTER STATISTICS'!G15&gt;15,"P","N")</f>
        <v>N</v>
      </c>
      <c r="M29" s="41"/>
      <c r="N29" s="34" t="str">
        <f>IF('BATTER STATISTICS'!H15&gt;15,"P","N")</f>
        <v>N</v>
      </c>
      <c r="P29" s="34" t="str">
        <f>IF('BATTER STATISTICS'!I15&gt;15,"P","N")</f>
        <v>N</v>
      </c>
      <c r="R29" s="44" t="str">
        <f>IF('BATTER STATISTICS'!J15&gt;15,"P","N")</f>
        <v>N</v>
      </c>
    </row>
    <row r="30" spans="1:20" ht="12" customHeight="1">
      <c r="A30" s="19" t="s">
        <v>20</v>
      </c>
      <c r="B30" s="11" t="s">
        <v>50</v>
      </c>
      <c r="D30" s="11" t="str">
        <f>'BATTER STATISTICS'!$C$5</f>
        <v>1B</v>
      </c>
      <c r="F30" s="11" t="str">
        <f>'BATTER STATISTICS'!$D$5</f>
        <v>2B</v>
      </c>
      <c r="H30" s="34" t="str">
        <f>'BATTER STATISTICS'!$E$5</f>
        <v>3B</v>
      </c>
      <c r="J30" s="34" t="str">
        <f>'BATTER STATISTICS'!$F$5</f>
        <v>SS</v>
      </c>
      <c r="L30" s="31" t="str">
        <f>'BATTER STATISTICS'!$G$5</f>
        <v>OF</v>
      </c>
      <c r="M30" s="41"/>
      <c r="N30" s="34" t="str">
        <f>'BATTER STATISTICS'!$H$5</f>
        <v>OF</v>
      </c>
      <c r="P30" s="34" t="str">
        <f>'BATTER STATISTICS'!$I$5</f>
        <v>OF</v>
      </c>
      <c r="R30" s="44" t="str">
        <f>'BATTER STATISTICS'!$J$5</f>
        <v>DH</v>
      </c>
    </row>
    <row r="31" spans="1:20" ht="12" customHeight="1">
      <c r="A31" s="19" t="s">
        <v>23</v>
      </c>
      <c r="B31" s="11">
        <f ca="1">OFFSET(A42,COUNTIF(B42:B51,"&gt;"&amp;'BATTER STATISTICS'!B34),0)</f>
        <v>1</v>
      </c>
      <c r="D31" s="65">
        <f ca="1">OFFSET(A42,COUNTIF(B42:B51,"&gt;"&amp;'BATTER STATISTICS'!C34),0)</f>
        <v>1</v>
      </c>
      <c r="F31" s="65">
        <f ca="1">OFFSET(D42,COUNTIF(E42:E51,"&gt;"&amp;'BATTER STATISTICS'!D34),0)</f>
        <v>1</v>
      </c>
      <c r="H31" s="65">
        <f ca="1">OFFSET(G42,COUNTIF(H42:H51,"&gt;"&amp;'BATTER STATISTICS'!E34),0)</f>
        <v>1</v>
      </c>
      <c r="J31" s="65">
        <f ca="1">OFFSET(D42,COUNTIF(E42:E51,"&gt;"&amp;'BATTER STATISTICS'!F34),0)</f>
        <v>1</v>
      </c>
      <c r="L31" s="65">
        <f ca="1">OFFSET(J42,COUNTIF(K42:K51,"&gt;"&amp;'BATTER STATISTICS'!G34),0)</f>
        <v>1</v>
      </c>
      <c r="M31" s="41"/>
      <c r="N31" s="65">
        <f ca="1">OFFSET(J42,COUNTIF(K42:K51,"&gt;"&amp;'BATTER STATISTICS'!H34),0)</f>
        <v>1</v>
      </c>
      <c r="P31" s="65">
        <f ca="1">OFFSET(J42,COUNTIF(K42:K51,"&gt;"&amp;'BATTER STATISTICS'!I34),0)</f>
        <v>1</v>
      </c>
      <c r="R31" s="65">
        <f ca="1">OFFSET(J42,COUNTIF(K42:K51,"&gt;"&amp;'BATTER STATISTICS'!J34),0)</f>
        <v>1</v>
      </c>
    </row>
    <row r="32" spans="1:20" ht="12" customHeight="1">
      <c r="A32" s="19" t="s">
        <v>21</v>
      </c>
      <c r="B32" s="11" t="e">
        <f>IF(('BATTER STATISTICS'!B36)/('BATTER STATISTICS'!B35+'BATTER STATISTICS'!B36)&gt;0.5,"A",IF(('BATTER STATISTICS'!B36)/('BATTER STATISTICS'!B35+'BATTER STATISTICS'!B36)&gt;0.33,"B","C"))</f>
        <v>#VALUE!</v>
      </c>
      <c r="D32" s="11"/>
      <c r="F32" s="30"/>
      <c r="H32" s="30"/>
      <c r="J32" s="30"/>
      <c r="L32" s="34" t="str">
        <f>IF('BATTER STATISTICS'!G31&gt;12,"5",IF('BATTER STATISTICS'!G31&gt;8,"4",IF('BATTER STATISTICS'!G31&gt;4,"3","2")))</f>
        <v>2</v>
      </c>
      <c r="M32" s="41"/>
      <c r="N32" s="34" t="str">
        <f>IF('BATTER STATISTICS'!H31&gt;12,"5",IF('BATTER STATISTICS'!H31&gt;8,"4",IF('BATTER STATISTICS'!H31&gt;4,"3","2")))</f>
        <v>2</v>
      </c>
      <c r="P32" s="34" t="str">
        <f>IF('BATTER STATISTICS'!I31&gt;12,"5",IF('BATTER STATISTICS'!I31&gt;8,"4",IF('BATTER STATISTICS'!I31&gt;4,"3","2")))</f>
        <v>2</v>
      </c>
      <c r="R32" s="44" t="str">
        <f>IF('BATTER STATISTICS'!J31&gt;12,"5",IF('BATTER STATISTICS'!J31&gt;8,"4",IF('BATTER STATISTICS'!J31&gt;4,"3","2")))</f>
        <v>2</v>
      </c>
    </row>
    <row r="33" spans="1:18" ht="12" customHeight="1">
      <c r="A33" s="19" t="s">
        <v>63</v>
      </c>
      <c r="B33" s="11" t="e">
        <f>'BATTER STATISTICS'!$B$8</f>
        <v>#VALUE!</v>
      </c>
      <c r="D33" s="11" t="str">
        <f>'BATTER STATISTICS'!$C$8</f>
        <v>L</v>
      </c>
      <c r="F33" s="34" t="e">
        <f>'BATTER STATISTICS'!$D$8</f>
        <v>#VALUE!</v>
      </c>
      <c r="H33" s="34" t="e">
        <f>'BATTER STATISTICS'!$E$8</f>
        <v>#VALUE!</v>
      </c>
      <c r="J33" s="34" t="e">
        <f>'BATTER STATISTICS'!$F$8</f>
        <v>#DIV/0!</v>
      </c>
      <c r="L33" s="34" t="e">
        <f>'BATTER STATISTICS'!$G$8</f>
        <v>#DIV/0!</v>
      </c>
      <c r="M33" s="41"/>
      <c r="N33" s="34" t="e">
        <f>'BATTER STATISTICS'!$H$8</f>
        <v>#DIV/0!</v>
      </c>
      <c r="P33" s="34" t="e">
        <f>'BATTER STATISTICS'!$I$8</f>
        <v>#DIV/0!</v>
      </c>
      <c r="R33" s="44" t="e">
        <f>'BATTER STATISTICS'!$J$8</f>
        <v>#DIV/0!</v>
      </c>
    </row>
    <row r="34" spans="1:18" ht="12" customHeight="1">
      <c r="A34" s="19" t="s">
        <v>27</v>
      </c>
      <c r="B34" s="26" t="e">
        <f>'BATTER STATISTICS'!$B$19</f>
        <v>#VALUE!</v>
      </c>
      <c r="D34" s="26" t="e">
        <f>'BATTER STATISTICS'!$C$19</f>
        <v>#VALUE!</v>
      </c>
      <c r="F34" s="33" t="e">
        <f>'BATTER STATISTICS'!$D$19</f>
        <v>#VALUE!</v>
      </c>
      <c r="H34" s="33" t="e">
        <f>'BATTER STATISTICS'!$E$19</f>
        <v>#VALUE!</v>
      </c>
      <c r="J34" s="33" t="e">
        <f>'BATTER STATISTICS'!$F$19</f>
        <v>#DIV/0!</v>
      </c>
      <c r="L34" s="33" t="e">
        <f>'BATTER STATISTICS'!$G$19</f>
        <v>#DIV/0!</v>
      </c>
      <c r="M34" s="41"/>
      <c r="N34" s="33" t="e">
        <f>'BATTER STATISTICS'!$H$19</f>
        <v>#DIV/0!</v>
      </c>
      <c r="P34" s="33" t="e">
        <f>'BATTER STATISTICS'!$I$19</f>
        <v>#DIV/0!</v>
      </c>
      <c r="R34" s="33" t="e">
        <f>'BATTER STATISTICS'!$J$19</f>
        <v>#DIV/0!</v>
      </c>
    </row>
    <row r="35" spans="1:18" ht="12" customHeight="1">
      <c r="A35" s="19" t="s">
        <v>8</v>
      </c>
      <c r="B35" s="11" t="str">
        <f>'BATTER STATISTICS'!$B$15</f>
        <v xml:space="preserve"> </v>
      </c>
      <c r="D35" s="11" t="str">
        <f>'BATTER STATISTICS'!$C$15</f>
        <v xml:space="preserve"> </v>
      </c>
      <c r="F35" s="34" t="str">
        <f>'BATTER STATISTICS'!$D$15</f>
        <v xml:space="preserve"> </v>
      </c>
      <c r="H35" s="34" t="str">
        <f>'BATTER STATISTICS'!$E$15</f>
        <v xml:space="preserve"> </v>
      </c>
      <c r="J35" s="34">
        <f>'BATTER STATISTICS'!$F$15</f>
        <v>0</v>
      </c>
      <c r="L35" s="34">
        <f>'BATTER STATISTICS'!$G$15</f>
        <v>0</v>
      </c>
      <c r="M35" s="41"/>
      <c r="N35" s="34">
        <f>'BATTER STATISTICS'!$H$15</f>
        <v>0</v>
      </c>
      <c r="P35" s="34">
        <f>'BATTER STATISTICS'!$I$15</f>
        <v>0</v>
      </c>
      <c r="R35" s="44">
        <f>'BATTER STATISTICS'!$J$15</f>
        <v>0</v>
      </c>
    </row>
    <row r="36" spans="1:18" ht="12" customHeight="1">
      <c r="A36" s="19" t="s">
        <v>28</v>
      </c>
      <c r="B36" s="11" t="str">
        <f>'BATTER STATISTICS'!$B$18</f>
        <v xml:space="preserve"> </v>
      </c>
      <c r="D36" s="11" t="str">
        <f>'BATTER STATISTICS'!$C$18</f>
        <v xml:space="preserve"> </v>
      </c>
      <c r="F36" s="34" t="str">
        <f>'BATTER STATISTICS'!$D$18</f>
        <v xml:space="preserve"> </v>
      </c>
      <c r="H36" s="34" t="str">
        <f>'BATTER STATISTICS'!$E$18</f>
        <v xml:space="preserve"> </v>
      </c>
      <c r="J36" s="34">
        <f>'BATTER STATISTICS'!$F$18</f>
        <v>0</v>
      </c>
      <c r="L36" s="34">
        <f>'BATTER STATISTICS'!$G$18</f>
        <v>0</v>
      </c>
      <c r="M36" s="41"/>
      <c r="N36" s="34">
        <f>'BATTER STATISTICS'!$H$18</f>
        <v>0</v>
      </c>
      <c r="P36" s="34">
        <f>'BATTER STATISTICS'!$I$18</f>
        <v>0</v>
      </c>
      <c r="R36" s="44">
        <f>'BATTER STATISTICS'!$J$18</f>
        <v>0</v>
      </c>
    </row>
    <row r="38" spans="1:18">
      <c r="B38" s="66" t="s">
        <v>65</v>
      </c>
      <c r="C38" s="46"/>
      <c r="D38" s="46"/>
      <c r="E38" s="46"/>
      <c r="F38" s="46"/>
      <c r="G38" s="46"/>
      <c r="H38" s="46"/>
    </row>
    <row r="39" spans="1:18">
      <c r="B39" s="46"/>
      <c r="C39" s="46"/>
      <c r="D39" s="46"/>
      <c r="E39" s="46"/>
      <c r="F39" s="46"/>
      <c r="G39" s="46"/>
      <c r="H39" s="46"/>
    </row>
    <row r="40" spans="1:18">
      <c r="B40" s="67" t="s">
        <v>66</v>
      </c>
      <c r="C40" s="46"/>
      <c r="D40" s="46"/>
      <c r="E40" s="72" t="s">
        <v>77</v>
      </c>
      <c r="F40" s="46"/>
      <c r="G40" s="46"/>
      <c r="H40" s="72" t="s">
        <v>41</v>
      </c>
      <c r="K40" s="74" t="s">
        <v>60</v>
      </c>
    </row>
    <row r="41" spans="1:18">
      <c r="B41" s="46"/>
      <c r="C41" s="46"/>
      <c r="D41" s="46"/>
      <c r="E41" s="46"/>
      <c r="F41" s="46"/>
      <c r="G41" s="46"/>
      <c r="H41" s="46"/>
    </row>
    <row r="42" spans="1:18">
      <c r="A42" s="70">
        <v>1</v>
      </c>
      <c r="B42" s="69">
        <v>0.995</v>
      </c>
      <c r="C42" s="71" t="s">
        <v>67</v>
      </c>
      <c r="D42" s="73">
        <v>1</v>
      </c>
      <c r="E42" s="69">
        <v>0.98499999999999999</v>
      </c>
      <c r="F42" s="69">
        <v>0.999</v>
      </c>
      <c r="G42" s="73">
        <v>1</v>
      </c>
      <c r="H42" s="65">
        <v>0.98599999999999999</v>
      </c>
      <c r="I42" s="65">
        <v>0.999</v>
      </c>
      <c r="J42" s="75">
        <v>1</v>
      </c>
      <c r="K42" s="69">
        <v>0.99</v>
      </c>
      <c r="L42" s="65">
        <v>0.999</v>
      </c>
    </row>
    <row r="43" spans="1:18">
      <c r="A43" s="70">
        <v>2</v>
      </c>
      <c r="B43" s="69">
        <v>0.99</v>
      </c>
      <c r="C43" s="71" t="s">
        <v>68</v>
      </c>
      <c r="D43" s="73">
        <v>2</v>
      </c>
      <c r="E43" s="69">
        <v>0.97499999999999998</v>
      </c>
      <c r="F43" s="69">
        <v>0.98399999999999999</v>
      </c>
      <c r="G43" s="73">
        <v>2</v>
      </c>
      <c r="H43" s="65">
        <v>0.97599999999999998</v>
      </c>
      <c r="I43" s="65">
        <v>0.98499999999999999</v>
      </c>
      <c r="J43" s="75">
        <v>2</v>
      </c>
      <c r="K43" s="69">
        <v>0.98</v>
      </c>
      <c r="L43" s="65">
        <v>0.98899999999999999</v>
      </c>
    </row>
    <row r="44" spans="1:18">
      <c r="A44" s="70">
        <v>3</v>
      </c>
      <c r="B44" s="69">
        <v>0.98499999999999999</v>
      </c>
      <c r="C44" s="71" t="s">
        <v>69</v>
      </c>
      <c r="D44" s="73">
        <v>3</v>
      </c>
      <c r="E44" s="69">
        <v>0.96499999999999997</v>
      </c>
      <c r="F44" s="69">
        <v>0.97399999999999998</v>
      </c>
      <c r="G44" s="73">
        <v>3</v>
      </c>
      <c r="H44" s="65">
        <v>0.96599999999999997</v>
      </c>
      <c r="I44" s="65">
        <v>0.97499999999999998</v>
      </c>
      <c r="J44" s="75">
        <v>3</v>
      </c>
      <c r="K44" s="69">
        <v>0.97</v>
      </c>
      <c r="L44" s="65">
        <v>0.97899999999999998</v>
      </c>
    </row>
    <row r="45" spans="1:18">
      <c r="A45" s="70">
        <v>4</v>
      </c>
      <c r="B45" s="69">
        <v>0.98</v>
      </c>
      <c r="C45" s="71" t="s">
        <v>70</v>
      </c>
      <c r="D45" s="73">
        <v>4</v>
      </c>
      <c r="E45" s="69">
        <v>0.95499999999999996</v>
      </c>
      <c r="F45" s="69">
        <v>0.96399999999999997</v>
      </c>
      <c r="G45" s="73">
        <v>4</v>
      </c>
      <c r="H45" s="65">
        <v>0.95599999999999996</v>
      </c>
      <c r="I45" s="65">
        <v>0.96499999999999997</v>
      </c>
      <c r="J45" s="75">
        <v>4</v>
      </c>
      <c r="K45" s="69">
        <v>0.96</v>
      </c>
      <c r="L45" s="65">
        <v>0.96899999999999997</v>
      </c>
    </row>
    <row r="46" spans="1:18">
      <c r="A46" s="70">
        <v>5</v>
      </c>
      <c r="B46" s="69">
        <v>0.97499999999999998</v>
      </c>
      <c r="C46" s="71" t="s">
        <v>71</v>
      </c>
      <c r="D46" s="73">
        <v>5</v>
      </c>
      <c r="E46" s="69">
        <v>0.94499999999999995</v>
      </c>
      <c r="F46" s="69">
        <v>0.95399999999999996</v>
      </c>
      <c r="G46" s="73">
        <v>5</v>
      </c>
      <c r="H46" s="65">
        <v>0.94599999999999995</v>
      </c>
      <c r="I46" s="65">
        <v>0.95499999999999996</v>
      </c>
      <c r="J46" s="75">
        <v>5</v>
      </c>
      <c r="K46" s="69">
        <v>0.95</v>
      </c>
      <c r="L46" s="65">
        <v>0.95899999999999996</v>
      </c>
    </row>
    <row r="47" spans="1:18">
      <c r="A47" s="70">
        <v>6</v>
      </c>
      <c r="B47" s="69">
        <v>0.97</v>
      </c>
      <c r="C47" s="71" t="s">
        <v>72</v>
      </c>
      <c r="D47" s="73">
        <v>6</v>
      </c>
      <c r="E47" s="69">
        <v>0.93500000000000005</v>
      </c>
      <c r="F47" s="69">
        <v>0.94399999999999995</v>
      </c>
      <c r="G47" s="73">
        <v>6</v>
      </c>
      <c r="H47" s="65">
        <v>0.93600000000000005</v>
      </c>
      <c r="I47" s="65">
        <v>0.94499999999999995</v>
      </c>
      <c r="J47" s="75">
        <v>6</v>
      </c>
      <c r="K47" s="69">
        <v>0.94</v>
      </c>
      <c r="L47" s="65">
        <v>0.94899999999999995</v>
      </c>
    </row>
    <row r="48" spans="1:18">
      <c r="A48" s="70">
        <v>7</v>
      </c>
      <c r="B48" s="69">
        <v>0.96499999999999997</v>
      </c>
      <c r="C48" s="71" t="s">
        <v>73</v>
      </c>
      <c r="D48" s="73">
        <v>7</v>
      </c>
      <c r="E48" s="69">
        <v>0.92500000000000004</v>
      </c>
      <c r="F48" s="69">
        <v>0.93400000000000005</v>
      </c>
      <c r="G48" s="73">
        <v>7</v>
      </c>
      <c r="H48" s="65">
        <v>0.92600000000000005</v>
      </c>
      <c r="I48" s="65">
        <v>0.93500000000000005</v>
      </c>
      <c r="J48" s="75">
        <v>7</v>
      </c>
      <c r="K48" s="69">
        <v>0.93</v>
      </c>
      <c r="L48" s="65">
        <v>0.93899999999999995</v>
      </c>
    </row>
    <row r="49" spans="1:12">
      <c r="A49" s="70">
        <v>8</v>
      </c>
      <c r="B49" s="69">
        <v>0.96</v>
      </c>
      <c r="C49" s="71" t="s">
        <v>74</v>
      </c>
      <c r="D49" s="73">
        <v>8</v>
      </c>
      <c r="E49" s="65">
        <v>0.91500000000000004</v>
      </c>
      <c r="F49" s="65">
        <v>0.92400000000000004</v>
      </c>
      <c r="G49" s="73">
        <v>8</v>
      </c>
      <c r="H49" s="65">
        <v>0.91600000000000004</v>
      </c>
      <c r="I49" s="65">
        <v>0.92500000000000004</v>
      </c>
      <c r="J49" s="76">
        <v>8</v>
      </c>
      <c r="K49" s="69">
        <v>0.92</v>
      </c>
      <c r="L49" s="65">
        <v>0.92900000000000005</v>
      </c>
    </row>
    <row r="50" spans="1:12">
      <c r="A50" s="70">
        <v>9</v>
      </c>
      <c r="B50" s="69">
        <v>0.95499999999999996</v>
      </c>
      <c r="C50" s="71" t="s">
        <v>75</v>
      </c>
      <c r="D50" s="73">
        <v>9</v>
      </c>
      <c r="E50" s="65">
        <v>0.90500000000000003</v>
      </c>
      <c r="F50" s="65">
        <v>0.91400000000000003</v>
      </c>
      <c r="G50" s="73">
        <v>9</v>
      </c>
      <c r="H50" s="65">
        <v>0.90600000000000003</v>
      </c>
      <c r="I50" s="65">
        <v>0.91500000000000004</v>
      </c>
      <c r="J50" s="76">
        <v>9</v>
      </c>
      <c r="K50" s="69">
        <v>0.91</v>
      </c>
      <c r="L50" s="65">
        <v>0.91900000000000004</v>
      </c>
    </row>
    <row r="51" spans="1:12">
      <c r="A51" s="70">
        <v>10</v>
      </c>
      <c r="B51" s="69">
        <v>0</v>
      </c>
      <c r="C51" s="71" t="s">
        <v>76</v>
      </c>
      <c r="D51" s="73">
        <v>10</v>
      </c>
      <c r="E51" s="69">
        <v>0</v>
      </c>
      <c r="F51" s="65">
        <v>0.90400000000000003</v>
      </c>
      <c r="G51" s="73">
        <v>10</v>
      </c>
      <c r="H51" s="69">
        <v>0</v>
      </c>
      <c r="I51" s="65">
        <v>0.90500000000000003</v>
      </c>
      <c r="J51" s="75">
        <v>10</v>
      </c>
      <c r="K51" s="69">
        <v>0</v>
      </c>
      <c r="L51" s="65">
        <v>0.90900000000000003</v>
      </c>
    </row>
  </sheetData>
  <mergeCells count="18">
    <mergeCell ref="J1:K1"/>
    <mergeCell ref="J2:K2"/>
    <mergeCell ref="R1:S1"/>
    <mergeCell ref="R2:S2"/>
    <mergeCell ref="P1:Q1"/>
    <mergeCell ref="P2:Q2"/>
    <mergeCell ref="L1:M1"/>
    <mergeCell ref="L2:M2"/>
    <mergeCell ref="N1:O1"/>
    <mergeCell ref="N2:O2"/>
    <mergeCell ref="H1:I1"/>
    <mergeCell ref="H2:I2"/>
    <mergeCell ref="B1:C1"/>
    <mergeCell ref="B2:C2"/>
    <mergeCell ref="D1:E1"/>
    <mergeCell ref="D2:E2"/>
    <mergeCell ref="F1:G1"/>
    <mergeCell ref="F2:G2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68"/>
  <sheetViews>
    <sheetView zoomScaleNormal="100" workbookViewId="0">
      <selection activeCell="C11" sqref="C11"/>
    </sheetView>
  </sheetViews>
  <sheetFormatPr defaultRowHeight="15"/>
  <cols>
    <col min="1" max="1" width="0.85546875" customWidth="1"/>
    <col min="2" max="3" width="5.5703125" customWidth="1"/>
    <col min="4" max="4" width="6.28515625" customWidth="1"/>
    <col min="5" max="6" width="5.5703125" customWidth="1"/>
    <col min="7" max="8" width="0.85546875" customWidth="1"/>
    <col min="9" max="10" width="5.5703125" customWidth="1"/>
    <col min="11" max="11" width="6.28515625" customWidth="1"/>
    <col min="12" max="13" width="5.5703125" customWidth="1"/>
    <col min="14" max="15" width="0.85546875" customWidth="1"/>
    <col min="16" max="17" width="5.5703125" customWidth="1"/>
    <col min="18" max="18" width="6.28515625" customWidth="1"/>
    <col min="19" max="20" width="5.5703125" customWidth="1"/>
    <col min="21" max="21" width="0.85546875" customWidth="1"/>
  </cols>
  <sheetData>
    <row r="1" spans="1:30" ht="5.0999999999999996" customHeight="1">
      <c r="A1" s="141"/>
      <c r="B1" s="130"/>
      <c r="C1" s="130"/>
      <c r="D1" s="130"/>
      <c r="E1" s="130"/>
      <c r="F1" s="130"/>
      <c r="G1" s="161"/>
      <c r="H1" s="160"/>
      <c r="I1" s="130"/>
      <c r="J1" s="130"/>
      <c r="K1" s="130"/>
      <c r="L1" s="130"/>
      <c r="M1" s="130"/>
      <c r="N1" s="161"/>
      <c r="O1" s="160"/>
      <c r="P1" s="130"/>
      <c r="Q1" s="130"/>
      <c r="R1" s="130"/>
      <c r="S1" s="130"/>
      <c r="T1" s="130"/>
      <c r="U1" s="141"/>
    </row>
    <row r="2" spans="1:30" ht="12.95" customHeight="1">
      <c r="A2" s="141"/>
      <c r="B2" s="131"/>
      <c r="C2" s="131"/>
      <c r="D2" s="132">
        <f>'BATTER STATISTICS'!$B$1</f>
        <v>0</v>
      </c>
      <c r="E2" s="131"/>
      <c r="F2" s="131"/>
      <c r="G2" s="156"/>
      <c r="H2" s="155"/>
      <c r="I2" s="131"/>
      <c r="J2" s="131"/>
      <c r="K2" s="132">
        <f>'BATTER STATISTICS'!$C$1</f>
        <v>0</v>
      </c>
      <c r="L2" s="131"/>
      <c r="M2" s="131"/>
      <c r="N2" s="156"/>
      <c r="O2" s="155"/>
      <c r="P2" s="131"/>
      <c r="Q2" s="131"/>
      <c r="R2" s="132">
        <f>'BATTER STATISTICS'!$D$1</f>
        <v>0</v>
      </c>
      <c r="S2" s="131"/>
      <c r="T2" s="131"/>
      <c r="U2" s="141"/>
    </row>
    <row r="3" spans="1:30" ht="12.95" customHeight="1">
      <c r="A3" s="141"/>
      <c r="B3" s="131"/>
      <c r="C3" s="131"/>
      <c r="D3" s="133">
        <f>'BATTER STATISTICS'!$B$2</f>
        <v>0</v>
      </c>
      <c r="E3" s="131"/>
      <c r="F3" s="131"/>
      <c r="G3" s="156"/>
      <c r="H3" s="155"/>
      <c r="I3" s="131"/>
      <c r="J3" s="131"/>
      <c r="K3" s="133">
        <f>'BATTER STATISTICS'!$C$2</f>
        <v>0</v>
      </c>
      <c r="L3" s="131"/>
      <c r="M3" s="131"/>
      <c r="N3" s="156"/>
      <c r="O3" s="155"/>
      <c r="P3" s="131"/>
      <c r="Q3" s="131"/>
      <c r="R3" s="133">
        <f>'BATTER STATISTICS'!$D$2</f>
        <v>0</v>
      </c>
      <c r="S3" s="131"/>
      <c r="T3" s="131"/>
      <c r="U3" s="141"/>
    </row>
    <row r="4" spans="1:30" ht="12.95" customHeight="1">
      <c r="A4" s="142"/>
      <c r="D4" s="63">
        <f>'BATTER STATISTICS'!$B$3</f>
        <v>0</v>
      </c>
      <c r="G4" s="158"/>
      <c r="H4" s="157"/>
      <c r="K4" s="63">
        <f>'BATTER STATISTICS'!$C$3</f>
        <v>0</v>
      </c>
      <c r="N4" s="158"/>
      <c r="O4" s="157"/>
      <c r="R4" s="63">
        <f>'BATTER STATISTICS'!$D$3</f>
        <v>0</v>
      </c>
      <c r="U4" s="142"/>
      <c r="X4" s="78"/>
      <c r="AA4" s="3"/>
    </row>
    <row r="5" spans="1:30" ht="15" customHeight="1">
      <c r="A5" s="142"/>
      <c r="D5" s="60">
        <f>'BATTER STATISTICS'!$B$4</f>
        <v>0</v>
      </c>
      <c r="G5" s="158"/>
      <c r="H5" s="157"/>
      <c r="K5" s="60">
        <f>'BATTER STATISTICS'!$C$4</f>
        <v>0</v>
      </c>
      <c r="M5" s="175"/>
      <c r="N5" s="174"/>
      <c r="O5" s="157"/>
      <c r="R5" s="60">
        <f>'BATTER STATISTICS'!$D$4</f>
        <v>0</v>
      </c>
      <c r="U5" s="142"/>
      <c r="W5" s="3"/>
      <c r="X5" s="123"/>
      <c r="AA5" s="3"/>
    </row>
    <row r="6" spans="1:30" ht="12" customHeight="1">
      <c r="A6" s="141"/>
      <c r="B6" s="134" t="s">
        <v>14</v>
      </c>
      <c r="C6" s="135" t="e">
        <f>'BATTER CALCULATIONS'!$B$22</f>
        <v>#VALUE!</v>
      </c>
      <c r="D6" s="131"/>
      <c r="E6" s="134" t="s">
        <v>17</v>
      </c>
      <c r="F6" s="135" t="str">
        <f>'BATTER CALCULATIONS'!$B$23</f>
        <v>A</v>
      </c>
      <c r="G6" s="156"/>
      <c r="H6" s="155"/>
      <c r="I6" s="134" t="s">
        <v>14</v>
      </c>
      <c r="J6" s="135" t="e">
        <f>'BATTER CALCULATIONS'!$D$22</f>
        <v>#VALUE!</v>
      </c>
      <c r="K6" s="131"/>
      <c r="L6" s="134" t="s">
        <v>17</v>
      </c>
      <c r="M6" s="135" t="str">
        <f>'BATTER CALCULATIONS'!$D$23</f>
        <v>A</v>
      </c>
      <c r="N6" s="156"/>
      <c r="O6" s="155"/>
      <c r="P6" s="134" t="s">
        <v>14</v>
      </c>
      <c r="Q6" s="132" t="e">
        <f>'BATTER CALCULATIONS'!$F$22</f>
        <v>#VALUE!</v>
      </c>
      <c r="R6" s="131"/>
      <c r="S6" s="134" t="s">
        <v>17</v>
      </c>
      <c r="T6" s="132" t="str">
        <f>'BATTER CALCULATIONS'!$F$23</f>
        <v>A</v>
      </c>
      <c r="U6" s="141"/>
    </row>
    <row r="7" spans="1:30" ht="12" customHeight="1">
      <c r="A7" s="141"/>
      <c r="B7" s="134" t="s">
        <v>15</v>
      </c>
      <c r="C7" s="135" t="e">
        <f>'BATTER CALCULATIONS'!$B$24</f>
        <v>#VALUE!</v>
      </c>
      <c r="D7" s="131"/>
      <c r="E7" s="134" t="s">
        <v>18</v>
      </c>
      <c r="F7" s="136" t="str">
        <f>'BATTER CALCULATIONS'!$B$25</f>
        <v>2</v>
      </c>
      <c r="G7" s="156"/>
      <c r="H7" s="155"/>
      <c r="I7" s="134" t="s">
        <v>15</v>
      </c>
      <c r="J7" s="135" t="e">
        <f>'BATTER CALCULATIONS'!$D$24</f>
        <v>#VALUE!</v>
      </c>
      <c r="K7" s="131"/>
      <c r="L7" s="134" t="s">
        <v>18</v>
      </c>
      <c r="M7" s="135" t="str">
        <f>'BATTER CALCULATIONS'!$D$25</f>
        <v>2</v>
      </c>
      <c r="N7" s="156"/>
      <c r="O7" s="155"/>
      <c r="P7" s="134" t="s">
        <v>15</v>
      </c>
      <c r="Q7" s="132" t="e">
        <f>'BATTER CALCULATIONS'!$F$24</f>
        <v>#VALUE!</v>
      </c>
      <c r="R7" s="131"/>
      <c r="S7" s="134" t="s">
        <v>18</v>
      </c>
      <c r="T7" s="132" t="str">
        <f>'BATTER CALCULATIONS'!$F$25</f>
        <v>2</v>
      </c>
      <c r="U7" s="141"/>
      <c r="AB7" s="3"/>
    </row>
    <row r="8" spans="1:30" ht="12" customHeight="1">
      <c r="A8" s="141"/>
      <c r="B8" s="137" t="s">
        <v>16</v>
      </c>
      <c r="C8" s="136" t="str">
        <f>'BATTER CALCULATIONS'!$B$26</f>
        <v>AA</v>
      </c>
      <c r="D8" s="138"/>
      <c r="E8" s="137" t="s">
        <v>19</v>
      </c>
      <c r="F8" s="136" t="str">
        <f>'BATTER CALCULATIONS'!$B$27</f>
        <v>1</v>
      </c>
      <c r="G8" s="156"/>
      <c r="H8" s="155"/>
      <c r="I8" s="134" t="s">
        <v>16</v>
      </c>
      <c r="J8" s="135" t="str">
        <f>'BATTER CALCULATIONS'!$D$26</f>
        <v>AA</v>
      </c>
      <c r="K8" s="131"/>
      <c r="L8" s="134" t="s">
        <v>19</v>
      </c>
      <c r="M8" s="135" t="str">
        <f>'BATTER CALCULATIONS'!$D$27</f>
        <v>1</v>
      </c>
      <c r="N8" s="156"/>
      <c r="O8" s="155"/>
      <c r="P8" s="134" t="s">
        <v>16</v>
      </c>
      <c r="Q8" s="132" t="str">
        <f>'BATTER CALCULATIONS'!$F$26</f>
        <v>AA</v>
      </c>
      <c r="R8" s="131"/>
      <c r="S8" s="134" t="s">
        <v>19</v>
      </c>
      <c r="T8" s="132" t="str">
        <f>'BATTER CALCULATIONS'!$F$27</f>
        <v>1</v>
      </c>
      <c r="U8" s="141"/>
    </row>
    <row r="9" spans="1:30" ht="5.0999999999999996" customHeight="1">
      <c r="A9" s="142"/>
      <c r="B9" s="49"/>
      <c r="C9" s="2"/>
      <c r="D9" s="2"/>
      <c r="E9" s="2"/>
      <c r="F9" s="1"/>
      <c r="G9" s="158"/>
      <c r="H9" s="157"/>
      <c r="I9" s="49"/>
      <c r="J9" s="9"/>
      <c r="K9" s="1"/>
      <c r="L9" s="1"/>
      <c r="M9" s="1"/>
      <c r="N9" s="158"/>
      <c r="O9" s="157"/>
      <c r="P9" s="2"/>
      <c r="Q9" s="1"/>
      <c r="R9" s="1"/>
      <c r="S9" s="1"/>
      <c r="T9" s="1"/>
      <c r="U9" s="142"/>
    </row>
    <row r="10" spans="1:30" ht="12" customHeight="1">
      <c r="A10" s="142"/>
      <c r="B10" s="47" t="s">
        <v>1</v>
      </c>
      <c r="C10" s="27"/>
      <c r="D10" s="1"/>
      <c r="E10" s="6" t="s">
        <v>7</v>
      </c>
      <c r="F10" s="27" t="e">
        <f>'BATTER CALCULATIONS'!$C$10</f>
        <v>#VALUE!</v>
      </c>
      <c r="G10" s="158"/>
      <c r="H10" s="157"/>
      <c r="I10" s="50" t="s">
        <v>1</v>
      </c>
      <c r="J10" s="9"/>
      <c r="K10" s="1"/>
      <c r="L10" s="6" t="s">
        <v>7</v>
      </c>
      <c r="M10" s="27" t="e">
        <f>'BATTER CALCULATIONS'!$E$10</f>
        <v>#VALUE!</v>
      </c>
      <c r="N10" s="158"/>
      <c r="O10" s="157"/>
      <c r="P10" s="48" t="s">
        <v>1</v>
      </c>
      <c r="Q10" s="36"/>
      <c r="R10" s="1"/>
      <c r="S10" s="6" t="s">
        <v>7</v>
      </c>
      <c r="T10" s="36" t="e">
        <f>'BATTER CALCULATIONS'!$G$10</f>
        <v>#VALUE!</v>
      </c>
      <c r="U10" s="142"/>
    </row>
    <row r="11" spans="1:30" ht="12" customHeight="1">
      <c r="A11" s="142"/>
      <c r="B11" s="47" t="s">
        <v>0</v>
      </c>
      <c r="C11" s="27" t="e">
        <f>'BATTER CALCULATIONS'!$C$4</f>
        <v>#VALUE!</v>
      </c>
      <c r="D11" s="1"/>
      <c r="E11" s="6" t="s">
        <v>8</v>
      </c>
      <c r="F11" s="27" t="e">
        <f>'BATTER CALCULATIONS'!$C$11</f>
        <v>#VALUE!</v>
      </c>
      <c r="G11" s="158"/>
      <c r="H11" s="157"/>
      <c r="I11" s="50" t="s">
        <v>0</v>
      </c>
      <c r="J11" s="29" t="e">
        <f>'BATTER CALCULATIONS'!$E$4</f>
        <v>#VALUE!</v>
      </c>
      <c r="K11" s="1"/>
      <c r="L11" s="6" t="s">
        <v>8</v>
      </c>
      <c r="M11" s="27" t="e">
        <f>'BATTER CALCULATIONS'!$E$11</f>
        <v>#VALUE!</v>
      </c>
      <c r="N11" s="158"/>
      <c r="O11" s="157"/>
      <c r="P11" s="48" t="s">
        <v>0</v>
      </c>
      <c r="Q11" s="36" t="e">
        <f>'BATTER CALCULATIONS'!$G$4</f>
        <v>#VALUE!</v>
      </c>
      <c r="R11" s="1"/>
      <c r="S11" s="6" t="s">
        <v>8</v>
      </c>
      <c r="T11" s="36" t="e">
        <f>'BATTER CALCULATIONS'!$G$11</f>
        <v>#VALUE!</v>
      </c>
      <c r="U11" s="142"/>
      <c r="Z11" s="18"/>
      <c r="AD11" s="116"/>
    </row>
    <row r="12" spans="1:30" ht="12" customHeight="1">
      <c r="A12" s="142"/>
      <c r="B12" s="47" t="s">
        <v>2</v>
      </c>
      <c r="C12" s="27" t="e">
        <f>'BATTER CALCULATIONS'!$C$5</f>
        <v>#VALUE!</v>
      </c>
      <c r="D12" s="1"/>
      <c r="E12" s="6" t="s">
        <v>9</v>
      </c>
      <c r="F12" s="27" t="e">
        <f>'BATTER CALCULATIONS'!$C$12</f>
        <v>#VALUE!</v>
      </c>
      <c r="G12" s="158"/>
      <c r="H12" s="157"/>
      <c r="I12" s="48" t="s">
        <v>2</v>
      </c>
      <c r="J12" s="29" t="e">
        <f>'BATTER CALCULATIONS'!$E$5</f>
        <v>#VALUE!</v>
      </c>
      <c r="K12" s="1"/>
      <c r="L12" s="6" t="s">
        <v>9</v>
      </c>
      <c r="M12" s="27" t="e">
        <f>'BATTER CALCULATIONS'!$E$12</f>
        <v>#VALUE!</v>
      </c>
      <c r="N12" s="158"/>
      <c r="O12" s="157"/>
      <c r="P12" s="48" t="s">
        <v>2</v>
      </c>
      <c r="Q12" s="36" t="e">
        <f>'BATTER CALCULATIONS'!$G$5</f>
        <v>#VALUE!</v>
      </c>
      <c r="R12" s="1"/>
      <c r="S12" s="6" t="s">
        <v>9</v>
      </c>
      <c r="T12" s="36" t="e">
        <f>'BATTER CALCULATIONS'!$G$12</f>
        <v>#VALUE!</v>
      </c>
      <c r="U12" s="142"/>
      <c r="Y12" s="1"/>
      <c r="AA12" s="3"/>
    </row>
    <row r="13" spans="1:30" ht="12" customHeight="1">
      <c r="A13" s="142"/>
      <c r="B13" s="47" t="s">
        <v>3</v>
      </c>
      <c r="C13" s="27" t="e">
        <f>'BATTER CALCULATIONS'!$C$6</f>
        <v>#VALUE!</v>
      </c>
      <c r="D13" s="1"/>
      <c r="E13" s="6" t="s">
        <v>10</v>
      </c>
      <c r="F13" s="27" t="e">
        <f>'BATTER CALCULATIONS'!$C$13</f>
        <v>#VALUE!</v>
      </c>
      <c r="G13" s="158"/>
      <c r="H13" s="157"/>
      <c r="I13" s="48" t="s">
        <v>3</v>
      </c>
      <c r="J13" s="29" t="e">
        <f>'BATTER CALCULATIONS'!$E$6</f>
        <v>#VALUE!</v>
      </c>
      <c r="K13" s="1"/>
      <c r="L13" s="6" t="s">
        <v>10</v>
      </c>
      <c r="M13" s="27" t="e">
        <f>'BATTER CALCULATIONS'!$E$13</f>
        <v>#VALUE!</v>
      </c>
      <c r="N13" s="158"/>
      <c r="O13" s="157"/>
      <c r="P13" s="48" t="s">
        <v>3</v>
      </c>
      <c r="Q13" s="36" t="e">
        <f>'BATTER CALCULATIONS'!$G$6</f>
        <v>#VALUE!</v>
      </c>
      <c r="R13" s="1"/>
      <c r="S13" s="6" t="s">
        <v>10</v>
      </c>
      <c r="T13" s="36" t="e">
        <f>'BATTER CALCULATIONS'!$G$13</f>
        <v>#VALUE!</v>
      </c>
      <c r="U13" s="142"/>
      <c r="W13" s="3"/>
      <c r="Y13" s="3"/>
    </row>
    <row r="14" spans="1:30" ht="12" customHeight="1">
      <c r="A14" s="142"/>
      <c r="B14" s="47" t="s">
        <v>4</v>
      </c>
      <c r="C14" s="27" t="e">
        <f>'BATTER CALCULATIONS'!$C$7</f>
        <v>#VALUE!</v>
      </c>
      <c r="D14" s="1"/>
      <c r="E14" s="6" t="s">
        <v>11</v>
      </c>
      <c r="F14" s="27" t="e">
        <f>'BATTER CALCULATIONS'!$C$14</f>
        <v>#VALUE!</v>
      </c>
      <c r="G14" s="158"/>
      <c r="H14" s="157"/>
      <c r="I14" s="48" t="s">
        <v>4</v>
      </c>
      <c r="J14" s="29" t="e">
        <f>'BATTER CALCULATIONS'!$E$7</f>
        <v>#VALUE!</v>
      </c>
      <c r="K14" s="1"/>
      <c r="L14" s="6" t="s">
        <v>11</v>
      </c>
      <c r="M14" s="27" t="e">
        <f>'BATTER CALCULATIONS'!$E$14</f>
        <v>#VALUE!</v>
      </c>
      <c r="N14" s="158"/>
      <c r="O14" s="157"/>
      <c r="P14" s="48" t="s">
        <v>4</v>
      </c>
      <c r="Q14" s="36" t="e">
        <f>'BATTER CALCULATIONS'!$G$7</f>
        <v>#VALUE!</v>
      </c>
      <c r="R14" s="1"/>
      <c r="S14" s="6" t="s">
        <v>11</v>
      </c>
      <c r="T14" s="36" t="e">
        <f>'BATTER CALCULATIONS'!$G$14</f>
        <v>#VALUE!</v>
      </c>
      <c r="U14" s="142"/>
    </row>
    <row r="15" spans="1:30" ht="12" customHeight="1">
      <c r="A15" s="142"/>
      <c r="B15" s="47" t="s">
        <v>5</v>
      </c>
      <c r="C15" s="27" t="e">
        <f>'BATTER CALCULATIONS'!$C$8</f>
        <v>#VALUE!</v>
      </c>
      <c r="D15" s="1"/>
      <c r="E15" s="6" t="s">
        <v>12</v>
      </c>
      <c r="F15" s="27" t="e">
        <f>'BATTER CALCULATIONS'!$C$15</f>
        <v>#VALUE!</v>
      </c>
      <c r="G15" s="158"/>
      <c r="H15" s="157"/>
      <c r="I15" s="48" t="s">
        <v>5</v>
      </c>
      <c r="J15" s="29" t="e">
        <f>'BATTER CALCULATIONS'!$E$8</f>
        <v>#VALUE!</v>
      </c>
      <c r="K15" s="1"/>
      <c r="L15" s="6" t="s">
        <v>12</v>
      </c>
      <c r="M15" s="27" t="e">
        <f>'BATTER CALCULATIONS'!$E$15</f>
        <v>#VALUE!</v>
      </c>
      <c r="N15" s="158"/>
      <c r="O15" s="157"/>
      <c r="P15" s="48" t="s">
        <v>5</v>
      </c>
      <c r="Q15" s="36" t="e">
        <f>'BATTER CALCULATIONS'!$G$8</f>
        <v>#VALUE!</v>
      </c>
      <c r="R15" s="1"/>
      <c r="S15" s="6" t="s">
        <v>12</v>
      </c>
      <c r="T15" s="36" t="e">
        <f>'BATTER CALCULATIONS'!$G$15</f>
        <v>#VALUE!</v>
      </c>
      <c r="U15" s="142"/>
    </row>
    <row r="16" spans="1:30" ht="12" customHeight="1">
      <c r="A16" s="142"/>
      <c r="B16" s="47" t="s">
        <v>6</v>
      </c>
      <c r="C16" s="27" t="e">
        <f>'BATTER CALCULATIONS'!$C$9</f>
        <v>#VALUE!</v>
      </c>
      <c r="D16" s="1"/>
      <c r="E16" s="6" t="s">
        <v>13</v>
      </c>
      <c r="F16" s="27" t="str">
        <f>'BATTER CALCULATIONS'!B28&amp;'BATTER CALCULATIONS'!B29</f>
        <v xml:space="preserve"> P</v>
      </c>
      <c r="G16" s="158"/>
      <c r="H16" s="157"/>
      <c r="I16" s="48" t="s">
        <v>6</v>
      </c>
      <c r="J16" s="29" t="e">
        <f>'BATTER CALCULATIONS'!$E$9</f>
        <v>#VALUE!</v>
      </c>
      <c r="K16" s="1"/>
      <c r="L16" s="6" t="s">
        <v>13</v>
      </c>
      <c r="M16" s="27" t="str">
        <f>'BATTER CALCULATIONS'!D28&amp;'BATTER CALCULATIONS'!D29</f>
        <v xml:space="preserve"> P</v>
      </c>
      <c r="N16" s="158"/>
      <c r="O16" s="157"/>
      <c r="P16" s="51" t="s">
        <v>6</v>
      </c>
      <c r="Q16" s="36" t="e">
        <f>'BATTER CALCULATIONS'!$G$9</f>
        <v>#VALUE!</v>
      </c>
      <c r="R16" s="1"/>
      <c r="S16" s="6" t="s">
        <v>13</v>
      </c>
      <c r="T16" s="36" t="str">
        <f>'BATTER CALCULATIONS'!F28&amp;'BATTER CALCULATIONS'!F29</f>
        <v xml:space="preserve"> P</v>
      </c>
      <c r="U16" s="142"/>
      <c r="X16" s="1"/>
    </row>
    <row r="17" spans="1:27" ht="5.0999999999999996" customHeight="1">
      <c r="A17" s="142"/>
      <c r="B17" s="7"/>
      <c r="C17" s="1"/>
      <c r="D17" s="1"/>
      <c r="E17" s="1"/>
      <c r="F17" s="1"/>
      <c r="G17" s="158"/>
      <c r="H17" s="157"/>
      <c r="I17" s="2"/>
      <c r="J17" s="1"/>
      <c r="K17" s="1"/>
      <c r="L17" s="1"/>
      <c r="M17" s="1"/>
      <c r="N17" s="158"/>
      <c r="O17" s="157"/>
      <c r="P17" s="2"/>
      <c r="Q17" s="1"/>
      <c r="R17" s="1"/>
      <c r="S17" s="1"/>
      <c r="T17" s="1"/>
      <c r="U17" s="142"/>
    </row>
    <row r="18" spans="1:27" ht="12" customHeight="1">
      <c r="A18" s="141"/>
      <c r="B18" s="137" t="s">
        <v>20</v>
      </c>
      <c r="C18" s="136" t="str">
        <f>'BATTER CALCULATIONS'!$B$30</f>
        <v>C</v>
      </c>
      <c r="D18" s="138"/>
      <c r="E18" s="137" t="s">
        <v>23</v>
      </c>
      <c r="F18" s="136">
        <f ca="1">'BATTER CALCULATIONS'!$B$31</f>
        <v>1</v>
      </c>
      <c r="G18" s="156"/>
      <c r="H18" s="155"/>
      <c r="I18" s="137" t="s">
        <v>20</v>
      </c>
      <c r="J18" s="136" t="str">
        <f>'BATTER CALCULATIONS'!$D$30</f>
        <v>1B</v>
      </c>
      <c r="K18" s="138"/>
      <c r="L18" s="137" t="s">
        <v>23</v>
      </c>
      <c r="M18" s="136">
        <f ca="1">'BATTER CALCULATIONS'!$D$31</f>
        <v>1</v>
      </c>
      <c r="N18" s="156"/>
      <c r="O18" s="155"/>
      <c r="P18" s="137" t="s">
        <v>20</v>
      </c>
      <c r="Q18" s="139" t="str">
        <f>'BATTER CALCULATIONS'!$F$30</f>
        <v>2B</v>
      </c>
      <c r="R18" s="138"/>
      <c r="S18" s="137" t="s">
        <v>23</v>
      </c>
      <c r="T18" s="139">
        <f ca="1">'BATTER CALCULATIONS'!$F$31</f>
        <v>1</v>
      </c>
      <c r="U18" s="141"/>
    </row>
    <row r="19" spans="1:27" ht="12" customHeight="1">
      <c r="A19" s="141"/>
      <c r="B19" s="137" t="s">
        <v>21</v>
      </c>
      <c r="C19" s="136" t="e">
        <f>'BATTER CALCULATIONS'!$B$32</f>
        <v>#VALUE!</v>
      </c>
      <c r="D19" s="138"/>
      <c r="E19" s="137" t="s">
        <v>24</v>
      </c>
      <c r="F19" s="136" t="e">
        <f>'BATTER CALCULATIONS'!$C$18</f>
        <v>#VALUE!</v>
      </c>
      <c r="G19" s="156"/>
      <c r="H19" s="155"/>
      <c r="I19" s="137" t="s">
        <v>21</v>
      </c>
      <c r="J19" s="138"/>
      <c r="K19" s="138"/>
      <c r="L19" s="137" t="s">
        <v>24</v>
      </c>
      <c r="M19" s="136" t="e">
        <f>'BATTER CALCULATIONS'!$E$18</f>
        <v>#VALUE!</v>
      </c>
      <c r="N19" s="156"/>
      <c r="O19" s="155"/>
      <c r="P19" s="137" t="s">
        <v>21</v>
      </c>
      <c r="Q19" s="139"/>
      <c r="R19" s="138"/>
      <c r="S19" s="137" t="s">
        <v>24</v>
      </c>
      <c r="T19" s="139" t="e">
        <f>'BATTER CALCULATIONS'!$G$18</f>
        <v>#VALUE!</v>
      </c>
      <c r="U19" s="141"/>
      <c r="AA19" s="121"/>
    </row>
    <row r="20" spans="1:27" ht="12" customHeight="1">
      <c r="A20" s="141"/>
      <c r="B20" s="137" t="s">
        <v>22</v>
      </c>
      <c r="C20" s="136" t="e">
        <f>'BATTER CALCULATIONS'!$C$19</f>
        <v>#VALUE!</v>
      </c>
      <c r="D20" s="138"/>
      <c r="E20" s="137" t="s">
        <v>25</v>
      </c>
      <c r="F20" s="136" t="e">
        <f>'BATTER CALCULATIONS'!$C$20</f>
        <v>#VALUE!</v>
      </c>
      <c r="G20" s="156"/>
      <c r="H20" s="155"/>
      <c r="I20" s="137" t="s">
        <v>22</v>
      </c>
      <c r="J20" s="136" t="e">
        <f>'BATTER CALCULATIONS'!$E$19</f>
        <v>#VALUE!</v>
      </c>
      <c r="K20" s="138"/>
      <c r="L20" s="137" t="s">
        <v>25</v>
      </c>
      <c r="M20" s="140" t="e">
        <f>'BATTER CALCULATIONS'!$E$20</f>
        <v>#VALUE!</v>
      </c>
      <c r="N20" s="156"/>
      <c r="O20" s="155"/>
      <c r="P20" s="137" t="s">
        <v>22</v>
      </c>
      <c r="Q20" s="139" t="e">
        <f>'BATTER CALCULATIONS'!$G$19</f>
        <v>#VALUE!</v>
      </c>
      <c r="R20" s="138"/>
      <c r="S20" s="137" t="s">
        <v>25</v>
      </c>
      <c r="T20" s="139" t="e">
        <f>'BATTER CALCULATIONS'!$G$20</f>
        <v>#VALUE!</v>
      </c>
      <c r="U20" s="141"/>
      <c r="W20" s="18"/>
    </row>
    <row r="21" spans="1:27" ht="12" customHeight="1">
      <c r="A21" s="142"/>
      <c r="B21" s="55" t="s">
        <v>26</v>
      </c>
      <c r="C21" s="56" t="e">
        <f>'BATTER CALCULATIONS'!$B$33</f>
        <v>#VALUE!</v>
      </c>
      <c r="D21" s="2"/>
      <c r="E21" s="55" t="s">
        <v>27</v>
      </c>
      <c r="F21" s="57" t="e">
        <f>'BATTER CALCULATIONS'!$B$34</f>
        <v>#VALUE!</v>
      </c>
      <c r="G21" s="158"/>
      <c r="H21" s="157"/>
      <c r="I21" s="55" t="s">
        <v>26</v>
      </c>
      <c r="J21" s="56" t="str">
        <f>'BATTER CALCULATIONS'!$D$33</f>
        <v>L</v>
      </c>
      <c r="K21" s="2"/>
      <c r="L21" s="55" t="s">
        <v>27</v>
      </c>
      <c r="M21" s="32" t="e">
        <f>'BATTER CALCULATIONS'!$D$34</f>
        <v>#VALUE!</v>
      </c>
      <c r="N21" s="158"/>
      <c r="O21" s="157"/>
      <c r="P21" s="55" t="s">
        <v>26</v>
      </c>
      <c r="Q21" s="58" t="e">
        <f>'BATTER CALCULATIONS'!$F$33</f>
        <v>#VALUE!</v>
      </c>
      <c r="R21" s="2"/>
      <c r="S21" s="55" t="s">
        <v>27</v>
      </c>
      <c r="T21" s="59" t="e">
        <f>'BATTER CALCULATIONS'!$F$34</f>
        <v>#VALUE!</v>
      </c>
      <c r="U21" s="142"/>
    </row>
    <row r="22" spans="1:27" ht="12" customHeight="1">
      <c r="A22" s="146"/>
      <c r="B22" s="6" t="s">
        <v>8</v>
      </c>
      <c r="C22" s="27" t="str">
        <f>'BATTER CALCULATIONS'!$B$35</f>
        <v xml:space="preserve"> </v>
      </c>
      <c r="D22" s="1"/>
      <c r="E22" s="6" t="s">
        <v>28</v>
      </c>
      <c r="F22" s="27" t="str">
        <f>'BATTER CALCULATIONS'!$B$36</f>
        <v xml:space="preserve"> </v>
      </c>
      <c r="G22" s="158"/>
      <c r="H22" s="159"/>
      <c r="I22" s="6" t="s">
        <v>8</v>
      </c>
      <c r="J22" s="27" t="str">
        <f>'BATTER CALCULATIONS'!$D$35</f>
        <v xml:space="preserve"> </v>
      </c>
      <c r="K22" s="1"/>
      <c r="L22" s="6" t="s">
        <v>28</v>
      </c>
      <c r="M22" s="27" t="str">
        <f>'BATTER CALCULATIONS'!$D$36</f>
        <v xml:space="preserve"> </v>
      </c>
      <c r="N22" s="158"/>
      <c r="O22" s="159"/>
      <c r="P22" s="6" t="s">
        <v>8</v>
      </c>
      <c r="Q22" s="36" t="str">
        <f>'BATTER CALCULATIONS'!$F$35</f>
        <v xml:space="preserve"> </v>
      </c>
      <c r="R22" s="1"/>
      <c r="S22" s="6" t="s">
        <v>28</v>
      </c>
      <c r="T22" s="36" t="str">
        <f>'BATTER CALCULATIONS'!$F$36</f>
        <v xml:space="preserve"> </v>
      </c>
      <c r="U22" s="146"/>
    </row>
    <row r="23" spans="1:27" ht="5.0999999999999996" customHeight="1">
      <c r="A23" s="168"/>
      <c r="B23" s="168"/>
      <c r="C23" s="168"/>
      <c r="D23" s="168"/>
      <c r="E23" s="168"/>
      <c r="F23" s="168"/>
      <c r="G23" s="169"/>
      <c r="H23" s="170"/>
      <c r="I23" s="168"/>
      <c r="J23" s="168"/>
      <c r="K23" s="168"/>
      <c r="L23" s="168"/>
      <c r="M23" s="168"/>
      <c r="N23" s="169"/>
      <c r="O23" s="170"/>
      <c r="P23" s="168"/>
      <c r="Q23" s="168"/>
      <c r="R23" s="168"/>
      <c r="S23" s="168"/>
      <c r="T23" s="168"/>
      <c r="U23" s="168"/>
    </row>
    <row r="24" spans="1:27" ht="5.0999999999999996" customHeight="1">
      <c r="A24" s="165" t="s">
        <v>78</v>
      </c>
      <c r="B24" s="165"/>
      <c r="C24" s="165"/>
      <c r="D24" s="165"/>
      <c r="E24" s="165"/>
      <c r="F24" s="165"/>
      <c r="G24" s="166"/>
      <c r="H24" s="167"/>
      <c r="I24" s="165"/>
      <c r="J24" s="165"/>
      <c r="K24" s="165"/>
      <c r="L24" s="165"/>
      <c r="M24" s="165"/>
      <c r="N24" s="166"/>
      <c r="O24" s="167"/>
      <c r="P24" s="165"/>
      <c r="Q24" s="165"/>
      <c r="R24" s="165"/>
      <c r="S24" s="165"/>
      <c r="T24" s="165"/>
      <c r="U24" s="165"/>
      <c r="W24" s="18"/>
    </row>
    <row r="25" spans="1:27" ht="12.95" customHeight="1">
      <c r="A25" s="141"/>
      <c r="B25" s="145"/>
      <c r="C25" s="145"/>
      <c r="D25" s="148">
        <f>'BATTER STATISTICS'!$E$1</f>
        <v>0</v>
      </c>
      <c r="E25" s="145"/>
      <c r="F25" s="145"/>
      <c r="G25" s="156"/>
      <c r="H25" s="155"/>
      <c r="I25" s="145"/>
      <c r="J25" s="145"/>
      <c r="K25" s="149">
        <f>'BATTER STATISTICS'!$F$1</f>
        <v>0</v>
      </c>
      <c r="L25" s="145"/>
      <c r="M25" s="145"/>
      <c r="N25" s="156"/>
      <c r="O25" s="155"/>
      <c r="P25" s="145"/>
      <c r="Q25" s="145"/>
      <c r="R25" s="148">
        <f>'BATTER STATISTICS'!$G$1</f>
        <v>0</v>
      </c>
      <c r="S25" s="145"/>
      <c r="T25" s="145"/>
      <c r="U25" s="141"/>
      <c r="W25" s="2"/>
    </row>
    <row r="26" spans="1:27" ht="12.95" customHeight="1">
      <c r="A26" s="141"/>
      <c r="B26" s="145"/>
      <c r="C26" s="145"/>
      <c r="D26" s="150">
        <f>'BATTER STATISTICS'!$E$2</f>
        <v>0</v>
      </c>
      <c r="E26" s="145"/>
      <c r="F26" s="145"/>
      <c r="G26" s="156"/>
      <c r="H26" s="155"/>
      <c r="I26" s="145"/>
      <c r="J26" s="145"/>
      <c r="K26" s="150">
        <f>'BATTER STATISTICS'!$F$2</f>
        <v>0</v>
      </c>
      <c r="L26" s="145"/>
      <c r="M26" s="145"/>
      <c r="N26" s="156"/>
      <c r="O26" s="155"/>
      <c r="P26" s="145"/>
      <c r="Q26" s="145"/>
      <c r="R26" s="151">
        <f>'BATTER STATISTICS'!$G$2</f>
        <v>0</v>
      </c>
      <c r="S26" s="145"/>
      <c r="T26" s="145"/>
      <c r="U26" s="141"/>
      <c r="V26" s="118"/>
    </row>
    <row r="27" spans="1:27" ht="12.95" customHeight="1">
      <c r="A27" s="147"/>
      <c r="B27" s="2"/>
      <c r="C27" s="2"/>
      <c r="D27" s="129">
        <f>'BATTER STATISTICS'!$E$3</f>
        <v>0</v>
      </c>
      <c r="E27" s="2"/>
      <c r="F27" s="2"/>
      <c r="G27" s="158"/>
      <c r="H27" s="162"/>
      <c r="I27" s="2"/>
      <c r="J27" s="2"/>
      <c r="K27" s="52">
        <f>'BATTER STATISTICS'!$F$3</f>
        <v>0</v>
      </c>
      <c r="L27" s="2"/>
      <c r="M27" s="2"/>
      <c r="N27" s="158"/>
      <c r="O27" s="162"/>
      <c r="P27" s="2"/>
      <c r="Q27" s="2"/>
      <c r="R27" s="52">
        <f>'BATTER STATISTICS'!$G$3</f>
        <v>0</v>
      </c>
      <c r="S27" s="2"/>
      <c r="T27" s="2"/>
      <c r="U27" s="147"/>
    </row>
    <row r="28" spans="1:27" ht="15" customHeight="1">
      <c r="A28" s="142"/>
      <c r="B28" s="2"/>
      <c r="C28" s="2"/>
      <c r="D28" s="62">
        <f>'BATTER STATISTICS'!$E$4</f>
        <v>0</v>
      </c>
      <c r="E28" s="2"/>
      <c r="F28" s="2"/>
      <c r="G28" s="158"/>
      <c r="H28" s="159"/>
      <c r="I28" s="2"/>
      <c r="J28" s="2"/>
      <c r="K28" s="62">
        <f>'BATTER STATISTICS'!$F$4</f>
        <v>0</v>
      </c>
      <c r="L28" s="2"/>
      <c r="M28" s="2"/>
      <c r="N28" s="158"/>
      <c r="O28" s="159"/>
      <c r="P28" s="2"/>
      <c r="Q28" s="2"/>
      <c r="R28" s="62">
        <f>'BATTER STATISTICS'!$G$4</f>
        <v>0</v>
      </c>
      <c r="S28" s="2"/>
      <c r="T28" s="2"/>
      <c r="U28" s="142"/>
      <c r="W28" s="18"/>
    </row>
    <row r="29" spans="1:27" ht="12" customHeight="1">
      <c r="A29" s="141"/>
      <c r="B29" s="152" t="s">
        <v>14</v>
      </c>
      <c r="C29" s="148" t="e">
        <f>'BATTER CALCULATIONS'!$H$22</f>
        <v>#VALUE!</v>
      </c>
      <c r="D29" s="145"/>
      <c r="E29" s="152" t="s">
        <v>17</v>
      </c>
      <c r="F29" s="148" t="str">
        <f>'BATTER CALCULATIONS'!$H$23</f>
        <v>A</v>
      </c>
      <c r="G29" s="156"/>
      <c r="H29" s="155"/>
      <c r="I29" s="152" t="s">
        <v>14</v>
      </c>
      <c r="J29" s="148" t="e">
        <f>'BATTER CALCULATIONS'!$J$22</f>
        <v>#DIV/0!</v>
      </c>
      <c r="K29" s="145"/>
      <c r="L29" s="152" t="s">
        <v>17</v>
      </c>
      <c r="M29" s="148" t="str">
        <f>'BATTER CALCULATIONS'!$J$23</f>
        <v>E</v>
      </c>
      <c r="N29" s="156"/>
      <c r="O29" s="155"/>
      <c r="P29" s="152" t="s">
        <v>14</v>
      </c>
      <c r="Q29" s="148" t="e">
        <f>'BATTER CALCULATIONS'!$L$22</f>
        <v>#DIV/0!</v>
      </c>
      <c r="R29" s="145"/>
      <c r="S29" s="152" t="s">
        <v>17</v>
      </c>
      <c r="T29" s="148" t="str">
        <f>'BATTER CALCULATIONS'!$L$23</f>
        <v>E</v>
      </c>
      <c r="U29" s="145"/>
      <c r="V29" s="1"/>
    </row>
    <row r="30" spans="1:27" ht="12" customHeight="1">
      <c r="A30" s="141"/>
      <c r="B30" s="152" t="s">
        <v>15</v>
      </c>
      <c r="C30" s="148" t="e">
        <f>'BATTER CALCULATIONS'!$H$24</f>
        <v>#VALUE!</v>
      </c>
      <c r="D30" s="145"/>
      <c r="E30" s="152" t="s">
        <v>18</v>
      </c>
      <c r="F30" s="148" t="str">
        <f>'BATTER CALCULATIONS'!$H$25</f>
        <v>2</v>
      </c>
      <c r="G30" s="156"/>
      <c r="H30" s="155"/>
      <c r="I30" s="152" t="s">
        <v>15</v>
      </c>
      <c r="J30" s="148" t="e">
        <f>'BATTER CALCULATIONS'!$J$24</f>
        <v>#DIV/0!</v>
      </c>
      <c r="K30" s="145"/>
      <c r="L30" s="152" t="s">
        <v>18</v>
      </c>
      <c r="M30" s="148" t="str">
        <f>'BATTER CALCULATIONS'!$J$25</f>
        <v>0</v>
      </c>
      <c r="N30" s="156"/>
      <c r="O30" s="155"/>
      <c r="P30" s="152" t="s">
        <v>15</v>
      </c>
      <c r="Q30" s="148" t="e">
        <f>'BATTER CALCULATIONS'!$L$24</f>
        <v>#DIV/0!</v>
      </c>
      <c r="R30" s="145"/>
      <c r="S30" s="152" t="s">
        <v>18</v>
      </c>
      <c r="T30" s="148" t="str">
        <f>'BATTER CALCULATIONS'!$L$25</f>
        <v>0</v>
      </c>
      <c r="U30" s="145"/>
      <c r="V30" s="1"/>
    </row>
    <row r="31" spans="1:27" ht="12" customHeight="1">
      <c r="A31" s="141"/>
      <c r="B31" s="152" t="s">
        <v>16</v>
      </c>
      <c r="C31" s="148" t="str">
        <f>'BATTER CALCULATIONS'!$H$26</f>
        <v>AA</v>
      </c>
      <c r="D31" s="145"/>
      <c r="E31" s="152" t="s">
        <v>19</v>
      </c>
      <c r="F31" s="148" t="str">
        <f>'BATTER CALCULATIONS'!$H$27</f>
        <v>1</v>
      </c>
      <c r="G31" s="156"/>
      <c r="H31" s="155"/>
      <c r="I31" s="152" t="s">
        <v>16</v>
      </c>
      <c r="J31" s="148" t="str">
        <f>'BATTER CALCULATIONS'!$J$26</f>
        <v>DD</v>
      </c>
      <c r="K31" s="145"/>
      <c r="L31" s="152" t="s">
        <v>19</v>
      </c>
      <c r="M31" s="148" t="str">
        <f>'BATTER CALCULATIONS'!$J$27</f>
        <v>8</v>
      </c>
      <c r="N31" s="156"/>
      <c r="O31" s="155"/>
      <c r="P31" s="152" t="s">
        <v>16</v>
      </c>
      <c r="Q31" s="148" t="str">
        <f>'BATTER CALCULATIONS'!$L$26</f>
        <v>DD</v>
      </c>
      <c r="R31" s="145"/>
      <c r="S31" s="152" t="s">
        <v>19</v>
      </c>
      <c r="T31" s="148" t="str">
        <f>'BATTER CALCULATIONS'!$L$27</f>
        <v>8</v>
      </c>
      <c r="U31" s="145"/>
      <c r="V31" s="1"/>
    </row>
    <row r="32" spans="1:27" ht="12" customHeight="1">
      <c r="A32" s="142"/>
      <c r="B32" s="8" t="s">
        <v>1</v>
      </c>
      <c r="C32" s="36"/>
      <c r="D32" s="1"/>
      <c r="E32" s="5" t="s">
        <v>7</v>
      </c>
      <c r="F32" s="64" t="e">
        <f>'BATTER CALCULATIONS'!$I$10</f>
        <v>#VALUE!</v>
      </c>
      <c r="G32" s="158"/>
      <c r="H32" s="162"/>
      <c r="I32" s="50" t="s">
        <v>1</v>
      </c>
      <c r="J32" s="38"/>
      <c r="K32" s="1"/>
      <c r="L32" s="5" t="s">
        <v>7</v>
      </c>
      <c r="M32" s="176" t="e">
        <f>'BATTER CALCULATIONS'!$K$10</f>
        <v>#DIV/0!</v>
      </c>
      <c r="N32" s="174"/>
      <c r="O32" s="162"/>
      <c r="P32" s="4" t="s">
        <v>1</v>
      </c>
      <c r="Q32" s="36"/>
      <c r="R32" s="1"/>
      <c r="S32" s="5" t="s">
        <v>7</v>
      </c>
      <c r="T32" s="36" t="e">
        <f>'BATTER CALCULATIONS'!$M$10</f>
        <v>#DIV/0!</v>
      </c>
      <c r="U32" s="142"/>
    </row>
    <row r="33" spans="1:28" ht="12" customHeight="1">
      <c r="A33" s="142"/>
      <c r="B33" s="8" t="s">
        <v>0</v>
      </c>
      <c r="C33" s="35" t="e">
        <f>'BATTER CALCULATIONS'!$I$4</f>
        <v>#VALUE!</v>
      </c>
      <c r="E33" s="5" t="s">
        <v>8</v>
      </c>
      <c r="F33" s="35" t="e">
        <f>'BATTER CALCULATIONS'!$I$11</f>
        <v>#VALUE!</v>
      </c>
      <c r="G33" s="158"/>
      <c r="H33" s="157"/>
      <c r="I33" s="50" t="s">
        <v>0</v>
      </c>
      <c r="J33" s="38" t="e">
        <f>'BATTER CALCULATIONS'!$K$4</f>
        <v>#DIV/0!</v>
      </c>
      <c r="L33" s="5" t="s">
        <v>8</v>
      </c>
      <c r="M33" s="39" t="e">
        <f>'BATTER CALCULATIONS'!$K$11</f>
        <v>#DIV/0!</v>
      </c>
      <c r="N33" s="158"/>
      <c r="O33" s="157"/>
      <c r="P33" s="4" t="s">
        <v>0</v>
      </c>
      <c r="Q33" s="35" t="e">
        <f>'BATTER CALCULATIONS'!$M$4</f>
        <v>#DIV/0!</v>
      </c>
      <c r="S33" s="5" t="s">
        <v>8</v>
      </c>
      <c r="T33" s="35" t="e">
        <f>'BATTER CALCULATIONS'!$M$11</f>
        <v>#DIV/0!</v>
      </c>
      <c r="U33" s="142"/>
      <c r="Z33" s="18"/>
    </row>
    <row r="34" spans="1:28" ht="12" customHeight="1">
      <c r="A34" s="142"/>
      <c r="B34" s="8" t="s">
        <v>2</v>
      </c>
      <c r="C34" s="35" t="e">
        <f>'BATTER CALCULATIONS'!$I$5</f>
        <v>#VALUE!</v>
      </c>
      <c r="E34" s="5" t="s">
        <v>9</v>
      </c>
      <c r="F34" s="35" t="e">
        <f>'BATTER CALCULATIONS'!$I$12</f>
        <v>#VALUE!</v>
      </c>
      <c r="G34" s="158"/>
      <c r="H34" s="157"/>
      <c r="I34" s="4" t="s">
        <v>2</v>
      </c>
      <c r="J34" s="38" t="e">
        <f>'BATTER CALCULATIONS'!$K$5</f>
        <v>#DIV/0!</v>
      </c>
      <c r="L34" s="5" t="s">
        <v>9</v>
      </c>
      <c r="M34" s="39" t="e">
        <f>'BATTER CALCULATIONS'!$K$12</f>
        <v>#DIV/0!</v>
      </c>
      <c r="N34" s="158"/>
      <c r="O34" s="157"/>
      <c r="P34" s="4" t="s">
        <v>2</v>
      </c>
      <c r="Q34" s="35" t="e">
        <f>'BATTER CALCULATIONS'!$M$5</f>
        <v>#DIV/0!</v>
      </c>
      <c r="S34" s="5" t="s">
        <v>9</v>
      </c>
      <c r="T34" s="35" t="e">
        <f>'BATTER CALCULATIONS'!$M$12</f>
        <v>#DIV/0!</v>
      </c>
      <c r="U34" s="142"/>
      <c r="Z34" s="18"/>
    </row>
    <row r="35" spans="1:28" ht="12" customHeight="1">
      <c r="A35" s="142"/>
      <c r="B35" s="8" t="s">
        <v>3</v>
      </c>
      <c r="C35" s="35" t="e">
        <f>'BATTER CALCULATIONS'!$I$6</f>
        <v>#VALUE!</v>
      </c>
      <c r="E35" s="5" t="s">
        <v>10</v>
      </c>
      <c r="F35" s="35" t="e">
        <f>'BATTER CALCULATIONS'!$I$13</f>
        <v>#VALUE!</v>
      </c>
      <c r="G35" s="158"/>
      <c r="H35" s="157"/>
      <c r="I35" s="4" t="s">
        <v>3</v>
      </c>
      <c r="J35" s="39" t="e">
        <f>'BATTER CALCULATIONS'!$K$6</f>
        <v>#DIV/0!</v>
      </c>
      <c r="L35" s="5" t="s">
        <v>10</v>
      </c>
      <c r="M35" s="39" t="e">
        <f>'BATTER CALCULATIONS'!$K$13</f>
        <v>#DIV/0!</v>
      </c>
      <c r="N35" s="158"/>
      <c r="O35" s="157"/>
      <c r="P35" s="4" t="s">
        <v>3</v>
      </c>
      <c r="Q35" s="35" t="e">
        <f>'BATTER CALCULATIONS'!$M$6</f>
        <v>#DIV/0!</v>
      </c>
      <c r="S35" s="5" t="s">
        <v>10</v>
      </c>
      <c r="T35" s="35" t="e">
        <f>'BATTER CALCULATIONS'!$M$13</f>
        <v>#DIV/0!</v>
      </c>
      <c r="U35" s="142"/>
      <c r="AB35" s="78"/>
    </row>
    <row r="36" spans="1:28" ht="12" customHeight="1">
      <c r="A36" s="142"/>
      <c r="B36" s="8" t="s">
        <v>4</v>
      </c>
      <c r="C36" s="35" t="e">
        <f>'BATTER CALCULATIONS'!$I$7</f>
        <v>#VALUE!</v>
      </c>
      <c r="E36" s="5" t="s">
        <v>11</v>
      </c>
      <c r="F36" s="35" t="e">
        <f>'BATTER CALCULATIONS'!$I$14</f>
        <v>#VALUE!</v>
      </c>
      <c r="G36" s="158"/>
      <c r="H36" s="157"/>
      <c r="I36" s="4" t="s">
        <v>4</v>
      </c>
      <c r="J36" s="39" t="e">
        <f>'BATTER CALCULATIONS'!$K$7</f>
        <v>#DIV/0!</v>
      </c>
      <c r="L36" s="5" t="s">
        <v>11</v>
      </c>
      <c r="M36" s="39" t="e">
        <f>'BATTER CALCULATIONS'!$K$14</f>
        <v>#DIV/0!</v>
      </c>
      <c r="N36" s="158"/>
      <c r="O36" s="157"/>
      <c r="P36" s="4" t="s">
        <v>4</v>
      </c>
      <c r="Q36" s="35" t="e">
        <f>'BATTER CALCULATIONS'!$M$7</f>
        <v>#DIV/0!</v>
      </c>
      <c r="S36" s="5" t="s">
        <v>11</v>
      </c>
      <c r="T36" s="35" t="e">
        <f>'BATTER CALCULATIONS'!$M$14</f>
        <v>#DIV/0!</v>
      </c>
      <c r="U36" s="142"/>
      <c r="AA36" s="3"/>
      <c r="AB36" s="177"/>
    </row>
    <row r="37" spans="1:28" ht="12" customHeight="1">
      <c r="A37" s="142"/>
      <c r="B37" s="8" t="s">
        <v>5</v>
      </c>
      <c r="C37" s="35" t="e">
        <f>'BATTER CALCULATIONS'!$I$8</f>
        <v>#VALUE!</v>
      </c>
      <c r="E37" s="5" t="s">
        <v>12</v>
      </c>
      <c r="F37" s="35" t="e">
        <f>'BATTER CALCULATIONS'!$I$15</f>
        <v>#VALUE!</v>
      </c>
      <c r="G37" s="158"/>
      <c r="H37" s="157"/>
      <c r="I37" s="4" t="s">
        <v>5</v>
      </c>
      <c r="J37" s="39" t="e">
        <f>'BATTER CALCULATIONS'!$K$8</f>
        <v>#DIV/0!</v>
      </c>
      <c r="L37" s="5" t="s">
        <v>12</v>
      </c>
      <c r="M37" s="39" t="e">
        <f>'BATTER CALCULATIONS'!$K$15</f>
        <v>#DIV/0!</v>
      </c>
      <c r="N37" s="158"/>
      <c r="O37" s="157"/>
      <c r="P37" s="4" t="s">
        <v>5</v>
      </c>
      <c r="Q37" s="35" t="e">
        <f>'BATTER CALCULATIONS'!$M$8</f>
        <v>#DIV/0!</v>
      </c>
      <c r="S37" s="5" t="s">
        <v>12</v>
      </c>
      <c r="T37" s="35" t="e">
        <f>'BATTER CALCULATIONS'!$M$15</f>
        <v>#DIV/0!</v>
      </c>
      <c r="U37" s="142"/>
    </row>
    <row r="38" spans="1:28" ht="12" customHeight="1">
      <c r="A38" s="142"/>
      <c r="B38" s="8" t="s">
        <v>6</v>
      </c>
      <c r="C38" s="35" t="e">
        <f>'BATTER CALCULATIONS'!$I$9</f>
        <v>#VALUE!</v>
      </c>
      <c r="E38" s="5" t="s">
        <v>13</v>
      </c>
      <c r="F38" s="35" t="str">
        <f>'BATTER CALCULATIONS'!H28&amp;'BATTER CALCULATIONS'!H29</f>
        <v xml:space="preserve"> P</v>
      </c>
      <c r="G38" s="158"/>
      <c r="H38" s="157"/>
      <c r="I38" s="4" t="s">
        <v>6</v>
      </c>
      <c r="J38" s="39" t="e">
        <f>'BATTER CALCULATIONS'!$K$9</f>
        <v>#DIV/0!</v>
      </c>
      <c r="L38" s="5" t="s">
        <v>13</v>
      </c>
      <c r="M38" s="39" t="str">
        <f>'BATTER CALCULATIONS'!J28&amp;'BATTER CALCULATIONS'!J29</f>
        <v>0N</v>
      </c>
      <c r="N38" s="158"/>
      <c r="O38" s="157"/>
      <c r="P38" s="4" t="s">
        <v>6</v>
      </c>
      <c r="Q38" s="35" t="e">
        <f>'BATTER CALCULATIONS'!$M$9</f>
        <v>#DIV/0!</v>
      </c>
      <c r="S38" s="5" t="s">
        <v>13</v>
      </c>
      <c r="T38" s="35" t="str">
        <f>'BATTER CALCULATIONS'!L28&amp;'BATTER CALCULATIONS'!L29</f>
        <v>0N</v>
      </c>
      <c r="U38" s="142"/>
    </row>
    <row r="39" spans="1:28" ht="5.0999999999999996" customHeight="1">
      <c r="A39" s="142"/>
      <c r="F39" s="35"/>
      <c r="G39" s="163"/>
      <c r="H39" s="159"/>
      <c r="J39" s="35"/>
      <c r="M39" s="35"/>
      <c r="N39" s="163"/>
      <c r="O39" s="159"/>
      <c r="U39" s="142"/>
    </row>
    <row r="40" spans="1:28" ht="12" customHeight="1">
      <c r="A40" s="143"/>
      <c r="B40" s="152" t="s">
        <v>20</v>
      </c>
      <c r="C40" s="148" t="str">
        <f>'BATTER CALCULATIONS'!$H$30</f>
        <v>3B</v>
      </c>
      <c r="D40" s="145"/>
      <c r="E40" s="152" t="s">
        <v>23</v>
      </c>
      <c r="F40" s="148">
        <f ca="1">'BATTER CALCULATIONS'!$H$31</f>
        <v>1</v>
      </c>
      <c r="G40" s="156"/>
      <c r="H40" s="155"/>
      <c r="I40" s="152" t="s">
        <v>20</v>
      </c>
      <c r="J40" s="148" t="str">
        <f>'BATTER CALCULATIONS'!$J$30</f>
        <v>SS</v>
      </c>
      <c r="K40" s="145"/>
      <c r="L40" s="152" t="s">
        <v>23</v>
      </c>
      <c r="M40" s="148">
        <f ca="1">'BATTER CALCULATIONS'!$J$31</f>
        <v>1</v>
      </c>
      <c r="N40" s="156"/>
      <c r="O40" s="155"/>
      <c r="P40" s="152" t="s">
        <v>20</v>
      </c>
      <c r="Q40" s="149" t="str">
        <f>'BATTER CALCULATIONS'!$L$30</f>
        <v>OF</v>
      </c>
      <c r="R40" s="145"/>
      <c r="S40" s="152" t="s">
        <v>23</v>
      </c>
      <c r="T40" s="149">
        <f ca="1">'BATTER CALCULATIONS'!$L$31</f>
        <v>1</v>
      </c>
      <c r="U40" s="142"/>
    </row>
    <row r="41" spans="1:28" ht="12" customHeight="1">
      <c r="A41" s="143"/>
      <c r="B41" s="152" t="s">
        <v>21</v>
      </c>
      <c r="C41" s="148"/>
      <c r="D41" s="145"/>
      <c r="E41" s="152" t="s">
        <v>24</v>
      </c>
      <c r="F41" s="148" t="e">
        <f>'BATTER CALCULATIONS'!$I$18</f>
        <v>#VALUE!</v>
      </c>
      <c r="G41" s="156"/>
      <c r="H41" s="155"/>
      <c r="I41" s="152" t="s">
        <v>21</v>
      </c>
      <c r="J41" s="148"/>
      <c r="K41" s="145"/>
      <c r="L41" s="152" t="s">
        <v>24</v>
      </c>
      <c r="M41" s="148" t="e">
        <f>'BATTER CALCULATIONS'!$K$18</f>
        <v>#DIV/0!</v>
      </c>
      <c r="N41" s="156"/>
      <c r="O41" s="155"/>
      <c r="P41" s="152" t="s">
        <v>21</v>
      </c>
      <c r="Q41" s="149" t="str">
        <f>'BATTER CALCULATIONS'!$L$32</f>
        <v>2</v>
      </c>
      <c r="R41" s="145"/>
      <c r="S41" s="152" t="s">
        <v>24</v>
      </c>
      <c r="T41" s="149" t="e">
        <f>'BATTER CALCULATIONS'!$M$18</f>
        <v>#DIV/0!</v>
      </c>
      <c r="U41" s="142"/>
    </row>
    <row r="42" spans="1:28" ht="12" customHeight="1">
      <c r="A42" s="143"/>
      <c r="B42" s="152" t="s">
        <v>22</v>
      </c>
      <c r="C42" s="148" t="e">
        <f>'BATTER CALCULATIONS'!$I$19</f>
        <v>#VALUE!</v>
      </c>
      <c r="D42" s="145"/>
      <c r="E42" s="152" t="s">
        <v>25</v>
      </c>
      <c r="F42" s="148" t="e">
        <f>'BATTER CALCULATIONS'!$I$20</f>
        <v>#VALUE!</v>
      </c>
      <c r="G42" s="156"/>
      <c r="H42" s="155"/>
      <c r="I42" s="152" t="s">
        <v>22</v>
      </c>
      <c r="J42" s="148" t="e">
        <f>'BATTER CALCULATIONS'!$K$19</f>
        <v>#DIV/0!</v>
      </c>
      <c r="K42" s="145"/>
      <c r="L42" s="152" t="s">
        <v>25</v>
      </c>
      <c r="M42" s="148" t="e">
        <f>'BATTER CALCULATIONS'!$K$20</f>
        <v>#DIV/0!</v>
      </c>
      <c r="N42" s="156"/>
      <c r="O42" s="155"/>
      <c r="P42" s="152" t="s">
        <v>22</v>
      </c>
      <c r="Q42" s="149" t="e">
        <f>'BATTER CALCULATIONS'!$M$19</f>
        <v>#DIV/0!</v>
      </c>
      <c r="R42" s="145"/>
      <c r="S42" s="152" t="s">
        <v>25</v>
      </c>
      <c r="T42" s="149" t="e">
        <f>'BATTER CALCULATIONS'!$M$20</f>
        <v>#DIV/0!</v>
      </c>
      <c r="U42" s="142"/>
    </row>
    <row r="43" spans="1:28" ht="12" customHeight="1">
      <c r="A43" s="142"/>
      <c r="B43" s="55" t="s">
        <v>26</v>
      </c>
      <c r="C43" s="36" t="e">
        <f>'BATTER CALCULATIONS'!$H$33</f>
        <v>#VALUE!</v>
      </c>
      <c r="D43" s="1"/>
      <c r="E43" s="55" t="s">
        <v>27</v>
      </c>
      <c r="F43" s="53" t="e">
        <f>'BATTER CALCULATIONS'!$H$34</f>
        <v>#VALUE!</v>
      </c>
      <c r="G43" s="158"/>
      <c r="H43" s="162"/>
      <c r="I43" s="55" t="s">
        <v>26</v>
      </c>
      <c r="J43" s="38" t="e">
        <f>'BATTER CALCULATIONS'!$J$33</f>
        <v>#DIV/0!</v>
      </c>
      <c r="K43" s="1"/>
      <c r="L43" s="55" t="s">
        <v>27</v>
      </c>
      <c r="M43" s="54" t="e">
        <f>'BATTER CALCULATIONS'!$J$34</f>
        <v>#DIV/0!</v>
      </c>
      <c r="N43" s="158"/>
      <c r="O43" s="162"/>
      <c r="P43" s="55" t="s">
        <v>26</v>
      </c>
      <c r="Q43" s="122" t="e">
        <f>'BATTER CALCULATIONS'!$L$33</f>
        <v>#DIV/0!</v>
      </c>
      <c r="R43" s="1"/>
      <c r="S43" s="55" t="s">
        <v>27</v>
      </c>
      <c r="T43" s="53" t="e">
        <f>'BATTER CALCULATIONS'!$L$34</f>
        <v>#DIV/0!</v>
      </c>
      <c r="U43" s="142"/>
    </row>
    <row r="44" spans="1:28" ht="12" customHeight="1">
      <c r="A44" s="142"/>
      <c r="B44" s="6" t="s">
        <v>8</v>
      </c>
      <c r="C44" s="36" t="str">
        <f>'BATTER CALCULATIONS'!$H$35</f>
        <v xml:space="preserve"> </v>
      </c>
      <c r="D44" s="1"/>
      <c r="E44" s="6" t="s">
        <v>28</v>
      </c>
      <c r="F44" s="36" t="str">
        <f>'BATTER CALCULATIONS'!$H$36</f>
        <v xml:space="preserve"> </v>
      </c>
      <c r="G44" s="158"/>
      <c r="H44" s="159"/>
      <c r="I44" s="6" t="s">
        <v>8</v>
      </c>
      <c r="J44" s="38">
        <f>'BATTER CALCULATIONS'!$J$35</f>
        <v>0</v>
      </c>
      <c r="K44" s="1"/>
      <c r="L44" s="6" t="s">
        <v>28</v>
      </c>
      <c r="M44" s="38">
        <f>'BATTER CALCULATIONS'!$J$36</f>
        <v>0</v>
      </c>
      <c r="N44" s="158"/>
      <c r="O44" s="159"/>
      <c r="P44" s="6" t="s">
        <v>8</v>
      </c>
      <c r="Q44" s="36">
        <f>'BATTER CALCULATIONS'!$L$35</f>
        <v>0</v>
      </c>
      <c r="R44" s="1"/>
      <c r="S44" s="6" t="s">
        <v>28</v>
      </c>
      <c r="T44" s="36">
        <f>'BATTER CALCULATIONS'!$L$36</f>
        <v>0</v>
      </c>
      <c r="U44" s="146"/>
    </row>
    <row r="45" spans="1:28" ht="5.0999999999999996" customHeight="1">
      <c r="A45" s="171"/>
      <c r="B45" s="171"/>
      <c r="C45" s="171"/>
      <c r="D45" s="171"/>
      <c r="E45" s="171"/>
      <c r="F45" s="171"/>
      <c r="G45" s="172"/>
      <c r="H45" s="173"/>
      <c r="I45" s="171"/>
      <c r="J45" s="171"/>
      <c r="K45" s="171"/>
      <c r="L45" s="171"/>
      <c r="M45" s="171"/>
      <c r="N45" s="172"/>
      <c r="O45" s="173"/>
      <c r="P45" s="171"/>
      <c r="Q45" s="171"/>
      <c r="R45" s="171"/>
      <c r="S45" s="171"/>
      <c r="T45" s="171"/>
      <c r="U45" s="171"/>
    </row>
    <row r="46" spans="1:28" ht="5.0999999999999996" customHeight="1">
      <c r="A46" s="147"/>
      <c r="B46" s="147"/>
      <c r="C46" s="147"/>
      <c r="D46" s="147"/>
      <c r="E46" s="147"/>
      <c r="F46" s="147"/>
      <c r="G46" s="164"/>
      <c r="H46" s="162"/>
      <c r="I46" s="147"/>
      <c r="J46" s="147"/>
      <c r="K46" s="147"/>
      <c r="L46" s="147"/>
      <c r="M46" s="147"/>
      <c r="N46" s="164"/>
      <c r="O46" s="162"/>
      <c r="P46" s="147"/>
      <c r="Q46" s="147"/>
      <c r="R46" s="147"/>
      <c r="S46" s="147"/>
      <c r="T46" s="147"/>
      <c r="U46" s="147"/>
    </row>
    <row r="47" spans="1:28" ht="12.95" customHeight="1">
      <c r="A47" s="142"/>
      <c r="B47" s="145"/>
      <c r="C47" s="145"/>
      <c r="D47" s="148">
        <f>'BATTER STATISTICS'!$H$1</f>
        <v>0</v>
      </c>
      <c r="E47" s="145"/>
      <c r="F47" s="145"/>
      <c r="G47" s="174"/>
      <c r="H47" s="157"/>
      <c r="I47" s="142"/>
      <c r="J47" s="145"/>
      <c r="K47" s="148">
        <f>'BATTER STATISTICS'!$I$1</f>
        <v>0</v>
      </c>
      <c r="L47" s="145"/>
      <c r="M47" s="145"/>
      <c r="N47" s="158"/>
      <c r="O47" s="157"/>
      <c r="P47" s="142"/>
      <c r="Q47" s="142"/>
      <c r="R47" s="148">
        <f>'BATTER STATISTICS'!$J$1</f>
        <v>0</v>
      </c>
      <c r="S47" s="142"/>
      <c r="T47" s="142"/>
      <c r="U47" s="142"/>
      <c r="Z47" s="1"/>
    </row>
    <row r="48" spans="1:28" ht="12.95" customHeight="1">
      <c r="A48" s="142"/>
      <c r="B48" s="145"/>
      <c r="C48" s="145"/>
      <c r="D48" s="150">
        <f>'BATTER STATISTICS'!$H$2</f>
        <v>0</v>
      </c>
      <c r="E48" s="145"/>
      <c r="F48" s="145"/>
      <c r="G48" s="158"/>
      <c r="H48" s="157"/>
      <c r="I48" s="142"/>
      <c r="J48" s="145"/>
      <c r="K48" s="150">
        <f>'BATTER STATISTICS'!$I$2</f>
        <v>0</v>
      </c>
      <c r="L48" s="145"/>
      <c r="M48" s="145"/>
      <c r="N48" s="158"/>
      <c r="O48" s="157"/>
      <c r="P48" s="142"/>
      <c r="Q48" s="142"/>
      <c r="R48" s="150">
        <f>'BATTER STATISTICS'!$J$2</f>
        <v>0</v>
      </c>
      <c r="S48" s="142"/>
      <c r="T48" s="142"/>
      <c r="U48" s="142"/>
    </row>
    <row r="49" spans="1:23" ht="12.95" customHeight="1">
      <c r="A49" s="142"/>
      <c r="B49" s="2"/>
      <c r="C49" s="2"/>
      <c r="D49" s="52">
        <f>'BATTER STATISTICS'!$H$3</f>
        <v>0</v>
      </c>
      <c r="E49" s="2"/>
      <c r="F49" s="2"/>
      <c r="G49" s="158"/>
      <c r="H49" s="162"/>
      <c r="I49" s="2"/>
      <c r="J49" s="2"/>
      <c r="K49" s="52">
        <f>'BATTER STATISTICS'!$I$3</f>
        <v>0</v>
      </c>
      <c r="L49" s="2"/>
      <c r="M49" s="2"/>
      <c r="N49" s="158"/>
      <c r="O49" s="162"/>
      <c r="P49" s="2"/>
      <c r="Q49" s="2"/>
      <c r="R49" s="52">
        <f>'BATTER STATISTICS'!$J$3</f>
        <v>0</v>
      </c>
      <c r="S49" s="2"/>
      <c r="T49" s="2"/>
      <c r="U49" s="142"/>
    </row>
    <row r="50" spans="1:23" ht="15" customHeight="1">
      <c r="A50" s="142"/>
      <c r="B50" s="2"/>
      <c r="C50" s="2"/>
      <c r="D50" s="61">
        <f>'BATTER STATISTICS'!$H$4</f>
        <v>0</v>
      </c>
      <c r="E50" s="2"/>
      <c r="F50" s="2"/>
      <c r="G50" s="158"/>
      <c r="H50" s="159"/>
      <c r="I50" s="2"/>
      <c r="J50" s="2"/>
      <c r="K50" s="62">
        <f>'BATTER STATISTICS'!$I$4</f>
        <v>0</v>
      </c>
      <c r="L50" s="2"/>
      <c r="M50" s="2"/>
      <c r="N50" s="158"/>
      <c r="O50" s="159"/>
      <c r="P50" s="2"/>
      <c r="Q50" s="2"/>
      <c r="R50" s="62">
        <f>'BATTER STATISTICS'!$J$4</f>
        <v>0</v>
      </c>
      <c r="S50" s="2"/>
      <c r="T50" s="2"/>
      <c r="U50" s="146"/>
    </row>
    <row r="51" spans="1:23" ht="12" customHeight="1">
      <c r="A51" s="143"/>
      <c r="B51" s="152" t="s">
        <v>14</v>
      </c>
      <c r="C51" s="148" t="e">
        <f>'BATTER CALCULATIONS'!$N$22</f>
        <v>#DIV/0!</v>
      </c>
      <c r="D51" s="145"/>
      <c r="E51" s="152" t="s">
        <v>17</v>
      </c>
      <c r="F51" s="148" t="str">
        <f>'BATTER CALCULATIONS'!$N$23</f>
        <v>E</v>
      </c>
      <c r="G51" s="156"/>
      <c r="H51" s="155"/>
      <c r="I51" s="152" t="s">
        <v>14</v>
      </c>
      <c r="J51" s="148" t="e">
        <f>'BATTER CALCULATIONS'!$P$22</f>
        <v>#DIV/0!</v>
      </c>
      <c r="K51" s="145"/>
      <c r="L51" s="152" t="s">
        <v>17</v>
      </c>
      <c r="M51" s="148" t="str">
        <f>'BATTER CALCULATIONS'!$P$23</f>
        <v>E</v>
      </c>
      <c r="N51" s="156"/>
      <c r="O51" s="155"/>
      <c r="P51" s="152" t="s">
        <v>14</v>
      </c>
      <c r="Q51" s="148" t="e">
        <f>'BATTER CALCULATIONS'!$R$22</f>
        <v>#DIV/0!</v>
      </c>
      <c r="R51" s="145"/>
      <c r="S51" s="152" t="s">
        <v>17</v>
      </c>
      <c r="T51" s="148" t="str">
        <f>'BATTER CALCULATIONS'!$R$23</f>
        <v>E</v>
      </c>
      <c r="U51" s="142"/>
      <c r="V51" s="1"/>
    </row>
    <row r="52" spans="1:23" ht="12" customHeight="1">
      <c r="A52" s="143"/>
      <c r="B52" s="152" t="s">
        <v>15</v>
      </c>
      <c r="C52" s="148" t="e">
        <f>'BATTER CALCULATIONS'!$N$24</f>
        <v>#DIV/0!</v>
      </c>
      <c r="D52" s="145"/>
      <c r="E52" s="152" t="s">
        <v>18</v>
      </c>
      <c r="F52" s="148" t="str">
        <f>'BATTER CALCULATIONS'!$N$25</f>
        <v>0</v>
      </c>
      <c r="G52" s="156"/>
      <c r="H52" s="155"/>
      <c r="I52" s="152" t="s">
        <v>15</v>
      </c>
      <c r="J52" s="148" t="e">
        <f>'BATTER CALCULATIONS'!$P$24</f>
        <v>#DIV/0!</v>
      </c>
      <c r="K52" s="145"/>
      <c r="L52" s="152" t="s">
        <v>18</v>
      </c>
      <c r="M52" s="148" t="str">
        <f>'BATTER CALCULATIONS'!$P$25</f>
        <v>0</v>
      </c>
      <c r="N52" s="156"/>
      <c r="O52" s="155"/>
      <c r="P52" s="152" t="s">
        <v>15</v>
      </c>
      <c r="Q52" s="148" t="e">
        <f>'BATTER CALCULATIONS'!$R$24</f>
        <v>#DIV/0!</v>
      </c>
      <c r="R52" s="145"/>
      <c r="S52" s="152" t="s">
        <v>18</v>
      </c>
      <c r="T52" s="148" t="str">
        <f>'BATTER CALCULATIONS'!$R$25</f>
        <v>0</v>
      </c>
      <c r="U52" s="142"/>
      <c r="V52" s="1"/>
    </row>
    <row r="53" spans="1:23" ht="12" customHeight="1">
      <c r="A53" s="143"/>
      <c r="B53" s="152" t="s">
        <v>16</v>
      </c>
      <c r="C53" s="148" t="str">
        <f>'BATTER CALCULATIONS'!$N$26</f>
        <v>DD</v>
      </c>
      <c r="D53" s="145"/>
      <c r="E53" s="152" t="s">
        <v>19</v>
      </c>
      <c r="F53" s="148" t="str">
        <f>'BATTER CALCULATIONS'!$N$27</f>
        <v>8</v>
      </c>
      <c r="G53" s="156"/>
      <c r="H53" s="155"/>
      <c r="I53" s="152" t="s">
        <v>16</v>
      </c>
      <c r="J53" s="148" t="str">
        <f>'BATTER CALCULATIONS'!$P$26</f>
        <v>DD</v>
      </c>
      <c r="K53" s="145"/>
      <c r="L53" s="152" t="s">
        <v>19</v>
      </c>
      <c r="M53" s="148" t="str">
        <f>'BATTER CALCULATIONS'!$P$27</f>
        <v>8</v>
      </c>
      <c r="N53" s="156"/>
      <c r="O53" s="155"/>
      <c r="P53" s="152" t="s">
        <v>16</v>
      </c>
      <c r="Q53" s="148" t="str">
        <f>'BATTER CALCULATIONS'!$R$26</f>
        <v>DD</v>
      </c>
      <c r="R53" s="145"/>
      <c r="S53" s="152" t="s">
        <v>19</v>
      </c>
      <c r="T53" s="148" t="str">
        <f>'BATTER CALCULATIONS'!$R$27</f>
        <v>8</v>
      </c>
      <c r="U53" s="142"/>
      <c r="V53" s="1"/>
    </row>
    <row r="54" spans="1:23" ht="5.0999999999999996" customHeight="1">
      <c r="A54" s="142"/>
      <c r="C54" s="39"/>
      <c r="F54" s="35"/>
      <c r="G54" s="164"/>
      <c r="H54" s="162"/>
      <c r="I54" s="43"/>
      <c r="J54" s="43"/>
      <c r="K54" s="43"/>
      <c r="L54" s="43"/>
      <c r="M54" s="43"/>
      <c r="N54" s="164"/>
      <c r="O54" s="162"/>
      <c r="P54" s="1"/>
      <c r="Q54" s="1"/>
      <c r="R54" s="1"/>
      <c r="S54" s="1"/>
      <c r="T54" s="1"/>
      <c r="U54" s="147"/>
    </row>
    <row r="55" spans="1:23" ht="12" customHeight="1">
      <c r="A55" s="142"/>
      <c r="B55" s="8" t="s">
        <v>1</v>
      </c>
      <c r="C55" s="38"/>
      <c r="D55" s="1"/>
      <c r="E55" s="5" t="s">
        <v>7</v>
      </c>
      <c r="F55" s="36" t="e">
        <f>'BATTER CALCULATIONS'!$O$10</f>
        <v>#DIV/0!</v>
      </c>
      <c r="G55" s="158"/>
      <c r="H55" s="157"/>
      <c r="I55" s="10" t="s">
        <v>1</v>
      </c>
      <c r="J55" s="38"/>
      <c r="K55" s="43"/>
      <c r="L55" s="10" t="s">
        <v>7</v>
      </c>
      <c r="M55" s="38" t="e">
        <f>'BATTER CALCULATIONS'!$Q$10</f>
        <v>#DIV/0!</v>
      </c>
      <c r="N55" s="158"/>
      <c r="O55" s="157"/>
      <c r="P55" s="4" t="s">
        <v>1</v>
      </c>
      <c r="Q55" s="36"/>
      <c r="R55" s="1"/>
      <c r="S55" s="5" t="s">
        <v>7</v>
      </c>
      <c r="T55" s="36" t="e">
        <f>'BATTER CALCULATIONS'!$S$10</f>
        <v>#DIV/0!</v>
      </c>
      <c r="U55" s="142"/>
    </row>
    <row r="56" spans="1:23" ht="12" customHeight="1">
      <c r="A56" s="142"/>
      <c r="B56" s="8" t="s">
        <v>0</v>
      </c>
      <c r="C56" s="39" t="e">
        <f>'BATTER CALCULATIONS'!$O$4</f>
        <v>#DIV/0!</v>
      </c>
      <c r="E56" s="5" t="s">
        <v>8</v>
      </c>
      <c r="F56" s="35" t="e">
        <f>'BATTER CALCULATIONS'!$O$11</f>
        <v>#DIV/0!</v>
      </c>
      <c r="G56" s="158"/>
      <c r="H56" s="157"/>
      <c r="I56" s="10" t="s">
        <v>0</v>
      </c>
      <c r="J56" s="38" t="e">
        <f>'BATTER CALCULATIONS'!$Q$4</f>
        <v>#DIV/0!</v>
      </c>
      <c r="K56" s="43"/>
      <c r="L56" s="10" t="s">
        <v>8</v>
      </c>
      <c r="M56" s="38" t="e">
        <f>'BATTER CALCULATIONS'!$Q$11</f>
        <v>#DIV/0!</v>
      </c>
      <c r="N56" s="158"/>
      <c r="O56" s="157"/>
      <c r="P56" s="4" t="s">
        <v>0</v>
      </c>
      <c r="Q56" s="35" t="e">
        <f>'BATTER CALCULATIONS'!$S$4</f>
        <v>#DIV/0!</v>
      </c>
      <c r="S56" s="5" t="s">
        <v>8</v>
      </c>
      <c r="T56" s="35" t="e">
        <f>'BATTER CALCULATIONS'!$S$11</f>
        <v>#DIV/0!</v>
      </c>
      <c r="U56" s="142"/>
    </row>
    <row r="57" spans="1:23" ht="12" customHeight="1">
      <c r="A57" s="142"/>
      <c r="B57" s="8" t="s">
        <v>2</v>
      </c>
      <c r="C57" s="39" t="e">
        <f>'BATTER CALCULATIONS'!$O$5</f>
        <v>#DIV/0!</v>
      </c>
      <c r="E57" s="5" t="s">
        <v>9</v>
      </c>
      <c r="F57" s="35" t="e">
        <f>'BATTER CALCULATIONS'!$O$12</f>
        <v>#DIV/0!</v>
      </c>
      <c r="G57" s="158"/>
      <c r="H57" s="157"/>
      <c r="I57" s="47" t="s">
        <v>2</v>
      </c>
      <c r="J57" s="38" t="e">
        <f>'BATTER CALCULATIONS'!$Q$5</f>
        <v>#DIV/0!</v>
      </c>
      <c r="K57" s="43"/>
      <c r="L57" s="10" t="s">
        <v>9</v>
      </c>
      <c r="M57" s="38" t="e">
        <f>'BATTER CALCULATIONS'!$Q$12</f>
        <v>#DIV/0!</v>
      </c>
      <c r="N57" s="158"/>
      <c r="O57" s="157"/>
      <c r="P57" s="4" t="s">
        <v>2</v>
      </c>
      <c r="Q57" s="35" t="e">
        <f>'BATTER CALCULATIONS'!$S$5</f>
        <v>#DIV/0!</v>
      </c>
      <c r="S57" s="5" t="s">
        <v>9</v>
      </c>
      <c r="T57" s="35" t="e">
        <f>'BATTER CALCULATIONS'!$S$12</f>
        <v>#DIV/0!</v>
      </c>
      <c r="U57" s="142"/>
    </row>
    <row r="58" spans="1:23" ht="12" customHeight="1">
      <c r="A58" s="142"/>
      <c r="B58" s="8" t="s">
        <v>3</v>
      </c>
      <c r="C58" s="39" t="e">
        <f>'BATTER CALCULATIONS'!$O$6</f>
        <v>#DIV/0!</v>
      </c>
      <c r="E58" s="5" t="s">
        <v>10</v>
      </c>
      <c r="F58" s="35" t="e">
        <f>'BATTER CALCULATIONS'!$O$13</f>
        <v>#DIV/0!</v>
      </c>
      <c r="G58" s="158"/>
      <c r="H58" s="157"/>
      <c r="I58" s="47" t="s">
        <v>3</v>
      </c>
      <c r="J58" s="38" t="e">
        <f>'BATTER CALCULATIONS'!$Q$6</f>
        <v>#DIV/0!</v>
      </c>
      <c r="K58" s="43"/>
      <c r="L58" s="10" t="s">
        <v>10</v>
      </c>
      <c r="M58" s="38" t="e">
        <f>'BATTER CALCULATIONS'!$Q$13</f>
        <v>#DIV/0!</v>
      </c>
      <c r="N58" s="158"/>
      <c r="O58" s="157"/>
      <c r="P58" s="4" t="s">
        <v>3</v>
      </c>
      <c r="Q58" s="35" t="e">
        <f>'BATTER CALCULATIONS'!$S$6</f>
        <v>#DIV/0!</v>
      </c>
      <c r="S58" s="5" t="s">
        <v>10</v>
      </c>
      <c r="T58" s="35" t="e">
        <f>'BATTER CALCULATIONS'!$S$13</f>
        <v>#DIV/0!</v>
      </c>
      <c r="U58" s="142"/>
    </row>
    <row r="59" spans="1:23" ht="12" customHeight="1">
      <c r="A59" s="142"/>
      <c r="B59" s="8" t="s">
        <v>4</v>
      </c>
      <c r="C59" s="39" t="e">
        <f>'BATTER CALCULATIONS'!$O$7</f>
        <v>#DIV/0!</v>
      </c>
      <c r="E59" s="5" t="s">
        <v>11</v>
      </c>
      <c r="F59" s="35" t="e">
        <f>'BATTER CALCULATIONS'!$O$14</f>
        <v>#DIV/0!</v>
      </c>
      <c r="G59" s="158"/>
      <c r="H59" s="157"/>
      <c r="I59" s="47" t="s">
        <v>4</v>
      </c>
      <c r="J59" s="38" t="e">
        <f>'BATTER CALCULATIONS'!$Q$7</f>
        <v>#DIV/0!</v>
      </c>
      <c r="K59" s="43"/>
      <c r="L59" s="10" t="s">
        <v>11</v>
      </c>
      <c r="M59" s="38" t="e">
        <f>'BATTER CALCULATIONS'!$Q$14</f>
        <v>#DIV/0!</v>
      </c>
      <c r="N59" s="158"/>
      <c r="O59" s="157"/>
      <c r="P59" s="4" t="s">
        <v>4</v>
      </c>
      <c r="Q59" s="35" t="e">
        <f>'BATTER CALCULATIONS'!$S$7</f>
        <v>#DIV/0!</v>
      </c>
      <c r="S59" s="5" t="s">
        <v>11</v>
      </c>
      <c r="T59" s="35" t="e">
        <f>'BATTER CALCULATIONS'!$S$14</f>
        <v>#DIV/0!</v>
      </c>
      <c r="U59" s="142"/>
    </row>
    <row r="60" spans="1:23" ht="12" customHeight="1">
      <c r="A60" s="142"/>
      <c r="B60" s="8" t="s">
        <v>5</v>
      </c>
      <c r="C60" s="39" t="e">
        <f>'BATTER CALCULATIONS'!$O$8</f>
        <v>#DIV/0!</v>
      </c>
      <c r="E60" s="5" t="s">
        <v>12</v>
      </c>
      <c r="F60" s="35" t="e">
        <f>'BATTER CALCULATIONS'!$O$15</f>
        <v>#DIV/0!</v>
      </c>
      <c r="G60" s="158"/>
      <c r="H60" s="157"/>
      <c r="I60" s="47" t="s">
        <v>5</v>
      </c>
      <c r="J60" s="38" t="e">
        <f>'BATTER CALCULATIONS'!$Q$8</f>
        <v>#DIV/0!</v>
      </c>
      <c r="K60" s="43"/>
      <c r="L60" s="10" t="s">
        <v>12</v>
      </c>
      <c r="M60" s="38" t="e">
        <f>'BATTER CALCULATIONS'!$Q$15</f>
        <v>#DIV/0!</v>
      </c>
      <c r="N60" s="158"/>
      <c r="O60" s="157"/>
      <c r="P60" s="4" t="s">
        <v>5</v>
      </c>
      <c r="Q60" s="35" t="e">
        <f>'BATTER CALCULATIONS'!$S$8</f>
        <v>#DIV/0!</v>
      </c>
      <c r="S60" s="5" t="s">
        <v>12</v>
      </c>
      <c r="T60" s="35" t="e">
        <f>'BATTER CALCULATIONS'!$S$15</f>
        <v>#DIV/0!</v>
      </c>
      <c r="U60" s="142"/>
    </row>
    <row r="61" spans="1:23" ht="12" customHeight="1">
      <c r="A61" s="142"/>
      <c r="B61" s="8" t="s">
        <v>6</v>
      </c>
      <c r="C61" s="39" t="e">
        <f>'BATTER CALCULATIONS'!$O$9</f>
        <v>#DIV/0!</v>
      </c>
      <c r="E61" s="5" t="s">
        <v>13</v>
      </c>
      <c r="F61" s="35" t="str">
        <f>'BATTER CALCULATIONS'!N28&amp;'BATTER CALCULATIONS'!N29</f>
        <v>0N</v>
      </c>
      <c r="G61" s="158"/>
      <c r="H61" s="157"/>
      <c r="I61" s="47" t="s">
        <v>6</v>
      </c>
      <c r="J61" s="38" t="e">
        <f>'BATTER CALCULATIONS'!$Q$9</f>
        <v>#DIV/0!</v>
      </c>
      <c r="K61" s="43"/>
      <c r="L61" s="10" t="s">
        <v>13</v>
      </c>
      <c r="M61" s="38" t="str">
        <f>'BATTER CALCULATIONS'!P28&amp;'BATTER CALCULATIONS'!P29</f>
        <v>0N</v>
      </c>
      <c r="N61" s="158"/>
      <c r="O61" s="157"/>
      <c r="P61" s="4" t="s">
        <v>6</v>
      </c>
      <c r="Q61" s="35" t="e">
        <f>'BATTER CALCULATIONS'!$S$9</f>
        <v>#DIV/0!</v>
      </c>
      <c r="S61" s="5" t="s">
        <v>13</v>
      </c>
      <c r="T61" s="35" t="str">
        <f>'BATTER CALCULATIONS'!R28&amp;'BATTER CALCULATIONS'!R29</f>
        <v>0N</v>
      </c>
      <c r="U61" s="142"/>
    </row>
    <row r="62" spans="1:23" ht="5.0999999999999996" customHeight="1">
      <c r="A62" s="142"/>
      <c r="C62" s="39"/>
      <c r="F62" s="35"/>
      <c r="G62" s="163"/>
      <c r="H62" s="159"/>
      <c r="I62" s="43"/>
      <c r="J62" s="43"/>
      <c r="K62" s="43"/>
      <c r="L62" s="43"/>
      <c r="M62" s="43"/>
      <c r="N62" s="158"/>
      <c r="O62" s="159"/>
      <c r="U62" s="142"/>
    </row>
    <row r="63" spans="1:23" ht="12" customHeight="1">
      <c r="A63" s="144"/>
      <c r="B63" s="152" t="s">
        <v>20</v>
      </c>
      <c r="C63" s="148" t="str">
        <f>'BATTER CALCULATIONS'!$N$30</f>
        <v>OF</v>
      </c>
      <c r="D63" s="145"/>
      <c r="E63" s="152" t="s">
        <v>23</v>
      </c>
      <c r="F63" s="148">
        <f ca="1">'BATTER CALCULATIONS'!$N$31</f>
        <v>1</v>
      </c>
      <c r="G63" s="156"/>
      <c r="H63" s="155"/>
      <c r="I63" s="152" t="s">
        <v>20</v>
      </c>
      <c r="J63" s="148" t="str">
        <f>'BATTER CALCULATIONS'!$P$30</f>
        <v>OF</v>
      </c>
      <c r="K63" s="145"/>
      <c r="L63" s="152" t="s">
        <v>23</v>
      </c>
      <c r="M63" s="148">
        <f ca="1">'BATTER CALCULATIONS'!$P$31</f>
        <v>1</v>
      </c>
      <c r="N63" s="156"/>
      <c r="O63" s="155"/>
      <c r="P63" s="152" t="s">
        <v>20</v>
      </c>
      <c r="Q63" s="148" t="str">
        <f>'BATTER CALCULATIONS'!$R$30</f>
        <v>DH</v>
      </c>
      <c r="R63" s="153"/>
      <c r="S63" s="154" t="s">
        <v>23</v>
      </c>
      <c r="T63" s="148">
        <f ca="1">'BATTER CALCULATIONS'!$R$31</f>
        <v>1</v>
      </c>
      <c r="U63" s="145"/>
      <c r="V63" s="1"/>
    </row>
    <row r="64" spans="1:23" ht="12" customHeight="1">
      <c r="A64" s="144"/>
      <c r="B64" s="152" t="s">
        <v>21</v>
      </c>
      <c r="C64" s="148" t="str">
        <f>'BATTER CALCULATIONS'!$N$32</f>
        <v>2</v>
      </c>
      <c r="D64" s="145"/>
      <c r="E64" s="152" t="s">
        <v>24</v>
      </c>
      <c r="F64" s="148" t="e">
        <f>'BATTER CALCULATIONS'!$O$18</f>
        <v>#DIV/0!</v>
      </c>
      <c r="G64" s="156"/>
      <c r="H64" s="155"/>
      <c r="I64" s="152" t="s">
        <v>21</v>
      </c>
      <c r="J64" s="148" t="str">
        <f>'BATTER CALCULATIONS'!$P$32</f>
        <v>2</v>
      </c>
      <c r="K64" s="145"/>
      <c r="L64" s="152" t="s">
        <v>24</v>
      </c>
      <c r="M64" s="148" t="e">
        <f>'BATTER CALCULATIONS'!$Q$18</f>
        <v>#DIV/0!</v>
      </c>
      <c r="N64" s="156"/>
      <c r="O64" s="155"/>
      <c r="P64" s="152" t="s">
        <v>21</v>
      </c>
      <c r="Q64" s="148" t="str">
        <f>'BATTER CALCULATIONS'!$R$32</f>
        <v>2</v>
      </c>
      <c r="R64" s="153"/>
      <c r="S64" s="154" t="s">
        <v>24</v>
      </c>
      <c r="T64" s="148" t="e">
        <f>'BATTER CALCULATIONS'!$S$18</f>
        <v>#DIV/0!</v>
      </c>
      <c r="U64" s="145"/>
      <c r="V64" s="1"/>
      <c r="W64" s="78"/>
    </row>
    <row r="65" spans="1:22" ht="12" customHeight="1">
      <c r="A65" s="144"/>
      <c r="B65" s="152" t="s">
        <v>22</v>
      </c>
      <c r="C65" s="148" t="e">
        <f>'BATTER CALCULATIONS'!$O$19</f>
        <v>#DIV/0!</v>
      </c>
      <c r="D65" s="145"/>
      <c r="E65" s="152" t="s">
        <v>25</v>
      </c>
      <c r="F65" s="148" t="e">
        <f>'BATTER CALCULATIONS'!$O$20</f>
        <v>#DIV/0!</v>
      </c>
      <c r="G65" s="156"/>
      <c r="H65" s="155"/>
      <c r="I65" s="152" t="s">
        <v>22</v>
      </c>
      <c r="J65" s="148" t="e">
        <f>'BATTER CALCULATIONS'!$Q$19</f>
        <v>#DIV/0!</v>
      </c>
      <c r="K65" s="145"/>
      <c r="L65" s="152" t="s">
        <v>25</v>
      </c>
      <c r="M65" s="148" t="e">
        <f>'BATTER CALCULATIONS'!$Q$20</f>
        <v>#DIV/0!</v>
      </c>
      <c r="N65" s="156"/>
      <c r="O65" s="155"/>
      <c r="P65" s="152" t="s">
        <v>22</v>
      </c>
      <c r="Q65" s="148" t="e">
        <f>'BATTER CALCULATIONS'!$S$19</f>
        <v>#DIV/0!</v>
      </c>
      <c r="R65" s="153"/>
      <c r="S65" s="154" t="s">
        <v>25</v>
      </c>
      <c r="T65" s="148" t="e">
        <f>'BATTER CALCULATIONS'!$S$20</f>
        <v>#DIV/0!</v>
      </c>
      <c r="U65" s="145"/>
      <c r="V65" s="1"/>
    </row>
    <row r="66" spans="1:22" ht="12" customHeight="1">
      <c r="A66" s="142"/>
      <c r="B66" s="55" t="s">
        <v>26</v>
      </c>
      <c r="C66" s="124" t="e">
        <f>'BATTER CALCULATIONS'!$N$33</f>
        <v>#DIV/0!</v>
      </c>
      <c r="D66" s="1"/>
      <c r="E66" s="55" t="s">
        <v>27</v>
      </c>
      <c r="F66" s="53" t="e">
        <f>'BATTER CALCULATIONS'!$N$34</f>
        <v>#DIV/0!</v>
      </c>
      <c r="G66" s="158"/>
      <c r="H66" s="162"/>
      <c r="I66" s="55" t="s">
        <v>26</v>
      </c>
      <c r="J66" s="36" t="e">
        <f>'BATTER CALCULATIONS'!$P$33</f>
        <v>#DIV/0!</v>
      </c>
      <c r="K66" s="1"/>
      <c r="L66" s="55" t="s">
        <v>27</v>
      </c>
      <c r="M66" s="53" t="e">
        <f>'BATTER CALCULATIONS'!$P$34</f>
        <v>#DIV/0!</v>
      </c>
      <c r="N66" s="158"/>
      <c r="O66" s="162"/>
      <c r="P66" s="55" t="s">
        <v>26</v>
      </c>
      <c r="Q66" s="38" t="e">
        <f>'BATTER CALCULATIONS'!$R$33</f>
        <v>#DIV/0!</v>
      </c>
      <c r="R66" s="1"/>
      <c r="S66" s="55" t="s">
        <v>27</v>
      </c>
      <c r="T66" s="54" t="e">
        <f>'BATTER CALCULATIONS'!$R$34</f>
        <v>#DIV/0!</v>
      </c>
      <c r="U66" s="142"/>
    </row>
    <row r="67" spans="1:22" ht="12" customHeight="1">
      <c r="A67" s="142"/>
      <c r="B67" s="6" t="s">
        <v>8</v>
      </c>
      <c r="C67" s="38">
        <f>'BATTER CALCULATIONS'!$N$35</f>
        <v>0</v>
      </c>
      <c r="D67" s="1"/>
      <c r="E67" s="6" t="s">
        <v>28</v>
      </c>
      <c r="F67" s="36">
        <f>'BATTER CALCULATIONS'!$N$36</f>
        <v>0</v>
      </c>
      <c r="G67" s="158"/>
      <c r="H67" s="159"/>
      <c r="I67" s="6" t="s">
        <v>8</v>
      </c>
      <c r="J67" s="36">
        <f>'BATTER CALCULATIONS'!$P$35</f>
        <v>0</v>
      </c>
      <c r="K67" s="1"/>
      <c r="L67" s="6" t="s">
        <v>28</v>
      </c>
      <c r="M67" s="36">
        <f>'BATTER CALCULATIONS'!$P$36</f>
        <v>0</v>
      </c>
      <c r="N67" s="158"/>
      <c r="O67" s="159"/>
      <c r="P67" s="6" t="s">
        <v>8</v>
      </c>
      <c r="Q67" s="38">
        <f>'BATTER CALCULATIONS'!$R$35</f>
        <v>0</v>
      </c>
      <c r="R67" s="1"/>
      <c r="S67" s="6" t="s">
        <v>28</v>
      </c>
      <c r="T67" s="38">
        <f>'BATTER CALCULATIONS'!$R$36</f>
        <v>0</v>
      </c>
      <c r="U67" s="146"/>
    </row>
    <row r="68" spans="1:22" ht="5.0999999999999996" customHeight="1">
      <c r="A68" s="142"/>
      <c r="B68" s="142"/>
      <c r="C68" s="142"/>
      <c r="D68" s="142"/>
      <c r="E68" s="142"/>
      <c r="F68" s="142"/>
      <c r="G68" s="158"/>
      <c r="H68" s="157"/>
      <c r="I68" s="142"/>
      <c r="J68" s="142"/>
      <c r="K68" s="142"/>
      <c r="L68" s="142"/>
      <c r="M68" s="142"/>
      <c r="N68" s="158"/>
      <c r="O68" s="157"/>
      <c r="P68" s="142"/>
      <c r="Q68" s="142"/>
      <c r="R68" s="142"/>
      <c r="S68" s="142"/>
      <c r="T68" s="142"/>
      <c r="U68" s="142"/>
    </row>
  </sheetData>
  <pageMargins left="0.70866141732283472" right="0.70866141732283472" top="0.35433070866141736" bottom="0.35433070866141736" header="0.31496062992125984" footer="0.31496062992125984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B3" sqref="B3"/>
    </sheetView>
  </sheetViews>
  <sheetFormatPr defaultRowHeight="15"/>
  <cols>
    <col min="1" max="1" width="9.7109375" customWidth="1"/>
    <col min="2" max="2" width="19.28515625" customWidth="1"/>
    <col min="3" max="10" width="18.5703125" customWidth="1"/>
  </cols>
  <sheetData>
    <row r="1" spans="1:10">
      <c r="A1" s="15" t="s">
        <v>29</v>
      </c>
      <c r="B1" s="120">
        <v>2007</v>
      </c>
      <c r="C1" s="68">
        <f t="shared" ref="C1:J1" si="0">$B$1</f>
        <v>2007</v>
      </c>
      <c r="D1" s="68">
        <f t="shared" si="0"/>
        <v>2007</v>
      </c>
      <c r="E1" s="68">
        <f t="shared" si="0"/>
        <v>2007</v>
      </c>
      <c r="F1" s="68">
        <f t="shared" si="0"/>
        <v>2007</v>
      </c>
      <c r="G1" s="68">
        <f t="shared" si="0"/>
        <v>2007</v>
      </c>
      <c r="H1" s="68">
        <f t="shared" si="0"/>
        <v>2007</v>
      </c>
      <c r="I1" s="68">
        <f t="shared" si="0"/>
        <v>2007</v>
      </c>
      <c r="J1" s="68">
        <f t="shared" si="0"/>
        <v>2007</v>
      </c>
    </row>
    <row r="2" spans="1:10">
      <c r="A2" s="15" t="s">
        <v>30</v>
      </c>
      <c r="B2" s="178" t="s">
        <v>107</v>
      </c>
      <c r="C2" s="68" t="str">
        <f t="shared" ref="C2:J2" si="1">$B$2</f>
        <v>Baltimore Mariners</v>
      </c>
      <c r="D2" s="68" t="str">
        <f t="shared" si="1"/>
        <v>Baltimore Mariners</v>
      </c>
      <c r="E2" s="68" t="str">
        <f t="shared" si="1"/>
        <v>Baltimore Mariners</v>
      </c>
      <c r="F2" s="68" t="str">
        <f t="shared" si="1"/>
        <v>Baltimore Mariners</v>
      </c>
      <c r="G2" s="68" t="str">
        <f t="shared" si="1"/>
        <v>Baltimore Mariners</v>
      </c>
      <c r="H2" s="68" t="str">
        <f t="shared" si="1"/>
        <v>Baltimore Mariners</v>
      </c>
      <c r="I2" s="68" t="str">
        <f t="shared" si="1"/>
        <v>Baltimore Mariners</v>
      </c>
      <c r="J2" s="68" t="str">
        <f t="shared" si="1"/>
        <v>Baltimore Mariners</v>
      </c>
    </row>
    <row r="3" spans="1:10">
      <c r="A3" s="15" t="s">
        <v>31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>
      <c r="A4" s="15" t="s">
        <v>32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0">
      <c r="A5" s="15" t="s">
        <v>20</v>
      </c>
      <c r="B5" s="12" t="s">
        <v>79</v>
      </c>
      <c r="C5" s="12" t="s">
        <v>79</v>
      </c>
      <c r="D5" s="12" t="s">
        <v>79</v>
      </c>
      <c r="E5" s="12" t="s">
        <v>79</v>
      </c>
      <c r="F5" s="12" t="s">
        <v>79</v>
      </c>
      <c r="G5" s="12" t="s">
        <v>79</v>
      </c>
      <c r="H5" s="12" t="s">
        <v>79</v>
      </c>
      <c r="I5" s="12" t="s">
        <v>79</v>
      </c>
      <c r="J5" s="12" t="s">
        <v>106</v>
      </c>
    </row>
    <row r="6" spans="1:10">
      <c r="A6" s="15" t="s">
        <v>34</v>
      </c>
      <c r="B6" s="126"/>
      <c r="C6" s="126"/>
      <c r="D6" s="126"/>
      <c r="E6" s="126"/>
      <c r="F6" s="126"/>
      <c r="G6" s="126"/>
      <c r="H6" s="126"/>
      <c r="I6" s="126"/>
      <c r="J6" s="126"/>
    </row>
    <row r="7" spans="1:10">
      <c r="A7" s="15" t="s">
        <v>35</v>
      </c>
      <c r="B7" s="126"/>
      <c r="C7" s="126"/>
      <c r="D7" s="126"/>
      <c r="E7" s="126"/>
      <c r="F7" s="126"/>
      <c r="G7" s="126"/>
      <c r="H7" s="126"/>
      <c r="I7" s="126"/>
      <c r="J7" s="126"/>
    </row>
    <row r="8" spans="1:10">
      <c r="A8" s="15" t="s">
        <v>80</v>
      </c>
      <c r="B8" s="83" t="e">
        <f>(B16*9)/B14</f>
        <v>#DIV/0!</v>
      </c>
      <c r="C8" s="83" t="e">
        <f t="shared" ref="C8:J8" si="2">(C16*9)/C14</f>
        <v>#DIV/0!</v>
      </c>
      <c r="D8" s="83" t="e">
        <f t="shared" si="2"/>
        <v>#DIV/0!</v>
      </c>
      <c r="E8" s="83" t="e">
        <f t="shared" si="2"/>
        <v>#DIV/0!</v>
      </c>
      <c r="F8" s="83" t="e">
        <f t="shared" si="2"/>
        <v>#DIV/0!</v>
      </c>
      <c r="G8" s="83" t="e">
        <f t="shared" si="2"/>
        <v>#DIV/0!</v>
      </c>
      <c r="H8" s="83" t="e">
        <f t="shared" si="2"/>
        <v>#DIV/0!</v>
      </c>
      <c r="I8" s="83" t="e">
        <f t="shared" si="2"/>
        <v>#DIV/0!</v>
      </c>
      <c r="J8" s="83" t="e">
        <f t="shared" si="2"/>
        <v>#DIV/0!</v>
      </c>
    </row>
    <row r="9" spans="1:10">
      <c r="A9" s="15" t="s">
        <v>83</v>
      </c>
      <c r="B9" s="68"/>
      <c r="C9" s="68"/>
      <c r="D9" s="68"/>
      <c r="E9" s="68"/>
      <c r="F9" s="68"/>
      <c r="G9" s="68"/>
      <c r="H9" s="68"/>
      <c r="I9" s="68"/>
      <c r="J9" s="68"/>
    </row>
    <row r="10" spans="1:10">
      <c r="A10" s="15" t="s">
        <v>64</v>
      </c>
      <c r="B10" s="68"/>
      <c r="C10" s="68"/>
      <c r="D10" s="68"/>
      <c r="E10" s="68"/>
      <c r="F10" s="68"/>
      <c r="G10" s="68"/>
      <c r="H10" s="68"/>
      <c r="I10" s="68"/>
      <c r="J10" s="68"/>
    </row>
    <row r="11" spans="1:10">
      <c r="A11" s="15" t="s">
        <v>84</v>
      </c>
      <c r="B11" s="68"/>
      <c r="C11" s="68"/>
      <c r="D11" s="68"/>
      <c r="E11" s="68"/>
      <c r="F11" s="68"/>
      <c r="G11" s="68"/>
      <c r="H11" s="68"/>
      <c r="I11" s="68"/>
      <c r="J11" s="68"/>
    </row>
    <row r="12" spans="1:10">
      <c r="A12" s="15" t="s">
        <v>36</v>
      </c>
      <c r="B12" s="68"/>
      <c r="C12" s="68"/>
      <c r="D12" s="68"/>
      <c r="E12" s="68"/>
      <c r="F12" s="68"/>
      <c r="G12" s="68"/>
      <c r="H12" s="68"/>
      <c r="I12" s="68"/>
      <c r="J12" s="68"/>
    </row>
    <row r="13" spans="1:10">
      <c r="A13" s="15" t="s">
        <v>85</v>
      </c>
      <c r="B13" s="68"/>
      <c r="C13" s="68"/>
      <c r="D13" s="68"/>
      <c r="E13" s="68"/>
      <c r="F13" s="68"/>
      <c r="G13" s="68"/>
      <c r="H13" s="68"/>
      <c r="I13" s="68"/>
      <c r="J13" s="68"/>
    </row>
    <row r="14" spans="1:10">
      <c r="A14" s="15" t="s">
        <v>81</v>
      </c>
      <c r="B14" s="77"/>
      <c r="C14" s="68"/>
      <c r="D14" s="68"/>
      <c r="E14" s="68"/>
      <c r="F14" s="68"/>
      <c r="G14" s="68"/>
      <c r="H14" s="68"/>
      <c r="I14" s="68"/>
      <c r="J14" s="68"/>
    </row>
    <row r="15" spans="1:10">
      <c r="A15" s="15" t="s">
        <v>38</v>
      </c>
      <c r="B15" s="68"/>
      <c r="C15" s="68"/>
      <c r="D15" s="68"/>
      <c r="E15" s="68"/>
      <c r="F15" s="68"/>
      <c r="G15" s="68"/>
      <c r="H15" s="68"/>
      <c r="I15" s="68"/>
      <c r="J15" s="68"/>
    </row>
    <row r="16" spans="1:10">
      <c r="A16" s="15" t="s">
        <v>82</v>
      </c>
      <c r="B16" s="77"/>
      <c r="C16" s="68"/>
      <c r="D16" s="68"/>
      <c r="E16" s="68"/>
      <c r="F16" s="68"/>
      <c r="G16" s="68"/>
      <c r="H16" s="68"/>
      <c r="I16" s="68"/>
      <c r="J16" s="68"/>
    </row>
    <row r="17" spans="1:10">
      <c r="A17" s="15" t="s">
        <v>9</v>
      </c>
      <c r="B17" s="68"/>
      <c r="C17" s="68"/>
      <c r="D17" s="68"/>
      <c r="E17" s="68"/>
      <c r="F17" s="68"/>
      <c r="G17" s="68"/>
      <c r="H17" s="68"/>
      <c r="I17" s="68"/>
      <c r="J17" s="68"/>
    </row>
    <row r="18" spans="1:10">
      <c r="A18" s="15" t="s">
        <v>10</v>
      </c>
      <c r="B18" s="68"/>
      <c r="C18" s="68"/>
      <c r="D18" s="68"/>
      <c r="E18" s="68"/>
      <c r="F18" s="68"/>
      <c r="G18" s="68"/>
      <c r="H18" s="68"/>
      <c r="I18" s="68"/>
      <c r="J18" s="68"/>
    </row>
    <row r="19" spans="1:10">
      <c r="A19" s="15" t="s">
        <v>11</v>
      </c>
      <c r="B19" s="68"/>
      <c r="C19" s="68"/>
      <c r="D19" s="68"/>
      <c r="E19" s="68"/>
      <c r="F19" s="68"/>
      <c r="G19" s="68"/>
      <c r="H19" s="68"/>
      <c r="I19" s="68"/>
      <c r="J19" s="68"/>
    </row>
    <row r="20" spans="1:10">
      <c r="A20" s="15" t="s">
        <v>86</v>
      </c>
      <c r="B20" s="68"/>
      <c r="C20" s="68"/>
      <c r="D20" s="68"/>
      <c r="E20" s="68"/>
      <c r="F20" s="68"/>
      <c r="G20" s="68"/>
      <c r="H20" s="68"/>
      <c r="I20" s="68"/>
      <c r="J20" s="68"/>
    </row>
    <row r="21" spans="1:10">
      <c r="A21" s="15" t="s">
        <v>87</v>
      </c>
      <c r="B21" s="68"/>
      <c r="C21" s="68"/>
      <c r="D21" s="68"/>
      <c r="E21" s="68"/>
      <c r="F21" s="68"/>
      <c r="G21" s="68"/>
      <c r="H21" s="68"/>
      <c r="I21" s="68"/>
      <c r="J21" s="68"/>
    </row>
    <row r="22" spans="1:10">
      <c r="A22" s="15" t="s">
        <v>58</v>
      </c>
      <c r="B22" s="23" t="e">
        <f>(B23+B24)/(B23+B24+B25)</f>
        <v>#DIV/0!</v>
      </c>
      <c r="C22" s="23" t="e">
        <f t="shared" ref="C22:J22" si="3">(C23+C24)/(C23+C24+C25)</f>
        <v>#DIV/0!</v>
      </c>
      <c r="D22" s="23" t="e">
        <f t="shared" si="3"/>
        <v>#DIV/0!</v>
      </c>
      <c r="E22" s="23" t="e">
        <f t="shared" si="3"/>
        <v>#DIV/0!</v>
      </c>
      <c r="F22" s="23" t="e">
        <f t="shared" si="3"/>
        <v>#DIV/0!</v>
      </c>
      <c r="G22" s="23" t="e">
        <f t="shared" si="3"/>
        <v>#DIV/0!</v>
      </c>
      <c r="H22" s="23" t="e">
        <f t="shared" si="3"/>
        <v>#DIV/0!</v>
      </c>
      <c r="I22" s="23" t="e">
        <f t="shared" si="3"/>
        <v>#DIV/0!</v>
      </c>
      <c r="J22" s="23" t="e">
        <f t="shared" si="3"/>
        <v>#DIV/0!</v>
      </c>
    </row>
    <row r="23" spans="1:10">
      <c r="A23" s="15" t="s">
        <v>53</v>
      </c>
      <c r="B23" s="24"/>
      <c r="C23" s="24"/>
      <c r="D23" s="24"/>
      <c r="E23" s="24"/>
      <c r="F23" s="24"/>
      <c r="G23" s="24"/>
      <c r="H23" s="24"/>
      <c r="I23" s="24"/>
      <c r="J23" s="24"/>
    </row>
    <row r="24" spans="1:10">
      <c r="A24" s="15" t="s">
        <v>54</v>
      </c>
      <c r="B24" s="24"/>
      <c r="C24" s="24"/>
      <c r="D24" s="24"/>
      <c r="E24" s="24"/>
      <c r="F24" s="24"/>
      <c r="G24" s="24"/>
      <c r="H24" s="24"/>
      <c r="I24" s="24"/>
      <c r="J24" s="24"/>
    </row>
    <row r="25" spans="1:10">
      <c r="A25" s="15" t="s">
        <v>23</v>
      </c>
      <c r="B25" s="24"/>
      <c r="C25" s="24"/>
      <c r="D25" s="24"/>
      <c r="E25" s="24"/>
      <c r="F25" s="24"/>
      <c r="G25" s="24"/>
      <c r="H25" s="24"/>
      <c r="I25" s="24"/>
      <c r="J25" s="24"/>
    </row>
    <row r="26" spans="1:10">
      <c r="A26" s="15" t="s">
        <v>55</v>
      </c>
      <c r="B26" s="24"/>
      <c r="C26" s="24"/>
      <c r="D26" s="24"/>
      <c r="E26" s="24"/>
      <c r="F26" s="24"/>
      <c r="G26" s="24"/>
      <c r="H26" s="24"/>
      <c r="I26" s="24"/>
      <c r="J26" s="24"/>
    </row>
  </sheetData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S67"/>
  <sheetViews>
    <sheetView workbookViewId="0">
      <selection activeCell="R18" sqref="R18"/>
    </sheetView>
  </sheetViews>
  <sheetFormatPr defaultRowHeight="15"/>
  <cols>
    <col min="1" max="1" width="6.7109375" customWidth="1"/>
  </cols>
  <sheetData>
    <row r="1" spans="1:19">
      <c r="B1" s="212">
        <f>'PITCHER STATISTICS'!$B$3</f>
        <v>0</v>
      </c>
      <c r="C1" s="212"/>
      <c r="D1" s="213">
        <f>'PITCHER STATISTICS'!$C$3</f>
        <v>0</v>
      </c>
      <c r="E1" s="213"/>
      <c r="F1" s="213">
        <f>'PITCHER STATISTICS'!$D$3</f>
        <v>0</v>
      </c>
      <c r="G1" s="213"/>
      <c r="H1" s="213">
        <f>'PITCHER STATISTICS'!$E$3</f>
        <v>0</v>
      </c>
      <c r="I1" s="213"/>
      <c r="J1" s="213">
        <f>'PITCHER STATISTICS'!$F$3</f>
        <v>0</v>
      </c>
      <c r="K1" s="213"/>
      <c r="L1" s="213">
        <f>'PITCHER STATISTICS'!$G$3</f>
        <v>0</v>
      </c>
      <c r="M1" s="213"/>
      <c r="N1" s="213">
        <f>'PITCHER STATISTICS'!$H$3</f>
        <v>0</v>
      </c>
      <c r="O1" s="213"/>
      <c r="P1" s="213">
        <f>'PITCHER STATISTICS'!$I$3</f>
        <v>0</v>
      </c>
      <c r="Q1" s="213"/>
      <c r="R1" s="213">
        <f>'PITCHER STATISTICS'!$J$3</f>
        <v>0</v>
      </c>
      <c r="S1" s="213"/>
    </row>
    <row r="2" spans="1:19">
      <c r="B2" s="212">
        <f>'PITCHER STATISTICS'!$B$4</f>
        <v>0</v>
      </c>
      <c r="C2" s="212"/>
      <c r="D2" s="213">
        <f>'PITCHER STATISTICS'!$C$4</f>
        <v>0</v>
      </c>
      <c r="E2" s="213"/>
      <c r="F2" s="213">
        <f>'PITCHER STATISTICS'!$D$4</f>
        <v>0</v>
      </c>
      <c r="G2" s="213"/>
      <c r="H2" s="213">
        <f>'PITCHER STATISTICS'!$E$4</f>
        <v>0</v>
      </c>
      <c r="I2" s="213"/>
      <c r="J2" s="213">
        <f>'PITCHER STATISTICS'!$F$4</f>
        <v>0</v>
      </c>
      <c r="K2" s="213"/>
      <c r="L2" s="213">
        <f>'PITCHER STATISTICS'!$G$4</f>
        <v>0</v>
      </c>
      <c r="M2" s="213"/>
      <c r="N2" s="213">
        <f>'PITCHER STATISTICS'!$H$4</f>
        <v>0</v>
      </c>
      <c r="O2" s="213"/>
      <c r="P2" s="213">
        <f>'PITCHER STATISTICS'!$I$4</f>
        <v>0</v>
      </c>
      <c r="Q2" s="213"/>
      <c r="R2" s="213">
        <f>'PITCHER STATISTICS'!$J$4</f>
        <v>0</v>
      </c>
      <c r="S2" s="213"/>
    </row>
    <row r="3" spans="1:19">
      <c r="B3" s="87"/>
      <c r="C3" s="87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</row>
    <row r="4" spans="1:19">
      <c r="A4" s="41" t="s">
        <v>0</v>
      </c>
      <c r="B4" s="106" t="e">
        <f>(INDEX(F35:J48,MATCH(B13,E35:E48),MATCH(B17,F34:J34,0)))/3</f>
        <v>#DIV/0!</v>
      </c>
      <c r="C4" s="22" t="e">
        <f>IF(B4=0,"",(11+SUM($B$3:B3)+INT((SUM($B$3:B3))/8)*2)&amp;IF(B4=1,"","-"&amp;(10+SUM($B$4:B4)+INT((SUM($B$4:B4)-1)/8)*2)))</f>
        <v>#DIV/0!</v>
      </c>
      <c r="D4" s="106" t="e">
        <f>(INDEX(F35:J48,MATCH(D13,E35:E48),MATCH(D17,F34:J34,0)))/3</f>
        <v>#DIV/0!</v>
      </c>
      <c r="E4" s="22" t="e">
        <f>IF(D4=0,"",(11+SUM($D$3:D3)+INT((SUM($D$3:D3))/8)*2)&amp;IF(D4=1,"","-"&amp;(10+SUM($D$4:D4)+INT((SUM($D$4:D4)-1)/8)*2)))</f>
        <v>#DIV/0!</v>
      </c>
      <c r="F4" s="106" t="e">
        <f>(INDEX(F35:J48,MATCH(F13,E35:E48),MATCH(F17,F34:J34,0)))/3</f>
        <v>#DIV/0!</v>
      </c>
      <c r="G4" s="22" t="e">
        <f>IF(F4=0,"",(11+SUM($F$3:F3)+INT((SUM($F$3:F3))/8)*2)&amp;IF(F4=1,"","-"&amp;(10+SUM($F$4:F4)+INT((SUM($F$4:F4)-1)/8)*2)))</f>
        <v>#DIV/0!</v>
      </c>
      <c r="H4" s="106" t="e">
        <f>(INDEX(F35:J48,MATCH(H13,E35:E48),MATCH(H17,F34:J34,0)))/3</f>
        <v>#DIV/0!</v>
      </c>
      <c r="I4" s="22" t="e">
        <f>IF(H4=0,"",(11+SUM($H$3:H3)+INT((SUM($H$3:H3))/8)*2)&amp;IF(H4=1,"","-"&amp;(10+SUM($H$4:H4)+INT((SUM($H$4:H4)-1)/8)*2)))</f>
        <v>#DIV/0!</v>
      </c>
      <c r="J4" s="106" t="e">
        <f>(INDEX(F35:J48,MATCH(J13,E35:E48),MATCH(J17,F34:J34,0)))/3</f>
        <v>#DIV/0!</v>
      </c>
      <c r="K4" s="22" t="e">
        <f>IF(J4=0,"",(11+SUM($J$3:J3)+INT((SUM($J$3:J3))/8)*2)&amp;IF(J4=1,"","-"&amp;(10+SUM($J$4:J4)+INT((SUM($J$4:J4)-1)/8)*2)))</f>
        <v>#DIV/0!</v>
      </c>
      <c r="L4" s="106" t="e">
        <f>(INDEX(F35:J48,MATCH(L13,E35:E48),MATCH(L17,F34:J34,0)))/3</f>
        <v>#DIV/0!</v>
      </c>
      <c r="M4" s="22" t="e">
        <f>IF(L4=0,"",(11+SUM($L$3:L3)+INT((SUM($L$3:L3))/8)*2)&amp;IF(L4=1,"","-"&amp;(10+SUM($L$4:L4)+INT((SUM($L$4:L4)-1)/8)*2)))</f>
        <v>#DIV/0!</v>
      </c>
      <c r="N4" s="106" t="e">
        <f>(INDEX(F35:J48,MATCH(N13,E35:E48),MATCH(N17,F34:J34,0)))/3</f>
        <v>#DIV/0!</v>
      </c>
      <c r="O4" s="22" t="e">
        <f>IF(N4=0,"",(11+SUM($N$3:N3)+INT((SUM($N$3:N3))/8)*2)&amp;IF(N4=1,"","-"&amp;(10+SUM($N$4:N4)+INT((SUM($N$4:N4)-1)/8)*2)))</f>
        <v>#DIV/0!</v>
      </c>
      <c r="P4" s="106" t="e">
        <f>(INDEX(F35:J48,MATCH(P13,E35:E48),MATCH(P17,F34:J34,0)))/3</f>
        <v>#DIV/0!</v>
      </c>
      <c r="Q4" s="22" t="e">
        <f>IF(P4=0,"",(11+SUM($P$3:P3)+INT((SUM($P$3:P3))/8)*2)&amp;IF(P4=1,"","-"&amp;(10+SUM($P$4:P4)+INT((SUM($P$4:P4)-1)/8)*2)))</f>
        <v>#DIV/0!</v>
      </c>
      <c r="R4" s="106" t="e">
        <f>(INDEX(F35:J48,MATCH(R13,E35:E48),MATCH(R17,F34:J34,0)))/3</f>
        <v>#DIV/0!</v>
      </c>
      <c r="S4" s="22" t="e">
        <f>IF(R4=0,"",(11+SUM($R$3:R3)+INT((SUM($R$3:R3))/8)*2)&amp;IF(R4=1,"","-"&amp;(10+SUM($R$4:R4)+INT((SUM($R$4:R4)-1)/8)*2)))</f>
        <v>#DIV/0!</v>
      </c>
    </row>
    <row r="5" spans="1:19">
      <c r="A5" s="41" t="s">
        <v>2</v>
      </c>
      <c r="B5" s="106" t="e">
        <f>(INDEX(F35:J48,MATCH(B13,E35:E48),MATCH(B17,F34:J34,0)))/3</f>
        <v>#DIV/0!</v>
      </c>
      <c r="C5" s="22" t="e">
        <f>IF(B5=0,"",(11+SUM($B$3:B4)+INT((SUM($B$3:B4))/8)*2)&amp;IF(B5=1,"","-"&amp;(10+SUM($B$4:B5)+INT((SUM($B$4:B5)-1)/8)*2)))</f>
        <v>#DIV/0!</v>
      </c>
      <c r="D5" s="106" t="e">
        <f>(INDEX(F35:J48,MATCH(D13,E35:E48),MATCH(D17,F34:J34,0)))/3</f>
        <v>#DIV/0!</v>
      </c>
      <c r="E5" s="22" t="e">
        <f>IF(D5=0,"",(11+SUM($D$3:D4)+INT((SUM($D$3:D4))/8)*2)&amp;IF(D5=1,"","-"&amp;(10+SUM($D$4:D5)+INT((SUM($D$4:D5)-1)/8)*2)))</f>
        <v>#DIV/0!</v>
      </c>
      <c r="F5" s="106" t="e">
        <f>(INDEX(F35:J48,MATCH(F13,E35:E48),MATCH(F17,F34:J34,0)))/3</f>
        <v>#DIV/0!</v>
      </c>
      <c r="G5" s="22" t="e">
        <f>IF(F5=0,"",(11+SUM($F$3:F4)+INT((SUM($F$3:F4))/8)*2)&amp;IF(F5=1,"","-"&amp;(10+SUM($F$4:F5)+INT((SUM($F$4:F5)-1)/8)*2)))</f>
        <v>#DIV/0!</v>
      </c>
      <c r="H5" s="106" t="e">
        <f>(INDEX(F35:J48,MATCH(H13,E35:E48),MATCH(H17,F34:J34,0)))/3</f>
        <v>#DIV/0!</v>
      </c>
      <c r="I5" s="22" t="e">
        <f>IF(H5=0,"",(11+SUM($H$3:H4)+INT((SUM($H$3:H4))/8)*2)&amp;IF(H5=1,"","-"&amp;(10+SUM($H$4:H5)+INT((SUM($H$4:H5)-1)/8)*2)))</f>
        <v>#DIV/0!</v>
      </c>
      <c r="J5" s="106" t="e">
        <f>(INDEX(F35:J48,MATCH(J13,E35:E48),MATCH(J17,F34:J34,0)))/3</f>
        <v>#DIV/0!</v>
      </c>
      <c r="K5" s="22" t="e">
        <f>IF(J5=0,"",(11+SUM($J$3:J4)+INT((SUM($J$3:J4))/8)*2)&amp;IF(J5=1,"","-"&amp;(10+SUM($J$4:J5)+INT((SUM($J$4:J5)-1)/8)*2)))</f>
        <v>#DIV/0!</v>
      </c>
      <c r="L5" s="106" t="e">
        <f>(INDEX(F35:J48,MATCH(L13,E35:E48),MATCH(L17,F34:J34,0)))/3</f>
        <v>#DIV/0!</v>
      </c>
      <c r="M5" s="22" t="e">
        <f>IF(L5=0,"",(11+SUM($L$3:L4)+INT((SUM($L$3:L4))/8)*2)&amp;IF(L5=1,"","-"&amp;(10+SUM($L$4:L5)+INT((SUM($L$4:L5)-1)/8)*2)))</f>
        <v>#DIV/0!</v>
      </c>
      <c r="N5" s="106" t="e">
        <f>(INDEX(F35:J48,MATCH(N13,E35:E48),MATCH(N17,F34:J34,0)))/3</f>
        <v>#DIV/0!</v>
      </c>
      <c r="O5" s="22" t="e">
        <f>IF(N5=0,"",(11+SUM($N$3:N4)+INT((SUM($N$3:N4))/8)*2)&amp;IF(N5=1,"","-"&amp;(10+SUM($N$4:N5)+INT((SUM($N$4:N5)-1)/8)*2)))</f>
        <v>#DIV/0!</v>
      </c>
      <c r="P5" s="106" t="e">
        <f>(INDEX(F35:J48,MATCH(P13,E35:E48),MATCH(P17,F34:J34,0)))/3</f>
        <v>#DIV/0!</v>
      </c>
      <c r="Q5" s="22" t="e">
        <f>IF(P5=0,"",(11+SUM($P$3:P4)+INT((SUM($P$3:P4))/8)*2)&amp;IF(P5=1,"","-"&amp;(10+SUM($P$4:P5)+INT((SUM($P$4:P5)-1)/8)*2)))</f>
        <v>#DIV/0!</v>
      </c>
      <c r="R5" s="106" t="e">
        <f>(INDEX(F35:J48,MATCH(R13,E35:E48),MATCH(R17,F34:J34,0)))/3</f>
        <v>#DIV/0!</v>
      </c>
      <c r="S5" s="22" t="e">
        <f>IF(R5=0,"",(11+SUM($R$3:R4)+INT((SUM($R$3:R4))/8)*2)&amp;IF(R5=1,"","-"&amp;(10+SUM($R$4:R5)+INT((SUM($R$4:R5)-1)/8)*2)))</f>
        <v>#DIV/0!</v>
      </c>
    </row>
    <row r="6" spans="1:19">
      <c r="A6" s="41" t="s">
        <v>3</v>
      </c>
      <c r="B6" s="106" t="e">
        <f>(INDEX(F35:J48,MATCH(B13,E35:E48),MATCH(B17,F34:J34,0)))-B4-B5</f>
        <v>#DIV/0!</v>
      </c>
      <c r="C6" s="22" t="e">
        <f>IF(B6=0,"",(11+SUM($B$3:B5)+INT((SUM($B$3:B5))/8)*2)&amp;IF(B6=1,"","-"&amp;(10+SUM($B$4:B6)+INT((SUM($B$4:B6)-1)/8)*2)))</f>
        <v>#DIV/0!</v>
      </c>
      <c r="D6" s="106" t="e">
        <f>(INDEX(F35:J48,MATCH(D13,E35:E48),MATCH(D17,F34:J34,0)))-D4-D5</f>
        <v>#DIV/0!</v>
      </c>
      <c r="E6" s="22" t="e">
        <f>IF(D6=0,"",(11+SUM($D$3:D5)+INT((SUM($D$3:D5))/8)*2)&amp;IF(D6=1,"","-"&amp;(10+SUM($D$4:D6)+INT((SUM($D$4:D6)-1)/8)*2)))</f>
        <v>#DIV/0!</v>
      </c>
      <c r="F6" s="106" t="e">
        <f>(INDEX(F35:J48,MATCH(F13,E35:E48),MATCH(F17,F34:J34,0)))-F4-F5</f>
        <v>#DIV/0!</v>
      </c>
      <c r="G6" s="22" t="e">
        <f>IF(F6=0,"",(11+SUM($F$3:F5)+INT((SUM($F$3:F5))/8)*2)&amp;IF(F6=1,"","-"&amp;(10+SUM($F$4:F6)+INT((SUM($F$4:F6)-1)/8)*2)))</f>
        <v>#DIV/0!</v>
      </c>
      <c r="H6" s="106" t="e">
        <f>(INDEX(F35:J48,MATCH(H13,E35:E48),MATCH(H17,F34:J34,0)))/3</f>
        <v>#DIV/0!</v>
      </c>
      <c r="I6" s="22" t="e">
        <f>IF(H6=0,"",(11+SUM($H$3:H5)+INT((SUM($H$3:H5))/8)*2)&amp;IF(H6=1,"","-"&amp;(10+SUM($H$4:H6)+INT((SUM($H$4:H6)-1)/8)*2)))</f>
        <v>#DIV/0!</v>
      </c>
      <c r="J6" s="106" t="e">
        <f>(INDEX(F35:J48,MATCH(J13,E35:E48),MATCH(J17,F34:J34,0)))-J4-J5</f>
        <v>#DIV/0!</v>
      </c>
      <c r="K6" s="22" t="e">
        <f>IF(J6=0,"",(11+SUM($J$3:J5)+INT((SUM($J$3:J5))/8)*2)&amp;IF(J6=1,"","-"&amp;(10+SUM($J$4:J6)+INT((SUM($J$4:J6)-1)/8)*2)))</f>
        <v>#DIV/0!</v>
      </c>
      <c r="L6" s="106" t="e">
        <f>(INDEX(F35:J48,MATCH(L13,E35:E48),MATCH(L17,F34:J34,0)))-L4-L5</f>
        <v>#DIV/0!</v>
      </c>
      <c r="M6" s="22" t="e">
        <f>IF(L6=0,"",(11+SUM($L$3:L5)+INT((SUM($L$3:L5))/8)*2)&amp;IF(L6=1,"","-"&amp;(10+SUM($L$4:L6)+INT((SUM($L$4:L6)-1)/8)*2)))</f>
        <v>#DIV/0!</v>
      </c>
      <c r="N6" s="106" t="e">
        <f>(INDEX(F35:J48,MATCH(N13,E35:E48),MATCH(N17,F34:J34,0)))-N4-N5</f>
        <v>#DIV/0!</v>
      </c>
      <c r="O6" s="22" t="e">
        <f>IF(N6=0,"",(11+SUM($N$3:N5)+INT((SUM($N$3:N5))/8)*2)&amp;IF(N6=1,"","-"&amp;(10+SUM($N$4:N6)+INT((SUM($N$4:N6)-1)/8)*2)))</f>
        <v>#DIV/0!</v>
      </c>
      <c r="P6" s="106" t="e">
        <f>(INDEX(F35:J48,MATCH(P13,E35:E48),MATCH(P17,F34:J34,0)))-P4-P5</f>
        <v>#DIV/0!</v>
      </c>
      <c r="Q6" s="22" t="e">
        <f>IF(P6=0,"",(11+SUM($P$3:P5)+INT((SUM($P$3:P5))/8)*2)&amp;IF(P6=1,"","-"&amp;(10+SUM($P$4:P6)+INT((SUM($P$4:P6)-1)/8)*2)))</f>
        <v>#DIV/0!</v>
      </c>
      <c r="R6" s="106" t="e">
        <f>(INDEX(F35:J48,MATCH(R13,E35:E48),MATCH(R17,F34:J34,0)))-R4-R5</f>
        <v>#DIV/0!</v>
      </c>
      <c r="S6" s="22" t="e">
        <f>IF(R6=0,"",(11+SUM($R$3:R5)+INT((SUM($R$3:R5))/8)*2)&amp;IF(R6=1,"","-"&amp;(10+SUM($R$4:R6)+INT((SUM($R$4:R6)-1)/8)*2)))</f>
        <v>#DIV/0!</v>
      </c>
    </row>
    <row r="7" spans="1:19">
      <c r="A7" s="41" t="s">
        <v>87</v>
      </c>
      <c r="B7" s="106">
        <f>IF('PITCHER STATISTICS'!B21=0,0,IF('PITCHER STATISTICS'!B21&lt;5,1,2))</f>
        <v>0</v>
      </c>
      <c r="C7" s="22" t="str">
        <f>IF(B7=0,"",(11+SUM($B$3:B6)+INT((SUM($B$3:B6))/8)*2)&amp;IF(B7=1,"","-"&amp;(10+SUM($B$4:B7)+INT((SUM($B$4:B7)-1)/8)*2)))</f>
        <v/>
      </c>
      <c r="D7" s="106">
        <f>IF('PITCHER STATISTICS'!C21=0,0,IF('PITCHER STATISTICS'!C21&lt;5,1,2))</f>
        <v>0</v>
      </c>
      <c r="E7" s="22" t="str">
        <f>IF(D7=0,"",(11+SUM($D$3:D6)+INT((SUM($D$3:D6))/8)*2)&amp;IF(D7=1,"","-"&amp;(10+SUM($D$4:D7)+INT((SUM($D$4:D7)-1)/8)*2)))</f>
        <v/>
      </c>
      <c r="F7" s="106">
        <f>IF('PITCHER STATISTICS'!D21=0,0,IF('PITCHER STATISTICS'!D21&lt;5,1,2))</f>
        <v>0</v>
      </c>
      <c r="G7" s="22" t="str">
        <f>IF(F7=0,"",(11+SUM($F$3:F6)+INT((SUM($F$3:F6))/8)*2)&amp;IF(F7=1,"","-"&amp;(10+SUM($F$4:F7)+INT((SUM($F$4:F7)-1)/8)*2)))</f>
        <v/>
      </c>
      <c r="H7" s="106">
        <f>IF('PITCHER STATISTICS'!E21=0,0,IF('PITCHER STATISTICS'!E21&lt;5,1,2))</f>
        <v>0</v>
      </c>
      <c r="I7" s="22" t="str">
        <f>IF(H7=0,"",(11+SUM($H$3:H6)+INT((SUM($H$3:H6))/8)*2)&amp;IF(H7=1,"","-"&amp;(10+SUM($H$4:H7)+INT((SUM($H$4:H7)-1)/8)*2)))</f>
        <v/>
      </c>
      <c r="J7" s="106">
        <f>IF('PITCHER STATISTICS'!F21=0,0,IF('PITCHER STATISTICS'!F21&lt;5,1,2))</f>
        <v>0</v>
      </c>
      <c r="K7" s="22" t="str">
        <f>IF(J7=0,"",(11+SUM($J$3:J6)+INT((SUM($J$3:J6))/8)*2)&amp;IF(J7=1,"","-"&amp;(10+SUM($J$4:J7)+INT((SUM($J$4:J7)-1)/8)*2)))</f>
        <v/>
      </c>
      <c r="L7" s="106">
        <f>IF('PITCHER STATISTICS'!H21=0,0,IF('PITCHER STATISTICS'!H21&lt;5,1,2))</f>
        <v>0</v>
      </c>
      <c r="M7" s="22" t="str">
        <f>IF(L7=0,"",(11+SUM($L$3:L6)+INT((SUM($L$3:L6))/8)*2)&amp;IF(L7=1,"","-"&amp;(10+SUM($L$4:L7)+INT((SUM($L$4:L7)-1)/8)*2)))</f>
        <v/>
      </c>
      <c r="N7" s="106">
        <f>IF('PITCHER STATISTICS'!H21=0,0,IF('PITCHER STATISTICS'!H21&lt;5,1,2))</f>
        <v>0</v>
      </c>
      <c r="O7" s="22" t="str">
        <f>IF(N7=0,"",(11+SUM($N$3:N6)+INT((SUM($N$3:N6))/8)*2)&amp;IF(N7=1,"","-"&amp;(10+SUM($N$4:N7)+INT((SUM($N$4:N7)-1)/8)*2)))</f>
        <v/>
      </c>
      <c r="P7" s="106">
        <f>IF('PITCHER STATISTICS'!I21=0,0,IF('PITCHER STATISTICS'!I21&lt;5,1,2))</f>
        <v>0</v>
      </c>
      <c r="Q7" s="22" t="str">
        <f>IF(P7=0,"",(11+SUM($P$3:P6)+INT((SUM($P$3:P6))/8)*2)&amp;IF(P7=1,"","-"&amp;(10+SUM($P$4:P7)+INT((SUM($P$4:P7)-1)/8)*2)))</f>
        <v/>
      </c>
      <c r="R7" s="106">
        <f>IF('PITCHER STATISTICS'!J21=0,0,IF('PITCHER STATISTICS'!J21&lt;5,1,2))</f>
        <v>0</v>
      </c>
      <c r="S7" s="22" t="str">
        <f>IF(R7=0,"",(11+SUM($R$3:R6)+INT((SUM($R$3:R6))/8)*2)&amp;IF(R7=1,"","-"&amp;(10+SUM($R$4:R7)+INT((SUM($R$4:R7)-1)/8)*2)))</f>
        <v/>
      </c>
    </row>
    <row r="8" spans="1:19">
      <c r="A8" s="41" t="s">
        <v>9</v>
      </c>
      <c r="B8" s="96" t="e">
        <f>INDEX(M35:Q67,MATCH(B14,L35:L67),MATCH(B17,M34:Q34,0))</f>
        <v>#DIV/0!</v>
      </c>
      <c r="C8" s="22" t="e">
        <f>IF(B8=0,"",(11+SUM($B$3:B7)+INT((SUM($B$3:B7))/8)*2)&amp;IF(B8=1,"","-"&amp;(10+SUM($B$4:B8)+INT((SUM($B$4:B8)-1)/8)*2)))</f>
        <v>#DIV/0!</v>
      </c>
      <c r="D8" s="99" t="e">
        <f>INDEX(M35:Q67,MATCH(D14,L35:L67),MATCH(D17,M34:Q34,0))</f>
        <v>#DIV/0!</v>
      </c>
      <c r="E8" s="22" t="e">
        <f>IF(D8=0,"",(11+SUM($D$3:D7)+INT((SUM($D$3:D7))/8)*2)&amp;IF(D8=1,"","-"&amp;(10+SUM($D$4:D8)+INT((SUM($D$4:D8)-1)/8)*2)))</f>
        <v>#DIV/0!</v>
      </c>
      <c r="F8" s="99" t="e">
        <f>INDEX(M35:Q67,MATCH(F14,L35:L67),MATCH(F17,M34:Q34,0))</f>
        <v>#DIV/0!</v>
      </c>
      <c r="G8" s="22" t="e">
        <f>IF(F8=0,"",(11+SUM($F$3:F7)+INT((SUM($F$3:F7))/8)*2)&amp;IF(F8=1,"","-"&amp;(10+SUM($F$4:F8)+INT((SUM($F$4:F8)-1)/8)*2)))</f>
        <v>#DIV/0!</v>
      </c>
      <c r="H8" s="108" t="e">
        <f>INDEX(M35:Q67,MATCH(H14,L35:L67),MATCH(H17,M34:Q34,0))</f>
        <v>#DIV/0!</v>
      </c>
      <c r="I8" s="22" t="e">
        <f>IF(H8=0,"",(11+SUM($H$3:H7)+INT((SUM($H$3:H7))/8)*2)&amp;IF(H8=1,"","-"&amp;(10+SUM($H$4:H8)+INT((SUM($H$4:H8)-1)/8)*2)))</f>
        <v>#DIV/0!</v>
      </c>
      <c r="J8" s="111" t="e">
        <f>INDEX(M35:Q67,MATCH(J14,L35:L67),MATCH(J17,M34:Q34,0))</f>
        <v>#DIV/0!</v>
      </c>
      <c r="K8" s="22" t="e">
        <f>IF(J8=0,"",(11+SUM($J$3:J7)+INT((SUM($J$3:J7))/8)*2)&amp;IF(J8=1,"","-"&amp;(10+SUM($J$4:J8)+INT((SUM($J$4:J8)-1)/8)*2)))</f>
        <v>#DIV/0!</v>
      </c>
      <c r="L8" s="106" t="e">
        <f>INDEX(M35:Q67,MATCH(L14,L35:L67),MATCH(L17,M34:Q34,0))</f>
        <v>#DIV/0!</v>
      </c>
      <c r="M8" s="22" t="e">
        <f>IF(L8=0,"",(11+SUM($L$3:L7)+INT((SUM($L$3:L7))/8)*2)&amp;IF(L8=1,"","-"&amp;(10+SUM($L$4:L8)+INT((SUM($L$4:L8)-1)/8)*2)))</f>
        <v>#DIV/0!</v>
      </c>
      <c r="N8" s="111" t="e">
        <f>INDEX(M35:Q67,MATCH(N14,L35:L67),MATCH(N17,M34:Q34,0))</f>
        <v>#DIV/0!</v>
      </c>
      <c r="O8" s="22" t="e">
        <f>IF(N8=0,"",(11+SUM($N$3:N7)+INT((SUM($N$3:N7))/8)*2)&amp;IF(N8=1,"","-"&amp;(10+SUM($N$4:N8)+INT((SUM($N$4:N8)-1)/8)*2)))</f>
        <v>#DIV/0!</v>
      </c>
      <c r="P8" s="111" t="e">
        <f>INDEX(M35:Q67,MATCH(P14,L35:L67),MATCH(P17,M34:Q34,0))</f>
        <v>#DIV/0!</v>
      </c>
      <c r="Q8" s="22" t="e">
        <f>IF(P8=0,"",(11+SUM($P$3:P7)+INT((SUM($P$3:P7))/8)*2)&amp;IF(P8=1,"","-"&amp;(10+SUM($P$4:P8)+INT((SUM($P$4:P8)-1)/8)*2)))</f>
        <v>#DIV/0!</v>
      </c>
      <c r="R8" s="106" t="e">
        <f>INDEX(M35:Q67,MATCH(R14,L35:L67),MATCH(R17,M34:Q34,0))</f>
        <v>#DIV/0!</v>
      </c>
      <c r="S8" s="22" t="e">
        <f>IF(R8=0,"",(11+SUM($R$3:R7)+INT((SUM($R$3:R7))/8)*2)&amp;IF(R8=1,"","-"&amp;(10+SUM($R$4:R8)+INT((SUM($R$4:R8)-1)/8)*2)))</f>
        <v>#DIV/0!</v>
      </c>
    </row>
    <row r="9" spans="1:19">
      <c r="A9" s="41" t="s">
        <v>10</v>
      </c>
      <c r="B9" s="99" t="e">
        <f>INDEX(M35:Q67,MATCH(B15,L35:L67),MATCH(B17,M34:Q34,0))</f>
        <v>#DIV/0!</v>
      </c>
      <c r="C9" s="22" t="e">
        <f>IF(B9=0,"",(11+SUM($B$3:B8)+INT((SUM($B$3:B8))/8)*2)&amp;IF(B9=1,"","-"&amp;(10+SUM($B$4:B9)+INT((SUM($B$4:B9)-1)/8)*2)))</f>
        <v>#DIV/0!</v>
      </c>
      <c r="D9" s="99" t="e">
        <f>INDEX(M35:Q67,MATCH(D15,L35:L67),MATCH(D17,M34:Q34,0))</f>
        <v>#DIV/0!</v>
      </c>
      <c r="E9" s="22" t="e">
        <f>IF(D9=0,"",(11+SUM($D$3:D8)+INT((SUM($D$3:D8))/8)*2)&amp;IF(D9=1,"","-"&amp;(10+SUM($D$4:D9)+INT((SUM($D$4:D9)-1)/8)*2)))</f>
        <v>#DIV/0!</v>
      </c>
      <c r="F9" s="99" t="e">
        <f>INDEX(M35:Q67,MATCH(F15,L35:L67),MATCH(F17,M34:Q34,0))</f>
        <v>#DIV/0!</v>
      </c>
      <c r="G9" s="22" t="e">
        <f>IF(F9=0,"",(11+SUM($F$3:F8)+INT((SUM($F$3:F8))/8)*2)&amp;IF(F9=1,"","-"&amp;(10+SUM($F$4:F9)+INT((SUM($F$4:F9)-1)/8)*2)))</f>
        <v>#DIV/0!</v>
      </c>
      <c r="H9" s="108" t="e">
        <f>INDEX(M35:Q67,MATCH(H15,L35:L67),MATCH(H17,M34:Q34,0))</f>
        <v>#DIV/0!</v>
      </c>
      <c r="I9" s="22" t="e">
        <f>IF(H9=0,"",(11+SUM($H$3:H8)+INT((SUM($H$3:H8))/8)*2)&amp;IF(H9=1,"","-"&amp;(10+SUM($H$4:H9)+INT((SUM($H$4:H9)-1)/8)*2)))</f>
        <v>#DIV/0!</v>
      </c>
      <c r="J9" s="112" t="e">
        <f>INDEX(M35:Q67,MATCH(J15,L35:L67),MATCH(J17,M34:Q34,0))</f>
        <v>#DIV/0!</v>
      </c>
      <c r="K9" s="22" t="e">
        <f>IF(J9=0,"",(11+SUM($J$3:J8)+INT((SUM($J$3:J8))/8)*2)&amp;IF(J9=1,"","-"&amp;(10+SUM($J$4:J9)+INT((SUM($J$4:J9)-1)/8)*2)))</f>
        <v>#DIV/0!</v>
      </c>
      <c r="L9" s="106" t="e">
        <f>INDEX(M35:Q67,MATCH(L15,L35:L67),MATCH(L17,M34:Q34,0))</f>
        <v>#DIV/0!</v>
      </c>
      <c r="M9" s="22" t="e">
        <f>IF(L9=0,"",(11+SUM($L$3:L8)+INT((SUM($L$3:L8))/8)*2)&amp;IF(L9=1,"","-"&amp;(10+SUM($L$4:L9)+INT((SUM($L$4:L9)-1)/8)*2)))</f>
        <v>#DIV/0!</v>
      </c>
      <c r="N9" s="111" t="e">
        <f>INDEX(M35:Q67,MATCH(N15,L35:L67),MATCH(N17,M34:Q34,0))</f>
        <v>#DIV/0!</v>
      </c>
      <c r="O9" s="22" t="e">
        <f>IF(N9=0,"",(11+SUM($N$3:N8)+INT((SUM($N$3:N8))/8)*2)&amp;IF(N9=1,"","-"&amp;(10+SUM($N$4:N9)+INT((SUM($N$4:N9)-1)/8)*2)))</f>
        <v>#DIV/0!</v>
      </c>
      <c r="P9" s="111" t="e">
        <f>INDEX(M35:Q67,MATCH(P15,L35:L67),MATCH(P17,M34:Q34,0))</f>
        <v>#DIV/0!</v>
      </c>
      <c r="Q9" s="22" t="e">
        <f>IF(P9=0,"",(11+SUM($P$3:P8)+INT((SUM($P$3:P8))/8)*2)&amp;IF(P9=1,"","-"&amp;(10+SUM($P$4:P9)+INT((SUM($P$4:P9)-1)/8)*2)))</f>
        <v>#DIV/0!</v>
      </c>
      <c r="R9" s="106" t="e">
        <f>INDEX(M35:Q67,MATCH(R15,L35:L67),MATCH(R17,M34:Q34,0))</f>
        <v>#DIV/0!</v>
      </c>
      <c r="S9" s="22" t="e">
        <f>IF(R9=0,"",(11+SUM($R$3:R8)+INT((SUM($R$3:R8))/8)*2)&amp;IF(R9=1,"","-"&amp;(10+SUM($R$4:R9)+INT((SUM($R$4:R9)-1)/8)*2)))</f>
        <v>#DIV/0!</v>
      </c>
    </row>
    <row r="10" spans="1:19">
      <c r="A10" s="41" t="s">
        <v>92</v>
      </c>
      <c r="B10" s="99" t="e">
        <f>IF(B9&lt;4,0,IF(B9&lt;6,1,2))</f>
        <v>#DIV/0!</v>
      </c>
      <c r="C10" s="22" t="e">
        <f>IF(B10=0,"",(11+SUM($B$3:B9)+INT((SUM($B$3:B9))/8)*2)&amp;IF(B10=1,"","-"&amp;(10+SUM($B$4:B10)+INT((SUM($B$4:B10)-1)/8)*2)))</f>
        <v>#DIV/0!</v>
      </c>
      <c r="D10" s="107" t="e">
        <f>IF(D9&lt;4,0,IF(D9&lt;6,1,2))</f>
        <v>#DIV/0!</v>
      </c>
      <c r="E10" s="22" t="e">
        <f>IF(D10=0,"",(11+SUM($D$3:D9)+INT((SUM($D$3:D9))/8)*2)&amp;IF(D10=1,"","-"&amp;(10+SUM($D$4:D10)+INT((SUM($D$4:D10)-1)/8)*2)))</f>
        <v>#DIV/0!</v>
      </c>
      <c r="F10" s="107" t="e">
        <f>IF(F9&lt;4,0,IF(F9&lt;6,1,2))</f>
        <v>#DIV/0!</v>
      </c>
      <c r="G10" s="22" t="e">
        <f>IF(F10=0,"",(11+SUM($F$3:F9)+INT((SUM($F$3:F9))/8)*2)&amp;IF(F10=1,"","-"&amp;(10+SUM($F$4:F10)+INT((SUM($F$4:F10)-1)/8)*2)))</f>
        <v>#DIV/0!</v>
      </c>
      <c r="H10" s="108" t="e">
        <f>IF(H9&lt;4,0,IF(H9&lt;6,1,2))</f>
        <v>#DIV/0!</v>
      </c>
      <c r="I10" s="22" t="e">
        <f>IF(H10=0,"",(11+SUM($H$3:H9)+INT((SUM($H$3:H9))/8)*2)&amp;IF(H10=1,"","-"&amp;(10+SUM($H$4:H10)+INT((SUM($H$4:H10)-1)/8)*2)))</f>
        <v>#DIV/0!</v>
      </c>
      <c r="J10" s="111" t="e">
        <f>IF(J9&lt;4,0,IF(J9&lt;6,1,2))</f>
        <v>#DIV/0!</v>
      </c>
      <c r="K10" s="22" t="e">
        <f>IF(J10=0,"",(11+SUM($J$3:J9)+INT((SUM($J$3:J9))/8)*2)&amp;IF(J10=1,"","-"&amp;(10+SUM($J$4:J10)+INT((SUM($J$4:J10)-1)/8)*2)))</f>
        <v>#DIV/0!</v>
      </c>
      <c r="L10" s="111" t="e">
        <f>IF(L9&lt;4,0,IF(L9&lt;6,1,2))</f>
        <v>#DIV/0!</v>
      </c>
      <c r="M10" s="22" t="e">
        <f>IF(L10=0,"",(11+SUM($L$3:L9)+INT((SUM($L$3:L9))/8)*2)&amp;IF(L10=1,"","-"&amp;(10+SUM($L$4:L10)+INT((SUM($L$4:L10)-1)/8)*2)))</f>
        <v>#DIV/0!</v>
      </c>
      <c r="N10" s="111" t="e">
        <f>IF(N9&lt;4,0,IF(N9&lt;6,1,2))</f>
        <v>#DIV/0!</v>
      </c>
      <c r="O10" s="22" t="e">
        <f>IF(N10=0,"",(11+SUM($N$3:N9)+INT((SUM($N$3:N9))/8)*2)&amp;IF(N10=1,"","-"&amp;(10+SUM($N$4:N10)+INT((SUM($N$4:N10)-1)/8)*2)))</f>
        <v>#DIV/0!</v>
      </c>
      <c r="P10" s="111" t="e">
        <f>IF(P9&lt;4,0,IF(P9&lt;6,1,2))</f>
        <v>#DIV/0!</v>
      </c>
      <c r="Q10" s="22" t="e">
        <f>IF(P10=0,"",(11+SUM($P$3:P9)+INT((SUM($P$3:P9))/8)*2)&amp;IF(P10=1,"","-"&amp;(10+SUM($P$4:P10)+INT((SUM($P$4:P10)-1)/8)*2)))</f>
        <v>#DIV/0!</v>
      </c>
      <c r="R10" s="113" t="e">
        <f>IF(R9&lt;4,0,IF(R9&lt;6,1,2))</f>
        <v>#DIV/0!</v>
      </c>
      <c r="S10" s="22" t="e">
        <f>IF(R10=0,"",(11+SUM($R$3:R9)+INT((SUM($R$3:R9))/8)*2)&amp;IF(R10=1,"","-"&amp;(10+SUM($R$4:R10)+INT((SUM($R$4:R10)-1)/8)*2)))</f>
        <v>#DIV/0!</v>
      </c>
    </row>
    <row r="11" spans="1:19">
      <c r="A11" s="41" t="s">
        <v>86</v>
      </c>
      <c r="B11" s="106">
        <f>IF('PITCHER STATISTICS'!B20=0,0,IF('PITCHER STATISTICS'!B20&lt;5,1,2))</f>
        <v>0</v>
      </c>
      <c r="C11" s="22" t="str">
        <f>IF(B11=0,"",(11+SUM($B$3:B10)+INT((SUM($B$3:B10))/8)*2)&amp;IF(B11=1,"","-"&amp;(10+SUM($B$4:B11)+INT((SUM($B$4:B11)-1)/8)*2)))</f>
        <v/>
      </c>
      <c r="D11" s="106">
        <f>IF('PITCHER STATISTICS'!C20=0,0,IF('PITCHER STATISTICS'!C20&lt;5,1,2))</f>
        <v>0</v>
      </c>
      <c r="E11" s="22" t="str">
        <f>IF(D11=0,"",(11+SUM($D$3:D10)+INT((SUM($D$3:D10))/8)*2)&amp;IF(D11=1,"","-"&amp;(10+SUM($D$4:D11)+INT((SUM($D$4:D11)-1)/8)*2)))</f>
        <v/>
      </c>
      <c r="F11" s="106">
        <f>IF('PITCHER STATISTICS'!D20=0,0,IF('PITCHER STATISTICS'!D20&lt;5,1,2))</f>
        <v>0</v>
      </c>
      <c r="G11" s="22" t="str">
        <f>IF(F11=0,"",(11+SUM($F$3:F10)+INT((SUM($F$3:F10))/8)*2)&amp;IF(F11=1,"","-"&amp;(10+SUM($F$4:F11)+INT((SUM($F$4:F11)-1)/8)*2)))</f>
        <v/>
      </c>
      <c r="H11" s="106">
        <f>IF('PITCHER STATISTICS'!E20=0,0,IF('PITCHER STATISTICS'!E20&lt;5,1,2))</f>
        <v>0</v>
      </c>
      <c r="I11" s="22" t="str">
        <f>IF(H11=0,"",(11+SUM($H$3:H10)+INT((SUM($H$3:H10))/8)*2)&amp;IF(H11=1,"","-"&amp;(10+SUM($H$4:H11)+INT((SUM($H$4:H11)-1)/8)*2)))</f>
        <v/>
      </c>
      <c r="J11" s="106">
        <f>IF('PITCHER STATISTICS'!F20=0,0,IF('PITCHER STATISTICS'!F20&lt;5,1,2))</f>
        <v>0</v>
      </c>
      <c r="K11" s="22" t="str">
        <f>IF(J11=0,"",(11+SUM($J$3:J10)+INT((SUM($J$3:J10))/8)*2)&amp;IF(J11=1,"","-"&amp;(10+SUM($J$4:J11)+INT((SUM($J$4:J11)-1)/8)*2)))</f>
        <v/>
      </c>
      <c r="L11" s="106">
        <f>IF('PITCHER STATISTICS'!G20=0,0,IF('PITCHER STATISTICS'!G20&lt;5,1,2))</f>
        <v>0</v>
      </c>
      <c r="M11" s="22" t="str">
        <f>IF(L11=0,"",(11+SUM($L$3:L10)+INT((SUM($L$3:L10))/8)*2)&amp;IF(L11=1,"","-"&amp;(10+SUM($L$4:L11)+INT((SUM($L$4:L11)-1)/8)*2)))</f>
        <v/>
      </c>
      <c r="N11" s="106">
        <f>IF('PITCHER STATISTICS'!H20=0,0,IF('PITCHER STATISTICS'!H20&lt;5,1,2))</f>
        <v>0</v>
      </c>
      <c r="O11" s="22" t="str">
        <f>IF(N11=0,"",(11+SUM($N$3:N10)+INT((SUM($N$3:N10))/8)*2)&amp;IF(N11=1,"","-"&amp;(10+SUM($N$4:N11)+INT((SUM($N$4:N11)-1)/8)*2)))</f>
        <v/>
      </c>
      <c r="P11" s="106">
        <f>IF('PITCHER STATISTICS'!I20=0,0,IF('PITCHER STATISTICS'!I20&lt;5,1,2))</f>
        <v>0</v>
      </c>
      <c r="Q11" s="22" t="str">
        <f>IF(P11=0,"",(11+SUM($P$3:P10)+INT((SUM($P$3:P10))/8)*2)&amp;IF(P11=1,"","-"&amp;(10+SUM($P$4:P11)+INT((SUM($P$4:P11)-1)/8)*2)))</f>
        <v/>
      </c>
      <c r="R11" s="106">
        <f>IF('PITCHER STATISTICS'!J20=0,0,IF('PITCHER STATISTICS'!J20&lt;5,1,2))</f>
        <v>0</v>
      </c>
      <c r="S11" s="22" t="str">
        <f>IF(R11=0,"",(11+SUM($R$3:R10)+INT((SUM($R$3:R10))/8)*2)&amp;IF(R11=1,"","-"&amp;(10+SUM($R$4:R11)+INT((SUM($R$4:R11)-1)/8)*2)))</f>
        <v/>
      </c>
    </row>
    <row r="12" spans="1:19">
      <c r="A12" s="41" t="s">
        <v>12</v>
      </c>
      <c r="B12" s="106" t="e">
        <f>64-(B4+B5+B6+B7+B8+B9+B10+B11)</f>
        <v>#DIV/0!</v>
      </c>
      <c r="C12" s="22" t="e">
        <f>IF(B12=0,"",(11+SUM($B$3:B11)+INT((SUM($B$3:B11))/8)*2)&amp;IF(B12=1,"","-"&amp;(10+SUM($B$4:B12)+INT((SUM($B$4:B12)-1)/8)*2)))</f>
        <v>#DIV/0!</v>
      </c>
      <c r="D12" s="106" t="e">
        <f>64-(D4+D5+D6+D7+D8+D9+D10+D11)</f>
        <v>#DIV/0!</v>
      </c>
      <c r="E12" s="22" t="e">
        <f>IF(D12=0,"",(11+SUM($D$3:D11)+INT((SUM($D$3:D11))/8)*2)&amp;IF(D12=1,"","-"&amp;(10+SUM($D$4:D12)+INT((SUM($D$4:D12)-1)/8)*2)))</f>
        <v>#DIV/0!</v>
      </c>
      <c r="F12" s="106" t="e">
        <f>64-(F4+F5+F6+F7+F8+F9+F10+F11)</f>
        <v>#DIV/0!</v>
      </c>
      <c r="G12" s="22" t="e">
        <f>IF(F12=0,"",(11+SUM($F$3:F11)+INT((SUM($F$3:F11))/8)*2)&amp;IF(F12=1,"","-"&amp;(10+SUM($F$4:F12)+INT((SUM($F$4:F12)-1)/8)*2)))</f>
        <v>#DIV/0!</v>
      </c>
      <c r="H12" s="106" t="e">
        <f>64-(H4+H5+H6+H7+H8+H9+H10+H11)</f>
        <v>#DIV/0!</v>
      </c>
      <c r="I12" s="22" t="e">
        <f>IF(H12=0,"",(11+SUM($H$3:H11)+INT((SUM($H$3:H11))/8)*2)&amp;IF(H12=1,"","-"&amp;(10+SUM($H$4:H12)+INT((SUM($H$4:H12)-1)/8)*2)))</f>
        <v>#DIV/0!</v>
      </c>
      <c r="J12" s="106" t="e">
        <f>64-(J4+J5+J6+J7+J8+J9+J10+J11)</f>
        <v>#DIV/0!</v>
      </c>
      <c r="K12" s="22" t="e">
        <f>IF(J12=0,"",(11+SUM($J$3:J11)+INT((SUM($J$3:J11))/8)*2)&amp;IF(J12=1,"","-"&amp;(10+SUM($J$4:J12)+INT((SUM($J$4:J12)-1)/8)*2)))</f>
        <v>#DIV/0!</v>
      </c>
      <c r="L12" s="106" t="e">
        <f>64-(L4+L5+L6+L7+L8+L9+L10+L11)</f>
        <v>#DIV/0!</v>
      </c>
      <c r="M12" s="22" t="e">
        <f>IF(L12=0,"",(11+SUM($L$3:L11)+INT((SUM($L$3:L11))/8)*2)&amp;IF(L12=1,"","-"&amp;(10+SUM($L$4:L12)+INT((SUM($L$4:L12)-1)/8)*2)))</f>
        <v>#DIV/0!</v>
      </c>
      <c r="N12" s="106" t="e">
        <f>64-(N4+N5+N6+N7+N8+N9+N10+N11)</f>
        <v>#DIV/0!</v>
      </c>
      <c r="O12" s="22" t="e">
        <f>IF(N12=0,"",(11+SUM($N$3:N11)+INT((SUM($N$3:N11))/8)*2)&amp;IF(N12=1,"","-"&amp;(10+SUM($N$4:N12)+INT((SUM($N$4:N12)-1)/8)*2)))</f>
        <v>#DIV/0!</v>
      </c>
      <c r="P12" s="106" t="e">
        <f>64-(P4+P5+P6+P7+P8+P9+P10+P11)</f>
        <v>#DIV/0!</v>
      </c>
      <c r="Q12" s="22" t="e">
        <f>IF(P12=0,"",(11+SUM($P$3:P11)+INT((SUM($P$3:P11))/8)*2)&amp;IF(P12=1,"","-"&amp;(10+SUM($P$4:P12)+INT((SUM($P$4:P12)-1)/8)*2)))</f>
        <v>#DIV/0!</v>
      </c>
      <c r="R12" s="106" t="e">
        <f>64-(R4+R5+R6+R7+R8+R9+R10+R11)</f>
        <v>#DIV/0!</v>
      </c>
      <c r="S12" s="22" t="e">
        <f>IF(R12=0,"",(11+SUM($R$3:R11)+INT((SUM($R$3:R11))/8)*2)&amp;IF(R12=1,"","-"&amp;(10+SUM($R$4:R12)+INT((SUM($R$4:R12)-1)/8)*2)))</f>
        <v>#DIV/0!</v>
      </c>
    </row>
    <row r="13" spans="1:19">
      <c r="A13" s="41" t="s">
        <v>100</v>
      </c>
      <c r="B13" s="98" t="e">
        <f>'PITCHER STATISTICS'!B15/'PITCHER STATISTICS'!B14</f>
        <v>#DIV/0!</v>
      </c>
      <c r="C13" s="22"/>
      <c r="D13" s="98" t="e">
        <f>'PITCHER STATISTICS'!C15/'PITCHER STATISTICS'!C14</f>
        <v>#DIV/0!</v>
      </c>
      <c r="E13" s="81"/>
      <c r="F13" s="98" t="e">
        <f>'PITCHER STATISTICS'!D15/'PITCHER STATISTICS'!D14</f>
        <v>#DIV/0!</v>
      </c>
      <c r="G13" s="81"/>
      <c r="H13" s="98" t="e">
        <f>'PITCHER STATISTICS'!E15/'PITCHER STATISTICS'!E14</f>
        <v>#DIV/0!</v>
      </c>
      <c r="I13" s="81"/>
      <c r="J13" s="98" t="e">
        <f>'PITCHER STATISTICS'!F15/'PITCHER STATISTICS'!F14</f>
        <v>#DIV/0!</v>
      </c>
      <c r="K13" s="81"/>
      <c r="L13" s="98" t="e">
        <f>'PITCHER STATISTICS'!G15/'PITCHER STATISTICS'!G14</f>
        <v>#DIV/0!</v>
      </c>
      <c r="M13" s="81"/>
      <c r="N13" s="98" t="e">
        <f>'PITCHER STATISTICS'!H15/'PITCHER STATISTICS'!H14</f>
        <v>#DIV/0!</v>
      </c>
      <c r="O13" s="81"/>
      <c r="P13" s="98" t="e">
        <f>'PITCHER STATISTICS'!I15/'PITCHER STATISTICS'!I14</f>
        <v>#DIV/0!</v>
      </c>
      <c r="Q13" s="81"/>
      <c r="R13" s="98" t="e">
        <f>'PITCHER STATISTICS'!J15/'PITCHER STATISTICS'!J14</f>
        <v>#DIV/0!</v>
      </c>
      <c r="S13" s="81"/>
    </row>
    <row r="14" spans="1:19">
      <c r="A14" s="41" t="s">
        <v>103</v>
      </c>
      <c r="B14" s="98" t="e">
        <f>'PITCHER STATISTICS'!B17/'PITCHER STATISTICS'!B14</f>
        <v>#DIV/0!</v>
      </c>
      <c r="C14" s="101"/>
      <c r="D14" s="98" t="e">
        <f>'PITCHER STATISTICS'!C17/'PITCHER STATISTICS'!C14</f>
        <v>#DIV/0!</v>
      </c>
      <c r="E14" s="18"/>
      <c r="F14" s="98" t="e">
        <f>'PITCHER STATISTICS'!D17/'PITCHER STATISTICS'!D14</f>
        <v>#DIV/0!</v>
      </c>
      <c r="G14" s="18"/>
      <c r="H14" s="98" t="e">
        <f>'PITCHER STATISTICS'!E17/'PITCHER STATISTICS'!E14</f>
        <v>#DIV/0!</v>
      </c>
      <c r="I14" s="18"/>
      <c r="J14" s="98" t="e">
        <f>'PITCHER STATISTICS'!F17/'PITCHER STATISTICS'!F14</f>
        <v>#DIV/0!</v>
      </c>
      <c r="K14" s="18"/>
      <c r="L14" s="98" t="e">
        <f>'PITCHER STATISTICS'!G17/'PITCHER STATISTICS'!G14</f>
        <v>#DIV/0!</v>
      </c>
      <c r="M14" s="18"/>
      <c r="N14" s="98" t="e">
        <f>'PITCHER STATISTICS'!H17/'PITCHER STATISTICS'!H14</f>
        <v>#DIV/0!</v>
      </c>
      <c r="O14" s="18"/>
      <c r="P14" s="98" t="e">
        <f>'PITCHER STATISTICS'!I17/'PITCHER STATISTICS'!I14</f>
        <v>#DIV/0!</v>
      </c>
      <c r="Q14" s="18"/>
      <c r="R14" s="98" t="e">
        <f>'PITCHER STATISTICS'!J17/'PITCHER STATISTICS'!J14</f>
        <v>#DIV/0!</v>
      </c>
      <c r="S14" s="18"/>
    </row>
    <row r="15" spans="1:19">
      <c r="A15" s="41" t="s">
        <v>104</v>
      </c>
      <c r="B15" s="98" t="e">
        <f>'PITCHER STATISTICS'!B18/'PITCHER STATISTICS'!B14</f>
        <v>#DIV/0!</v>
      </c>
      <c r="C15" s="101"/>
      <c r="D15" s="98" t="e">
        <f>'PITCHER STATISTICS'!C18/'PITCHER STATISTICS'!C14</f>
        <v>#DIV/0!</v>
      </c>
      <c r="E15" s="18"/>
      <c r="F15" s="98" t="e">
        <f>'PITCHER STATISTICS'!D18/'PITCHER STATISTICS'!D14</f>
        <v>#DIV/0!</v>
      </c>
      <c r="G15" s="18"/>
      <c r="H15" s="98" t="e">
        <f>'PITCHER STATISTICS'!E18/'PITCHER STATISTICS'!E14</f>
        <v>#DIV/0!</v>
      </c>
      <c r="I15" s="18"/>
      <c r="J15" s="98" t="e">
        <f>'PITCHER STATISTICS'!F18/'PITCHER STATISTICS'!F14</f>
        <v>#DIV/0!</v>
      </c>
      <c r="K15" s="18"/>
      <c r="L15" s="98" t="e">
        <f>'PITCHER STATISTICS'!G18/'PITCHER STATISTICS'!G14</f>
        <v>#DIV/0!</v>
      </c>
      <c r="M15" s="18"/>
      <c r="N15" s="98" t="e">
        <f>'PITCHER STATISTICS'!H18/'PITCHER STATISTICS'!H14</f>
        <v>#DIV/0!</v>
      </c>
      <c r="O15" s="18"/>
      <c r="P15" s="98" t="e">
        <f>'PITCHER STATISTICS'!I18/'PITCHER STATISTICS'!I14</f>
        <v>#DIV/0!</v>
      </c>
      <c r="Q15" s="18"/>
      <c r="R15" s="98" t="e">
        <f>'PITCHER STATISTICS'!J18/'PITCHER STATISTICS'!J14</f>
        <v>#DIV/0!</v>
      </c>
      <c r="S15" s="18"/>
    </row>
    <row r="16" spans="1:19">
      <c r="A16" s="41" t="s">
        <v>21</v>
      </c>
      <c r="B16" s="82">
        <f>'PITCHER STATISTICS'!$B$7</f>
        <v>0</v>
      </c>
      <c r="D16" s="82">
        <f>'PITCHER STATISTICS'!$C$7</f>
        <v>0</v>
      </c>
      <c r="F16" s="82">
        <f>'PITCHER STATISTICS'!$D$7</f>
        <v>0</v>
      </c>
      <c r="H16" s="109">
        <f>'PITCHER STATISTICS'!$E$7</f>
        <v>0</v>
      </c>
      <c r="J16" s="111">
        <f>'PITCHER STATISTICS'!$F$7</f>
        <v>0</v>
      </c>
      <c r="L16" s="106">
        <f>'PITCHER STATISTICS'!$G$7</f>
        <v>0</v>
      </c>
      <c r="N16" s="111">
        <f>'PITCHER STATISTICS'!$H$7</f>
        <v>0</v>
      </c>
      <c r="P16" s="111">
        <f>'PITCHER STATISTICS'!$I$7</f>
        <v>0</v>
      </c>
      <c r="R16" s="111">
        <f>'PITCHER STATISTICS'!$J$7</f>
        <v>0</v>
      </c>
    </row>
    <row r="17" spans="1:18">
      <c r="A17" s="41" t="s">
        <v>91</v>
      </c>
      <c r="B17" s="92" t="e">
        <f>IF('PITCHER STATISTICS'!B8&lt;2,"2-9",IF('PITCHER STATISTICS'!B8&lt;3,"2-8",IF('PITCHER STATISTICS'!B8&lt;3.75,"2-7",IF('PITCHER STATISTICS'!B8&lt;4.5,"2-6","2-5"))))</f>
        <v>#DIV/0!</v>
      </c>
      <c r="D17" s="92" t="e">
        <f>IF('PITCHER STATISTICS'!C8&lt;2,"2-9",IF('PITCHER STATISTICS'!C8&lt;3,"2-8",IF('PITCHER STATISTICS'!C8&lt;3.75,"2-7",IF('PITCHER STATISTICS'!C8&lt;4.5,"2-6","2-5"))))</f>
        <v>#DIV/0!</v>
      </c>
      <c r="F17" s="92" t="e">
        <f>IF('PITCHER STATISTICS'!D8&lt;2,"2-9",IF('PITCHER STATISTICS'!D8&lt;3,"2-8",IF('PITCHER STATISTICS'!D8&lt;3.75,"2-7",IF('PITCHER STATISTICS'!D8&lt;4.5,"2-6","2-5"))))</f>
        <v>#DIV/0!</v>
      </c>
      <c r="H17" s="92" t="e">
        <f>IF('PITCHER STATISTICS'!E8&lt;2,"2-9",IF('PITCHER STATISTICS'!E8&lt;3,"2-8",IF('PITCHER STATISTICS'!E8&lt;3.75,"2-7",IF('PITCHER STATISTICS'!E8&lt;4.5,"2-6","2-5"))))</f>
        <v>#DIV/0!</v>
      </c>
      <c r="J17" s="92" t="e">
        <f>IF('PITCHER STATISTICS'!F8&lt;2,"2-9",IF('PITCHER STATISTICS'!F8&lt;3,"2-8",IF('PITCHER STATISTICS'!F8&lt;3.75,"2-7",IF('PITCHER STATISTICS'!F8&lt;4.5,"2-6","2-5"))))</f>
        <v>#DIV/0!</v>
      </c>
      <c r="L17" s="92" t="e">
        <f>IF('PITCHER STATISTICS'!G8&lt;2,"2-9",IF('PITCHER STATISTICS'!G8&lt;3,"2-8",IF('PITCHER STATISTICS'!G8&lt;3.75,"2-7",IF('PITCHER STATISTICS'!G8&lt;4.5,"2-6","2-5"))))</f>
        <v>#DIV/0!</v>
      </c>
      <c r="N17" s="92" t="e">
        <f>IF('PITCHER STATISTICS'!H8&lt;2,"2-9",IF('PITCHER STATISTICS'!H8&lt;3,"2-8",IF('PITCHER STATISTICS'!H8&lt;3.75,"2-7",IF('PITCHER STATISTICS'!H8&lt;4.5,"2-6","2-5"))))</f>
        <v>#DIV/0!</v>
      </c>
      <c r="P17" s="92" t="e">
        <f>IF('PITCHER STATISTICS'!I8&lt;2,"2-9",IF('PITCHER STATISTICS'!I8&lt;3,"2-8",IF('PITCHER STATISTICS'!I8&lt;3.75,"2-7",IF('PITCHER STATISTICS'!I8&lt;4.5,"2-6","2-5"))))</f>
        <v>#DIV/0!</v>
      </c>
      <c r="R17" s="92" t="e">
        <f>IF('PITCHER STATISTICS'!J8&lt;2,"2-9",IF('PITCHER STATISTICS'!J8&lt;3,"2-8",IF('PITCHER STATISTICS'!J8&lt;3.75,"2-7",IF('PITCHER STATISTICS'!J8&lt;4.5,"2-6","2-5"))))</f>
        <v>#DIV/0!</v>
      </c>
    </row>
    <row r="18" spans="1:18">
      <c r="A18" s="41" t="s">
        <v>88</v>
      </c>
      <c r="B18" s="93" t="str">
        <f>IF('PITCHER STATISTICS'!B13&gt;3,('PITCHER STATISTICS'!B8*1.75)+(('PITCHER STATISTICS'!B18+'PITCHER STATISTICS'!B15)/'PITCHER STATISTICS'!B12),"0")</f>
        <v>0</v>
      </c>
      <c r="D18" s="93" t="str">
        <f>IF('PITCHER STATISTICS'!C13&gt;3,('PITCHER STATISTICS'!C8*1.75)+(('PITCHER STATISTICS'!C18+'PITCHER STATISTICS'!C15)/'PITCHER STATISTICS'!C12),"0")</f>
        <v>0</v>
      </c>
      <c r="F18" s="93" t="str">
        <f>IF('PITCHER STATISTICS'!D13&gt;3,('PITCHER STATISTICS'!D8*1.75)+(('PITCHER STATISTICS'!D18+'PITCHER STATISTICS'!D15)/'PITCHER STATISTICS'!D12),"0")</f>
        <v>0</v>
      </c>
      <c r="H18" s="106" t="str">
        <f>IF('PITCHER STATISTICS'!E13&gt;4,('PITCHER STATISTICS'!E8*1.75)+(('PITCHER STATISTICS'!E18+'PITCHER STATISTICS'!E15)/'PITCHER STATISTICS'!E12),"0")</f>
        <v>0</v>
      </c>
      <c r="J18" s="106" t="str">
        <f>IF('PITCHER STATISTICS'!F13&gt;3,('PITCHER STATISTICS'!F8*1.75)+(('PITCHER STATISTICS'!F18+'PITCHER STATISTICS'!F15)/'PITCHER STATISTICS'!F12),"0")</f>
        <v>0</v>
      </c>
      <c r="L18" s="106" t="str">
        <f>IF('PITCHER STATISTICS'!G13&gt;3,('PITCHER STATISTICS'!G8*1.75)+(('PITCHER STATISTICS'!G18+'PITCHER STATISTICS'!G15)/'PITCHER STATISTICS'!G12),"0")</f>
        <v>0</v>
      </c>
      <c r="N18" s="106" t="str">
        <f>IF('PITCHER STATISTICS'!H13&gt;3,('PITCHER STATISTICS'!H8*1.75)+(('PITCHER STATISTICS'!H18+'PITCHER STATISTICS'!H15)/'PITCHER STATISTICS'!H12),"0")</f>
        <v>0</v>
      </c>
      <c r="P18" s="106" t="str">
        <f>IF('PITCHER STATISTICS'!I13&gt;3,('PITCHER STATISTICS'!I8*1.75)+(('PITCHER STATISTICS'!I18+'PITCHER STATISTICS'!I15)/'PITCHER STATISTICS'!I12),"0")</f>
        <v>0</v>
      </c>
      <c r="R18" s="106" t="str">
        <f>IF('PITCHER STATISTICS'!J13&gt;3,('PITCHER STATISTICS'!J8*1.75)+(('PITCHER STATISTICS'!J18+'PITCHER STATISTICS'!J15)/'PITCHER STATISTICS'!J12),"0")</f>
        <v>0</v>
      </c>
    </row>
    <row r="19" spans="1:18">
      <c r="A19" s="41" t="s">
        <v>89</v>
      </c>
      <c r="B19" s="93" t="e">
        <f>IF('PITCHER STATISTICS'!B13&lt;3,((('PITCHER STATISTICS'!B8*1.75)+(('PITCHER STATISTICS'!B18+'PITCHER STATISTICS'!B15)/'PITCHER STATISTICS'!B12))/2),"0")</f>
        <v>#DIV/0!</v>
      </c>
      <c r="D19" s="93" t="e">
        <f>IF('PITCHER STATISTICS'!C13&lt;3,((('PITCHER STATISTICS'!C8*1.75)+(('PITCHER STATISTICS'!C18+'PITCHER STATISTICS'!C15)/'PITCHER STATISTICS'!C12))/2),"0")</f>
        <v>#DIV/0!</v>
      </c>
      <c r="F19" s="93" t="e">
        <f>IF('PITCHER STATISTICS'!D13&lt;3,((('PITCHER STATISTICS'!D8*1.75)+(('PITCHER STATISTICS'!D18+'PITCHER STATISTICS'!D15)/'PITCHER STATISTICS'!D12))/2),"0")</f>
        <v>#DIV/0!</v>
      </c>
      <c r="H19" s="93" t="e">
        <f>IF('PITCHER STATISTICS'!E13&lt;4,((('PITCHER STATISTICS'!E8*1.75)+(('PITCHER STATISTICS'!E18+'PITCHER STATISTICS'!E15)/'PITCHER STATISTICS'!E12))/2),"0")</f>
        <v>#DIV/0!</v>
      </c>
      <c r="J19" s="93" t="e">
        <f>IF('PITCHER STATISTICS'!F13&lt;3,((('PITCHER STATISTICS'!F8*1.75)+(('PITCHER STATISTICS'!F18+'PITCHER STATISTICS'!F15)/'PITCHER STATISTICS'!F12))/2),"0")</f>
        <v>#DIV/0!</v>
      </c>
      <c r="L19" s="93" t="e">
        <f>IF('PITCHER STATISTICS'!G13&lt;3,((('PITCHER STATISTICS'!G8*1.75)+(('PITCHER STATISTICS'!G18+'PITCHER STATISTICS'!G15)/'PITCHER STATISTICS'!G12))/2),"0")</f>
        <v>#DIV/0!</v>
      </c>
      <c r="N19" s="93" t="e">
        <f>IF('PITCHER STATISTICS'!H13&lt;3,((('PITCHER STATISTICS'!H8*1.75)+(('PITCHER STATISTICS'!H18+'PITCHER STATISTICS'!H15)/'PITCHER STATISTICS'!H12))/2),"0")</f>
        <v>#DIV/0!</v>
      </c>
      <c r="P19" s="93" t="e">
        <f>IF('PITCHER STATISTICS'!I13&lt;3,((('PITCHER STATISTICS'!I8*1.75)+(('PITCHER STATISTICS'!I18+'PITCHER STATISTICS'!I15)/'PITCHER STATISTICS'!I12))/2),"0")</f>
        <v>#DIV/0!</v>
      </c>
      <c r="R19" s="93" t="e">
        <f>IF('PITCHER STATISTICS'!J13&lt;3,((('PITCHER STATISTICS'!J8*1.75)+(('PITCHER STATISTICS'!J18+'PITCHER STATISTICS'!J15)/'PITCHER STATISTICS'!J12))/2),"0")</f>
        <v>#DIV/0!</v>
      </c>
    </row>
    <row r="20" spans="1:18">
      <c r="A20" s="41" t="s">
        <v>90</v>
      </c>
      <c r="B20" s="94" t="e">
        <f>'PITCHER STATISTICS'!B14/'PITCHER STATISTICS'!B12</f>
        <v>#DIV/0!</v>
      </c>
      <c r="D20" s="94" t="e">
        <f>'PITCHER STATISTICS'!C14/'PITCHER STATISTICS'!C12</f>
        <v>#DIV/0!</v>
      </c>
      <c r="F20" s="94" t="e">
        <f>'PITCHER STATISTICS'!D14/'PITCHER STATISTICS'!D12</f>
        <v>#DIV/0!</v>
      </c>
      <c r="H20" s="94" t="e">
        <f>'PITCHER STATISTICS'!E14/'PITCHER STATISTICS'!E12</f>
        <v>#DIV/0!</v>
      </c>
      <c r="J20" s="94" t="e">
        <f>'PITCHER STATISTICS'!F14/'PITCHER STATISTICS'!F12</f>
        <v>#DIV/0!</v>
      </c>
      <c r="L20" s="94" t="e">
        <f>'PITCHER STATISTICS'!G14/'PITCHER STATISTICS'!G12</f>
        <v>#DIV/0!</v>
      </c>
      <c r="N20" s="94" t="e">
        <f>'PITCHER STATISTICS'!H14/'PITCHER STATISTICS'!H12</f>
        <v>#DIV/0!</v>
      </c>
      <c r="P20" s="94" t="e">
        <f>'PITCHER STATISTICS'!I14/'PITCHER STATISTICS'!I12</f>
        <v>#DIV/0!</v>
      </c>
      <c r="R20" s="94" t="e">
        <f>'PITCHER STATISTICS'!J14/'PITCHER STATISTICS'!J12</f>
        <v>#DIV/0!</v>
      </c>
    </row>
    <row r="21" spans="1:18">
      <c r="A21" s="41" t="s">
        <v>19</v>
      </c>
      <c r="B21" s="82" t="str">
        <f>IF('PITCHER STATISTICS'!B12&gt;80,"1",IF('PITCHER STATISTICS'!B12&gt;70,"2",IF('PITCHER STATISTICS'!B12&gt;60,"3",IF('PITCHER STATISTICS'!B12&gt;50,"4",IF('PITCHER STATISTICS'!B12&gt;40,"5",IF('PITCHER STATISTICS'!B12&gt;30,"6",IF('PITCHER STATISTICS'!B12&gt;20,"7","8")))))))</f>
        <v>8</v>
      </c>
      <c r="D21" s="100" t="str">
        <f>IF('PITCHER STATISTICS'!C12&gt;80,"1",IF('PITCHER STATISTICS'!C12&gt;70,"2",IF('PITCHER STATISTICS'!C12&gt;60,"3",IF('PITCHER STATISTICS'!C12&gt;50,"4",IF('PITCHER STATISTICS'!C12&gt;40,"5",IF('PITCHER STATISTICS'!C12&gt;30,"6",IF('PITCHER STATISTICS'!C12&gt;20,"7","8")))))))</f>
        <v>8</v>
      </c>
      <c r="F21" s="100" t="str">
        <f>IF('PITCHER STATISTICS'!D12&gt;80,"1",IF('PITCHER STATISTICS'!D12&gt;70,"2",IF('PITCHER STATISTICS'!D12&gt;60,"3",IF('PITCHER STATISTICS'!D12&gt;50,"4",IF('PITCHER STATISTICS'!D12&gt;40,"5",IF('PITCHER STATISTICS'!D12&gt;30,"6",IF('PITCHER STATISTICS'!D12&gt;20,"7","8")))))))</f>
        <v>8</v>
      </c>
      <c r="H21" s="100" t="str">
        <f>IF('PITCHER STATISTICS'!E12&gt;80,"1",IF('PITCHER STATISTICS'!E12&gt;70,"2",IF('PITCHER STATISTICS'!E12&gt;60,"3",IF('PITCHER STATISTICS'!E12&gt;50,"4",IF('PITCHER STATISTICS'!E12&gt;40,"5",IF('PITCHER STATISTICS'!E12&gt;30,"6",IF('PITCHER STATISTICS'!E12&gt;20,"7","8")))))))</f>
        <v>8</v>
      </c>
      <c r="J21" s="100" t="str">
        <f>IF('PITCHER STATISTICS'!F12&gt;80,"1",IF('PITCHER STATISTICS'!F12&gt;70,"2",IF('PITCHER STATISTICS'!F12&gt;60,"3",IF('PITCHER STATISTICS'!F12&gt;50,"4",IF('PITCHER STATISTICS'!F12&gt;40,"5",IF('PITCHER STATISTICS'!F12&gt;30,"6",IF('PITCHER STATISTICS'!F12&gt;20,"7","8")))))))</f>
        <v>8</v>
      </c>
      <c r="L21" s="100" t="str">
        <f>IF('PITCHER STATISTICS'!G12&gt;80,"1",IF('PITCHER STATISTICS'!G12&gt;70,"2",IF('PITCHER STATISTICS'!G12&gt;60,"3",IF('PITCHER STATISTICS'!G12&gt;50,"4",IF('PITCHER STATISTICS'!G12&gt;40,"5",IF('PITCHER STATISTICS'!G12&gt;30,"6",IF('PITCHER STATISTICS'!G12&gt;20,"7","8")))))))</f>
        <v>8</v>
      </c>
      <c r="N21" s="112" t="str">
        <f>IF('PITCHER STATISTICS'!H12&gt;80,"1",IF('PITCHER STATISTICS'!H12&gt;70,"2",IF('PITCHER STATISTICS'!H12&gt;60,"3",IF('PITCHER STATISTICS'!H12&gt;50,"4",IF('PITCHER STATISTICS'!H12&gt;40,"5",IF('PITCHER STATISTICS'!H12&gt;30,"6",IF('PITCHER STATISTICS'!H12&gt;20,"7","8")))))))</f>
        <v>8</v>
      </c>
      <c r="P21" s="112" t="str">
        <f>IF('PITCHER STATISTICS'!I12&gt;80,"1",IF('PITCHER STATISTICS'!I12&gt;70,"2",IF('PITCHER STATISTICS'!I12&gt;60,"3",IF('PITCHER STATISTICS'!I12&gt;50,"4",IF('PITCHER STATISTICS'!I12&gt;40,"5",IF('PITCHER STATISTICS'!I12&gt;30,"6",IF('PITCHER STATISTICS'!I12&gt;20,"7","8")))))))</f>
        <v>8</v>
      </c>
      <c r="R21" s="112" t="str">
        <f>IF('PITCHER STATISTICS'!J12&gt;80,"1",IF('PITCHER STATISTICS'!J12&gt;70,"2",IF('PITCHER STATISTICS'!J12&gt;60,"3",IF('PITCHER STATISTICS'!J12&gt;50,"4",IF('PITCHER STATISTICS'!J12&gt;40,"5",IF('PITCHER STATISTICS'!J12&gt;30,"6",IF('PITCHER STATISTICS'!J12&gt;20,"7","8")))))))</f>
        <v>8</v>
      </c>
    </row>
    <row r="22" spans="1:18">
      <c r="A22" s="41" t="s">
        <v>18</v>
      </c>
      <c r="B22" s="82" t="str">
        <f>IF('PITCHER STATISTICS'!B26&gt;16,"2",IF('PITCHER STATISTICS'!B26&gt;8,"1","0"))</f>
        <v>0</v>
      </c>
      <c r="D22" s="82" t="str">
        <f>IF('PITCHER STATISTICS'!C26&gt;16,"2",IF('PITCHER STATISTICS'!C26&gt;8,"1","0"))</f>
        <v>0</v>
      </c>
      <c r="F22" s="82" t="str">
        <f>IF('PITCHER STATISTICS'!D26&gt;16,"2",IF('PITCHER STATISTICS'!D26&gt;8,"1","0"))</f>
        <v>0</v>
      </c>
      <c r="H22" s="109" t="str">
        <f>IF('PITCHER STATISTICS'!E26&gt;16,"2",IF('PITCHER STATISTICS'!E26&gt;8,"1","0"))</f>
        <v>0</v>
      </c>
      <c r="J22" s="112" t="str">
        <f>IF('PITCHER STATISTICS'!F26&gt;16,"2",IF('PITCHER STATISTICS'!F26&gt;8,"1","0"))</f>
        <v>0</v>
      </c>
      <c r="L22" s="112" t="str">
        <f>IF('PITCHER STATISTICS'!G26&gt;16,"2",IF('PITCHER STATISTICS'!G26&gt;8,"1","0"))</f>
        <v>0</v>
      </c>
      <c r="N22" s="112" t="str">
        <f>IF('PITCHER STATISTICS'!H26&gt;16,"2",IF('PITCHER STATISTICS'!H26&gt;8,"1","0"))</f>
        <v>0</v>
      </c>
      <c r="P22" s="112" t="str">
        <f>IF('PITCHER STATISTICS'!I26&gt;16,"2",IF('PITCHER STATISTICS'!I26&gt;8,"1","0"))</f>
        <v>0</v>
      </c>
      <c r="R22" s="112" t="str">
        <f>IF('PITCHER STATISTICS'!J26&gt;16,"2",IF('PITCHER STATISTICS'!J26&gt;8,"1","0"))</f>
        <v>0</v>
      </c>
    </row>
    <row r="23" spans="1:18">
      <c r="A23" s="41" t="s">
        <v>23</v>
      </c>
      <c r="B23" s="82">
        <f ca="1">OFFSET('PITCHER CALCULATIONS'!A35,COUNTIF('PITCHER CALCULATIONS'!B35:B44,"&gt;"&amp;'PITCHER STATISTICS'!B22),0)</f>
        <v>1</v>
      </c>
      <c r="D23" s="82">
        <f ca="1">OFFSET('PITCHER CALCULATIONS'!A35,COUNTIF('PITCHER CALCULATIONS'!B35:B44,"&gt;"&amp;'PITCHER STATISTICS'!C22),0)</f>
        <v>1</v>
      </c>
      <c r="F23" s="82">
        <f ca="1">OFFSET('PITCHER CALCULATIONS'!A35,COUNTIF('PITCHER CALCULATIONS'!B35:B44,"&gt;"&amp;'PITCHER STATISTICS'!D22),0)</f>
        <v>1</v>
      </c>
      <c r="H23" s="109">
        <f ca="1">OFFSET('PITCHER CALCULATIONS'!A35,COUNTIF('PITCHER CALCULATIONS'!B35:B44,"&gt;"&amp;'PITCHER STATISTICS'!E22),0)</f>
        <v>1</v>
      </c>
      <c r="J23" s="112">
        <f ca="1">OFFSET('PITCHER CALCULATIONS'!A35,COUNTIF('PITCHER CALCULATIONS'!B35:B44,"&gt;"&amp;'PITCHER STATISTICS'!F22),0)</f>
        <v>1</v>
      </c>
      <c r="L23" s="94">
        <f ca="1">OFFSET('PITCHER CALCULATIONS'!A35,COUNTIF('PITCHER CALCULATIONS'!B35:B44,"&gt;"&amp;'PITCHER STATISTICS'!G22),0)</f>
        <v>1</v>
      </c>
      <c r="N23" s="94">
        <f ca="1">OFFSET('PITCHER CALCULATIONS'!A35,COUNTIF('PITCHER CALCULATIONS'!B35:B44,"&gt;"&amp;'PITCHER STATISTICS'!H22),0)</f>
        <v>1</v>
      </c>
      <c r="P23" s="94">
        <f ca="1">OFFSET('PITCHER CALCULATIONS'!A35,COUNTIF('PITCHER CALCULATIONS'!B35:B44,"&gt;"&amp;'PITCHER STATISTICS'!I22),0)</f>
        <v>1</v>
      </c>
      <c r="R23" s="94">
        <f ca="1">OFFSET('PITCHER CALCULATIONS'!A35,COUNTIF('PITCHER CALCULATIONS'!B35:B44,"&gt;"&amp;'PITCHER STATISTICS'!J22),0)</f>
        <v>1</v>
      </c>
    </row>
    <row r="24" spans="1:18">
      <c r="A24" s="41" t="s">
        <v>93</v>
      </c>
      <c r="B24" s="82" t="str">
        <f>'PITCHER STATISTICS'!B13&amp;"/"&amp;'PITCHER STATISTICS'!B12-'PITCHER STATISTICS'!B13</f>
        <v>/0</v>
      </c>
      <c r="D24" s="82" t="str">
        <f>'PITCHER STATISTICS'!C13&amp;"/"&amp;'PITCHER STATISTICS'!C12-'PITCHER STATISTICS'!C13</f>
        <v>/0</v>
      </c>
      <c r="F24" s="82" t="str">
        <f>'PITCHER STATISTICS'!D13&amp;"/"&amp;'PITCHER STATISTICS'!D12-'PITCHER STATISTICS'!D13</f>
        <v>/0</v>
      </c>
      <c r="H24" s="100" t="str">
        <f>'PITCHER STATISTICS'!E13&amp;"/"&amp;'PITCHER STATISTICS'!E12-'PITCHER STATISTICS'!E13</f>
        <v>/0</v>
      </c>
      <c r="J24" s="100" t="str">
        <f>'PITCHER STATISTICS'!F13&amp;"/"&amp;'PITCHER STATISTICS'!F12-'PITCHER STATISTICS'!F13</f>
        <v>/0</v>
      </c>
      <c r="L24" s="100" t="str">
        <f>'PITCHER STATISTICS'!G13&amp;"/"&amp;'PITCHER STATISTICS'!G12-'PITCHER STATISTICS'!G13</f>
        <v>/0</v>
      </c>
      <c r="N24" s="112" t="str">
        <f>'PITCHER STATISTICS'!H13&amp;"/"&amp;'PITCHER STATISTICS'!H12-'PITCHER STATISTICS'!H13</f>
        <v>/0</v>
      </c>
      <c r="P24" s="112" t="str">
        <f>'PITCHER STATISTICS'!I13&amp;"/"&amp;'PITCHER STATISTICS'!I12-'PITCHER STATISTICS'!I13</f>
        <v>/0</v>
      </c>
      <c r="R24" s="114" t="str">
        <f>'PITCHER STATISTICS'!J13&amp;"/"&amp;'PITCHER STATISTICS'!J12-'PITCHER STATISTICS'!J13</f>
        <v>/0</v>
      </c>
    </row>
    <row r="25" spans="1:18">
      <c r="A25" s="41" t="s">
        <v>83</v>
      </c>
      <c r="B25" s="82">
        <f>'PITCHER STATISTICS'!$B$9</f>
        <v>0</v>
      </c>
      <c r="D25" s="84">
        <f>'PITCHER STATISTICS'!$C$9</f>
        <v>0</v>
      </c>
      <c r="F25" s="84">
        <f>'PITCHER STATISTICS'!$D$9</f>
        <v>0</v>
      </c>
      <c r="H25" s="108">
        <f>'PITCHER STATISTICS'!$E$9</f>
        <v>0</v>
      </c>
      <c r="J25" s="111">
        <f>'PITCHER STATISTICS'!$F$9</f>
        <v>0</v>
      </c>
      <c r="L25" s="111">
        <f>'PITCHER STATISTICS'!$G$9</f>
        <v>0</v>
      </c>
      <c r="N25" s="111">
        <f>'PITCHER STATISTICS'!$H$9</f>
        <v>0</v>
      </c>
      <c r="P25" s="111">
        <f>'PITCHER STATISTICS'!$I$9</f>
        <v>0</v>
      </c>
      <c r="R25" s="111">
        <f>'PITCHER STATISTICS'!$J$9</f>
        <v>0</v>
      </c>
    </row>
    <row r="26" spans="1:18">
      <c r="A26" s="41" t="s">
        <v>64</v>
      </c>
      <c r="B26" s="82">
        <f>'PITCHER STATISTICS'!$B$10</f>
        <v>0</v>
      </c>
      <c r="D26" s="84">
        <f>'PITCHER STATISTICS'!$C$10</f>
        <v>0</v>
      </c>
      <c r="F26" s="84">
        <f>'PITCHER STATISTICS'!$D$10</f>
        <v>0</v>
      </c>
      <c r="H26" s="108">
        <f>'PITCHER STATISTICS'!$E$10</f>
        <v>0</v>
      </c>
      <c r="J26" s="111">
        <f>'PITCHER STATISTICS'!$F$10</f>
        <v>0</v>
      </c>
      <c r="L26" s="111">
        <f>'PITCHER STATISTICS'!$G$10</f>
        <v>0</v>
      </c>
      <c r="N26" s="111">
        <f>'PITCHER STATISTICS'!$H$10</f>
        <v>0</v>
      </c>
      <c r="P26" s="110">
        <f>'PITCHER STATISTICS'!$I$10</f>
        <v>0</v>
      </c>
      <c r="R26" s="111">
        <f>'PITCHER STATISTICS'!$J$10</f>
        <v>0</v>
      </c>
    </row>
    <row r="27" spans="1:18">
      <c r="A27" s="41" t="s">
        <v>84</v>
      </c>
      <c r="B27" s="82">
        <f>'PITCHER STATISTICS'!$B$11</f>
        <v>0</v>
      </c>
      <c r="D27" s="84">
        <f>'PITCHER STATISTICS'!$C$11</f>
        <v>0</v>
      </c>
      <c r="F27" s="84">
        <f>'PITCHER STATISTICS'!$D$11</f>
        <v>0</v>
      </c>
      <c r="H27" s="108">
        <f>'PITCHER STATISTICS'!$E$11</f>
        <v>0</v>
      </c>
      <c r="J27" s="111">
        <f>'PITCHER STATISTICS'!$F$11</f>
        <v>0</v>
      </c>
      <c r="L27" s="111">
        <f>'PITCHER STATISTICS'!$G$11</f>
        <v>0</v>
      </c>
      <c r="N27" s="111">
        <f>'PITCHER STATISTICS'!$H$11</f>
        <v>0</v>
      </c>
      <c r="P27" s="110">
        <v>2</v>
      </c>
      <c r="R27" s="111">
        <f>'PITCHER STATISTICS'!$J$11</f>
        <v>0</v>
      </c>
    </row>
    <row r="28" spans="1:18">
      <c r="A28" s="41" t="s">
        <v>80</v>
      </c>
      <c r="B28" s="82" t="e">
        <f>'PITCHER STATISTICS'!$B$8</f>
        <v>#DIV/0!</v>
      </c>
      <c r="D28" s="86" t="e">
        <f>'PITCHER STATISTICS'!$C$8</f>
        <v>#DIV/0!</v>
      </c>
      <c r="F28" s="86" t="e">
        <f>'PITCHER STATISTICS'!$D$8</f>
        <v>#DIV/0!</v>
      </c>
      <c r="H28" s="86" t="e">
        <f>'PITCHER STATISTICS'!$E$8</f>
        <v>#DIV/0!</v>
      </c>
      <c r="J28" s="86" t="e">
        <f>'PITCHER STATISTICS'!$F$8</f>
        <v>#DIV/0!</v>
      </c>
      <c r="L28" s="86" t="e">
        <f>'PITCHER STATISTICS'!$G$8</f>
        <v>#DIV/0!</v>
      </c>
      <c r="N28" s="86" t="e">
        <f>'PITCHER STATISTICS'!$H$8</f>
        <v>#DIV/0!</v>
      </c>
      <c r="P28" s="86" t="e">
        <f>'PITCHER STATISTICS'!$I$8</f>
        <v>#DIV/0!</v>
      </c>
      <c r="R28" s="86" t="e">
        <f>'PITCHER STATISTICS'!$J$8</f>
        <v>#DIV/0!</v>
      </c>
    </row>
    <row r="31" spans="1:18">
      <c r="B31" s="66" t="s">
        <v>65</v>
      </c>
      <c r="C31" s="46"/>
      <c r="E31" s="102" t="s">
        <v>101</v>
      </c>
      <c r="L31" s="103" t="s">
        <v>102</v>
      </c>
    </row>
    <row r="32" spans="1:18">
      <c r="B32" s="46"/>
      <c r="C32" s="46"/>
    </row>
    <row r="33" spans="1:17">
      <c r="B33" s="67" t="s">
        <v>66</v>
      </c>
      <c r="C33" s="46"/>
    </row>
    <row r="34" spans="1:17">
      <c r="B34" s="46"/>
      <c r="C34" s="46"/>
      <c r="F34" s="97" t="s">
        <v>95</v>
      </c>
      <c r="G34" s="97" t="s">
        <v>96</v>
      </c>
      <c r="H34" s="97" t="s">
        <v>97</v>
      </c>
      <c r="I34" s="97" t="s">
        <v>98</v>
      </c>
      <c r="J34" s="97" t="s">
        <v>99</v>
      </c>
      <c r="M34" s="97" t="s">
        <v>95</v>
      </c>
      <c r="N34" s="97" t="s">
        <v>96</v>
      </c>
      <c r="O34" s="97" t="s">
        <v>97</v>
      </c>
      <c r="P34" s="97" t="s">
        <v>98</v>
      </c>
      <c r="Q34" s="97" t="s">
        <v>99</v>
      </c>
    </row>
    <row r="35" spans="1:17">
      <c r="A35" s="70">
        <v>1</v>
      </c>
      <c r="B35" s="69">
        <v>0.995</v>
      </c>
      <c r="C35" s="71" t="s">
        <v>105</v>
      </c>
      <c r="E35" s="91">
        <v>0</v>
      </c>
      <c r="F35" s="97">
        <v>5</v>
      </c>
      <c r="G35" s="97">
        <v>6</v>
      </c>
      <c r="H35" s="97">
        <v>7</v>
      </c>
      <c r="I35" s="97">
        <v>7</v>
      </c>
      <c r="J35" s="97">
        <v>7</v>
      </c>
      <c r="L35" s="105">
        <v>0</v>
      </c>
      <c r="M35" s="104">
        <v>0</v>
      </c>
      <c r="N35" s="95">
        <v>0</v>
      </c>
      <c r="O35" s="95">
        <v>0</v>
      </c>
      <c r="P35" s="95">
        <v>1</v>
      </c>
      <c r="Q35" s="95">
        <v>4</v>
      </c>
    </row>
    <row r="36" spans="1:17">
      <c r="A36" s="70">
        <v>2</v>
      </c>
      <c r="B36" s="69">
        <v>0.99</v>
      </c>
      <c r="C36" s="71" t="s">
        <v>68</v>
      </c>
      <c r="E36" s="91">
        <v>0.51</v>
      </c>
      <c r="F36" s="97">
        <v>6</v>
      </c>
      <c r="G36" s="97">
        <v>7</v>
      </c>
      <c r="H36" s="97">
        <v>8</v>
      </c>
      <c r="I36" s="97">
        <v>8</v>
      </c>
      <c r="J36" s="97">
        <v>8</v>
      </c>
      <c r="L36" s="95">
        <v>0.11</v>
      </c>
      <c r="M36" s="104">
        <v>1</v>
      </c>
      <c r="N36" s="95">
        <v>1</v>
      </c>
      <c r="O36" s="95">
        <v>1</v>
      </c>
      <c r="P36" s="95">
        <v>2</v>
      </c>
      <c r="Q36" s="95">
        <v>5</v>
      </c>
    </row>
    <row r="37" spans="1:17">
      <c r="A37" s="70">
        <v>3</v>
      </c>
      <c r="B37" s="69">
        <v>0.98499999999999999</v>
      </c>
      <c r="C37" s="71" t="s">
        <v>69</v>
      </c>
      <c r="E37" s="91">
        <v>0.62</v>
      </c>
      <c r="F37" s="97">
        <v>7</v>
      </c>
      <c r="G37" s="97">
        <v>8</v>
      </c>
      <c r="H37" s="97">
        <v>9</v>
      </c>
      <c r="I37" s="97">
        <v>9</v>
      </c>
      <c r="J37" s="97">
        <v>9</v>
      </c>
      <c r="L37" s="104">
        <v>0.16</v>
      </c>
      <c r="M37" s="104">
        <v>1</v>
      </c>
      <c r="N37" s="95">
        <v>1</v>
      </c>
      <c r="O37" s="95">
        <v>2</v>
      </c>
      <c r="P37" s="95">
        <v>3</v>
      </c>
      <c r="Q37" s="95">
        <v>6</v>
      </c>
    </row>
    <row r="38" spans="1:17">
      <c r="A38" s="70">
        <v>4</v>
      </c>
      <c r="B38" s="69">
        <v>0.98</v>
      </c>
      <c r="C38" s="71" t="s">
        <v>70</v>
      </c>
      <c r="E38" s="91">
        <v>0.73</v>
      </c>
      <c r="F38" s="97">
        <v>8</v>
      </c>
      <c r="G38" s="97">
        <v>9</v>
      </c>
      <c r="H38" s="97">
        <v>10</v>
      </c>
      <c r="I38" s="97">
        <v>10</v>
      </c>
      <c r="J38" s="97">
        <v>10</v>
      </c>
      <c r="L38" s="104">
        <v>0.21</v>
      </c>
      <c r="M38" s="104">
        <v>2</v>
      </c>
      <c r="N38" s="95">
        <v>2</v>
      </c>
      <c r="O38" s="95">
        <v>3</v>
      </c>
      <c r="P38" s="95">
        <v>4</v>
      </c>
      <c r="Q38" s="95">
        <v>7</v>
      </c>
    </row>
    <row r="39" spans="1:17">
      <c r="A39" s="70">
        <v>5</v>
      </c>
      <c r="B39" s="69">
        <v>0.97499999999999998</v>
      </c>
      <c r="C39" s="71" t="s">
        <v>71</v>
      </c>
      <c r="E39" s="91">
        <v>0.84</v>
      </c>
      <c r="F39" s="97">
        <v>9</v>
      </c>
      <c r="G39" s="97">
        <v>10</v>
      </c>
      <c r="H39" s="97">
        <v>11</v>
      </c>
      <c r="I39" s="97">
        <v>11</v>
      </c>
      <c r="J39" s="97">
        <v>11</v>
      </c>
      <c r="L39" s="104">
        <v>0.26</v>
      </c>
      <c r="M39" s="104">
        <v>2</v>
      </c>
      <c r="N39" s="95">
        <v>3</v>
      </c>
      <c r="O39" s="95">
        <v>4</v>
      </c>
      <c r="P39" s="95">
        <v>5</v>
      </c>
      <c r="Q39" s="95">
        <v>8</v>
      </c>
    </row>
    <row r="40" spans="1:17">
      <c r="A40" s="70">
        <v>6</v>
      </c>
      <c r="B40" s="69">
        <v>0.97</v>
      </c>
      <c r="C40" s="71" t="s">
        <v>72</v>
      </c>
      <c r="E40" s="91">
        <v>0.95</v>
      </c>
      <c r="F40" s="97">
        <v>10</v>
      </c>
      <c r="G40" s="97">
        <v>11</v>
      </c>
      <c r="H40" s="97">
        <v>12</v>
      </c>
      <c r="I40" s="97">
        <v>12</v>
      </c>
      <c r="J40" s="97">
        <v>12</v>
      </c>
      <c r="L40" s="104">
        <v>0.31</v>
      </c>
      <c r="M40" s="104">
        <v>3</v>
      </c>
      <c r="N40" s="95">
        <v>4</v>
      </c>
      <c r="O40" s="95">
        <v>5</v>
      </c>
      <c r="P40" s="95">
        <v>6</v>
      </c>
      <c r="Q40" s="95">
        <v>9</v>
      </c>
    </row>
    <row r="41" spans="1:17">
      <c r="A41" s="70">
        <v>7</v>
      </c>
      <c r="B41" s="69">
        <v>0.96499999999999997</v>
      </c>
      <c r="C41" s="71" t="s">
        <v>73</v>
      </c>
      <c r="E41" s="91">
        <v>1.06</v>
      </c>
      <c r="F41" s="97">
        <v>11</v>
      </c>
      <c r="G41" s="97">
        <v>12</v>
      </c>
      <c r="H41" s="97">
        <v>13</v>
      </c>
      <c r="I41" s="97">
        <v>13</v>
      </c>
      <c r="J41" s="97">
        <v>13</v>
      </c>
      <c r="L41" s="104">
        <v>0.36</v>
      </c>
      <c r="M41" s="104">
        <v>3</v>
      </c>
      <c r="N41" s="95">
        <v>5</v>
      </c>
      <c r="O41" s="95">
        <v>6</v>
      </c>
      <c r="P41" s="95">
        <v>7</v>
      </c>
      <c r="Q41" s="95">
        <v>10</v>
      </c>
    </row>
    <row r="42" spans="1:17">
      <c r="A42" s="70">
        <v>8</v>
      </c>
      <c r="B42" s="69">
        <v>0.96</v>
      </c>
      <c r="C42" s="71" t="s">
        <v>74</v>
      </c>
      <c r="E42" s="91">
        <v>1.17</v>
      </c>
      <c r="F42" s="97">
        <v>12</v>
      </c>
      <c r="G42" s="97">
        <v>13</v>
      </c>
      <c r="H42" s="97">
        <v>14</v>
      </c>
      <c r="I42" s="97">
        <v>14</v>
      </c>
      <c r="J42" s="97">
        <v>14</v>
      </c>
      <c r="L42" s="104">
        <v>0.41</v>
      </c>
      <c r="M42" s="104">
        <v>4</v>
      </c>
      <c r="N42" s="95">
        <v>6</v>
      </c>
      <c r="O42" s="95">
        <v>7</v>
      </c>
      <c r="P42" s="95">
        <v>8</v>
      </c>
      <c r="Q42" s="95">
        <v>11</v>
      </c>
    </row>
    <row r="43" spans="1:17">
      <c r="A43" s="70">
        <v>9</v>
      </c>
      <c r="B43" s="69">
        <v>0.95499999999999996</v>
      </c>
      <c r="C43" s="71" t="s">
        <v>75</v>
      </c>
      <c r="E43" s="91">
        <v>1.28</v>
      </c>
      <c r="F43" s="97">
        <v>13</v>
      </c>
      <c r="G43" s="97">
        <v>14</v>
      </c>
      <c r="H43" s="97">
        <v>15</v>
      </c>
      <c r="I43" s="97">
        <v>15</v>
      </c>
      <c r="J43" s="97">
        <v>15</v>
      </c>
      <c r="L43" s="104">
        <v>0.46</v>
      </c>
      <c r="M43" s="104">
        <v>5</v>
      </c>
      <c r="N43" s="95">
        <v>7</v>
      </c>
      <c r="O43" s="95">
        <v>8</v>
      </c>
      <c r="P43" s="95">
        <v>9</v>
      </c>
      <c r="Q43" s="95">
        <v>12</v>
      </c>
    </row>
    <row r="44" spans="1:17">
      <c r="A44" s="70">
        <v>10</v>
      </c>
      <c r="B44" s="69">
        <v>0</v>
      </c>
      <c r="C44" s="71" t="s">
        <v>76</v>
      </c>
      <c r="E44" s="91">
        <v>1.37</v>
      </c>
      <c r="F44" s="97">
        <v>14</v>
      </c>
      <c r="G44" s="97">
        <v>15</v>
      </c>
      <c r="H44" s="97">
        <v>16</v>
      </c>
      <c r="I44" s="97">
        <v>16</v>
      </c>
      <c r="J44" s="97">
        <v>16</v>
      </c>
      <c r="L44" s="104">
        <v>0.51</v>
      </c>
      <c r="M44" s="104">
        <v>6</v>
      </c>
      <c r="N44" s="95">
        <v>8</v>
      </c>
      <c r="O44" s="95">
        <v>9</v>
      </c>
      <c r="P44" s="95">
        <v>10</v>
      </c>
      <c r="Q44" s="95">
        <v>13</v>
      </c>
    </row>
    <row r="45" spans="1:17">
      <c r="E45" s="91">
        <v>1.5</v>
      </c>
      <c r="F45" s="97">
        <v>15</v>
      </c>
      <c r="G45" s="97">
        <v>16</v>
      </c>
      <c r="H45" s="97">
        <v>17</v>
      </c>
      <c r="I45" s="97">
        <v>17</v>
      </c>
      <c r="J45" s="97">
        <v>17</v>
      </c>
      <c r="L45" s="104">
        <v>0.56000000000000005</v>
      </c>
      <c r="M45" s="104">
        <v>7</v>
      </c>
      <c r="N45" s="95">
        <v>9</v>
      </c>
      <c r="O45" s="95">
        <v>10</v>
      </c>
      <c r="P45" s="95">
        <v>11</v>
      </c>
      <c r="Q45" s="95">
        <v>14</v>
      </c>
    </row>
    <row r="46" spans="1:17">
      <c r="E46" s="91">
        <v>1.61</v>
      </c>
      <c r="F46" s="97">
        <v>16</v>
      </c>
      <c r="G46" s="97">
        <v>17</v>
      </c>
      <c r="H46" s="97">
        <v>18</v>
      </c>
      <c r="I46" s="97">
        <v>18</v>
      </c>
      <c r="J46" s="97">
        <v>19</v>
      </c>
      <c r="L46" s="104">
        <v>0.61</v>
      </c>
      <c r="M46" s="104">
        <v>8</v>
      </c>
      <c r="N46" s="95">
        <v>10</v>
      </c>
      <c r="O46" s="95">
        <v>11</v>
      </c>
      <c r="P46" s="95">
        <v>12</v>
      </c>
      <c r="Q46" s="95">
        <v>15</v>
      </c>
    </row>
    <row r="47" spans="1:17">
      <c r="E47" s="91">
        <v>1.81</v>
      </c>
      <c r="F47" s="97">
        <v>17</v>
      </c>
      <c r="G47" s="97">
        <v>18</v>
      </c>
      <c r="H47" s="97">
        <v>19</v>
      </c>
      <c r="I47" s="97">
        <v>20</v>
      </c>
      <c r="J47" s="97">
        <v>20</v>
      </c>
      <c r="L47" s="104">
        <v>0.66</v>
      </c>
      <c r="M47" s="104">
        <v>9</v>
      </c>
      <c r="N47" s="95">
        <v>11</v>
      </c>
      <c r="O47" s="95">
        <v>12</v>
      </c>
      <c r="P47" s="95">
        <v>13</v>
      </c>
      <c r="Q47" s="95">
        <v>16</v>
      </c>
    </row>
    <row r="48" spans="1:17">
      <c r="E48" s="91">
        <v>1.91</v>
      </c>
      <c r="F48" s="97">
        <v>18</v>
      </c>
      <c r="G48" s="97">
        <v>19</v>
      </c>
      <c r="H48" s="97">
        <v>20</v>
      </c>
      <c r="I48" s="97">
        <v>21</v>
      </c>
      <c r="J48" s="97">
        <v>22</v>
      </c>
      <c r="L48" s="104">
        <v>0.71</v>
      </c>
      <c r="M48" s="104">
        <v>10</v>
      </c>
      <c r="N48" s="95">
        <v>12</v>
      </c>
      <c r="O48" s="95">
        <v>13</v>
      </c>
      <c r="P48" s="95">
        <v>14</v>
      </c>
      <c r="Q48" s="95">
        <v>17</v>
      </c>
    </row>
    <row r="49" spans="12:17">
      <c r="L49" s="105">
        <v>0.76</v>
      </c>
      <c r="M49" s="104">
        <v>11</v>
      </c>
      <c r="N49" s="95">
        <v>13</v>
      </c>
      <c r="O49" s="95">
        <v>14</v>
      </c>
      <c r="P49" s="95">
        <v>15</v>
      </c>
      <c r="Q49" s="95">
        <v>18</v>
      </c>
    </row>
    <row r="50" spans="12:17">
      <c r="L50" s="95">
        <v>0.81</v>
      </c>
      <c r="M50" s="104">
        <v>12</v>
      </c>
      <c r="N50" s="95">
        <v>14</v>
      </c>
      <c r="O50" s="95">
        <v>15</v>
      </c>
      <c r="P50" s="95">
        <v>16</v>
      </c>
      <c r="Q50" s="95">
        <v>19</v>
      </c>
    </row>
    <row r="51" spans="12:17">
      <c r="L51" s="104">
        <v>0.86</v>
      </c>
      <c r="M51" s="104">
        <v>13</v>
      </c>
      <c r="N51" s="95">
        <v>15</v>
      </c>
      <c r="O51" s="95">
        <v>16</v>
      </c>
      <c r="P51" s="95">
        <v>17</v>
      </c>
      <c r="Q51" s="95">
        <v>20</v>
      </c>
    </row>
    <row r="52" spans="12:17">
      <c r="L52" s="104">
        <v>0.91</v>
      </c>
      <c r="M52" s="104">
        <v>14</v>
      </c>
      <c r="N52" s="95">
        <v>16</v>
      </c>
      <c r="O52" s="95">
        <v>17</v>
      </c>
      <c r="P52" s="95">
        <v>18</v>
      </c>
      <c r="Q52" s="95">
        <v>21</v>
      </c>
    </row>
    <row r="53" spans="12:17">
      <c r="L53" s="104">
        <v>0.96</v>
      </c>
      <c r="M53" s="104">
        <v>15</v>
      </c>
      <c r="N53" s="95">
        <v>17</v>
      </c>
      <c r="O53" s="95">
        <v>18</v>
      </c>
      <c r="P53" s="95">
        <v>19</v>
      </c>
      <c r="Q53" s="95">
        <v>22</v>
      </c>
    </row>
    <row r="54" spans="12:17">
      <c r="L54" s="104">
        <v>1.01</v>
      </c>
      <c r="M54" s="104">
        <v>16</v>
      </c>
      <c r="N54" s="95">
        <v>18</v>
      </c>
      <c r="O54" s="95">
        <v>19</v>
      </c>
      <c r="P54" s="95">
        <v>20</v>
      </c>
      <c r="Q54" s="95">
        <v>23</v>
      </c>
    </row>
    <row r="55" spans="12:17">
      <c r="L55" s="104">
        <v>1.06</v>
      </c>
      <c r="M55" s="104">
        <v>17</v>
      </c>
      <c r="N55" s="95">
        <v>19</v>
      </c>
      <c r="O55" s="95">
        <v>20</v>
      </c>
      <c r="P55" s="95">
        <v>21</v>
      </c>
      <c r="Q55" s="95">
        <v>24</v>
      </c>
    </row>
    <row r="56" spans="12:17">
      <c r="L56" s="105">
        <v>1.1100000000000001</v>
      </c>
      <c r="M56" s="104">
        <v>18</v>
      </c>
      <c r="N56" s="95">
        <v>20</v>
      </c>
      <c r="O56" s="95">
        <v>21</v>
      </c>
      <c r="P56" s="95">
        <v>22</v>
      </c>
      <c r="Q56" s="95">
        <v>25</v>
      </c>
    </row>
    <row r="57" spans="12:17">
      <c r="L57" s="95">
        <v>1.1599999999999999</v>
      </c>
      <c r="M57" s="104">
        <v>19</v>
      </c>
      <c r="N57" s="95">
        <v>21</v>
      </c>
      <c r="O57" s="95">
        <v>22</v>
      </c>
      <c r="P57" s="95">
        <v>23</v>
      </c>
      <c r="Q57" s="95">
        <v>26</v>
      </c>
    </row>
    <row r="58" spans="12:17">
      <c r="L58" s="104">
        <v>1.21</v>
      </c>
      <c r="M58" s="104">
        <v>20</v>
      </c>
      <c r="N58" s="95">
        <v>22</v>
      </c>
      <c r="O58" s="95">
        <v>23</v>
      </c>
      <c r="P58" s="95">
        <v>24</v>
      </c>
      <c r="Q58" s="95">
        <v>27</v>
      </c>
    </row>
    <row r="59" spans="12:17">
      <c r="L59" s="104">
        <v>1.26</v>
      </c>
      <c r="M59" s="104">
        <v>21</v>
      </c>
      <c r="N59" s="95">
        <v>23</v>
      </c>
      <c r="O59" s="95">
        <v>24</v>
      </c>
      <c r="P59" s="95">
        <v>25</v>
      </c>
      <c r="Q59" s="95">
        <v>28</v>
      </c>
    </row>
    <row r="60" spans="12:17">
      <c r="L60" s="104">
        <v>1.31</v>
      </c>
      <c r="M60" s="104">
        <v>22</v>
      </c>
      <c r="N60" s="95">
        <v>24</v>
      </c>
      <c r="O60" s="95">
        <v>25</v>
      </c>
      <c r="P60" s="95">
        <v>26</v>
      </c>
      <c r="Q60" s="95">
        <v>29</v>
      </c>
    </row>
    <row r="61" spans="12:17">
      <c r="L61" s="104">
        <v>1.36</v>
      </c>
      <c r="M61" s="104">
        <v>23</v>
      </c>
      <c r="N61" s="95">
        <v>25</v>
      </c>
      <c r="O61" s="95">
        <v>26</v>
      </c>
      <c r="P61" s="95">
        <v>27</v>
      </c>
      <c r="Q61" s="95">
        <v>30</v>
      </c>
    </row>
    <row r="62" spans="12:17">
      <c r="L62" s="104">
        <v>1.41</v>
      </c>
      <c r="M62" s="104">
        <v>24</v>
      </c>
      <c r="N62" s="95">
        <v>26</v>
      </c>
      <c r="O62" s="95">
        <v>27</v>
      </c>
      <c r="P62" s="95">
        <v>28</v>
      </c>
      <c r="Q62" s="95">
        <v>31</v>
      </c>
    </row>
    <row r="63" spans="12:17">
      <c r="L63" s="105">
        <v>1.46</v>
      </c>
      <c r="M63" s="104">
        <v>25</v>
      </c>
      <c r="N63" s="95">
        <v>27</v>
      </c>
      <c r="O63" s="95">
        <v>28</v>
      </c>
      <c r="P63" s="95">
        <v>29</v>
      </c>
      <c r="Q63" s="95">
        <v>32</v>
      </c>
    </row>
    <row r="64" spans="12:17">
      <c r="L64" s="95">
        <v>1.51</v>
      </c>
      <c r="M64" s="104">
        <v>26</v>
      </c>
      <c r="N64" s="95">
        <v>28</v>
      </c>
      <c r="O64" s="95">
        <v>29</v>
      </c>
      <c r="P64" s="95">
        <v>30</v>
      </c>
      <c r="Q64" s="95">
        <v>33</v>
      </c>
    </row>
    <row r="65" spans="12:17">
      <c r="L65" s="104">
        <v>1.56</v>
      </c>
      <c r="M65" s="104">
        <v>27</v>
      </c>
      <c r="N65" s="95">
        <v>29</v>
      </c>
      <c r="O65" s="95">
        <v>30</v>
      </c>
      <c r="P65" s="95">
        <v>31</v>
      </c>
      <c r="Q65" s="95">
        <v>34</v>
      </c>
    </row>
    <row r="66" spans="12:17">
      <c r="L66" s="104">
        <v>1.61</v>
      </c>
      <c r="M66" s="104">
        <v>28</v>
      </c>
      <c r="N66" s="95">
        <v>30</v>
      </c>
      <c r="O66" s="95">
        <v>31</v>
      </c>
      <c r="P66" s="95">
        <v>32</v>
      </c>
      <c r="Q66" s="95">
        <v>35</v>
      </c>
    </row>
    <row r="67" spans="12:17">
      <c r="L67" s="104">
        <v>1.66</v>
      </c>
      <c r="M67" s="104">
        <v>29</v>
      </c>
      <c r="N67" s="95">
        <v>31</v>
      </c>
      <c r="O67" s="95">
        <v>32</v>
      </c>
      <c r="P67" s="95">
        <v>33</v>
      </c>
      <c r="Q67" s="95">
        <v>36</v>
      </c>
    </row>
  </sheetData>
  <mergeCells count="18">
    <mergeCell ref="N1:O1"/>
    <mergeCell ref="N2:O2"/>
    <mergeCell ref="P1:Q1"/>
    <mergeCell ref="P2:Q2"/>
    <mergeCell ref="R1:S1"/>
    <mergeCell ref="R2:S2"/>
    <mergeCell ref="H1:I1"/>
    <mergeCell ref="H2:I2"/>
    <mergeCell ref="J1:K1"/>
    <mergeCell ref="J2:K2"/>
    <mergeCell ref="L1:M1"/>
    <mergeCell ref="L2:M2"/>
    <mergeCell ref="B1:C1"/>
    <mergeCell ref="B2:C2"/>
    <mergeCell ref="D1:E1"/>
    <mergeCell ref="D2:E2"/>
    <mergeCell ref="F1:G1"/>
    <mergeCell ref="F2:G2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D73"/>
  <sheetViews>
    <sheetView zoomScaleNormal="100" workbookViewId="0">
      <selection activeCell="Y16" sqref="Y16"/>
    </sheetView>
  </sheetViews>
  <sheetFormatPr defaultRowHeight="15"/>
  <cols>
    <col min="1" max="1" width="0.85546875" customWidth="1"/>
    <col min="2" max="3" width="5.5703125" customWidth="1"/>
    <col min="4" max="4" width="6.28515625" customWidth="1"/>
    <col min="5" max="6" width="5.5703125" customWidth="1"/>
    <col min="7" max="8" width="0.85546875" customWidth="1"/>
    <col min="9" max="10" width="5.5703125" customWidth="1"/>
    <col min="11" max="11" width="6.28515625" customWidth="1"/>
    <col min="12" max="13" width="5.5703125" customWidth="1"/>
    <col min="14" max="15" width="0.85546875" customWidth="1"/>
    <col min="16" max="17" width="5.5703125" customWidth="1"/>
    <col min="18" max="18" width="6.28515625" customWidth="1"/>
    <col min="19" max="20" width="5.5703125" customWidth="1"/>
    <col min="21" max="21" width="0.85546875" customWidth="1"/>
  </cols>
  <sheetData>
    <row r="1" spans="1:27" ht="5.0999999999999996" customHeight="1">
      <c r="A1" s="195"/>
      <c r="B1" s="179"/>
      <c r="C1" s="179"/>
      <c r="D1" s="179" t="s">
        <v>78</v>
      </c>
      <c r="E1" s="179"/>
      <c r="F1" s="179"/>
      <c r="G1" s="200"/>
      <c r="H1" s="198"/>
      <c r="I1" s="179"/>
      <c r="J1" s="179"/>
      <c r="K1" s="179"/>
      <c r="L1" s="179"/>
      <c r="M1" s="179"/>
      <c r="N1" s="200"/>
      <c r="O1" s="198"/>
      <c r="P1" s="179"/>
      <c r="Q1" s="179"/>
      <c r="R1" s="179"/>
      <c r="S1" s="179"/>
      <c r="T1" s="179"/>
      <c r="U1" s="142"/>
    </row>
    <row r="2" spans="1:27" ht="12.95" customHeight="1">
      <c r="A2" s="195"/>
      <c r="B2" s="131"/>
      <c r="C2" s="131"/>
      <c r="D2" s="132">
        <f>'PITCHER STATISTICS'!$B$1</f>
        <v>2007</v>
      </c>
      <c r="E2" s="131"/>
      <c r="F2" s="131"/>
      <c r="G2" s="156"/>
      <c r="H2" s="155"/>
      <c r="I2" s="131"/>
      <c r="J2" s="131"/>
      <c r="K2" s="132">
        <f>'PITCHER STATISTICS'!$C$1</f>
        <v>2007</v>
      </c>
      <c r="L2" s="131"/>
      <c r="M2" s="131"/>
      <c r="N2" s="156"/>
      <c r="O2" s="155"/>
      <c r="P2" s="131"/>
      <c r="Q2" s="131"/>
      <c r="R2" s="132">
        <f>'PITCHER STATISTICS'!$D$1</f>
        <v>2007</v>
      </c>
      <c r="S2" s="131"/>
      <c r="T2" s="131"/>
      <c r="U2" s="142"/>
    </row>
    <row r="3" spans="1:27" ht="12.75" customHeight="1">
      <c r="A3" s="195"/>
      <c r="B3" s="131"/>
      <c r="C3" s="131"/>
      <c r="D3" s="180" t="str">
        <f>'PITCHER STATISTICS'!$B$2</f>
        <v>Baltimore Mariners</v>
      </c>
      <c r="E3" s="131"/>
      <c r="F3" s="131"/>
      <c r="G3" s="156"/>
      <c r="H3" s="155"/>
      <c r="I3" s="131"/>
      <c r="J3" s="138"/>
      <c r="K3" s="180" t="str">
        <f>'PITCHER STATISTICS'!$C$2</f>
        <v>Baltimore Mariners</v>
      </c>
      <c r="L3" s="131"/>
      <c r="M3" s="131"/>
      <c r="N3" s="156"/>
      <c r="O3" s="155"/>
      <c r="P3" s="131"/>
      <c r="Q3" s="131"/>
      <c r="R3" s="180" t="str">
        <f>'PITCHER STATISTICS'!$D$2</f>
        <v>Baltimore Mariners</v>
      </c>
      <c r="S3" s="131"/>
      <c r="T3" s="131"/>
      <c r="U3" s="142"/>
    </row>
    <row r="4" spans="1:27" ht="12.95" customHeight="1">
      <c r="A4" s="195"/>
      <c r="D4" s="85">
        <f>'PITCHER STATISTICS'!$B$3</f>
        <v>0</v>
      </c>
      <c r="E4" t="s">
        <v>78</v>
      </c>
      <c r="G4" s="158"/>
      <c r="H4" s="157"/>
      <c r="J4" s="18"/>
      <c r="K4" s="85">
        <f>'PITCHER STATISTICS'!$C$3</f>
        <v>0</v>
      </c>
      <c r="N4" s="158"/>
      <c r="O4" s="157"/>
      <c r="R4" s="85">
        <f>'PITCHER STATISTICS'!$D$3</f>
        <v>0</v>
      </c>
      <c r="U4" s="142"/>
    </row>
    <row r="5" spans="1:27" ht="15" customHeight="1">
      <c r="A5" s="195"/>
      <c r="D5" s="60">
        <f>'PITCHER STATISTICS'!$B$4</f>
        <v>0</v>
      </c>
      <c r="G5" s="158"/>
      <c r="H5" s="157"/>
      <c r="K5" s="60">
        <f>'PITCHER STATISTICS'!$C$4</f>
        <v>0</v>
      </c>
      <c r="N5" s="158"/>
      <c r="O5" s="157"/>
      <c r="R5" s="60">
        <f>'PITCHER STATISTICS'!$D$4</f>
        <v>0</v>
      </c>
      <c r="U5" s="142"/>
    </row>
    <row r="6" spans="1:27" ht="5.0999999999999996" customHeight="1">
      <c r="A6" s="195"/>
      <c r="B6" s="181" t="s">
        <v>78</v>
      </c>
      <c r="C6" s="181"/>
      <c r="D6" s="181"/>
      <c r="E6" s="181" t="s">
        <v>78</v>
      </c>
      <c r="F6" s="181"/>
      <c r="G6" s="158"/>
      <c r="H6" s="157"/>
      <c r="I6" s="181"/>
      <c r="J6" s="181"/>
      <c r="K6" s="181"/>
      <c r="L6" s="181"/>
      <c r="M6" s="181"/>
      <c r="N6" s="158"/>
      <c r="O6" s="157"/>
      <c r="P6" s="181"/>
      <c r="Q6" s="181"/>
      <c r="R6" s="181"/>
      <c r="S6" s="181"/>
      <c r="T6" s="181"/>
      <c r="U6" s="142"/>
    </row>
    <row r="7" spans="1:27" ht="12" customHeight="1">
      <c r="A7" s="195"/>
      <c r="B7" t="s">
        <v>78</v>
      </c>
      <c r="D7" s="89">
        <f>'PITCHER CALCULATIONS'!$B$16</f>
        <v>0</v>
      </c>
      <c r="E7" t="s">
        <v>78</v>
      </c>
      <c r="G7" s="158"/>
      <c r="H7" s="157"/>
      <c r="K7" s="89">
        <f>'PITCHER CALCULATIONS'!$D$16</f>
        <v>0</v>
      </c>
      <c r="N7" s="158"/>
      <c r="O7" s="157"/>
      <c r="R7" s="89">
        <f>'PITCHER CALCULATIONS'!$F$16</f>
        <v>0</v>
      </c>
      <c r="U7" s="142"/>
      <c r="Y7" s="1"/>
    </row>
    <row r="8" spans="1:27" ht="5.0999999999999996" customHeight="1">
      <c r="A8" s="195"/>
      <c r="B8" t="s">
        <v>78</v>
      </c>
      <c r="E8" t="s">
        <v>78</v>
      </c>
      <c r="G8" s="158"/>
      <c r="H8" s="157"/>
      <c r="N8" s="158"/>
      <c r="O8" s="157"/>
      <c r="U8" s="142"/>
    </row>
    <row r="9" spans="1:27" ht="18.95" customHeight="1">
      <c r="A9" s="195"/>
      <c r="D9" s="90" t="e">
        <f>'PITCHER CALCULATIONS'!$B$17</f>
        <v>#DIV/0!</v>
      </c>
      <c r="G9" s="158"/>
      <c r="H9" s="157"/>
      <c r="K9" s="90" t="e">
        <f>'PITCHER CALCULATIONS'!$D$17</f>
        <v>#DIV/0!</v>
      </c>
      <c r="N9" s="158"/>
      <c r="O9" s="157"/>
      <c r="R9" s="90" t="e">
        <f>'PITCHER CALCULATIONS'!$F$17</f>
        <v>#DIV/0!</v>
      </c>
      <c r="U9" s="142"/>
      <c r="X9" s="18"/>
      <c r="Z9" s="128"/>
    </row>
    <row r="10" spans="1:27" ht="12" customHeight="1">
      <c r="A10" s="195"/>
      <c r="B10" s="182" t="s">
        <v>88</v>
      </c>
      <c r="C10" s="183" t="str">
        <f>'PITCHER CALCULATIONS'!$B$18</f>
        <v>0</v>
      </c>
      <c r="D10" s="138"/>
      <c r="E10" s="182" t="s">
        <v>89</v>
      </c>
      <c r="F10" s="183" t="e">
        <f>'PITCHER CALCULATIONS'!$B$19</f>
        <v>#DIV/0!</v>
      </c>
      <c r="G10" s="156"/>
      <c r="H10" s="155"/>
      <c r="I10" s="182" t="s">
        <v>88</v>
      </c>
      <c r="J10" s="183" t="str">
        <f>'PITCHER CALCULATIONS'!$D$18</f>
        <v>0</v>
      </c>
      <c r="K10" s="138"/>
      <c r="L10" s="182" t="s">
        <v>89</v>
      </c>
      <c r="M10" s="183" t="e">
        <f>'PITCHER CALCULATIONS'!$D$19</f>
        <v>#DIV/0!</v>
      </c>
      <c r="N10" s="156"/>
      <c r="O10" s="155"/>
      <c r="P10" s="182" t="s">
        <v>88</v>
      </c>
      <c r="Q10" s="183" t="str">
        <f>'PITCHER CALCULATIONS'!$F$18</f>
        <v>0</v>
      </c>
      <c r="R10" s="138"/>
      <c r="S10" s="182" t="s">
        <v>89</v>
      </c>
      <c r="T10" s="183" t="e">
        <f>'PITCHER CALCULATIONS'!$F$19</f>
        <v>#DIV/0!</v>
      </c>
      <c r="U10" s="142"/>
      <c r="X10" s="1"/>
    </row>
    <row r="11" spans="1:27" ht="12" customHeight="1">
      <c r="A11" s="195"/>
      <c r="B11" s="182" t="s">
        <v>90</v>
      </c>
      <c r="C11" s="183" t="e">
        <f>'PITCHER CALCULATIONS'!$B$20</f>
        <v>#DIV/0!</v>
      </c>
      <c r="D11" s="138"/>
      <c r="E11" s="182" t="s">
        <v>19</v>
      </c>
      <c r="F11" s="139" t="str">
        <f>'PITCHER CALCULATIONS'!$B$21</f>
        <v>8</v>
      </c>
      <c r="G11" s="156"/>
      <c r="H11" s="155"/>
      <c r="I11" s="182" t="s">
        <v>90</v>
      </c>
      <c r="J11" s="183" t="e">
        <f>'PITCHER CALCULATIONS'!$D$20</f>
        <v>#DIV/0!</v>
      </c>
      <c r="K11" s="138"/>
      <c r="L11" s="182" t="s">
        <v>19</v>
      </c>
      <c r="M11" s="139" t="str">
        <f>'PITCHER CALCULATIONS'!$D$21</f>
        <v>8</v>
      </c>
      <c r="N11" s="156"/>
      <c r="O11" s="155"/>
      <c r="P11" s="182" t="s">
        <v>90</v>
      </c>
      <c r="Q11" s="183" t="e">
        <f>'PITCHER CALCULATIONS'!$F$20</f>
        <v>#DIV/0!</v>
      </c>
      <c r="R11" s="138"/>
      <c r="S11" s="182" t="s">
        <v>19</v>
      </c>
      <c r="T11" s="139" t="str">
        <f>'PITCHER CALCULATIONS'!$F$21</f>
        <v>8</v>
      </c>
      <c r="U11" s="142"/>
      <c r="X11" s="1"/>
    </row>
    <row r="12" spans="1:27" ht="12" customHeight="1">
      <c r="A12" s="195"/>
      <c r="B12" s="80" t="s">
        <v>1</v>
      </c>
      <c r="C12" s="35"/>
      <c r="E12" s="80" t="s">
        <v>9</v>
      </c>
      <c r="F12" s="35" t="e">
        <f>'PITCHER CALCULATIONS'!$C$8</f>
        <v>#DIV/0!</v>
      </c>
      <c r="G12" s="158"/>
      <c r="H12" s="157"/>
      <c r="I12" s="80" t="s">
        <v>1</v>
      </c>
      <c r="J12" s="35"/>
      <c r="L12" s="80" t="s">
        <v>9</v>
      </c>
      <c r="M12" s="35" t="e">
        <f>'PITCHER CALCULATIONS'!$E$8</f>
        <v>#DIV/0!</v>
      </c>
      <c r="N12" s="158"/>
      <c r="O12" s="157"/>
      <c r="P12" s="80" t="s">
        <v>1</v>
      </c>
      <c r="Q12" s="35"/>
      <c r="S12" s="80" t="s">
        <v>9</v>
      </c>
      <c r="T12" s="35" t="e">
        <f>'PITCHER CALCULATIONS'!$G$8</f>
        <v>#DIV/0!</v>
      </c>
      <c r="U12" s="142"/>
      <c r="AA12" s="78"/>
    </row>
    <row r="13" spans="1:27" ht="12" customHeight="1">
      <c r="A13" s="195"/>
      <c r="B13" s="80" t="s">
        <v>0</v>
      </c>
      <c r="C13" s="35" t="e">
        <f>'PITCHER CALCULATIONS'!$C$4</f>
        <v>#DIV/0!</v>
      </c>
      <c r="E13" s="80" t="s">
        <v>10</v>
      </c>
      <c r="F13" s="35" t="e">
        <f>'PITCHER CALCULATIONS'!$C$9</f>
        <v>#DIV/0!</v>
      </c>
      <c r="G13" s="158"/>
      <c r="H13" s="157"/>
      <c r="I13" s="80" t="s">
        <v>0</v>
      </c>
      <c r="J13" s="35" t="e">
        <f>'PITCHER CALCULATIONS'!$E$4</f>
        <v>#DIV/0!</v>
      </c>
      <c r="L13" s="80" t="s">
        <v>10</v>
      </c>
      <c r="M13" s="35" t="e">
        <f>'PITCHER CALCULATIONS'!$E$9</f>
        <v>#DIV/0!</v>
      </c>
      <c r="N13" s="158"/>
      <c r="O13" s="157"/>
      <c r="P13" s="80" t="s">
        <v>0</v>
      </c>
      <c r="Q13" s="35" t="e">
        <f>'PITCHER CALCULATIONS'!$G$4</f>
        <v>#DIV/0!</v>
      </c>
      <c r="S13" s="80" t="s">
        <v>10</v>
      </c>
      <c r="T13" s="35" t="e">
        <f>'PITCHER CALCULATIONS'!$G$9</f>
        <v>#DIV/0!</v>
      </c>
      <c r="U13" s="142"/>
    </row>
    <row r="14" spans="1:27" ht="12" customHeight="1">
      <c r="A14" s="195"/>
      <c r="B14" s="80" t="s">
        <v>2</v>
      </c>
      <c r="C14" s="35" t="e">
        <f>'PITCHER CALCULATIONS'!$C$5</f>
        <v>#DIV/0!</v>
      </c>
      <c r="E14" s="80" t="s">
        <v>92</v>
      </c>
      <c r="F14" s="35" t="e">
        <f>'PITCHER CALCULATIONS'!$C$10</f>
        <v>#DIV/0!</v>
      </c>
      <c r="G14" s="158"/>
      <c r="H14" s="157"/>
      <c r="I14" s="80" t="s">
        <v>2</v>
      </c>
      <c r="J14" s="35" t="e">
        <f>'PITCHER CALCULATIONS'!$E$5</f>
        <v>#DIV/0!</v>
      </c>
      <c r="L14" s="80" t="s">
        <v>92</v>
      </c>
      <c r="M14" s="35" t="e">
        <f>'PITCHER CALCULATIONS'!$E$10</f>
        <v>#DIV/0!</v>
      </c>
      <c r="N14" s="158"/>
      <c r="O14" s="157"/>
      <c r="P14" s="80" t="s">
        <v>2</v>
      </c>
      <c r="Q14" s="35" t="e">
        <f>'PITCHER CALCULATIONS'!$G$5</f>
        <v>#DIV/0!</v>
      </c>
      <c r="S14" s="80" t="s">
        <v>92</v>
      </c>
      <c r="T14" s="35" t="e">
        <f>'PITCHER CALCULATIONS'!$G$10</f>
        <v>#DIV/0!</v>
      </c>
      <c r="U14" s="142"/>
    </row>
    <row r="15" spans="1:27" ht="12" customHeight="1">
      <c r="A15" s="195"/>
      <c r="B15" s="80" t="s">
        <v>3</v>
      </c>
      <c r="C15" s="35" t="e">
        <f>'PITCHER CALCULATIONS'!$C$6</f>
        <v>#DIV/0!</v>
      </c>
      <c r="E15" s="80" t="s">
        <v>86</v>
      </c>
      <c r="F15" s="35" t="str">
        <f>'PITCHER CALCULATIONS'!$C$11</f>
        <v/>
      </c>
      <c r="G15" s="158"/>
      <c r="H15" s="157"/>
      <c r="I15" s="80" t="s">
        <v>3</v>
      </c>
      <c r="J15" s="35" t="e">
        <f>'PITCHER CALCULATIONS'!$E$6</f>
        <v>#DIV/0!</v>
      </c>
      <c r="L15" s="80" t="s">
        <v>86</v>
      </c>
      <c r="M15" s="35" t="str">
        <f>'PITCHER CALCULATIONS'!$E$11</f>
        <v/>
      </c>
      <c r="N15" s="158"/>
      <c r="O15" s="157"/>
      <c r="P15" s="80" t="s">
        <v>3</v>
      </c>
      <c r="Q15" s="35" t="e">
        <f>'PITCHER CALCULATIONS'!$G$6</f>
        <v>#DIV/0!</v>
      </c>
      <c r="S15" s="80" t="s">
        <v>86</v>
      </c>
      <c r="T15" s="35" t="str">
        <f>'PITCHER CALCULATIONS'!$G$11</f>
        <v/>
      </c>
      <c r="U15" s="142"/>
      <c r="Z15" s="3"/>
    </row>
    <row r="16" spans="1:27" ht="12" customHeight="1">
      <c r="A16" s="195"/>
      <c r="B16" s="80" t="s">
        <v>87</v>
      </c>
      <c r="C16" s="35" t="str">
        <f>'PITCHER CALCULATIONS'!$C$7</f>
        <v/>
      </c>
      <c r="E16" s="80" t="s">
        <v>12</v>
      </c>
      <c r="F16" s="35" t="e">
        <f>'PITCHER CALCULATIONS'!$C$12</f>
        <v>#DIV/0!</v>
      </c>
      <c r="G16" s="158"/>
      <c r="H16" s="157"/>
      <c r="I16" s="80" t="s">
        <v>87</v>
      </c>
      <c r="J16" s="35" t="str">
        <f>'PITCHER CALCULATIONS'!$E$7</f>
        <v/>
      </c>
      <c r="L16" s="80" t="s">
        <v>12</v>
      </c>
      <c r="M16" s="35" t="e">
        <f>'PITCHER CALCULATIONS'!$E$12</f>
        <v>#DIV/0!</v>
      </c>
      <c r="N16" s="158"/>
      <c r="O16" s="157"/>
      <c r="P16" s="80" t="s">
        <v>87</v>
      </c>
      <c r="Q16" s="35" t="str">
        <f>'PITCHER CALCULATIONS'!$G$7</f>
        <v/>
      </c>
      <c r="S16" s="80" t="s">
        <v>12</v>
      </c>
      <c r="T16" s="35" t="e">
        <f>'PITCHER CALCULATIONS'!$G$12</f>
        <v>#DIV/0!</v>
      </c>
      <c r="U16" s="142"/>
      <c r="Z16" s="3"/>
    </row>
    <row r="17" spans="1:30" ht="5.0999999999999996" customHeight="1">
      <c r="A17" s="195"/>
      <c r="B17" s="181"/>
      <c r="C17" s="181"/>
      <c r="D17" s="181"/>
      <c r="E17" s="181"/>
      <c r="F17" s="181"/>
      <c r="G17" s="158"/>
      <c r="H17" s="157"/>
      <c r="I17" s="181"/>
      <c r="J17" s="181"/>
      <c r="K17" s="181"/>
      <c r="L17" s="181"/>
      <c r="M17" s="181"/>
      <c r="N17" s="158"/>
      <c r="O17" s="157"/>
      <c r="P17" s="181"/>
      <c r="Q17" s="181"/>
      <c r="R17" s="181"/>
      <c r="S17" s="181"/>
      <c r="T17" s="181"/>
      <c r="U17" s="142"/>
    </row>
    <row r="18" spans="1:30" ht="12" customHeight="1">
      <c r="A18" s="195"/>
      <c r="B18" s="80" t="s">
        <v>18</v>
      </c>
      <c r="C18" s="35" t="str">
        <f>'PITCHER CALCULATIONS'!$B$22</f>
        <v>0</v>
      </c>
      <c r="E18" s="80" t="s">
        <v>23</v>
      </c>
      <c r="F18" s="35">
        <f ca="1">'PITCHER CALCULATIONS'!$B$23</f>
        <v>1</v>
      </c>
      <c r="G18" s="158"/>
      <c r="H18" s="157"/>
      <c r="I18" s="80" t="s">
        <v>18</v>
      </c>
      <c r="J18" s="35" t="str">
        <f>'PITCHER CALCULATIONS'!$D$22</f>
        <v>0</v>
      </c>
      <c r="L18" s="80" t="s">
        <v>23</v>
      </c>
      <c r="M18" s="35">
        <f ca="1">'PITCHER CALCULATIONS'!$D$23</f>
        <v>1</v>
      </c>
      <c r="N18" s="158"/>
      <c r="O18" s="157"/>
      <c r="P18" s="119" t="s">
        <v>18</v>
      </c>
      <c r="Q18" s="36" t="str">
        <f>'PITCHER CALCULATIONS'!$F$22</f>
        <v>0</v>
      </c>
      <c r="R18" s="1"/>
      <c r="S18" s="119" t="s">
        <v>23</v>
      </c>
      <c r="T18" s="36">
        <f ca="1">'PITCHER CALCULATIONS'!$F$23</f>
        <v>1</v>
      </c>
      <c r="U18" s="142"/>
    </row>
    <row r="19" spans="1:30" ht="12" customHeight="1">
      <c r="A19" s="195"/>
      <c r="D19" s="80" t="s">
        <v>94</v>
      </c>
      <c r="G19" s="158"/>
      <c r="H19" s="157"/>
      <c r="K19" s="80" t="s">
        <v>94</v>
      </c>
      <c r="N19" s="158"/>
      <c r="O19" s="157"/>
      <c r="R19" s="80" t="s">
        <v>94</v>
      </c>
      <c r="U19" s="142"/>
    </row>
    <row r="20" spans="1:30" ht="12" customHeight="1">
      <c r="A20" s="195"/>
      <c r="D20" s="79" t="str">
        <f>'PITCHER CALCULATIONS'!$B$24</f>
        <v>/0</v>
      </c>
      <c r="G20" s="158"/>
      <c r="H20" s="157"/>
      <c r="K20" s="79" t="str">
        <f>'PITCHER CALCULATIONS'!$D$24</f>
        <v>/0</v>
      </c>
      <c r="N20" s="158"/>
      <c r="O20" s="157"/>
      <c r="R20" s="79" t="str">
        <f>'PITCHER CALCULATIONS'!$F$24</f>
        <v>/0</v>
      </c>
      <c r="U20" s="142"/>
      <c r="W20" s="1"/>
    </row>
    <row r="21" spans="1:30" ht="5.0999999999999996" customHeight="1">
      <c r="A21" s="195"/>
      <c r="B21" s="130"/>
      <c r="C21" s="130"/>
      <c r="D21" s="130"/>
      <c r="E21" s="130"/>
      <c r="F21" s="130"/>
      <c r="G21" s="161"/>
      <c r="H21" s="160"/>
      <c r="I21" s="130"/>
      <c r="J21" s="130"/>
      <c r="K21" s="130"/>
      <c r="L21" s="130"/>
      <c r="M21" s="130"/>
      <c r="N21" s="161"/>
      <c r="O21" s="160"/>
      <c r="P21" s="130"/>
      <c r="Q21" s="130"/>
      <c r="R21" s="130"/>
      <c r="S21" s="130"/>
      <c r="T21" s="130"/>
      <c r="U21" s="142"/>
      <c r="W21" s="1"/>
    </row>
    <row r="22" spans="1:30" ht="12" customHeight="1">
      <c r="A22" s="195"/>
      <c r="B22" s="184" t="s">
        <v>83</v>
      </c>
      <c r="C22" s="132">
        <f>'PITCHER CALCULATIONS'!$B$25</f>
        <v>0</v>
      </c>
      <c r="D22" s="202"/>
      <c r="E22" s="184" t="s">
        <v>64</v>
      </c>
      <c r="F22" s="132">
        <f>'PITCHER CALCULATIONS'!$B$26</f>
        <v>0</v>
      </c>
      <c r="G22" s="201"/>
      <c r="H22" s="199"/>
      <c r="I22" s="184" t="s">
        <v>83</v>
      </c>
      <c r="J22" s="132">
        <f>'PITCHER CALCULATIONS'!$D$25</f>
        <v>0</v>
      </c>
      <c r="K22" s="131"/>
      <c r="L22" s="184" t="s">
        <v>64</v>
      </c>
      <c r="M22" s="132">
        <f>'PITCHER CALCULATIONS'!$D$26</f>
        <v>0</v>
      </c>
      <c r="N22" s="201"/>
      <c r="O22" s="199"/>
      <c r="P22" s="184" t="s">
        <v>83</v>
      </c>
      <c r="Q22" s="132">
        <f>'PITCHER CALCULATIONS'!$F$25</f>
        <v>0</v>
      </c>
      <c r="R22" s="131"/>
      <c r="S22" s="184" t="s">
        <v>64</v>
      </c>
      <c r="T22" s="132">
        <f>'PITCHER CALCULATIONS'!$F$26</f>
        <v>0</v>
      </c>
      <c r="U22" s="142"/>
    </row>
    <row r="23" spans="1:30" ht="12" customHeight="1">
      <c r="A23" s="195"/>
      <c r="B23" s="184" t="s">
        <v>84</v>
      </c>
      <c r="C23" s="132">
        <f>'PITCHER CALCULATIONS'!$B$27</f>
        <v>0</v>
      </c>
      <c r="D23" s="131"/>
      <c r="E23" s="184" t="s">
        <v>80</v>
      </c>
      <c r="F23" s="185" t="e">
        <f>'PITCHER CALCULATIONS'!$B$28</f>
        <v>#DIV/0!</v>
      </c>
      <c r="G23" s="201"/>
      <c r="H23" s="199"/>
      <c r="I23" s="184" t="s">
        <v>84</v>
      </c>
      <c r="J23" s="132">
        <f>'PITCHER CALCULATIONS'!$D$27</f>
        <v>0</v>
      </c>
      <c r="K23" s="131"/>
      <c r="L23" s="184" t="s">
        <v>80</v>
      </c>
      <c r="M23" s="185" t="e">
        <f>'PITCHER CALCULATIONS'!$D$28</f>
        <v>#DIV/0!</v>
      </c>
      <c r="N23" s="201"/>
      <c r="O23" s="199"/>
      <c r="P23" s="184" t="s">
        <v>84</v>
      </c>
      <c r="Q23" s="132">
        <f>'PITCHER CALCULATIONS'!$F$27</f>
        <v>0</v>
      </c>
      <c r="R23" s="131"/>
      <c r="S23" s="184" t="s">
        <v>80</v>
      </c>
      <c r="T23" s="185" t="e">
        <f>'PITCHER CALCULATIONS'!$F$28</f>
        <v>#DIV/0!</v>
      </c>
      <c r="U23" s="142"/>
      <c r="AD23" s="125"/>
    </row>
    <row r="24" spans="1:30" ht="5.0999999999999996" customHeight="1">
      <c r="A24" s="195"/>
      <c r="B24" s="186"/>
      <c r="C24" s="187"/>
      <c r="D24" s="186"/>
      <c r="E24" s="186"/>
      <c r="F24" s="186"/>
      <c r="G24" s="201"/>
      <c r="H24" s="199"/>
      <c r="I24" s="186"/>
      <c r="J24" s="187"/>
      <c r="K24" s="186"/>
      <c r="L24" s="186"/>
      <c r="M24" s="187"/>
      <c r="N24" s="201"/>
      <c r="O24" s="199"/>
      <c r="P24" s="186"/>
      <c r="Q24" s="186"/>
      <c r="R24" s="186"/>
      <c r="S24" s="186"/>
      <c r="T24" s="187"/>
      <c r="U24" s="142"/>
    </row>
    <row r="25" spans="1:30" ht="5.0999999999999996" customHeight="1">
      <c r="A25" s="195"/>
      <c r="B25" s="188"/>
      <c r="C25" s="186"/>
      <c r="D25" s="188" t="s">
        <v>78</v>
      </c>
      <c r="E25" s="188"/>
      <c r="F25" s="188"/>
      <c r="G25" s="201"/>
      <c r="H25" s="199"/>
      <c r="I25" s="188"/>
      <c r="J25" s="186"/>
      <c r="K25" s="188"/>
      <c r="L25" s="188"/>
      <c r="M25" s="186"/>
      <c r="N25" s="201"/>
      <c r="O25" s="199"/>
      <c r="P25" s="188"/>
      <c r="Q25" s="188"/>
      <c r="R25" s="188"/>
      <c r="S25" s="188"/>
      <c r="T25" s="186"/>
      <c r="U25" s="142"/>
    </row>
    <row r="26" spans="1:30" ht="12.95" customHeight="1">
      <c r="A26" s="195"/>
      <c r="B26" s="186"/>
      <c r="C26" s="186"/>
      <c r="D26" s="132">
        <f>'PITCHER STATISTICS'!$B$1</f>
        <v>2007</v>
      </c>
      <c r="E26" s="186"/>
      <c r="F26" s="186"/>
      <c r="G26" s="201"/>
      <c r="H26" s="199"/>
      <c r="I26" s="186"/>
      <c r="J26" s="186"/>
      <c r="K26" s="132">
        <f>'PITCHER STATISTICS'!$B$1</f>
        <v>2007</v>
      </c>
      <c r="L26" s="186"/>
      <c r="M26" s="186"/>
      <c r="N26" s="201"/>
      <c r="O26" s="199"/>
      <c r="P26" s="186"/>
      <c r="Q26" s="186"/>
      <c r="R26" s="132">
        <f>'PITCHER STATISTICS'!$B$1</f>
        <v>2007</v>
      </c>
      <c r="S26" s="186"/>
      <c r="T26" s="186"/>
      <c r="U26" s="142"/>
      <c r="W26" s="1"/>
    </row>
    <row r="27" spans="1:30" ht="12.95" customHeight="1">
      <c r="A27" s="195"/>
      <c r="B27" s="186"/>
      <c r="C27" s="186"/>
      <c r="D27" s="180" t="str">
        <f>'PITCHER STATISTICS'!$B$2</f>
        <v>Baltimore Mariners</v>
      </c>
      <c r="E27" s="186"/>
      <c r="F27" s="186"/>
      <c r="G27" s="201"/>
      <c r="H27" s="199"/>
      <c r="I27" s="186"/>
      <c r="J27" s="189"/>
      <c r="K27" s="180" t="str">
        <f>'PITCHER STATISTICS'!$B$2</f>
        <v>Baltimore Mariners</v>
      </c>
      <c r="L27" s="186"/>
      <c r="M27" s="186"/>
      <c r="N27" s="201"/>
      <c r="O27" s="199"/>
      <c r="P27" s="186"/>
      <c r="Q27" s="186"/>
      <c r="R27" s="180" t="str">
        <f>'PITCHER STATISTICS'!$B$2</f>
        <v>Baltimore Mariners</v>
      </c>
      <c r="S27" s="186"/>
      <c r="T27" s="186"/>
      <c r="U27" s="142"/>
    </row>
    <row r="28" spans="1:30" ht="12.95" customHeight="1">
      <c r="A28" s="195"/>
      <c r="B28" s="2"/>
      <c r="C28" s="1"/>
      <c r="D28" s="37">
        <f>'PITCHER STATISTICS'!$E$3</f>
        <v>0</v>
      </c>
      <c r="E28" s="1"/>
      <c r="F28" s="1"/>
      <c r="G28" s="158"/>
      <c r="H28" s="157"/>
      <c r="K28" s="63">
        <f>'PITCHER STATISTICS'!$F$3</f>
        <v>0</v>
      </c>
      <c r="N28" s="158"/>
      <c r="O28" s="157"/>
      <c r="R28" s="63">
        <f>'PITCHER STATISTICS'!$G$3</f>
        <v>0</v>
      </c>
      <c r="U28" s="142"/>
    </row>
    <row r="29" spans="1:30" ht="15" customHeight="1">
      <c r="A29" s="195"/>
      <c r="D29" s="60">
        <f>'PITCHER STATISTICS'!$E$4</f>
        <v>0</v>
      </c>
      <c r="G29" s="158"/>
      <c r="H29" s="157"/>
      <c r="K29" s="60">
        <f>'PITCHER STATISTICS'!$F$4</f>
        <v>0</v>
      </c>
      <c r="N29" s="158"/>
      <c r="O29" s="157"/>
      <c r="R29" s="60">
        <f>'PITCHER STATISTICS'!$G$4</f>
        <v>0</v>
      </c>
      <c r="U29" s="142"/>
    </row>
    <row r="30" spans="1:30" ht="5.0999999999999996" customHeight="1">
      <c r="A30" s="195"/>
      <c r="B30" s="181"/>
      <c r="C30" s="181"/>
      <c r="D30" s="181"/>
      <c r="E30" s="181"/>
      <c r="F30" s="181"/>
      <c r="G30" s="158"/>
      <c r="H30" s="157"/>
      <c r="I30" s="181"/>
      <c r="J30" s="181"/>
      <c r="K30" s="181"/>
      <c r="L30" s="181"/>
      <c r="M30" s="181"/>
      <c r="N30" s="158"/>
      <c r="O30" s="157"/>
      <c r="P30" s="181"/>
      <c r="Q30" s="181"/>
      <c r="R30" s="181"/>
      <c r="S30" s="181"/>
      <c r="T30" s="181"/>
      <c r="U30" s="142"/>
      <c r="V30" s="1"/>
    </row>
    <row r="31" spans="1:30" ht="12" customHeight="1">
      <c r="A31" s="195"/>
      <c r="D31" s="89">
        <f>'PITCHER STATISTICS'!$E$7</f>
        <v>0</v>
      </c>
      <c r="G31" s="158"/>
      <c r="H31" s="157"/>
      <c r="K31" s="89">
        <f>'PITCHER STATISTICS'!$F$7</f>
        <v>0</v>
      </c>
      <c r="N31" s="158"/>
      <c r="O31" s="157"/>
      <c r="R31" s="89">
        <f>'PITCHER STATISTICS'!$G$7</f>
        <v>0</v>
      </c>
      <c r="U31" s="142"/>
    </row>
    <row r="32" spans="1:30" ht="5.0999999999999996" customHeight="1">
      <c r="A32" s="195"/>
      <c r="G32" s="158"/>
      <c r="H32" s="157"/>
      <c r="N32" s="158"/>
      <c r="O32" s="157"/>
      <c r="U32" s="142"/>
    </row>
    <row r="33" spans="1:30" ht="18.75" customHeight="1">
      <c r="A33" s="195"/>
      <c r="D33" s="60" t="e">
        <f>'PITCHER CALCULATIONS'!$H$17</f>
        <v>#DIV/0!</v>
      </c>
      <c r="G33" s="158"/>
      <c r="H33" s="157"/>
      <c r="K33" s="60" t="e">
        <f>'PITCHER CALCULATIONS'!$J$17</f>
        <v>#DIV/0!</v>
      </c>
      <c r="N33" s="158"/>
      <c r="O33" s="157"/>
      <c r="R33" s="60" t="e">
        <f>'PITCHER CALCULATIONS'!$L$17</f>
        <v>#DIV/0!</v>
      </c>
      <c r="U33" s="142"/>
    </row>
    <row r="34" spans="1:30" ht="12" customHeight="1">
      <c r="A34" s="143"/>
      <c r="B34" s="184" t="s">
        <v>88</v>
      </c>
      <c r="C34" s="190" t="str">
        <f>'PITCHER CALCULATIONS'!$H$18</f>
        <v>0</v>
      </c>
      <c r="D34" s="131"/>
      <c r="E34" s="184" t="s">
        <v>89</v>
      </c>
      <c r="F34" s="191" t="e">
        <f>'PITCHER CALCULATIONS'!$H$19</f>
        <v>#DIV/0!</v>
      </c>
      <c r="G34" s="201"/>
      <c r="H34" s="199"/>
      <c r="I34" s="184" t="s">
        <v>88</v>
      </c>
      <c r="J34" s="183" t="str">
        <f>'PITCHER CALCULATIONS'!$J$18</f>
        <v>0</v>
      </c>
      <c r="K34" s="131"/>
      <c r="L34" s="184" t="s">
        <v>89</v>
      </c>
      <c r="M34" s="191" t="e">
        <f>'PITCHER CALCULATIONS'!$J$19</f>
        <v>#DIV/0!</v>
      </c>
      <c r="N34" s="201"/>
      <c r="O34" s="199"/>
      <c r="P34" s="184" t="s">
        <v>88</v>
      </c>
      <c r="Q34" s="191" t="str">
        <f>'PITCHER CALCULATIONS'!$L$18</f>
        <v>0</v>
      </c>
      <c r="R34" s="131"/>
      <c r="S34" s="184" t="s">
        <v>89</v>
      </c>
      <c r="T34" s="191" t="e">
        <f>'PITCHER CALCULATIONS'!$L$19</f>
        <v>#DIV/0!</v>
      </c>
      <c r="U34" s="142"/>
    </row>
    <row r="35" spans="1:30" ht="12" customHeight="1">
      <c r="A35" s="143"/>
      <c r="B35" s="184" t="s">
        <v>90</v>
      </c>
      <c r="C35" s="191" t="e">
        <f>'PITCHER CALCULATIONS'!$H$20</f>
        <v>#DIV/0!</v>
      </c>
      <c r="D35" s="131"/>
      <c r="E35" s="184" t="s">
        <v>19</v>
      </c>
      <c r="F35" s="132" t="str">
        <f>'PITCHER CALCULATIONS'!$H$21</f>
        <v>8</v>
      </c>
      <c r="G35" s="201"/>
      <c r="H35" s="199"/>
      <c r="I35" s="184" t="s">
        <v>90</v>
      </c>
      <c r="J35" s="191" t="e">
        <f>'PITCHER CALCULATIONS'!$J$20</f>
        <v>#DIV/0!</v>
      </c>
      <c r="K35" s="131"/>
      <c r="L35" s="184" t="s">
        <v>19</v>
      </c>
      <c r="M35" s="132" t="str">
        <f>'PITCHER CALCULATIONS'!$J$21</f>
        <v>8</v>
      </c>
      <c r="N35" s="201"/>
      <c r="O35" s="199"/>
      <c r="P35" s="184" t="s">
        <v>90</v>
      </c>
      <c r="Q35" s="191" t="e">
        <f>'PITCHER CALCULATIONS'!$L$20</f>
        <v>#DIV/0!</v>
      </c>
      <c r="R35" s="131"/>
      <c r="S35" s="184" t="s">
        <v>19</v>
      </c>
      <c r="T35" s="192" t="str">
        <f>'PITCHER CALCULATIONS'!$L$21</f>
        <v>8</v>
      </c>
      <c r="U35" s="142"/>
    </row>
    <row r="36" spans="1:30" ht="12" customHeight="1">
      <c r="A36" s="195"/>
      <c r="B36" s="80" t="s">
        <v>1</v>
      </c>
      <c r="C36" s="35"/>
      <c r="E36" s="80" t="s">
        <v>9</v>
      </c>
      <c r="F36" s="35" t="e">
        <f>'PITCHER CALCULATIONS'!$I$8</f>
        <v>#DIV/0!</v>
      </c>
      <c r="G36" s="158"/>
      <c r="H36" s="157"/>
      <c r="I36" s="115" t="s">
        <v>1</v>
      </c>
      <c r="J36" s="39"/>
      <c r="K36" s="116"/>
      <c r="L36" s="115" t="s">
        <v>9</v>
      </c>
      <c r="M36" s="39" t="e">
        <f>'PITCHER CALCULATIONS'!$K$8</f>
        <v>#DIV/0!</v>
      </c>
      <c r="N36" s="158"/>
      <c r="O36" s="157"/>
      <c r="P36" s="80" t="s">
        <v>1</v>
      </c>
      <c r="Q36" s="35"/>
      <c r="S36" s="80" t="s">
        <v>9</v>
      </c>
      <c r="T36" s="35" t="e">
        <f>'PITCHER CALCULATIONS'!$M$8</f>
        <v>#DIV/0!</v>
      </c>
      <c r="U36" s="142"/>
    </row>
    <row r="37" spans="1:30" ht="12" customHeight="1">
      <c r="A37" s="195"/>
      <c r="B37" s="80" t="s">
        <v>0</v>
      </c>
      <c r="C37" s="35" t="e">
        <f>'PITCHER CALCULATIONS'!$I$4</f>
        <v>#DIV/0!</v>
      </c>
      <c r="E37" s="80" t="s">
        <v>10</v>
      </c>
      <c r="F37" s="35" t="e">
        <f>'PITCHER CALCULATIONS'!$I$9</f>
        <v>#DIV/0!</v>
      </c>
      <c r="G37" s="158"/>
      <c r="H37" s="157"/>
      <c r="I37" s="80" t="s">
        <v>0</v>
      </c>
      <c r="J37" s="35" t="e">
        <f>'PITCHER CALCULATIONS'!$K$4</f>
        <v>#DIV/0!</v>
      </c>
      <c r="L37" s="80" t="s">
        <v>10</v>
      </c>
      <c r="M37" s="35" t="e">
        <f>'PITCHER CALCULATIONS'!$K$9</f>
        <v>#DIV/0!</v>
      </c>
      <c r="N37" s="158"/>
      <c r="O37" s="157"/>
      <c r="P37" s="80" t="s">
        <v>0</v>
      </c>
      <c r="Q37" s="35" t="e">
        <f>'PITCHER CALCULATIONS'!$M$4</f>
        <v>#DIV/0!</v>
      </c>
      <c r="S37" s="80" t="s">
        <v>10</v>
      </c>
      <c r="T37" s="35" t="e">
        <f>'PITCHER CALCULATIONS'!$M$9</f>
        <v>#DIV/0!</v>
      </c>
      <c r="U37" s="142"/>
    </row>
    <row r="38" spans="1:30" ht="12" customHeight="1">
      <c r="A38" s="195"/>
      <c r="B38" s="80" t="s">
        <v>2</v>
      </c>
      <c r="C38" s="35" t="e">
        <f>'PITCHER CALCULATIONS'!$I$5</f>
        <v>#DIV/0!</v>
      </c>
      <c r="E38" s="80" t="s">
        <v>92</v>
      </c>
      <c r="F38" s="35" t="e">
        <f>'PITCHER CALCULATIONS'!$I$10</f>
        <v>#DIV/0!</v>
      </c>
      <c r="G38" s="158"/>
      <c r="H38" s="157"/>
      <c r="I38" s="80" t="s">
        <v>2</v>
      </c>
      <c r="J38" s="35" t="e">
        <f>'PITCHER CALCULATIONS'!$K$5</f>
        <v>#DIV/0!</v>
      </c>
      <c r="L38" s="80" t="s">
        <v>92</v>
      </c>
      <c r="M38" s="35" t="e">
        <f>'PITCHER CALCULATIONS'!$K$10</f>
        <v>#DIV/0!</v>
      </c>
      <c r="N38" s="158"/>
      <c r="O38" s="157"/>
      <c r="P38" s="80" t="s">
        <v>2</v>
      </c>
      <c r="Q38" s="35" t="e">
        <f>'PITCHER CALCULATIONS'!$M$5</f>
        <v>#DIV/0!</v>
      </c>
      <c r="S38" s="80" t="s">
        <v>92</v>
      </c>
      <c r="T38" s="35" t="e">
        <f>'PITCHER CALCULATIONS'!$M$10</f>
        <v>#DIV/0!</v>
      </c>
      <c r="U38" s="142"/>
    </row>
    <row r="39" spans="1:30" ht="12" customHeight="1">
      <c r="A39" s="195"/>
      <c r="B39" s="80" t="s">
        <v>3</v>
      </c>
      <c r="C39" s="35" t="e">
        <f>'PITCHER CALCULATIONS'!$I$6</f>
        <v>#DIV/0!</v>
      </c>
      <c r="E39" s="80" t="s">
        <v>86</v>
      </c>
      <c r="F39" s="35" t="str">
        <f>'PITCHER CALCULATIONS'!$I$11</f>
        <v/>
      </c>
      <c r="G39" s="158"/>
      <c r="H39" s="157"/>
      <c r="I39" s="80" t="s">
        <v>3</v>
      </c>
      <c r="J39" s="35" t="e">
        <f>'PITCHER CALCULATIONS'!$K$6</f>
        <v>#DIV/0!</v>
      </c>
      <c r="L39" s="80" t="s">
        <v>86</v>
      </c>
      <c r="M39" s="35" t="str">
        <f>'PITCHER CALCULATIONS'!$K$11</f>
        <v/>
      </c>
      <c r="N39" s="158"/>
      <c r="O39" s="157"/>
      <c r="P39" s="80" t="s">
        <v>3</v>
      </c>
      <c r="Q39" s="35" t="e">
        <f>'PITCHER CALCULATIONS'!$M$6</f>
        <v>#DIV/0!</v>
      </c>
      <c r="S39" s="80" t="s">
        <v>86</v>
      </c>
      <c r="T39" s="35" t="str">
        <f>'PITCHER CALCULATIONS'!$M$11</f>
        <v/>
      </c>
      <c r="U39" s="142"/>
    </row>
    <row r="40" spans="1:30" ht="12" customHeight="1">
      <c r="A40" s="195"/>
      <c r="B40" s="80" t="s">
        <v>87</v>
      </c>
      <c r="C40" s="35" t="str">
        <f>'PITCHER CALCULATIONS'!$I$7</f>
        <v/>
      </c>
      <c r="E40" s="80" t="s">
        <v>12</v>
      </c>
      <c r="F40" s="35" t="e">
        <f>'PITCHER CALCULATIONS'!$I$12</f>
        <v>#DIV/0!</v>
      </c>
      <c r="G40" s="158"/>
      <c r="H40" s="157"/>
      <c r="I40" s="80" t="s">
        <v>87</v>
      </c>
      <c r="J40" s="35" t="str">
        <f>'PITCHER CALCULATIONS'!$K$7</f>
        <v/>
      </c>
      <c r="L40" s="80" t="s">
        <v>12</v>
      </c>
      <c r="M40" s="35" t="e">
        <f>'PITCHER CALCULATIONS'!$K$12</f>
        <v>#DIV/0!</v>
      </c>
      <c r="N40" s="158"/>
      <c r="O40" s="157"/>
      <c r="P40" s="80" t="s">
        <v>87</v>
      </c>
      <c r="Q40" s="35" t="str">
        <f>'PITCHER CALCULATIONS'!$M$7</f>
        <v/>
      </c>
      <c r="S40" s="80" t="s">
        <v>12</v>
      </c>
      <c r="T40" s="35" t="e">
        <f>'PITCHER CALCULATIONS'!$M$12</f>
        <v>#DIV/0!</v>
      </c>
      <c r="U40" s="142"/>
    </row>
    <row r="41" spans="1:30" ht="5.0999999999999996" customHeight="1">
      <c r="A41" s="195"/>
      <c r="B41" s="181"/>
      <c r="C41" s="193"/>
      <c r="D41" s="181"/>
      <c r="E41" s="181"/>
      <c r="F41" s="193"/>
      <c r="G41" s="158"/>
      <c r="H41" s="157"/>
      <c r="I41" s="181"/>
      <c r="J41" s="181"/>
      <c r="K41" s="181"/>
      <c r="L41" s="181"/>
      <c r="M41" s="181"/>
      <c r="N41" s="158"/>
      <c r="O41" s="157"/>
      <c r="P41" s="181"/>
      <c r="Q41" s="193"/>
      <c r="R41" s="181"/>
      <c r="S41" s="181"/>
      <c r="T41" s="193"/>
      <c r="U41" s="142"/>
    </row>
    <row r="42" spans="1:30" ht="12" customHeight="1">
      <c r="A42" s="195"/>
      <c r="B42" s="119" t="s">
        <v>18</v>
      </c>
      <c r="C42" s="36" t="str">
        <f>'PITCHER CALCULATIONS'!$H$22</f>
        <v>0</v>
      </c>
      <c r="D42" s="1"/>
      <c r="E42" s="119" t="s">
        <v>23</v>
      </c>
      <c r="F42" s="36">
        <f ca="1">'PITCHER CALCULATIONS'!$H$23</f>
        <v>1</v>
      </c>
      <c r="G42" s="158"/>
      <c r="H42" s="157"/>
      <c r="I42" s="119" t="s">
        <v>18</v>
      </c>
      <c r="J42" s="36" t="str">
        <f>'PITCHER CALCULATIONS'!$J$22</f>
        <v>0</v>
      </c>
      <c r="K42" s="1"/>
      <c r="L42" s="119" t="s">
        <v>23</v>
      </c>
      <c r="M42" s="36">
        <f ca="1">'PITCHER CALCULATIONS'!$J$23</f>
        <v>1</v>
      </c>
      <c r="N42" s="158"/>
      <c r="O42" s="157"/>
      <c r="P42" s="119" t="s">
        <v>18</v>
      </c>
      <c r="Q42" s="36" t="str">
        <f>'PITCHER CALCULATIONS'!$L$22</f>
        <v>0</v>
      </c>
      <c r="R42" s="1"/>
      <c r="S42" s="119" t="s">
        <v>23</v>
      </c>
      <c r="T42" s="53">
        <f ca="1">'PITCHER CALCULATIONS'!$L$23</f>
        <v>1</v>
      </c>
      <c r="U42" s="142"/>
    </row>
    <row r="43" spans="1:30" ht="12" customHeight="1">
      <c r="A43" s="195"/>
      <c r="D43" s="80" t="s">
        <v>94</v>
      </c>
      <c r="G43" s="158"/>
      <c r="H43" s="157"/>
      <c r="K43" s="80" t="s">
        <v>94</v>
      </c>
      <c r="N43" s="158"/>
      <c r="O43" s="157"/>
      <c r="R43" s="80" t="s">
        <v>94</v>
      </c>
      <c r="U43" s="142"/>
    </row>
    <row r="44" spans="1:30" ht="12" customHeight="1">
      <c r="A44" s="195"/>
      <c r="D44" s="79" t="str">
        <f>'PITCHER CALCULATIONS'!$H$24</f>
        <v>/0</v>
      </c>
      <c r="G44" s="158"/>
      <c r="H44" s="157"/>
      <c r="K44" s="79" t="str">
        <f>'PITCHER CALCULATIONS'!$J$24</f>
        <v>/0</v>
      </c>
      <c r="N44" s="158"/>
      <c r="O44" s="157"/>
      <c r="R44" s="79" t="str">
        <f>'PITCHER CALCULATIONS'!$L$24</f>
        <v>/0</v>
      </c>
      <c r="U44" s="142"/>
    </row>
    <row r="45" spans="1:30" ht="5.0999999999999996" customHeight="1">
      <c r="A45" s="195"/>
      <c r="B45" s="131"/>
      <c r="C45" s="131"/>
      <c r="D45" s="131"/>
      <c r="E45" s="131"/>
      <c r="F45" s="131"/>
      <c r="G45" s="156"/>
      <c r="H45" s="155"/>
      <c r="I45" s="131"/>
      <c r="J45" s="131"/>
      <c r="K45" s="131"/>
      <c r="L45" s="131"/>
      <c r="M45" s="131"/>
      <c r="N45" s="156"/>
      <c r="O45" s="155"/>
      <c r="P45" s="131"/>
      <c r="Q45" s="131"/>
      <c r="R45" s="131"/>
      <c r="S45" s="131"/>
      <c r="T45" s="131"/>
      <c r="U45" s="142"/>
    </row>
    <row r="46" spans="1:30" ht="12" customHeight="1">
      <c r="A46" s="195"/>
      <c r="B46" s="132" t="s">
        <v>83</v>
      </c>
      <c r="C46" s="132">
        <f>'PITCHER CALCULATIONS'!$H$25</f>
        <v>0</v>
      </c>
      <c r="D46" s="131"/>
      <c r="E46" s="132" t="s">
        <v>64</v>
      </c>
      <c r="F46" s="132">
        <f>'PITCHER CALCULATIONS'!$H$26</f>
        <v>0</v>
      </c>
      <c r="G46" s="201"/>
      <c r="H46" s="199"/>
      <c r="I46" s="132" t="s">
        <v>83</v>
      </c>
      <c r="J46" s="132">
        <f>'PITCHER CALCULATIONS'!$J$25</f>
        <v>0</v>
      </c>
      <c r="K46" s="131"/>
      <c r="L46" s="132" t="s">
        <v>64</v>
      </c>
      <c r="M46" s="132">
        <f>'PITCHER CALCULATIONS'!$J$26</f>
        <v>0</v>
      </c>
      <c r="N46" s="201"/>
      <c r="O46" s="199"/>
      <c r="P46" s="132" t="s">
        <v>83</v>
      </c>
      <c r="Q46" s="135">
        <f>'PITCHER CALCULATIONS'!$L$25</f>
        <v>0</v>
      </c>
      <c r="R46" s="131"/>
      <c r="S46" s="132" t="s">
        <v>64</v>
      </c>
      <c r="T46" s="132">
        <f>'PITCHER CALCULATIONS'!$L$26</f>
        <v>0</v>
      </c>
      <c r="U46" s="142"/>
      <c r="AD46" s="127"/>
    </row>
    <row r="47" spans="1:30" ht="12" customHeight="1">
      <c r="A47" s="195"/>
      <c r="B47" s="132" t="s">
        <v>84</v>
      </c>
      <c r="C47" s="132">
        <f>'PITCHER CALCULATIONS'!$H$27</f>
        <v>0</v>
      </c>
      <c r="D47" s="131"/>
      <c r="E47" s="132" t="s">
        <v>80</v>
      </c>
      <c r="F47" s="132" t="e">
        <f>'PITCHER CALCULATIONS'!$H$28</f>
        <v>#DIV/0!</v>
      </c>
      <c r="G47" s="201"/>
      <c r="H47" s="199"/>
      <c r="I47" s="132" t="s">
        <v>84</v>
      </c>
      <c r="J47" s="132">
        <f>'PITCHER CALCULATIONS'!$J$27</f>
        <v>0</v>
      </c>
      <c r="K47" s="131"/>
      <c r="L47" s="132" t="s">
        <v>80</v>
      </c>
      <c r="M47" s="185" t="e">
        <f>'PITCHER CALCULATIONS'!$J$28</f>
        <v>#DIV/0!</v>
      </c>
      <c r="N47" s="201"/>
      <c r="O47" s="199"/>
      <c r="P47" s="132" t="s">
        <v>84</v>
      </c>
      <c r="Q47" s="132">
        <f>'PITCHER CALCULATIONS'!$L$27</f>
        <v>0</v>
      </c>
      <c r="R47" s="131"/>
      <c r="S47" s="132" t="s">
        <v>80</v>
      </c>
      <c r="T47" s="185" t="e">
        <f>'PITCHER CALCULATIONS'!$L$28</f>
        <v>#DIV/0!</v>
      </c>
      <c r="U47" s="142"/>
    </row>
    <row r="48" spans="1:30" ht="5.0999999999999996" customHeight="1">
      <c r="A48" s="195"/>
      <c r="B48" s="187"/>
      <c r="C48" s="187"/>
      <c r="D48" s="187"/>
      <c r="E48" s="187"/>
      <c r="F48" s="187"/>
      <c r="G48" s="201"/>
      <c r="H48" s="199"/>
      <c r="I48" s="187"/>
      <c r="J48" s="187"/>
      <c r="K48" s="187"/>
      <c r="L48" s="187"/>
      <c r="M48" s="187"/>
      <c r="N48" s="201"/>
      <c r="O48" s="199"/>
      <c r="P48" s="187"/>
      <c r="Q48" s="187"/>
      <c r="R48" s="187"/>
      <c r="S48" s="187"/>
      <c r="T48" s="187"/>
      <c r="U48" s="142"/>
    </row>
    <row r="49" spans="1:26" ht="5.0999999999999996" customHeight="1">
      <c r="A49" s="195"/>
      <c r="B49" s="186"/>
      <c r="C49" s="186"/>
      <c r="D49" s="186" t="s">
        <v>78</v>
      </c>
      <c r="E49" s="186"/>
      <c r="F49" s="186"/>
      <c r="G49" s="201"/>
      <c r="H49" s="199"/>
      <c r="I49" s="186"/>
      <c r="J49" s="186"/>
      <c r="K49" s="186"/>
      <c r="L49" s="186"/>
      <c r="M49" s="186"/>
      <c r="N49" s="201"/>
      <c r="O49" s="199"/>
      <c r="P49" s="186"/>
      <c r="Q49" s="186"/>
      <c r="R49" s="186"/>
      <c r="S49" s="186"/>
      <c r="T49" s="186"/>
      <c r="U49" s="142"/>
    </row>
    <row r="50" spans="1:26" ht="12.95" customHeight="1">
      <c r="A50" s="195"/>
      <c r="B50" s="186"/>
      <c r="C50" s="186"/>
      <c r="D50" s="132">
        <f>'PITCHER STATISTICS'!$B$1</f>
        <v>2007</v>
      </c>
      <c r="E50" s="186"/>
      <c r="F50" s="186"/>
      <c r="G50" s="201"/>
      <c r="H50" s="199"/>
      <c r="I50" s="186"/>
      <c r="J50" s="186"/>
      <c r="K50" s="132">
        <f>'PITCHER STATISTICS'!$B$1</f>
        <v>2007</v>
      </c>
      <c r="L50" s="186"/>
      <c r="M50" s="186"/>
      <c r="N50" s="201"/>
      <c r="O50" s="199"/>
      <c r="P50" s="186"/>
      <c r="Q50" s="186"/>
      <c r="R50" s="132">
        <f>'PITCHER STATISTICS'!$B$1</f>
        <v>2007</v>
      </c>
      <c r="S50" s="186"/>
      <c r="T50" s="186"/>
      <c r="U50" s="142"/>
    </row>
    <row r="51" spans="1:26" ht="12.95" customHeight="1">
      <c r="A51" s="195"/>
      <c r="B51" s="186"/>
      <c r="C51" s="186"/>
      <c r="D51" s="180" t="str">
        <f>'PITCHER STATISTICS'!$B$2</f>
        <v>Baltimore Mariners</v>
      </c>
      <c r="E51" s="186"/>
      <c r="F51" s="186"/>
      <c r="G51" s="201"/>
      <c r="H51" s="199"/>
      <c r="I51" s="186"/>
      <c r="J51" s="189"/>
      <c r="K51" s="180" t="str">
        <f>'PITCHER STATISTICS'!$B$2</f>
        <v>Baltimore Mariners</v>
      </c>
      <c r="L51" s="186"/>
      <c r="M51" s="186"/>
      <c r="N51" s="201"/>
      <c r="O51" s="199"/>
      <c r="P51" s="186"/>
      <c r="Q51" s="186"/>
      <c r="R51" s="180" t="str">
        <f>'PITCHER STATISTICS'!$B$2</f>
        <v>Baltimore Mariners</v>
      </c>
      <c r="S51" s="186"/>
      <c r="T51" s="186"/>
      <c r="U51" s="142"/>
    </row>
    <row r="52" spans="1:26" ht="12.95" customHeight="1">
      <c r="A52" s="195"/>
      <c r="D52" s="63">
        <f>'PITCHER STATISTICS'!$H$3</f>
        <v>0</v>
      </c>
      <c r="G52" s="158"/>
      <c r="H52" s="157"/>
      <c r="K52" s="63">
        <f>'PITCHER STATISTICS'!$I$3</f>
        <v>0</v>
      </c>
      <c r="N52" s="158"/>
      <c r="O52" s="157"/>
      <c r="R52" s="63">
        <f>'PITCHER STATISTICS'!$J$3</f>
        <v>0</v>
      </c>
      <c r="U52" s="142"/>
    </row>
    <row r="53" spans="1:26" ht="15" customHeight="1">
      <c r="A53" s="195"/>
      <c r="D53" s="60">
        <f>'PITCHER STATISTICS'!$H$4</f>
        <v>0</v>
      </c>
      <c r="G53" s="158"/>
      <c r="H53" s="157"/>
      <c r="K53" s="60">
        <f>'PITCHER STATISTICS'!$I$4</f>
        <v>0</v>
      </c>
      <c r="N53" s="158"/>
      <c r="O53" s="157"/>
      <c r="R53" s="60">
        <f>'PITCHER STATISTICS'!$J$4</f>
        <v>0</v>
      </c>
      <c r="U53" s="142"/>
    </row>
    <row r="54" spans="1:26" ht="5.0999999999999996" customHeight="1">
      <c r="A54" s="195"/>
      <c r="B54" s="181"/>
      <c r="C54" s="181"/>
      <c r="D54" s="181"/>
      <c r="E54" s="181"/>
      <c r="F54" s="181"/>
      <c r="G54" s="158"/>
      <c r="H54" s="157"/>
      <c r="I54" s="181"/>
      <c r="J54" s="181"/>
      <c r="K54" s="181"/>
      <c r="L54" s="181"/>
      <c r="M54" s="181"/>
      <c r="N54" s="158"/>
      <c r="O54" s="157"/>
      <c r="P54" s="181"/>
      <c r="Q54" s="181"/>
      <c r="R54" s="181"/>
      <c r="S54" s="181"/>
      <c r="T54" s="181"/>
      <c r="U54" s="142"/>
    </row>
    <row r="55" spans="1:26" ht="12" customHeight="1">
      <c r="A55" s="195"/>
      <c r="D55" s="89">
        <f>'PITCHER CALCULATIONS'!$N$16</f>
        <v>0</v>
      </c>
      <c r="G55" s="158"/>
      <c r="H55" s="157"/>
      <c r="K55" s="89">
        <f>'PITCHER STATISTICS'!$I$7</f>
        <v>0</v>
      </c>
      <c r="N55" s="158"/>
      <c r="O55" s="157"/>
      <c r="R55" s="89">
        <f>'PITCHER STATISTICS'!$J$7</f>
        <v>0</v>
      </c>
      <c r="U55" s="142"/>
    </row>
    <row r="56" spans="1:26" ht="5.0999999999999996" customHeight="1">
      <c r="A56" s="195"/>
      <c r="G56" s="158"/>
      <c r="H56" s="157"/>
      <c r="N56" s="158"/>
      <c r="O56" s="157"/>
      <c r="U56" s="142"/>
    </row>
    <row r="57" spans="1:26" ht="18.95" customHeight="1">
      <c r="A57" s="195"/>
      <c r="D57" s="60" t="e">
        <f>'PITCHER CALCULATIONS'!$N$17</f>
        <v>#DIV/0!</v>
      </c>
      <c r="G57" s="158"/>
      <c r="H57" s="157"/>
      <c r="K57" s="60" t="e">
        <f>'PITCHER CALCULATIONS'!$P$17</f>
        <v>#DIV/0!</v>
      </c>
      <c r="N57" s="158"/>
      <c r="O57" s="157"/>
      <c r="R57" s="60" t="e">
        <f>'PITCHER CALCULATIONS'!$R$17</f>
        <v>#DIV/0!</v>
      </c>
      <c r="U57" s="142"/>
      <c r="V57" s="3"/>
    </row>
    <row r="58" spans="1:26" ht="12" customHeight="1">
      <c r="A58" s="195"/>
      <c r="B58" s="184" t="s">
        <v>88</v>
      </c>
      <c r="C58" s="132" t="str">
        <f>'PITCHER CALCULATIONS'!$N$18</f>
        <v>0</v>
      </c>
      <c r="D58" s="131"/>
      <c r="E58" s="184" t="s">
        <v>89</v>
      </c>
      <c r="F58" s="132" t="e">
        <f>'PITCHER CALCULATIONS'!$N$19</f>
        <v>#DIV/0!</v>
      </c>
      <c r="G58" s="201"/>
      <c r="H58" s="199"/>
      <c r="I58" s="184" t="s">
        <v>88</v>
      </c>
      <c r="J58" s="132" t="str">
        <f>'PITCHER CALCULATIONS'!$P$18</f>
        <v>0</v>
      </c>
      <c r="K58" s="131"/>
      <c r="L58" s="184" t="s">
        <v>89</v>
      </c>
      <c r="M58" s="132" t="e">
        <f>'PITCHER CALCULATIONS'!$P$19</f>
        <v>#DIV/0!</v>
      </c>
      <c r="N58" s="201"/>
      <c r="O58" s="199"/>
      <c r="P58" s="184" t="s">
        <v>88</v>
      </c>
      <c r="Q58" s="132" t="str">
        <f>'PITCHER CALCULATIONS'!$R$18</f>
        <v>0</v>
      </c>
      <c r="R58" s="131"/>
      <c r="S58" s="184" t="s">
        <v>89</v>
      </c>
      <c r="T58" s="132" t="e">
        <f>'PITCHER CALCULATIONS'!$R$19</f>
        <v>#DIV/0!</v>
      </c>
      <c r="U58" s="142"/>
    </row>
    <row r="59" spans="1:26" ht="12" customHeight="1">
      <c r="A59" s="195"/>
      <c r="B59" s="184" t="s">
        <v>90</v>
      </c>
      <c r="C59" s="132" t="e">
        <f>'PITCHER CALCULATIONS'!$N$20</f>
        <v>#DIV/0!</v>
      </c>
      <c r="D59" s="131"/>
      <c r="E59" s="184" t="s">
        <v>19</v>
      </c>
      <c r="F59" s="132" t="str">
        <f>'PITCHER CALCULATIONS'!$N$21</f>
        <v>8</v>
      </c>
      <c r="G59" s="201"/>
      <c r="H59" s="199"/>
      <c r="I59" s="184" t="s">
        <v>90</v>
      </c>
      <c r="J59" s="132" t="e">
        <f>'PITCHER CALCULATIONS'!$P$20</f>
        <v>#DIV/0!</v>
      </c>
      <c r="K59" s="131"/>
      <c r="L59" s="184" t="s">
        <v>19</v>
      </c>
      <c r="M59" s="132" t="str">
        <f>'PITCHER CALCULATIONS'!$P$21</f>
        <v>8</v>
      </c>
      <c r="N59" s="201"/>
      <c r="O59" s="199"/>
      <c r="P59" s="184" t="s">
        <v>90</v>
      </c>
      <c r="Q59" s="132" t="e">
        <f>'PITCHER CALCULATIONS'!$R$20</f>
        <v>#DIV/0!</v>
      </c>
      <c r="R59" s="131"/>
      <c r="S59" s="184" t="s">
        <v>19</v>
      </c>
      <c r="T59" s="132" t="str">
        <f>'PITCHER CALCULATIONS'!$R$21</f>
        <v>8</v>
      </c>
      <c r="U59" s="142"/>
    </row>
    <row r="60" spans="1:26" ht="12" customHeight="1">
      <c r="A60" s="195"/>
      <c r="B60" s="80" t="s">
        <v>1</v>
      </c>
      <c r="C60" s="39"/>
      <c r="E60" s="80" t="s">
        <v>9</v>
      </c>
      <c r="F60" s="39" t="e">
        <f>'PITCHER CALCULATIONS'!$O$8</f>
        <v>#DIV/0!</v>
      </c>
      <c r="G60" s="158"/>
      <c r="H60" s="157"/>
      <c r="I60" s="80" t="s">
        <v>1</v>
      </c>
      <c r="J60" s="35"/>
      <c r="L60" s="80" t="s">
        <v>9</v>
      </c>
      <c r="M60" s="35" t="e">
        <f>'PITCHER CALCULATIONS'!$Q$8</f>
        <v>#DIV/0!</v>
      </c>
      <c r="N60" s="158"/>
      <c r="O60" s="157"/>
      <c r="P60" s="80" t="s">
        <v>1</v>
      </c>
      <c r="Q60" s="35"/>
      <c r="S60" s="80" t="s">
        <v>9</v>
      </c>
      <c r="T60" s="35" t="e">
        <f>'PITCHER CALCULATIONS'!$S$8</f>
        <v>#DIV/0!</v>
      </c>
      <c r="U60" s="142"/>
    </row>
    <row r="61" spans="1:26" ht="12" customHeight="1">
      <c r="A61" s="195"/>
      <c r="B61" s="80" t="s">
        <v>0</v>
      </c>
      <c r="C61" s="39" t="e">
        <f>'PITCHER CALCULATIONS'!$O$4</f>
        <v>#DIV/0!</v>
      </c>
      <c r="E61" s="80" t="s">
        <v>10</v>
      </c>
      <c r="F61" s="39" t="e">
        <f>'PITCHER CALCULATIONS'!$O$9</f>
        <v>#DIV/0!</v>
      </c>
      <c r="G61" s="158"/>
      <c r="H61" s="157"/>
      <c r="I61" s="80" t="s">
        <v>0</v>
      </c>
      <c r="J61" s="35" t="e">
        <f>'PITCHER CALCULATIONS'!$Q$4</f>
        <v>#DIV/0!</v>
      </c>
      <c r="L61" s="80" t="s">
        <v>10</v>
      </c>
      <c r="M61" s="35" t="e">
        <f>'PITCHER CALCULATIONS'!$Q$9</f>
        <v>#DIV/0!</v>
      </c>
      <c r="N61" s="158"/>
      <c r="O61" s="157"/>
      <c r="P61" s="80" t="s">
        <v>0</v>
      </c>
      <c r="Q61" s="35" t="e">
        <f>'PITCHER CALCULATIONS'!$S$4</f>
        <v>#DIV/0!</v>
      </c>
      <c r="S61" s="80" t="s">
        <v>10</v>
      </c>
      <c r="T61" s="35" t="e">
        <f>'PITCHER CALCULATIONS'!$S$9</f>
        <v>#DIV/0!</v>
      </c>
      <c r="U61" s="142"/>
    </row>
    <row r="62" spans="1:26" ht="12" customHeight="1">
      <c r="A62" s="195"/>
      <c r="B62" s="80" t="s">
        <v>2</v>
      </c>
      <c r="C62" s="39" t="e">
        <f>'PITCHER CALCULATIONS'!$O$5</f>
        <v>#DIV/0!</v>
      </c>
      <c r="E62" s="80" t="s">
        <v>92</v>
      </c>
      <c r="F62" s="39" t="e">
        <f>'PITCHER CALCULATIONS'!$O$10</f>
        <v>#DIV/0!</v>
      </c>
      <c r="G62" s="158"/>
      <c r="H62" s="157"/>
      <c r="I62" s="80" t="s">
        <v>2</v>
      </c>
      <c r="J62" s="35" t="e">
        <f>'PITCHER CALCULATIONS'!$Q$5</f>
        <v>#DIV/0!</v>
      </c>
      <c r="L62" s="80" t="s">
        <v>92</v>
      </c>
      <c r="M62" s="35" t="e">
        <f>'PITCHER CALCULATIONS'!$Q$10</f>
        <v>#DIV/0!</v>
      </c>
      <c r="N62" s="158"/>
      <c r="O62" s="157"/>
      <c r="P62" s="80" t="s">
        <v>2</v>
      </c>
      <c r="Q62" s="35" t="e">
        <f>'PITCHER CALCULATIONS'!$S$5</f>
        <v>#DIV/0!</v>
      </c>
      <c r="S62" s="80" t="s">
        <v>92</v>
      </c>
      <c r="T62" s="35" t="e">
        <f>'PITCHER CALCULATIONS'!$S$10</f>
        <v>#DIV/0!</v>
      </c>
      <c r="U62" s="142"/>
      <c r="Y62" s="3"/>
    </row>
    <row r="63" spans="1:26" ht="12" customHeight="1">
      <c r="A63" s="195"/>
      <c r="B63" s="80" t="s">
        <v>3</v>
      </c>
      <c r="C63" s="39" t="e">
        <f>'PITCHER CALCULATIONS'!$O$6</f>
        <v>#DIV/0!</v>
      </c>
      <c r="E63" s="80" t="s">
        <v>86</v>
      </c>
      <c r="F63" s="39" t="str">
        <f>'PITCHER CALCULATIONS'!$O$11</f>
        <v/>
      </c>
      <c r="G63" s="158"/>
      <c r="H63" s="157"/>
      <c r="I63" s="80" t="s">
        <v>3</v>
      </c>
      <c r="J63" s="35" t="e">
        <f>'PITCHER CALCULATIONS'!$Q$6</f>
        <v>#DIV/0!</v>
      </c>
      <c r="L63" s="80" t="s">
        <v>86</v>
      </c>
      <c r="M63" s="35" t="str">
        <f>'PITCHER CALCULATIONS'!$Q$11</f>
        <v/>
      </c>
      <c r="N63" s="158"/>
      <c r="O63" s="157"/>
      <c r="P63" s="80" t="s">
        <v>3</v>
      </c>
      <c r="Q63" s="35" t="e">
        <f>'PITCHER CALCULATIONS'!$S$6</f>
        <v>#DIV/0!</v>
      </c>
      <c r="S63" s="80" t="s">
        <v>86</v>
      </c>
      <c r="T63" s="35" t="str">
        <f>'PITCHER CALCULATIONS'!$S$11</f>
        <v/>
      </c>
      <c r="U63" s="142"/>
      <c r="Z63" s="3"/>
    </row>
    <row r="64" spans="1:26" ht="12" customHeight="1">
      <c r="A64" s="195"/>
      <c r="B64" s="80" t="s">
        <v>87</v>
      </c>
      <c r="C64" s="39" t="str">
        <f>'PITCHER CALCULATIONS'!$O$7</f>
        <v/>
      </c>
      <c r="E64" s="80" t="s">
        <v>12</v>
      </c>
      <c r="F64" s="39" t="e">
        <f>'PITCHER CALCULATIONS'!$O$12</f>
        <v>#DIV/0!</v>
      </c>
      <c r="G64" s="158"/>
      <c r="H64" s="157"/>
      <c r="I64" s="80" t="s">
        <v>87</v>
      </c>
      <c r="J64" s="35" t="str">
        <f>'PITCHER CALCULATIONS'!$Q$7</f>
        <v/>
      </c>
      <c r="L64" s="80" t="s">
        <v>12</v>
      </c>
      <c r="M64" s="35" t="e">
        <f>'PITCHER CALCULATIONS'!$Q$12</f>
        <v>#DIV/0!</v>
      </c>
      <c r="N64" s="158"/>
      <c r="O64" s="157"/>
      <c r="P64" s="80" t="s">
        <v>87</v>
      </c>
      <c r="Q64" s="35" t="str">
        <f>'PITCHER CALCULATIONS'!$S$7</f>
        <v/>
      </c>
      <c r="S64" s="80" t="s">
        <v>12</v>
      </c>
      <c r="T64" s="35" t="e">
        <f>'PITCHER CALCULATIONS'!$S$12</f>
        <v>#DIV/0!</v>
      </c>
      <c r="U64" s="142"/>
    </row>
    <row r="65" spans="1:22" ht="5.0999999999999996" customHeight="1">
      <c r="A65" s="195"/>
      <c r="B65" s="181"/>
      <c r="C65" s="194"/>
      <c r="D65" s="181"/>
      <c r="E65" s="181"/>
      <c r="F65" s="194"/>
      <c r="G65" s="158"/>
      <c r="H65" s="157"/>
      <c r="I65" s="181"/>
      <c r="J65" s="193"/>
      <c r="K65" s="181"/>
      <c r="L65" s="181"/>
      <c r="M65" s="193"/>
      <c r="N65" s="158"/>
      <c r="O65" s="157"/>
      <c r="P65" s="181"/>
      <c r="Q65" s="193"/>
      <c r="R65" s="181"/>
      <c r="S65" s="181"/>
      <c r="T65" s="193"/>
      <c r="U65" s="142"/>
      <c r="V65" s="1"/>
    </row>
    <row r="66" spans="1:22" ht="12" customHeight="1">
      <c r="A66" s="195"/>
      <c r="B66" s="119" t="s">
        <v>18</v>
      </c>
      <c r="C66" s="38" t="str">
        <f>'PITCHER CALCULATIONS'!$N$22</f>
        <v>0</v>
      </c>
      <c r="D66" s="1"/>
      <c r="E66" s="119" t="s">
        <v>23</v>
      </c>
      <c r="F66" s="38">
        <f ca="1">'PITCHER CALCULATIONS'!$N$23</f>
        <v>1</v>
      </c>
      <c r="G66" s="158"/>
      <c r="H66" s="157"/>
      <c r="I66" s="119" t="s">
        <v>18</v>
      </c>
      <c r="J66" s="36" t="str">
        <f>'PITCHER CALCULATIONS'!$P$22</f>
        <v>0</v>
      </c>
      <c r="K66" s="1"/>
      <c r="L66" s="119" t="s">
        <v>23</v>
      </c>
      <c r="M66" s="36">
        <f ca="1">'PITCHER CALCULATIONS'!$P$23</f>
        <v>1</v>
      </c>
      <c r="N66" s="158"/>
      <c r="O66" s="157"/>
      <c r="P66" s="119" t="s">
        <v>18</v>
      </c>
      <c r="Q66" s="36" t="str">
        <f>'PITCHER CALCULATIONS'!$R$22</f>
        <v>0</v>
      </c>
      <c r="R66" s="1"/>
      <c r="S66" s="119" t="s">
        <v>23</v>
      </c>
      <c r="T66" s="36">
        <f ca="1">'PITCHER CALCULATIONS'!$R$23</f>
        <v>1</v>
      </c>
      <c r="U66" s="142"/>
      <c r="V66" s="1"/>
    </row>
    <row r="67" spans="1:22" ht="12" customHeight="1">
      <c r="A67" s="195"/>
      <c r="D67" s="80" t="s">
        <v>94</v>
      </c>
      <c r="G67" s="158"/>
      <c r="H67" s="157"/>
      <c r="K67" s="80" t="s">
        <v>94</v>
      </c>
      <c r="N67" s="158"/>
      <c r="O67" s="157"/>
      <c r="R67" s="80" t="s">
        <v>94</v>
      </c>
      <c r="U67" s="142"/>
    </row>
    <row r="68" spans="1:22" ht="12" customHeight="1">
      <c r="A68" s="196"/>
      <c r="D68" s="35" t="str">
        <f>'PITCHER CALCULATIONS'!$N$24</f>
        <v>/0</v>
      </c>
      <c r="G68" s="163"/>
      <c r="H68" s="159"/>
      <c r="K68" s="35" t="str">
        <f>'PITCHER CALCULATIONS'!$P$24</f>
        <v>/0</v>
      </c>
      <c r="N68" s="163"/>
      <c r="O68" s="159"/>
      <c r="R68" s="35" t="str">
        <f>'PITCHER CALCULATIONS'!$R$24</f>
        <v>/0</v>
      </c>
      <c r="U68" s="146"/>
    </row>
    <row r="69" spans="1:22" ht="5.0999999999999996" customHeight="1">
      <c r="A69" s="195"/>
      <c r="B69" s="145"/>
      <c r="C69" s="145"/>
      <c r="D69" s="145"/>
      <c r="E69" s="145"/>
      <c r="F69" s="145"/>
      <c r="G69" s="158"/>
      <c r="H69" s="157"/>
      <c r="I69" s="142"/>
      <c r="J69" s="142"/>
      <c r="K69" s="142"/>
      <c r="L69" s="142"/>
      <c r="M69" s="142"/>
      <c r="N69" s="158"/>
      <c r="O69" s="157"/>
      <c r="P69" s="142"/>
      <c r="Q69" s="142"/>
      <c r="R69" s="142"/>
      <c r="S69" s="142"/>
      <c r="T69" s="142"/>
      <c r="U69" s="142"/>
    </row>
    <row r="70" spans="1:22" ht="12" customHeight="1">
      <c r="A70" s="195"/>
      <c r="B70" s="148" t="s">
        <v>83</v>
      </c>
      <c r="C70" s="148">
        <f>'PITCHER CALCULATIONS'!$N$25</f>
        <v>0</v>
      </c>
      <c r="D70" s="145"/>
      <c r="E70" s="148" t="s">
        <v>64</v>
      </c>
      <c r="F70" s="148">
        <f>'PITCHER CALCULATIONS'!$N$26</f>
        <v>0</v>
      </c>
      <c r="G70" s="201"/>
      <c r="H70" s="199"/>
      <c r="I70" s="148" t="s">
        <v>83</v>
      </c>
      <c r="J70" s="148">
        <f>'PITCHER CALCULATIONS'!$P$25</f>
        <v>0</v>
      </c>
      <c r="K70" s="145"/>
      <c r="L70" s="148" t="s">
        <v>64</v>
      </c>
      <c r="M70" s="148">
        <f>'PITCHER STATISTICS'!$I$10</f>
        <v>0</v>
      </c>
      <c r="N70" s="201"/>
      <c r="O70" s="199"/>
      <c r="P70" s="148" t="s">
        <v>83</v>
      </c>
      <c r="Q70" s="148">
        <f>'PITCHER CALCULATIONS'!$R$25</f>
        <v>0</v>
      </c>
      <c r="R70" s="145"/>
      <c r="S70" s="148" t="s">
        <v>64</v>
      </c>
      <c r="T70" s="148">
        <f>'PITCHER CALCULATIONS'!$R$26</f>
        <v>0</v>
      </c>
      <c r="U70" s="142"/>
    </row>
    <row r="71" spans="1:22" ht="12" customHeight="1">
      <c r="A71" s="195"/>
      <c r="B71" s="148" t="s">
        <v>84</v>
      </c>
      <c r="C71" s="148">
        <f>'PITCHER CALCULATIONS'!$N$27</f>
        <v>0</v>
      </c>
      <c r="D71" s="145"/>
      <c r="E71" s="148" t="s">
        <v>80</v>
      </c>
      <c r="F71" s="148" t="e">
        <f>'PITCHER CALCULATIONS'!$N$28</f>
        <v>#DIV/0!</v>
      </c>
      <c r="G71" s="201"/>
      <c r="H71" s="199"/>
      <c r="I71" s="148" t="s">
        <v>84</v>
      </c>
      <c r="J71" s="148">
        <f>'PITCHER CALCULATIONS'!$P$27</f>
        <v>2</v>
      </c>
      <c r="K71" s="145"/>
      <c r="L71" s="148" t="s">
        <v>80</v>
      </c>
      <c r="M71" s="148" t="e">
        <f>'PITCHER CALCULATIONS'!$P$28</f>
        <v>#DIV/0!</v>
      </c>
      <c r="N71" s="201"/>
      <c r="O71" s="199"/>
      <c r="P71" s="148" t="s">
        <v>84</v>
      </c>
      <c r="Q71" s="148">
        <f>'PITCHER CALCULATIONS'!$R$27</f>
        <v>0</v>
      </c>
      <c r="R71" s="145"/>
      <c r="S71" s="148" t="s">
        <v>80</v>
      </c>
      <c r="T71" s="148" t="e">
        <f>'PITCHER CALCULATIONS'!$R$28</f>
        <v>#DIV/0!</v>
      </c>
      <c r="U71" s="142"/>
    </row>
    <row r="72" spans="1:22" ht="5.0999999999999996" customHeight="1">
      <c r="A72" s="195"/>
      <c r="B72" s="145"/>
      <c r="C72" s="145"/>
      <c r="D72" s="145"/>
      <c r="E72" s="145"/>
      <c r="F72" s="145"/>
      <c r="G72" s="158"/>
      <c r="H72" s="157"/>
      <c r="I72" s="197"/>
      <c r="J72" s="197"/>
      <c r="K72" s="197"/>
      <c r="L72" s="197"/>
      <c r="M72" s="197"/>
      <c r="N72" s="158"/>
      <c r="O72" s="157"/>
      <c r="P72" s="145"/>
      <c r="Q72" s="145"/>
      <c r="R72" s="145"/>
      <c r="S72" s="145"/>
      <c r="T72" s="145"/>
      <c r="U72" s="142"/>
    </row>
    <row r="73" spans="1:22">
      <c r="T73" s="117"/>
    </row>
  </sheetData>
  <printOptions horizontalCentered="1"/>
  <pageMargins left="0.70866141732283472" right="0.70866141732283472" top="0.32" bottom="0.15748031496062992" header="0.31496062992125984" footer="0.15748031496062992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INSTRUCTIONS</vt:lpstr>
      <vt:lpstr>BATTER STATISTICS</vt:lpstr>
      <vt:lpstr>BATTER CALCULATIONS</vt:lpstr>
      <vt:lpstr>BATTER CARDS</vt:lpstr>
      <vt:lpstr>PITCHER STATISTICS</vt:lpstr>
      <vt:lpstr>PITCHER CALCULATIONS</vt:lpstr>
      <vt:lpstr>PITCHER CARDS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Dams</dc:creator>
  <cp:lastModifiedBy>Adam Dams</cp:lastModifiedBy>
  <cp:lastPrinted>2009-03-18T13:52:25Z</cp:lastPrinted>
  <dcterms:created xsi:type="dcterms:W3CDTF">2008-12-12T18:54:54Z</dcterms:created>
  <dcterms:modified xsi:type="dcterms:W3CDTF">2009-03-23T18:55:15Z</dcterms:modified>
</cp:coreProperties>
</file>