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90" yWindow="-45" windowWidth="15660" windowHeight="10470" activeTab="1"/>
  </bookViews>
  <sheets>
    <sheet name="Blank" sheetId="31" r:id="rId1"/>
    <sheet name="09ANA" sheetId="1" r:id="rId2"/>
    <sheet name="09ATL" sheetId="2" r:id="rId3"/>
    <sheet name="09BOS" sheetId="3" r:id="rId4"/>
    <sheet name="09BUF" sheetId="4" r:id="rId5"/>
    <sheet name="09CAL" sheetId="5" r:id="rId6"/>
    <sheet name="09CAR" sheetId="6" r:id="rId7"/>
    <sheet name="09CHI" sheetId="7" r:id="rId8"/>
    <sheet name="09COL" sheetId="8" r:id="rId9"/>
    <sheet name="09CBJ" sheetId="9" r:id="rId10"/>
    <sheet name="09DAL" sheetId="10" r:id="rId11"/>
    <sheet name="09DET" sheetId="11" r:id="rId12"/>
    <sheet name="09EDM" sheetId="12" r:id="rId13"/>
    <sheet name="09FLA" sheetId="13" r:id="rId14"/>
    <sheet name="09LAK" sheetId="14" r:id="rId15"/>
    <sheet name="09MIN" sheetId="15" r:id="rId16"/>
    <sheet name="09MTL" sheetId="16" r:id="rId17"/>
    <sheet name="09NAS" sheetId="17" r:id="rId18"/>
    <sheet name="09NJD" sheetId="18" r:id="rId19"/>
    <sheet name="09NYI" sheetId="19" r:id="rId20"/>
    <sheet name="09NYR" sheetId="20" r:id="rId21"/>
    <sheet name="09OTT" sheetId="21" r:id="rId22"/>
    <sheet name="09PHI" sheetId="22" r:id="rId23"/>
    <sheet name="09PHX" sheetId="23" r:id="rId24"/>
    <sheet name="09PIT" sheetId="24" r:id="rId25"/>
    <sheet name="09STL" sheetId="25" r:id="rId26"/>
    <sheet name="09SJS" sheetId="26" r:id="rId27"/>
    <sheet name="09TBL" sheetId="27" r:id="rId28"/>
    <sheet name="09TOR" sheetId="28" r:id="rId29"/>
    <sheet name="09VAN" sheetId="29" r:id="rId30"/>
    <sheet name="09WAS" sheetId="30" r:id="rId31"/>
  </sheets>
  <definedNames>
    <definedName name="_xlnm.Print_Area" localSheetId="1">'09ANA'!$Y$1:$AL$66</definedName>
    <definedName name="_xlnm.Print_Area" localSheetId="2">'09ATL'!$Y$1:$AL$66</definedName>
    <definedName name="_xlnm.Print_Area" localSheetId="3">'09BOS'!$Y$1:$AL$66</definedName>
    <definedName name="_xlnm.Print_Area" localSheetId="4">'09BUF'!$Y$1:$AL$66</definedName>
    <definedName name="_xlnm.Print_Area" localSheetId="5">'09CAL'!$Y$1:$AL$66</definedName>
    <definedName name="_xlnm.Print_Area" localSheetId="6">'09CAR'!$Y$1:$AL$66</definedName>
    <definedName name="_xlnm.Print_Area" localSheetId="9">'09CBJ'!$Y$1:$AL$66</definedName>
    <definedName name="_xlnm.Print_Area" localSheetId="7">'09CHI'!$Y$1:$AL$66</definedName>
    <definedName name="_xlnm.Print_Area" localSheetId="8">'09COL'!$Y$1:$AL$66</definedName>
    <definedName name="_xlnm.Print_Area" localSheetId="10">'09DAL'!$Y$1:$AL$66</definedName>
    <definedName name="_xlnm.Print_Area" localSheetId="11">'09DET'!$Y$1:$AL$66</definedName>
    <definedName name="_xlnm.Print_Area" localSheetId="12">'09EDM'!$Y$1:$AL$66</definedName>
    <definedName name="_xlnm.Print_Area" localSheetId="13">'09FLA'!$Y$1:$AL$66</definedName>
    <definedName name="_xlnm.Print_Area" localSheetId="14">'09LAK'!$Y$1:$AL$66</definedName>
    <definedName name="_xlnm.Print_Area" localSheetId="15">'09MIN'!$Y$1:$AL$66</definedName>
    <definedName name="_xlnm.Print_Area" localSheetId="16">'09MTL'!$Y$1:$AL$66</definedName>
    <definedName name="_xlnm.Print_Area" localSheetId="17">'09NAS'!$Y$1:$AL$66</definedName>
    <definedName name="_xlnm.Print_Area" localSheetId="18">'09NJD'!$Y$1:$AL$66</definedName>
    <definedName name="_xlnm.Print_Area" localSheetId="19">'09NYI'!$Y$1:$AL$66</definedName>
    <definedName name="_xlnm.Print_Area" localSheetId="20">'09NYR'!$Y$1:$AL$66</definedName>
    <definedName name="_xlnm.Print_Area" localSheetId="21">'09OTT'!$Y$1:$AL$66</definedName>
    <definedName name="_xlnm.Print_Area" localSheetId="22">'09PHI'!$Y$1:$AL$66</definedName>
    <definedName name="_xlnm.Print_Area" localSheetId="23">'09PHX'!$Y$1:$AL$66</definedName>
    <definedName name="_xlnm.Print_Area" localSheetId="24">'09PIT'!$Y$1:$AL$66</definedName>
    <definedName name="_xlnm.Print_Area" localSheetId="26">'09SJS'!$Y$1:$AL$66</definedName>
    <definedName name="_xlnm.Print_Area" localSheetId="25">'09STL'!$Y$1:$AL$66</definedName>
    <definedName name="_xlnm.Print_Area" localSheetId="27">'09TBL'!$Y$1:$AL$66</definedName>
    <definedName name="_xlnm.Print_Area" localSheetId="28">'09TOR'!$Y$1:$AL$66</definedName>
    <definedName name="_xlnm.Print_Area" localSheetId="29">'09VAN'!$Y$1:$AL$66</definedName>
    <definedName name="_xlnm.Print_Area" localSheetId="30">'09WAS'!$Y$1:$AL$66</definedName>
    <definedName name="_xlnm.Print_Area" localSheetId="0">Blank!$Y$1:$AL$66</definedName>
  </definedNames>
  <calcPr calcId="125725"/>
</workbook>
</file>

<file path=xl/calcChain.xml><?xml version="1.0" encoding="utf-8"?>
<calcChain xmlns="http://schemas.openxmlformats.org/spreadsheetml/2006/main">
  <c r="W90" i="31"/>
  <c r="I90"/>
  <c r="V89" s="1"/>
  <c r="U89"/>
  <c r="U86"/>
  <c r="U83"/>
  <c r="U80"/>
  <c r="U77"/>
  <c r="U90" s="1"/>
  <c r="AK65"/>
  <c r="AJ65"/>
  <c r="AI65"/>
  <c r="AH65"/>
  <c r="AG65"/>
  <c r="AF65"/>
  <c r="AE65"/>
  <c r="AA65"/>
  <c r="Z65"/>
  <c r="AC65" s="1"/>
  <c r="AK64"/>
  <c r="AJ64"/>
  <c r="AI64"/>
  <c r="AH64"/>
  <c r="AG64"/>
  <c r="AF64"/>
  <c r="AE64"/>
  <c r="AA64"/>
  <c r="Z64"/>
  <c r="AC64" s="1"/>
  <c r="AK63"/>
  <c r="AJ63"/>
  <c r="AI63"/>
  <c r="AH63"/>
  <c r="AG63"/>
  <c r="AF63"/>
  <c r="AE63"/>
  <c r="AA63"/>
  <c r="Z63"/>
  <c r="AC63" s="1"/>
  <c r="AK62"/>
  <c r="AJ62"/>
  <c r="AI62"/>
  <c r="AH62"/>
  <c r="AG62"/>
  <c r="AF62"/>
  <c r="AE62"/>
  <c r="AA62"/>
  <c r="Z62"/>
  <c r="AC62" s="1"/>
  <c r="AK61"/>
  <c r="AJ61"/>
  <c r="AI61"/>
  <c r="AH61"/>
  <c r="AG61"/>
  <c r="AF61"/>
  <c r="AE61"/>
  <c r="AA61"/>
  <c r="Z61"/>
  <c r="AC61" s="1"/>
  <c r="U58"/>
  <c r="R58"/>
  <c r="O58"/>
  <c r="L58"/>
  <c r="K58"/>
  <c r="J58"/>
  <c r="I58"/>
  <c r="AK57"/>
  <c r="AJ57"/>
  <c r="AI57"/>
  <c r="AH57"/>
  <c r="AG57"/>
  <c r="AF57"/>
  <c r="AE57"/>
  <c r="AD57"/>
  <c r="AC57"/>
  <c r="AB57"/>
  <c r="AA57"/>
  <c r="Z57"/>
  <c r="T57"/>
  <c r="S57"/>
  <c r="Q57"/>
  <c r="P57"/>
  <c r="N57"/>
  <c r="M57"/>
  <c r="AK56"/>
  <c r="AJ56"/>
  <c r="AI56"/>
  <c r="AH56"/>
  <c r="AG56"/>
  <c r="AF56"/>
  <c r="AE56"/>
  <c r="AD56"/>
  <c r="AC56"/>
  <c r="AB56"/>
  <c r="AA56"/>
  <c r="Z56"/>
  <c r="T56"/>
  <c r="S56"/>
  <c r="Q56"/>
  <c r="P56"/>
  <c r="N56"/>
  <c r="M56"/>
  <c r="AK55"/>
  <c r="AJ55"/>
  <c r="AI55"/>
  <c r="AH55"/>
  <c r="AG55"/>
  <c r="AF55"/>
  <c r="AE55"/>
  <c r="AD55"/>
  <c r="AC55"/>
  <c r="AB55"/>
  <c r="AA55"/>
  <c r="Z55"/>
  <c r="T55"/>
  <c r="S55"/>
  <c r="Q55"/>
  <c r="P55"/>
  <c r="N55"/>
  <c r="M55"/>
  <c r="AK54"/>
  <c r="AJ54"/>
  <c r="AI54"/>
  <c r="AH54"/>
  <c r="AG54"/>
  <c r="AF54"/>
  <c r="AE54"/>
  <c r="AD54"/>
  <c r="AC54"/>
  <c r="AB54"/>
  <c r="AA54"/>
  <c r="Z54"/>
  <c r="T54"/>
  <c r="S54"/>
  <c r="Q54"/>
  <c r="P54"/>
  <c r="N54"/>
  <c r="M54"/>
  <c r="AK53"/>
  <c r="AJ53"/>
  <c r="AI53"/>
  <c r="AH53"/>
  <c r="AG53"/>
  <c r="AF53"/>
  <c r="AE53"/>
  <c r="AD53"/>
  <c r="AC53"/>
  <c r="AB53"/>
  <c r="AA53"/>
  <c r="Z53"/>
  <c r="T53"/>
  <c r="S53"/>
  <c r="Q53"/>
  <c r="P53"/>
  <c r="N53"/>
  <c r="M53"/>
  <c r="AK52"/>
  <c r="AJ52"/>
  <c r="AI52"/>
  <c r="AH52"/>
  <c r="AG52"/>
  <c r="AF52"/>
  <c r="AE52"/>
  <c r="AD52"/>
  <c r="AC52"/>
  <c r="AB52"/>
  <c r="AA52"/>
  <c r="Z52"/>
  <c r="T52"/>
  <c r="S52"/>
  <c r="Q52"/>
  <c r="P52"/>
  <c r="N52"/>
  <c r="M52"/>
  <c r="AK51"/>
  <c r="AJ51"/>
  <c r="AI51"/>
  <c r="AH51"/>
  <c r="AG51"/>
  <c r="AF51"/>
  <c r="AE51"/>
  <c r="AD51"/>
  <c r="AC51"/>
  <c r="AB51"/>
  <c r="AA51"/>
  <c r="Z51"/>
  <c r="T51"/>
  <c r="S51"/>
  <c r="Q51"/>
  <c r="P51"/>
  <c r="N51"/>
  <c r="M51"/>
  <c r="AK50"/>
  <c r="AJ50"/>
  <c r="AI50"/>
  <c r="AH50"/>
  <c r="AG50"/>
  <c r="AF50"/>
  <c r="AE50"/>
  <c r="AD50"/>
  <c r="AC50"/>
  <c r="AB50"/>
  <c r="AA50"/>
  <c r="Z50"/>
  <c r="T50"/>
  <c r="S50"/>
  <c r="Q50"/>
  <c r="P50"/>
  <c r="N50"/>
  <c r="M50"/>
  <c r="AK49"/>
  <c r="AJ49"/>
  <c r="AI49"/>
  <c r="AH49"/>
  <c r="AG49"/>
  <c r="AF49"/>
  <c r="AE49"/>
  <c r="AD49"/>
  <c r="AC49"/>
  <c r="AB49"/>
  <c r="AA49"/>
  <c r="Z49"/>
  <c r="T49"/>
  <c r="S49"/>
  <c r="Q49"/>
  <c r="P49"/>
  <c r="N49"/>
  <c r="M49"/>
  <c r="AK48"/>
  <c r="AJ48"/>
  <c r="AI48"/>
  <c r="AH48"/>
  <c r="AG48"/>
  <c r="AF48"/>
  <c r="AE48"/>
  <c r="AD48"/>
  <c r="AC48"/>
  <c r="AB48"/>
  <c r="AA48"/>
  <c r="Z48"/>
  <c r="T48"/>
  <c r="S48"/>
  <c r="Q48"/>
  <c r="P48"/>
  <c r="N48"/>
  <c r="M48"/>
  <c r="AK47"/>
  <c r="AJ47"/>
  <c r="AI47"/>
  <c r="AH47"/>
  <c r="AG47"/>
  <c r="AF47"/>
  <c r="AE47"/>
  <c r="AD47"/>
  <c r="AC47"/>
  <c r="AB47"/>
  <c r="AA47"/>
  <c r="Z47"/>
  <c r="T47"/>
  <c r="S47"/>
  <c r="Q47"/>
  <c r="P47"/>
  <c r="N47"/>
  <c r="M47"/>
  <c r="AK46"/>
  <c r="AJ46"/>
  <c r="AI46"/>
  <c r="AH46"/>
  <c r="AG46"/>
  <c r="AF46"/>
  <c r="AE46"/>
  <c r="AD46"/>
  <c r="AC46"/>
  <c r="AB46"/>
  <c r="AA46"/>
  <c r="Z46"/>
  <c r="T46"/>
  <c r="S46"/>
  <c r="Q46"/>
  <c r="P46"/>
  <c r="N46"/>
  <c r="M46"/>
  <c r="AK45"/>
  <c r="AJ45"/>
  <c r="AI45"/>
  <c r="AH45"/>
  <c r="AG45"/>
  <c r="AF45"/>
  <c r="AE45"/>
  <c r="AD45"/>
  <c r="AC45"/>
  <c r="AB45"/>
  <c r="AA45"/>
  <c r="Z45"/>
  <c r="T45"/>
  <c r="S45"/>
  <c r="Q45"/>
  <c r="P45"/>
  <c r="N45"/>
  <c r="M45"/>
  <c r="AK44"/>
  <c r="AJ44"/>
  <c r="AI44"/>
  <c r="AH44"/>
  <c r="AG44"/>
  <c r="AF44"/>
  <c r="AE44"/>
  <c r="AD44"/>
  <c r="AC44"/>
  <c r="AB44"/>
  <c r="AA44"/>
  <c r="Z44"/>
  <c r="T44"/>
  <c r="S44"/>
  <c r="Q44"/>
  <c r="P44"/>
  <c r="N44"/>
  <c r="M44"/>
  <c r="AK43"/>
  <c r="AJ43"/>
  <c r="AI43"/>
  <c r="AH43"/>
  <c r="AG43"/>
  <c r="AF43"/>
  <c r="AE43"/>
  <c r="AD43"/>
  <c r="AC43"/>
  <c r="AB43"/>
  <c r="AA43"/>
  <c r="Z43"/>
  <c r="T43"/>
  <c r="S43"/>
  <c r="Q43"/>
  <c r="P43"/>
  <c r="N43"/>
  <c r="M43"/>
  <c r="AK42"/>
  <c r="AJ42"/>
  <c r="AI42"/>
  <c r="AH42"/>
  <c r="AG42"/>
  <c r="AF42"/>
  <c r="AE42"/>
  <c r="AD42"/>
  <c r="AC42"/>
  <c r="AB42"/>
  <c r="AA42"/>
  <c r="Z42"/>
  <c r="T42"/>
  <c r="S42"/>
  <c r="Q42"/>
  <c r="P42"/>
  <c r="N42"/>
  <c r="M42"/>
  <c r="AK41"/>
  <c r="AJ41"/>
  <c r="AI41"/>
  <c r="AH41"/>
  <c r="AG41"/>
  <c r="AF41"/>
  <c r="AE41"/>
  <c r="AD41"/>
  <c r="AC41"/>
  <c r="AB41"/>
  <c r="AA41"/>
  <c r="Z41"/>
  <c r="T41"/>
  <c r="S41"/>
  <c r="Q41"/>
  <c r="P41"/>
  <c r="N41"/>
  <c r="M41"/>
  <c r="AK40"/>
  <c r="AJ40"/>
  <c r="AI40"/>
  <c r="AH40"/>
  <c r="AG40"/>
  <c r="AF40"/>
  <c r="AE40"/>
  <c r="AD40"/>
  <c r="AC40"/>
  <c r="AB40"/>
  <c r="AA40"/>
  <c r="Z40"/>
  <c r="T40"/>
  <c r="S40"/>
  <c r="Q40"/>
  <c r="P40"/>
  <c r="N40"/>
  <c r="M40"/>
  <c r="AK39"/>
  <c r="AJ39"/>
  <c r="AI39"/>
  <c r="AH39"/>
  <c r="AG39"/>
  <c r="AF39"/>
  <c r="AE39"/>
  <c r="AD39"/>
  <c r="AC39"/>
  <c r="AB39"/>
  <c r="AA39"/>
  <c r="Z39"/>
  <c r="T39"/>
  <c r="S39"/>
  <c r="Q39"/>
  <c r="P39"/>
  <c r="N39"/>
  <c r="M39"/>
  <c r="AK38"/>
  <c r="AJ38"/>
  <c r="AI38"/>
  <c r="AH38"/>
  <c r="AG38"/>
  <c r="AF38"/>
  <c r="AE38"/>
  <c r="AD38"/>
  <c r="AC38"/>
  <c r="AB38"/>
  <c r="AA38"/>
  <c r="Z38"/>
  <c r="T38"/>
  <c r="S38"/>
  <c r="Q38"/>
  <c r="P38"/>
  <c r="N38"/>
  <c r="M38"/>
  <c r="AK37"/>
  <c r="AJ37"/>
  <c r="AI37"/>
  <c r="AH37"/>
  <c r="AG37"/>
  <c r="AF37"/>
  <c r="AE37"/>
  <c r="AD37"/>
  <c r="AC37"/>
  <c r="AB37"/>
  <c r="AA37"/>
  <c r="Z37"/>
  <c r="T37"/>
  <c r="S37"/>
  <c r="Q37"/>
  <c r="P37"/>
  <c r="N37"/>
  <c r="M37"/>
  <c r="AK36"/>
  <c r="AJ36"/>
  <c r="AI36"/>
  <c r="AH36"/>
  <c r="AG36"/>
  <c r="AF36"/>
  <c r="AE36"/>
  <c r="AD36"/>
  <c r="AC36"/>
  <c r="AB36"/>
  <c r="AA36"/>
  <c r="Z36"/>
  <c r="T36"/>
  <c r="S36"/>
  <c r="Q36"/>
  <c r="P36"/>
  <c r="N36"/>
  <c r="M36"/>
  <c r="AK35"/>
  <c r="AJ35"/>
  <c r="AI35"/>
  <c r="AH35"/>
  <c r="AG35"/>
  <c r="AF35"/>
  <c r="AE35"/>
  <c r="AD35"/>
  <c r="AC35"/>
  <c r="AB35"/>
  <c r="AA35"/>
  <c r="Z35"/>
  <c r="T35"/>
  <c r="S35"/>
  <c r="Q35"/>
  <c r="P35"/>
  <c r="N35"/>
  <c r="M35"/>
  <c r="AK34"/>
  <c r="AJ34"/>
  <c r="AI34"/>
  <c r="AH34"/>
  <c r="AG34"/>
  <c r="AF34"/>
  <c r="AE34"/>
  <c r="AD34"/>
  <c r="AC34"/>
  <c r="AB34"/>
  <c r="AA34"/>
  <c r="Z34"/>
  <c r="T34"/>
  <c r="S34"/>
  <c r="Q34"/>
  <c r="P34"/>
  <c r="N34"/>
  <c r="M34"/>
  <c r="AK33"/>
  <c r="AJ33"/>
  <c r="AI33"/>
  <c r="AH33"/>
  <c r="AG33"/>
  <c r="AF33"/>
  <c r="AE33"/>
  <c r="AD33"/>
  <c r="AC33"/>
  <c r="AB33"/>
  <c r="AA33"/>
  <c r="Z33"/>
  <c r="T33"/>
  <c r="S33"/>
  <c r="Q33"/>
  <c r="P33"/>
  <c r="N33"/>
  <c r="M33"/>
  <c r="AK32"/>
  <c r="AJ32"/>
  <c r="AI32"/>
  <c r="AH32"/>
  <c r="AG32"/>
  <c r="AF32"/>
  <c r="AE32"/>
  <c r="AD32"/>
  <c r="AC32"/>
  <c r="AB32"/>
  <c r="AA32"/>
  <c r="Z32"/>
  <c r="T32"/>
  <c r="S32"/>
  <c r="Q32"/>
  <c r="P32"/>
  <c r="N32"/>
  <c r="M32"/>
  <c r="AK31"/>
  <c r="AJ31"/>
  <c r="AI31"/>
  <c r="AH31"/>
  <c r="AG31"/>
  <c r="AF31"/>
  <c r="AE31"/>
  <c r="AD31"/>
  <c r="AC31"/>
  <c r="AB31"/>
  <c r="AA31"/>
  <c r="Z31"/>
  <c r="T31"/>
  <c r="S31"/>
  <c r="Q31"/>
  <c r="P31"/>
  <c r="N31"/>
  <c r="M31"/>
  <c r="AK30"/>
  <c r="AJ30"/>
  <c r="AI30"/>
  <c r="AH30"/>
  <c r="AG30"/>
  <c r="AF30"/>
  <c r="AE30"/>
  <c r="AD30"/>
  <c r="AC30"/>
  <c r="AB30"/>
  <c r="AA30"/>
  <c r="Z30"/>
  <c r="T30"/>
  <c r="S30"/>
  <c r="Q30"/>
  <c r="P30"/>
  <c r="N30"/>
  <c r="M30"/>
  <c r="AK29"/>
  <c r="AJ29"/>
  <c r="AI29"/>
  <c r="AH29"/>
  <c r="AG29"/>
  <c r="AF29"/>
  <c r="AE29"/>
  <c r="AD29"/>
  <c r="AC29"/>
  <c r="AB29"/>
  <c r="AA29"/>
  <c r="Z29"/>
  <c r="T29"/>
  <c r="S29"/>
  <c r="Q29"/>
  <c r="P29"/>
  <c r="N29"/>
  <c r="M29"/>
  <c r="AK28"/>
  <c r="AJ28"/>
  <c r="AI28"/>
  <c r="AH28"/>
  <c r="AG28"/>
  <c r="AF28"/>
  <c r="AE28"/>
  <c r="AD28"/>
  <c r="AC28"/>
  <c r="AB28"/>
  <c r="AA28"/>
  <c r="Z28"/>
  <c r="T28"/>
  <c r="S28"/>
  <c r="Q28"/>
  <c r="P28"/>
  <c r="N28"/>
  <c r="M28"/>
  <c r="AK27"/>
  <c r="AJ27"/>
  <c r="AI27"/>
  <c r="AH27"/>
  <c r="AG27"/>
  <c r="AF27"/>
  <c r="AE27"/>
  <c r="AD27"/>
  <c r="AC27"/>
  <c r="AB27"/>
  <c r="AA27"/>
  <c r="Z27"/>
  <c r="T27"/>
  <c r="S27"/>
  <c r="Q27"/>
  <c r="P27"/>
  <c r="N27"/>
  <c r="M27"/>
  <c r="AK26"/>
  <c r="AJ26"/>
  <c r="AI26"/>
  <c r="AH26"/>
  <c r="AG26"/>
  <c r="AF26"/>
  <c r="AE26"/>
  <c r="AD26"/>
  <c r="AC26"/>
  <c r="AB26"/>
  <c r="AA26"/>
  <c r="Z26"/>
  <c r="T26"/>
  <c r="S26"/>
  <c r="Q26"/>
  <c r="P26"/>
  <c r="N26"/>
  <c r="M26"/>
  <c r="AK25"/>
  <c r="AJ25"/>
  <c r="AI25"/>
  <c r="AH25"/>
  <c r="AG25"/>
  <c r="AF25"/>
  <c r="AE25"/>
  <c r="AD25"/>
  <c r="AC25"/>
  <c r="AB25"/>
  <c r="AA25"/>
  <c r="Z25"/>
  <c r="T25"/>
  <c r="S25"/>
  <c r="Q25"/>
  <c r="P25"/>
  <c r="N25"/>
  <c r="M25"/>
  <c r="AK24"/>
  <c r="AJ24"/>
  <c r="AI24"/>
  <c r="AH24"/>
  <c r="AG24"/>
  <c r="AF24"/>
  <c r="AE24"/>
  <c r="AD24"/>
  <c r="AC24"/>
  <c r="AB24"/>
  <c r="AA24"/>
  <c r="Z24"/>
  <c r="T24"/>
  <c r="S24"/>
  <c r="Q24"/>
  <c r="P24"/>
  <c r="N24"/>
  <c r="M24"/>
  <c r="AK23"/>
  <c r="AJ23"/>
  <c r="AI23"/>
  <c r="AH23"/>
  <c r="AG23"/>
  <c r="AF23"/>
  <c r="AE23"/>
  <c r="AD23"/>
  <c r="AC23"/>
  <c r="AB23"/>
  <c r="AA23"/>
  <c r="Z23"/>
  <c r="T23"/>
  <c r="S23"/>
  <c r="Q23"/>
  <c r="P23"/>
  <c r="N23"/>
  <c r="M23"/>
  <c r="AK22"/>
  <c r="AJ22"/>
  <c r="AI22"/>
  <c r="AH22"/>
  <c r="AG22"/>
  <c r="AF22"/>
  <c r="AE22"/>
  <c r="AD22"/>
  <c r="AC22"/>
  <c r="AB22"/>
  <c r="AA22"/>
  <c r="Z22"/>
  <c r="T22"/>
  <c r="S22"/>
  <c r="Q22"/>
  <c r="P22"/>
  <c r="N22"/>
  <c r="M22"/>
  <c r="AK21"/>
  <c r="AJ21"/>
  <c r="AI21"/>
  <c r="AH21"/>
  <c r="AG21"/>
  <c r="AF21"/>
  <c r="AE21"/>
  <c r="AD21"/>
  <c r="AC21"/>
  <c r="AB21"/>
  <c r="AA21"/>
  <c r="Z21"/>
  <c r="T21"/>
  <c r="S21"/>
  <c r="Q21"/>
  <c r="P21"/>
  <c r="N21"/>
  <c r="M21"/>
  <c r="AK20"/>
  <c r="AJ20"/>
  <c r="AI20"/>
  <c r="AH20"/>
  <c r="AG20"/>
  <c r="AF20"/>
  <c r="AE20"/>
  <c r="AD20"/>
  <c r="AC20"/>
  <c r="AB20"/>
  <c r="AA20"/>
  <c r="Z20"/>
  <c r="T20"/>
  <c r="S20"/>
  <c r="Q20"/>
  <c r="P20"/>
  <c r="N20"/>
  <c r="M20"/>
  <c r="AK19"/>
  <c r="AJ19"/>
  <c r="AI19"/>
  <c r="AH19"/>
  <c r="AG19"/>
  <c r="AF19"/>
  <c r="AE19"/>
  <c r="AD19"/>
  <c r="AC19"/>
  <c r="AB19"/>
  <c r="AA19"/>
  <c r="Z19"/>
  <c r="T19"/>
  <c r="S19"/>
  <c r="Q19"/>
  <c r="P19"/>
  <c r="N19"/>
  <c r="M19"/>
  <c r="AK18"/>
  <c r="AJ18"/>
  <c r="AI18"/>
  <c r="AH18"/>
  <c r="AG18"/>
  <c r="AF18"/>
  <c r="AE18"/>
  <c r="AD18"/>
  <c r="AC18"/>
  <c r="AB18"/>
  <c r="AA18"/>
  <c r="Z18"/>
  <c r="T18"/>
  <c r="S18"/>
  <c r="Q18"/>
  <c r="P18"/>
  <c r="N18"/>
  <c r="M18"/>
  <c r="AK17"/>
  <c r="AJ17"/>
  <c r="AI17"/>
  <c r="AH17"/>
  <c r="AG17"/>
  <c r="AF17"/>
  <c r="AE17"/>
  <c r="AD17"/>
  <c r="AC17"/>
  <c r="AB17"/>
  <c r="AA17"/>
  <c r="Z17"/>
  <c r="T17"/>
  <c r="S17"/>
  <c r="Q17"/>
  <c r="P17"/>
  <c r="N17"/>
  <c r="M17"/>
  <c r="AK16"/>
  <c r="AJ16"/>
  <c r="AI16"/>
  <c r="AH16"/>
  <c r="AG16"/>
  <c r="AF16"/>
  <c r="AE16"/>
  <c r="AD16"/>
  <c r="AC16"/>
  <c r="AB16"/>
  <c r="AA16"/>
  <c r="Z16"/>
  <c r="T16"/>
  <c r="S16"/>
  <c r="Q16"/>
  <c r="P16"/>
  <c r="N16"/>
  <c r="M16"/>
  <c r="AK15"/>
  <c r="AJ15"/>
  <c r="AI15"/>
  <c r="AH15"/>
  <c r="AG15"/>
  <c r="AF15"/>
  <c r="AE15"/>
  <c r="AD15"/>
  <c r="AC15"/>
  <c r="AB15"/>
  <c r="AA15"/>
  <c r="Z15"/>
  <c r="T15"/>
  <c r="S15"/>
  <c r="Q15"/>
  <c r="P15"/>
  <c r="N15"/>
  <c r="M15"/>
  <c r="AK14"/>
  <c r="AJ14"/>
  <c r="AI14"/>
  <c r="AH14"/>
  <c r="AG14"/>
  <c r="AF14"/>
  <c r="AE14"/>
  <c r="AD14"/>
  <c r="AC14"/>
  <c r="AB14"/>
  <c r="AA14"/>
  <c r="Z14"/>
  <c r="T14"/>
  <c r="S14"/>
  <c r="Q14"/>
  <c r="P14"/>
  <c r="N14"/>
  <c r="M14"/>
  <c r="AK13"/>
  <c r="AJ13"/>
  <c r="AI13"/>
  <c r="AH13"/>
  <c r="AG13"/>
  <c r="AF13"/>
  <c r="AE13"/>
  <c r="AD13"/>
  <c r="AC13"/>
  <c r="AB13"/>
  <c r="AA13"/>
  <c r="Z13"/>
  <c r="T13"/>
  <c r="S13"/>
  <c r="Q13"/>
  <c r="P13"/>
  <c r="N13"/>
  <c r="M13"/>
  <c r="AK12"/>
  <c r="AJ12"/>
  <c r="AI12"/>
  <c r="AH12"/>
  <c r="AG12"/>
  <c r="AF12"/>
  <c r="AE12"/>
  <c r="AD12"/>
  <c r="AC12"/>
  <c r="AB12"/>
  <c r="AA12"/>
  <c r="Z12"/>
  <c r="T12"/>
  <c r="S12"/>
  <c r="Q12"/>
  <c r="P12"/>
  <c r="N12"/>
  <c r="M12"/>
  <c r="AK11"/>
  <c r="AJ11"/>
  <c r="AI11"/>
  <c r="AH11"/>
  <c r="AG11"/>
  <c r="AF11"/>
  <c r="AE11"/>
  <c r="AD11"/>
  <c r="AC11"/>
  <c r="AB11"/>
  <c r="AA11"/>
  <c r="Z11"/>
  <c r="T11"/>
  <c r="T58" s="1"/>
  <c r="S11"/>
  <c r="S58" s="1"/>
  <c r="Q11"/>
  <c r="Q58" s="1"/>
  <c r="P11"/>
  <c r="P58" s="1"/>
  <c r="N11"/>
  <c r="N58" s="1"/>
  <c r="M11"/>
  <c r="M58" s="1"/>
  <c r="AK7"/>
  <c r="AJ7"/>
  <c r="AG7"/>
  <c r="AF7"/>
  <c r="AB6"/>
  <c r="AK5"/>
  <c r="AJ5"/>
  <c r="AG5"/>
  <c r="AF5"/>
  <c r="AK3"/>
  <c r="AJ3"/>
  <c r="AI3"/>
  <c r="AH3"/>
  <c r="AG3"/>
  <c r="AF3"/>
  <c r="AB3"/>
  <c r="AK2"/>
  <c r="AJ2"/>
  <c r="AI2"/>
  <c r="AH2"/>
  <c r="AG2"/>
  <c r="AF2"/>
  <c r="W90" i="30"/>
  <c r="I90"/>
  <c r="V89"/>
  <c r="U89"/>
  <c r="V86"/>
  <c r="U86"/>
  <c r="V83"/>
  <c r="U83"/>
  <c r="V80"/>
  <c r="U80"/>
  <c r="V77"/>
  <c r="V90" s="1"/>
  <c r="U77"/>
  <c r="U90" s="1"/>
  <c r="AK65"/>
  <c r="AJ65"/>
  <c r="AI65"/>
  <c r="AH65"/>
  <c r="AG65"/>
  <c r="AF65"/>
  <c r="AE65"/>
  <c r="AA65"/>
  <c r="Z65"/>
  <c r="AC65" s="1"/>
  <c r="AK64"/>
  <c r="AJ64"/>
  <c r="AI64"/>
  <c r="AH64"/>
  <c r="AG64"/>
  <c r="AF64"/>
  <c r="AE64"/>
  <c r="AA64"/>
  <c r="Z64"/>
  <c r="AC64" s="1"/>
  <c r="AK63"/>
  <c r="AJ63"/>
  <c r="AI63"/>
  <c r="AH63"/>
  <c r="AG63"/>
  <c r="AF63"/>
  <c r="AE63"/>
  <c r="AA63"/>
  <c r="Z63"/>
  <c r="AC63" s="1"/>
  <c r="AK62"/>
  <c r="AJ62"/>
  <c r="AI62"/>
  <c r="AH62"/>
  <c r="AG62"/>
  <c r="AF62"/>
  <c r="AE62"/>
  <c r="AA62"/>
  <c r="Z62"/>
  <c r="AC62" s="1"/>
  <c r="AK61"/>
  <c r="AJ61"/>
  <c r="AI61"/>
  <c r="AH61"/>
  <c r="AG61"/>
  <c r="AF61"/>
  <c r="AE61"/>
  <c r="AA61"/>
  <c r="Z61"/>
  <c r="AC61" s="1"/>
  <c r="U58"/>
  <c r="R58"/>
  <c r="O58"/>
  <c r="L58"/>
  <c r="K58"/>
  <c r="J58"/>
  <c r="I58"/>
  <c r="N57" s="1"/>
  <c r="AK57"/>
  <c r="AJ57"/>
  <c r="AI57"/>
  <c r="AH57"/>
  <c r="AG57"/>
  <c r="AF57"/>
  <c r="AE57"/>
  <c r="AD57"/>
  <c r="AC57"/>
  <c r="AB57"/>
  <c r="AA57"/>
  <c r="Z57"/>
  <c r="T57"/>
  <c r="S57"/>
  <c r="Q57"/>
  <c r="P57"/>
  <c r="M57"/>
  <c r="AK56"/>
  <c r="AJ56"/>
  <c r="AI56"/>
  <c r="AH56"/>
  <c r="AG56"/>
  <c r="AF56"/>
  <c r="AE56"/>
  <c r="AD56"/>
  <c r="AC56"/>
  <c r="AB56"/>
  <c r="AA56"/>
  <c r="Z56"/>
  <c r="T56"/>
  <c r="S56"/>
  <c r="Q56"/>
  <c r="P56"/>
  <c r="M56"/>
  <c r="AK55"/>
  <c r="AJ55"/>
  <c r="AI55"/>
  <c r="AH55"/>
  <c r="AG55"/>
  <c r="AF55"/>
  <c r="AE55"/>
  <c r="AD55"/>
  <c r="AC55"/>
  <c r="AB55"/>
  <c r="AA55"/>
  <c r="Z55"/>
  <c r="T55"/>
  <c r="S55"/>
  <c r="Q55"/>
  <c r="P55"/>
  <c r="N55"/>
  <c r="M55"/>
  <c r="AK54"/>
  <c r="AJ54"/>
  <c r="AI54"/>
  <c r="AH54"/>
  <c r="AG54"/>
  <c r="AF54"/>
  <c r="AE54"/>
  <c r="AD54"/>
  <c r="AC54"/>
  <c r="AB54"/>
  <c r="AA54"/>
  <c r="Z54"/>
  <c r="T54"/>
  <c r="S54"/>
  <c r="Q54"/>
  <c r="P54"/>
  <c r="N54"/>
  <c r="M54"/>
  <c r="AK53"/>
  <c r="AJ53"/>
  <c r="AI53"/>
  <c r="AH53"/>
  <c r="AG53"/>
  <c r="AF53"/>
  <c r="AE53"/>
  <c r="AD53"/>
  <c r="AC53"/>
  <c r="AB53"/>
  <c r="AA53"/>
  <c r="Z53"/>
  <c r="T53"/>
  <c r="S53"/>
  <c r="Q53"/>
  <c r="P53"/>
  <c r="N53"/>
  <c r="M53"/>
  <c r="AK52"/>
  <c r="AJ52"/>
  <c r="AI52"/>
  <c r="AH52"/>
  <c r="AG52"/>
  <c r="AF52"/>
  <c r="AE52"/>
  <c r="AD52"/>
  <c r="AC52"/>
  <c r="AB52"/>
  <c r="AA52"/>
  <c r="Z52"/>
  <c r="T52"/>
  <c r="S52"/>
  <c r="Q52"/>
  <c r="P52"/>
  <c r="N52"/>
  <c r="M52"/>
  <c r="AK51"/>
  <c r="AJ51"/>
  <c r="AI51"/>
  <c r="AH51"/>
  <c r="AG51"/>
  <c r="AF51"/>
  <c r="AE51"/>
  <c r="AD51"/>
  <c r="AC51"/>
  <c r="AB51"/>
  <c r="AA51"/>
  <c r="Z51"/>
  <c r="T51"/>
  <c r="S51"/>
  <c r="Q51"/>
  <c r="P51"/>
  <c r="N51"/>
  <c r="M51"/>
  <c r="AK50"/>
  <c r="AJ50"/>
  <c r="AI50"/>
  <c r="AH50"/>
  <c r="AG50"/>
  <c r="AF50"/>
  <c r="AD50"/>
  <c r="AC50"/>
  <c r="AB50"/>
  <c r="AA50"/>
  <c r="Z50"/>
  <c r="AE50" s="1"/>
  <c r="T50"/>
  <c r="S50"/>
  <c r="Q50"/>
  <c r="P50"/>
  <c r="N50"/>
  <c r="M50"/>
  <c r="AK49"/>
  <c r="AJ49"/>
  <c r="AI49"/>
  <c r="AH49"/>
  <c r="AG49"/>
  <c r="AF49"/>
  <c r="AD49"/>
  <c r="AC49"/>
  <c r="AB49"/>
  <c r="AA49"/>
  <c r="Z49"/>
  <c r="AE49" s="1"/>
  <c r="T49"/>
  <c r="S49"/>
  <c r="Q49"/>
  <c r="P49"/>
  <c r="N49"/>
  <c r="M49"/>
  <c r="AK48"/>
  <c r="AJ48"/>
  <c r="AI48"/>
  <c r="AH48"/>
  <c r="AG48"/>
  <c r="AF48"/>
  <c r="AE48"/>
  <c r="AD48"/>
  <c r="AC48"/>
  <c r="AB48"/>
  <c r="AA48"/>
  <c r="Z48"/>
  <c r="T48"/>
  <c r="S48"/>
  <c r="Q48"/>
  <c r="P48"/>
  <c r="N48"/>
  <c r="M48"/>
  <c r="AK47"/>
  <c r="AJ47"/>
  <c r="AI47"/>
  <c r="AH47"/>
  <c r="AG47"/>
  <c r="AF47"/>
  <c r="AD47"/>
  <c r="AC47"/>
  <c r="AB47"/>
  <c r="AA47"/>
  <c r="Z47"/>
  <c r="AE47" s="1"/>
  <c r="T47"/>
  <c r="S47"/>
  <c r="Q47"/>
  <c r="P47"/>
  <c r="N47"/>
  <c r="M47"/>
  <c r="AK46"/>
  <c r="AJ46"/>
  <c r="AI46"/>
  <c r="AH46"/>
  <c r="AG46"/>
  <c r="AF46"/>
  <c r="AE46"/>
  <c r="AD46"/>
  <c r="AC46"/>
  <c r="AB46"/>
  <c r="AA46"/>
  <c r="Z46"/>
  <c r="T46"/>
  <c r="S46"/>
  <c r="Q46"/>
  <c r="P46"/>
  <c r="N46"/>
  <c r="M46"/>
  <c r="AK45"/>
  <c r="AJ45"/>
  <c r="AI45"/>
  <c r="AH45"/>
  <c r="AG45"/>
  <c r="AF45"/>
  <c r="AE45"/>
  <c r="AD45"/>
  <c r="AC45"/>
  <c r="AB45"/>
  <c r="AA45"/>
  <c r="Z45"/>
  <c r="T45"/>
  <c r="S45"/>
  <c r="Q45"/>
  <c r="P45"/>
  <c r="N45"/>
  <c r="M45"/>
  <c r="AK44"/>
  <c r="AJ44"/>
  <c r="AI44"/>
  <c r="AH44"/>
  <c r="AG44"/>
  <c r="AF44"/>
  <c r="AE44"/>
  <c r="AD44"/>
  <c r="AC44"/>
  <c r="AB44"/>
  <c r="AA44"/>
  <c r="Z44"/>
  <c r="T44"/>
  <c r="S44"/>
  <c r="Q44"/>
  <c r="P44"/>
  <c r="N44"/>
  <c r="M44"/>
  <c r="AK43"/>
  <c r="AJ43"/>
  <c r="AI43"/>
  <c r="AH43"/>
  <c r="AG43"/>
  <c r="AF43"/>
  <c r="AE43"/>
  <c r="AD43"/>
  <c r="AC43"/>
  <c r="AB43"/>
  <c r="AA43"/>
  <c r="Z43"/>
  <c r="T43"/>
  <c r="S43"/>
  <c r="Q43"/>
  <c r="P43"/>
  <c r="N43"/>
  <c r="M43"/>
  <c r="AK42"/>
  <c r="AJ42"/>
  <c r="AI42"/>
  <c r="AH42"/>
  <c r="AG42"/>
  <c r="AF42"/>
  <c r="AE42"/>
  <c r="AD42"/>
  <c r="AC42"/>
  <c r="AB42"/>
  <c r="AA42"/>
  <c r="Z42"/>
  <c r="T42"/>
  <c r="S42"/>
  <c r="Q42"/>
  <c r="P42"/>
  <c r="N42"/>
  <c r="M42"/>
  <c r="AK41"/>
  <c r="AJ41"/>
  <c r="AI41"/>
  <c r="AH41"/>
  <c r="AG41"/>
  <c r="AF41"/>
  <c r="AC41"/>
  <c r="AB41"/>
  <c r="AA41"/>
  <c r="Z41"/>
  <c r="AE41" s="1"/>
  <c r="T41"/>
  <c r="S41"/>
  <c r="Q41"/>
  <c r="P41"/>
  <c r="N41"/>
  <c r="M41"/>
  <c r="AK40"/>
  <c r="AJ40"/>
  <c r="AI40"/>
  <c r="AH40"/>
  <c r="AG40"/>
  <c r="AF40"/>
  <c r="AE40"/>
  <c r="AD40"/>
  <c r="AB40"/>
  <c r="AA40"/>
  <c r="Z40"/>
  <c r="AC40" s="1"/>
  <c r="T40"/>
  <c r="S40"/>
  <c r="Q40"/>
  <c r="P40"/>
  <c r="N40"/>
  <c r="M40"/>
  <c r="AK39"/>
  <c r="AJ39"/>
  <c r="AI39"/>
  <c r="AH39"/>
  <c r="AG39"/>
  <c r="AF39"/>
  <c r="AB39"/>
  <c r="AA39"/>
  <c r="Z39"/>
  <c r="AE39" s="1"/>
  <c r="T39"/>
  <c r="S39"/>
  <c r="Q39"/>
  <c r="P39"/>
  <c r="N39"/>
  <c r="M39"/>
  <c r="AK38"/>
  <c r="AJ38"/>
  <c r="AI38"/>
  <c r="AH38"/>
  <c r="AG38"/>
  <c r="AF38"/>
  <c r="AB38"/>
  <c r="AA38"/>
  <c r="Z38"/>
  <c r="AE38" s="1"/>
  <c r="T38"/>
  <c r="S38"/>
  <c r="Q38"/>
  <c r="P38"/>
  <c r="N38"/>
  <c r="M38"/>
  <c r="AK37"/>
  <c r="AJ37"/>
  <c r="AI37"/>
  <c r="AH37"/>
  <c r="AG37"/>
  <c r="AF37"/>
  <c r="AC37"/>
  <c r="AB37"/>
  <c r="AA37"/>
  <c r="Z37"/>
  <c r="AE37" s="1"/>
  <c r="T37"/>
  <c r="S37"/>
  <c r="Q37"/>
  <c r="P37"/>
  <c r="N37"/>
  <c r="M37"/>
  <c r="AK36"/>
  <c r="AJ36"/>
  <c r="AI36"/>
  <c r="AH36"/>
  <c r="AG36"/>
  <c r="AF36"/>
  <c r="AC36"/>
  <c r="AB36"/>
  <c r="AA36"/>
  <c r="Z36"/>
  <c r="AE36" s="1"/>
  <c r="T36"/>
  <c r="S36"/>
  <c r="Q36"/>
  <c r="P36"/>
  <c r="N36"/>
  <c r="M36"/>
  <c r="AK35"/>
  <c r="AJ35"/>
  <c r="AI35"/>
  <c r="AH35"/>
  <c r="AG35"/>
  <c r="AF35"/>
  <c r="AB35"/>
  <c r="AA35"/>
  <c r="Z35"/>
  <c r="AE35" s="1"/>
  <c r="T35"/>
  <c r="S35"/>
  <c r="Q35"/>
  <c r="P35"/>
  <c r="N35"/>
  <c r="M35"/>
  <c r="AK34"/>
  <c r="AJ34"/>
  <c r="AI34"/>
  <c r="AH34"/>
  <c r="AG34"/>
  <c r="AF34"/>
  <c r="AC34"/>
  <c r="AB34"/>
  <c r="AA34"/>
  <c r="Z34"/>
  <c r="AE34" s="1"/>
  <c r="T34"/>
  <c r="S34"/>
  <c r="Q34"/>
  <c r="P34"/>
  <c r="N34"/>
  <c r="M34"/>
  <c r="AK33"/>
  <c r="AJ33"/>
  <c r="AI33"/>
  <c r="AH33"/>
  <c r="AG33"/>
  <c r="AF33"/>
  <c r="AC33"/>
  <c r="AB33"/>
  <c r="AA33"/>
  <c r="Z33"/>
  <c r="AE33" s="1"/>
  <c r="T33"/>
  <c r="S33"/>
  <c r="Q33"/>
  <c r="P33"/>
  <c r="N33"/>
  <c r="M33"/>
  <c r="AK32"/>
  <c r="AJ32"/>
  <c r="AI32"/>
  <c r="AH32"/>
  <c r="AG32"/>
  <c r="AF32"/>
  <c r="AB32"/>
  <c r="AA32"/>
  <c r="Z32"/>
  <c r="AE32" s="1"/>
  <c r="T32"/>
  <c r="S32"/>
  <c r="Q32"/>
  <c r="P32"/>
  <c r="N32"/>
  <c r="M32"/>
  <c r="AK31"/>
  <c r="AJ31"/>
  <c r="AI31"/>
  <c r="AH31"/>
  <c r="AG31"/>
  <c r="AF31"/>
  <c r="AB31"/>
  <c r="AA31"/>
  <c r="Z31"/>
  <c r="AE31" s="1"/>
  <c r="T31"/>
  <c r="S31"/>
  <c r="Q31"/>
  <c r="P31"/>
  <c r="N31"/>
  <c r="M31"/>
  <c r="AK30"/>
  <c r="AJ30"/>
  <c r="AI30"/>
  <c r="AH30"/>
  <c r="AG30"/>
  <c r="AF30"/>
  <c r="AB30"/>
  <c r="AA30"/>
  <c r="Z30"/>
  <c r="AE30" s="1"/>
  <c r="T30"/>
  <c r="S30"/>
  <c r="Q30"/>
  <c r="P30"/>
  <c r="N30"/>
  <c r="M30"/>
  <c r="AK29"/>
  <c r="AJ29"/>
  <c r="AI29"/>
  <c r="AH29"/>
  <c r="AG29"/>
  <c r="AF29"/>
  <c r="AB29"/>
  <c r="AA29"/>
  <c r="Z29"/>
  <c r="AE29" s="1"/>
  <c r="T29"/>
  <c r="S29"/>
  <c r="Q29"/>
  <c r="P29"/>
  <c r="N29"/>
  <c r="M29"/>
  <c r="AK28"/>
  <c r="AJ28"/>
  <c r="AI28"/>
  <c r="AH28"/>
  <c r="AG28"/>
  <c r="AF28"/>
  <c r="AB28"/>
  <c r="AA28"/>
  <c r="Z28"/>
  <c r="AE28" s="1"/>
  <c r="T28"/>
  <c r="S28"/>
  <c r="Q28"/>
  <c r="P28"/>
  <c r="N28"/>
  <c r="M28"/>
  <c r="AK27"/>
  <c r="AJ27"/>
  <c r="AI27"/>
  <c r="AH27"/>
  <c r="AG27"/>
  <c r="AF27"/>
  <c r="AB27"/>
  <c r="AA27"/>
  <c r="Z27"/>
  <c r="AE27" s="1"/>
  <c r="T27"/>
  <c r="S27"/>
  <c r="Q27"/>
  <c r="P27"/>
  <c r="N27"/>
  <c r="M27"/>
  <c r="AK26"/>
  <c r="AJ26"/>
  <c r="AI26"/>
  <c r="AH26"/>
  <c r="AG26"/>
  <c r="AF26"/>
  <c r="AB26"/>
  <c r="AA26"/>
  <c r="Z26"/>
  <c r="AE26" s="1"/>
  <c r="T26"/>
  <c r="S26"/>
  <c r="Q26"/>
  <c r="P26"/>
  <c r="N26"/>
  <c r="M26"/>
  <c r="AK25"/>
  <c r="AJ25"/>
  <c r="AI25"/>
  <c r="AH25"/>
  <c r="AG25"/>
  <c r="AF25"/>
  <c r="AB25"/>
  <c r="AA25"/>
  <c r="Z25"/>
  <c r="AE25" s="1"/>
  <c r="T25"/>
  <c r="S25"/>
  <c r="Q25"/>
  <c r="P25"/>
  <c r="N25"/>
  <c r="M25"/>
  <c r="AK24"/>
  <c r="AJ24"/>
  <c r="AI24"/>
  <c r="AH24"/>
  <c r="AG24"/>
  <c r="AF24"/>
  <c r="AB24"/>
  <c r="AA24"/>
  <c r="Z24"/>
  <c r="AE24" s="1"/>
  <c r="T24"/>
  <c r="S24"/>
  <c r="Q24"/>
  <c r="P24"/>
  <c r="N24"/>
  <c r="M24"/>
  <c r="AK23"/>
  <c r="AJ23"/>
  <c r="AI23"/>
  <c r="AH23"/>
  <c r="AG23"/>
  <c r="AF23"/>
  <c r="AB23"/>
  <c r="AA23"/>
  <c r="Z23"/>
  <c r="AE23" s="1"/>
  <c r="T23"/>
  <c r="S23"/>
  <c r="Q23"/>
  <c r="P23"/>
  <c r="N23"/>
  <c r="M23"/>
  <c r="AK22"/>
  <c r="AJ22"/>
  <c r="AI22"/>
  <c r="AH22"/>
  <c r="AG22"/>
  <c r="AF22"/>
  <c r="AB22"/>
  <c r="AA22"/>
  <c r="Z22"/>
  <c r="AE22" s="1"/>
  <c r="T22"/>
  <c r="S22"/>
  <c r="Q22"/>
  <c r="P22"/>
  <c r="N22"/>
  <c r="M22"/>
  <c r="AK21"/>
  <c r="AJ21"/>
  <c r="AI21"/>
  <c r="AH21"/>
  <c r="AG21"/>
  <c r="AF21"/>
  <c r="AB21"/>
  <c r="AA21"/>
  <c r="Z21"/>
  <c r="AE21" s="1"/>
  <c r="T21"/>
  <c r="S21"/>
  <c r="Q21"/>
  <c r="P21"/>
  <c r="N21"/>
  <c r="M21"/>
  <c r="AK20"/>
  <c r="AJ20"/>
  <c r="AI20"/>
  <c r="AH20"/>
  <c r="AG20"/>
  <c r="AF20"/>
  <c r="AB20"/>
  <c r="AA20"/>
  <c r="Z20"/>
  <c r="AE20" s="1"/>
  <c r="T20"/>
  <c r="S20"/>
  <c r="Q20"/>
  <c r="P20"/>
  <c r="N20"/>
  <c r="M20"/>
  <c r="AK19"/>
  <c r="AJ19"/>
  <c r="AI19"/>
  <c r="AH19"/>
  <c r="AG19"/>
  <c r="AF19"/>
  <c r="AB19"/>
  <c r="AA19"/>
  <c r="Z19"/>
  <c r="AE19" s="1"/>
  <c r="T19"/>
  <c r="S19"/>
  <c r="Q19"/>
  <c r="P19"/>
  <c r="N19"/>
  <c r="M19"/>
  <c r="AK18"/>
  <c r="AJ18"/>
  <c r="AI18"/>
  <c r="AH18"/>
  <c r="AG18"/>
  <c r="AF18"/>
  <c r="AB18"/>
  <c r="AA18"/>
  <c r="Z18"/>
  <c r="AE18" s="1"/>
  <c r="T18"/>
  <c r="S18"/>
  <c r="Q18"/>
  <c r="P18"/>
  <c r="N18"/>
  <c r="M18"/>
  <c r="AK17"/>
  <c r="AJ17"/>
  <c r="AI17"/>
  <c r="AH17"/>
  <c r="AG17"/>
  <c r="AF17"/>
  <c r="AB17"/>
  <c r="AA17"/>
  <c r="Z17"/>
  <c r="AE17" s="1"/>
  <c r="T17"/>
  <c r="S17"/>
  <c r="Q17"/>
  <c r="P17"/>
  <c r="N17"/>
  <c r="M17"/>
  <c r="AK16"/>
  <c r="AJ16"/>
  <c r="AI16"/>
  <c r="AH16"/>
  <c r="AG16"/>
  <c r="AF16"/>
  <c r="AB16"/>
  <c r="AA16"/>
  <c r="Z16"/>
  <c r="AE16" s="1"/>
  <c r="T16"/>
  <c r="S16"/>
  <c r="Q16"/>
  <c r="P16"/>
  <c r="N16"/>
  <c r="M16"/>
  <c r="AK15"/>
  <c r="AJ15"/>
  <c r="AI15"/>
  <c r="AH15"/>
  <c r="AG15"/>
  <c r="AF15"/>
  <c r="AB15"/>
  <c r="AA15"/>
  <c r="Z15"/>
  <c r="AE15" s="1"/>
  <c r="T15"/>
  <c r="S15"/>
  <c r="Q15"/>
  <c r="P15"/>
  <c r="N15"/>
  <c r="M15"/>
  <c r="AK14"/>
  <c r="AJ14"/>
  <c r="AI14"/>
  <c r="AH14"/>
  <c r="AG14"/>
  <c r="AF14"/>
  <c r="AB14"/>
  <c r="AA14"/>
  <c r="Z14"/>
  <c r="AE14" s="1"/>
  <c r="T14"/>
  <c r="S14"/>
  <c r="Q14"/>
  <c r="P14"/>
  <c r="N14"/>
  <c r="M14"/>
  <c r="AK13"/>
  <c r="AJ13"/>
  <c r="AI13"/>
  <c r="AH13"/>
  <c r="AG13"/>
  <c r="AF13"/>
  <c r="AB13"/>
  <c r="AA13"/>
  <c r="Z13"/>
  <c r="AE13" s="1"/>
  <c r="T13"/>
  <c r="S13"/>
  <c r="Q13"/>
  <c r="P13"/>
  <c r="N13"/>
  <c r="M13"/>
  <c r="AK12"/>
  <c r="AJ12"/>
  <c r="AI12"/>
  <c r="AH12"/>
  <c r="AG12"/>
  <c r="AF12"/>
  <c r="AB12"/>
  <c r="AA12"/>
  <c r="Z12"/>
  <c r="AE12" s="1"/>
  <c r="T12"/>
  <c r="S12"/>
  <c r="Q12"/>
  <c r="P12"/>
  <c r="N12"/>
  <c r="M12"/>
  <c r="AK11"/>
  <c r="AJ11"/>
  <c r="AI11"/>
  <c r="AH11"/>
  <c r="AG11"/>
  <c r="AF11"/>
  <c r="AB11"/>
  <c r="AA11"/>
  <c r="Z11"/>
  <c r="AE11" s="1"/>
  <c r="T11"/>
  <c r="T58" s="1"/>
  <c r="S11"/>
  <c r="S58" s="1"/>
  <c r="Q11"/>
  <c r="Q58" s="1"/>
  <c r="P11"/>
  <c r="P58" s="1"/>
  <c r="N11"/>
  <c r="M11"/>
  <c r="M58" s="1"/>
  <c r="AK7"/>
  <c r="AJ7"/>
  <c r="AG7"/>
  <c r="AF7"/>
  <c r="AB6"/>
  <c r="AK5"/>
  <c r="AJ5"/>
  <c r="AG5"/>
  <c r="AF5"/>
  <c r="AK3"/>
  <c r="AJ3"/>
  <c r="AI3"/>
  <c r="AH3"/>
  <c r="AG3"/>
  <c r="AF3"/>
  <c r="AB3"/>
  <c r="AK2"/>
  <c r="AJ2"/>
  <c r="AI2"/>
  <c r="AH2"/>
  <c r="AG2"/>
  <c r="AF2"/>
  <c r="W90" i="29"/>
  <c r="I90"/>
  <c r="V89"/>
  <c r="U89"/>
  <c r="V86"/>
  <c r="U86"/>
  <c r="V83"/>
  <c r="U83"/>
  <c r="V80"/>
  <c r="U80"/>
  <c r="V77"/>
  <c r="V90" s="1"/>
  <c r="U77"/>
  <c r="U90" s="1"/>
  <c r="AK65"/>
  <c r="AJ65"/>
  <c r="AI65"/>
  <c r="AH65"/>
  <c r="AG65"/>
  <c r="AF65"/>
  <c r="AE65"/>
  <c r="AA65"/>
  <c r="Z65"/>
  <c r="AC65" s="1"/>
  <c r="AK64"/>
  <c r="AJ64"/>
  <c r="AI64"/>
  <c r="AH64"/>
  <c r="AG64"/>
  <c r="AF64"/>
  <c r="AE64"/>
  <c r="AA64"/>
  <c r="Z64"/>
  <c r="AC64" s="1"/>
  <c r="AK63"/>
  <c r="AJ63"/>
  <c r="AI63"/>
  <c r="AH63"/>
  <c r="AG63"/>
  <c r="AF63"/>
  <c r="AE63"/>
  <c r="AA63"/>
  <c r="Z63"/>
  <c r="AC63" s="1"/>
  <c r="AK62"/>
  <c r="AJ62"/>
  <c r="AI62"/>
  <c r="AH62"/>
  <c r="AG62"/>
  <c r="AF62"/>
  <c r="AE62"/>
  <c r="AA62"/>
  <c r="Z62"/>
  <c r="AC62" s="1"/>
  <c r="AK61"/>
  <c r="AJ61"/>
  <c r="AI61"/>
  <c r="AH61"/>
  <c r="AG61"/>
  <c r="AF61"/>
  <c r="AE61"/>
  <c r="AA61"/>
  <c r="Z61"/>
  <c r="AC61" s="1"/>
  <c r="U58"/>
  <c r="R58"/>
  <c r="O58"/>
  <c r="L58"/>
  <c r="K58"/>
  <c r="J58"/>
  <c r="I58"/>
  <c r="AK57"/>
  <c r="AJ57"/>
  <c r="AI57"/>
  <c r="AH57"/>
  <c r="AG57"/>
  <c r="AF57"/>
  <c r="AE57"/>
  <c r="AD57"/>
  <c r="AC57"/>
  <c r="AB57"/>
  <c r="AA57"/>
  <c r="Z57"/>
  <c r="T57"/>
  <c r="S57"/>
  <c r="Q57"/>
  <c r="P57"/>
  <c r="N57"/>
  <c r="M57"/>
  <c r="AK56"/>
  <c r="AJ56"/>
  <c r="AI56"/>
  <c r="AH56"/>
  <c r="AG56"/>
  <c r="AF56"/>
  <c r="AE56"/>
  <c r="AD56"/>
  <c r="AC56"/>
  <c r="AB56"/>
  <c r="AA56"/>
  <c r="Z56"/>
  <c r="T56"/>
  <c r="S56"/>
  <c r="Q56"/>
  <c r="P56"/>
  <c r="N56"/>
  <c r="M56"/>
  <c r="AK55"/>
  <c r="AJ55"/>
  <c r="AI55"/>
  <c r="AH55"/>
  <c r="AG55"/>
  <c r="AF55"/>
  <c r="AE55"/>
  <c r="AD55"/>
  <c r="AC55"/>
  <c r="AB55"/>
  <c r="AA55"/>
  <c r="Z55"/>
  <c r="T55"/>
  <c r="S55"/>
  <c r="Q55"/>
  <c r="P55"/>
  <c r="N55"/>
  <c r="M55"/>
  <c r="AK54"/>
  <c r="AJ54"/>
  <c r="AI54"/>
  <c r="AH54"/>
  <c r="AG54"/>
  <c r="AF54"/>
  <c r="AE54"/>
  <c r="AD54"/>
  <c r="AC54"/>
  <c r="AB54"/>
  <c r="AA54"/>
  <c r="Z54"/>
  <c r="T54"/>
  <c r="S54"/>
  <c r="Q54"/>
  <c r="P54"/>
  <c r="N54"/>
  <c r="M54"/>
  <c r="AK53"/>
  <c r="AJ53"/>
  <c r="AI53"/>
  <c r="AH53"/>
  <c r="AG53"/>
  <c r="AF53"/>
  <c r="AE53"/>
  <c r="AD53"/>
  <c r="AC53"/>
  <c r="AB53"/>
  <c r="AA53"/>
  <c r="Z53"/>
  <c r="T53"/>
  <c r="S53"/>
  <c r="Q53"/>
  <c r="P53"/>
  <c r="N53"/>
  <c r="M53"/>
  <c r="AK52"/>
  <c r="AJ52"/>
  <c r="AI52"/>
  <c r="AH52"/>
  <c r="AG52"/>
  <c r="AF52"/>
  <c r="AE52"/>
  <c r="AD52"/>
  <c r="AC52"/>
  <c r="AB52"/>
  <c r="AA52"/>
  <c r="Z52"/>
  <c r="T52"/>
  <c r="S52"/>
  <c r="Q52"/>
  <c r="P52"/>
  <c r="N52"/>
  <c r="M52"/>
  <c r="AK51"/>
  <c r="AJ51"/>
  <c r="AI51"/>
  <c r="AH51"/>
  <c r="AG51"/>
  <c r="AF51"/>
  <c r="AE51"/>
  <c r="AD51"/>
  <c r="AC51"/>
  <c r="AB51"/>
  <c r="AA51"/>
  <c r="Z51"/>
  <c r="T51"/>
  <c r="S51"/>
  <c r="Q51"/>
  <c r="P51"/>
  <c r="N51"/>
  <c r="M51"/>
  <c r="AK50"/>
  <c r="AJ50"/>
  <c r="AI50"/>
  <c r="AH50"/>
  <c r="AG50"/>
  <c r="AF50"/>
  <c r="AE50"/>
  <c r="AD50"/>
  <c r="AC50"/>
  <c r="AB50"/>
  <c r="AA50"/>
  <c r="Z50"/>
  <c r="T50"/>
  <c r="S50"/>
  <c r="Q50"/>
  <c r="P50"/>
  <c r="N50"/>
  <c r="M50"/>
  <c r="AK49"/>
  <c r="AJ49"/>
  <c r="AI49"/>
  <c r="AH49"/>
  <c r="AG49"/>
  <c r="AF49"/>
  <c r="AE49"/>
  <c r="AD49"/>
  <c r="AC49"/>
  <c r="AB49"/>
  <c r="AA49"/>
  <c r="Z49"/>
  <c r="T49"/>
  <c r="S49"/>
  <c r="Q49"/>
  <c r="P49"/>
  <c r="N49"/>
  <c r="M49"/>
  <c r="AK48"/>
  <c r="AJ48"/>
  <c r="AI48"/>
  <c r="AH48"/>
  <c r="AG48"/>
  <c r="AF48"/>
  <c r="AE48"/>
  <c r="AD48"/>
  <c r="AC48"/>
  <c r="AB48"/>
  <c r="AA48"/>
  <c r="Z48"/>
  <c r="T48"/>
  <c r="S48"/>
  <c r="Q48"/>
  <c r="P48"/>
  <c r="N48"/>
  <c r="M48"/>
  <c r="AK47"/>
  <c r="AJ47"/>
  <c r="AI47"/>
  <c r="AH47"/>
  <c r="AG47"/>
  <c r="AF47"/>
  <c r="AE47"/>
  <c r="AD47"/>
  <c r="AC47"/>
  <c r="AB47"/>
  <c r="AA47"/>
  <c r="Z47"/>
  <c r="T47"/>
  <c r="S47"/>
  <c r="Q47"/>
  <c r="P47"/>
  <c r="N47"/>
  <c r="M47"/>
  <c r="AK46"/>
  <c r="AJ46"/>
  <c r="AI46"/>
  <c r="AH46"/>
  <c r="AG46"/>
  <c r="AF46"/>
  <c r="AE46"/>
  <c r="AD46"/>
  <c r="AC46"/>
  <c r="AB46"/>
  <c r="AA46"/>
  <c r="Z46"/>
  <c r="T46"/>
  <c r="S46"/>
  <c r="Q46"/>
  <c r="P46"/>
  <c r="N46"/>
  <c r="M46"/>
  <c r="AK45"/>
  <c r="AJ45"/>
  <c r="AI45"/>
  <c r="AH45"/>
  <c r="AG45"/>
  <c r="AF45"/>
  <c r="AE45"/>
  <c r="AD45"/>
  <c r="AC45"/>
  <c r="AB45"/>
  <c r="AA45"/>
  <c r="Z45"/>
  <c r="T45"/>
  <c r="S45"/>
  <c r="Q45"/>
  <c r="P45"/>
  <c r="N45"/>
  <c r="M45"/>
  <c r="AK44"/>
  <c r="AJ44"/>
  <c r="AI44"/>
  <c r="AH44"/>
  <c r="AG44"/>
  <c r="AF44"/>
  <c r="AE44"/>
  <c r="AD44"/>
  <c r="AC44"/>
  <c r="AB44"/>
  <c r="AA44"/>
  <c r="Z44"/>
  <c r="T44"/>
  <c r="S44"/>
  <c r="Q44"/>
  <c r="P44"/>
  <c r="N44"/>
  <c r="M44"/>
  <c r="AK43"/>
  <c r="AJ43"/>
  <c r="AI43"/>
  <c r="AH43"/>
  <c r="AG43"/>
  <c r="AF43"/>
  <c r="AD43"/>
  <c r="AC43"/>
  <c r="AB43"/>
  <c r="AA43"/>
  <c r="Z43"/>
  <c r="AE43" s="1"/>
  <c r="T43"/>
  <c r="S43"/>
  <c r="Q43"/>
  <c r="P43"/>
  <c r="N43"/>
  <c r="M43"/>
  <c r="AK42"/>
  <c r="AJ42"/>
  <c r="AI42"/>
  <c r="AH42"/>
  <c r="AG42"/>
  <c r="AF42"/>
  <c r="AD42"/>
  <c r="AC42"/>
  <c r="AB42"/>
  <c r="AA42"/>
  <c r="Z42"/>
  <c r="AE42" s="1"/>
  <c r="T42"/>
  <c r="S42"/>
  <c r="Q42"/>
  <c r="P42"/>
  <c r="N42"/>
  <c r="M42"/>
  <c r="AK41"/>
  <c r="AJ41"/>
  <c r="AI41"/>
  <c r="AH41"/>
  <c r="AG41"/>
  <c r="AF41"/>
  <c r="AE41"/>
  <c r="AD41"/>
  <c r="AC41"/>
  <c r="AB41"/>
  <c r="AA41"/>
  <c r="Z41"/>
  <c r="T41"/>
  <c r="S41"/>
  <c r="Q41"/>
  <c r="P41"/>
  <c r="N41"/>
  <c r="M41"/>
  <c r="AK40"/>
  <c r="AJ40"/>
  <c r="AI40"/>
  <c r="AH40"/>
  <c r="AG40"/>
  <c r="AF40"/>
  <c r="AE40"/>
  <c r="AD40"/>
  <c r="AC40"/>
  <c r="AB40"/>
  <c r="AA40"/>
  <c r="Z40"/>
  <c r="T40"/>
  <c r="S40"/>
  <c r="Q40"/>
  <c r="P40"/>
  <c r="N40"/>
  <c r="M40"/>
  <c r="AK39"/>
  <c r="AJ39"/>
  <c r="AI39"/>
  <c r="AH39"/>
  <c r="AG39"/>
  <c r="AF39"/>
  <c r="AE39"/>
  <c r="AD39"/>
  <c r="AC39"/>
  <c r="AB39"/>
  <c r="AA39"/>
  <c r="Z39"/>
  <c r="T39"/>
  <c r="S39"/>
  <c r="Q39"/>
  <c r="P39"/>
  <c r="N39"/>
  <c r="M39"/>
  <c r="AK38"/>
  <c r="AJ38"/>
  <c r="AI38"/>
  <c r="AH38"/>
  <c r="AG38"/>
  <c r="AF38"/>
  <c r="AC38"/>
  <c r="AB38"/>
  <c r="AA38"/>
  <c r="Z38"/>
  <c r="AE38" s="1"/>
  <c r="T38"/>
  <c r="S38"/>
  <c r="Q38"/>
  <c r="P38"/>
  <c r="N38"/>
  <c r="M38"/>
  <c r="AK37"/>
  <c r="AJ37"/>
  <c r="AI37"/>
  <c r="AH37"/>
  <c r="AG37"/>
  <c r="AF37"/>
  <c r="AC37"/>
  <c r="AB37"/>
  <c r="AA37"/>
  <c r="Z37"/>
  <c r="AE37" s="1"/>
  <c r="T37"/>
  <c r="S37"/>
  <c r="Q37"/>
  <c r="P37"/>
  <c r="N37"/>
  <c r="M37"/>
  <c r="AK36"/>
  <c r="AJ36"/>
  <c r="AI36"/>
  <c r="AH36"/>
  <c r="AG36"/>
  <c r="AF36"/>
  <c r="AC36"/>
  <c r="AB36"/>
  <c r="AA36"/>
  <c r="Z36"/>
  <c r="AE36" s="1"/>
  <c r="T36"/>
  <c r="S36"/>
  <c r="Q36"/>
  <c r="P36"/>
  <c r="N36"/>
  <c r="M36"/>
  <c r="AK35"/>
  <c r="AJ35"/>
  <c r="AI35"/>
  <c r="AH35"/>
  <c r="AG35"/>
  <c r="AF35"/>
  <c r="AC35"/>
  <c r="AB35"/>
  <c r="AA35"/>
  <c r="Z35"/>
  <c r="AE35" s="1"/>
  <c r="T35"/>
  <c r="S35"/>
  <c r="Q35"/>
  <c r="P35"/>
  <c r="N35"/>
  <c r="M35"/>
  <c r="AK34"/>
  <c r="AJ34"/>
  <c r="AI34"/>
  <c r="AH34"/>
  <c r="AG34"/>
  <c r="AF34"/>
  <c r="AE34"/>
  <c r="AC34"/>
  <c r="AB34"/>
  <c r="AA34"/>
  <c r="Z34"/>
  <c r="AD34" s="1"/>
  <c r="T34"/>
  <c r="S34"/>
  <c r="Q34"/>
  <c r="P34"/>
  <c r="N34"/>
  <c r="M34"/>
  <c r="AK33"/>
  <c r="AJ33"/>
  <c r="AI33"/>
  <c r="AH33"/>
  <c r="AG33"/>
  <c r="AF33"/>
  <c r="AD33"/>
  <c r="AB33"/>
  <c r="AA33"/>
  <c r="Z33"/>
  <c r="AE33" s="1"/>
  <c r="T33"/>
  <c r="S33"/>
  <c r="Q33"/>
  <c r="P33"/>
  <c r="N33"/>
  <c r="M33"/>
  <c r="AK32"/>
  <c r="AJ32"/>
  <c r="AI32"/>
  <c r="AH32"/>
  <c r="AG32"/>
  <c r="AF32"/>
  <c r="AC32"/>
  <c r="AB32"/>
  <c r="AA32"/>
  <c r="Z32"/>
  <c r="AE32" s="1"/>
  <c r="T32"/>
  <c r="S32"/>
  <c r="Q32"/>
  <c r="P32"/>
  <c r="N32"/>
  <c r="M32"/>
  <c r="AK31"/>
  <c r="AJ31"/>
  <c r="AI31"/>
  <c r="AH31"/>
  <c r="AG31"/>
  <c r="AF31"/>
  <c r="AD31"/>
  <c r="AB31"/>
  <c r="AA31"/>
  <c r="Z31"/>
  <c r="AE31" s="1"/>
  <c r="T31"/>
  <c r="S31"/>
  <c r="Q31"/>
  <c r="P31"/>
  <c r="N31"/>
  <c r="M31"/>
  <c r="AK30"/>
  <c r="AJ30"/>
  <c r="AI30"/>
  <c r="AH30"/>
  <c r="AG30"/>
  <c r="AF30"/>
  <c r="AB30"/>
  <c r="AA30"/>
  <c r="Z30"/>
  <c r="AE30" s="1"/>
  <c r="T30"/>
  <c r="S30"/>
  <c r="Q30"/>
  <c r="P30"/>
  <c r="N30"/>
  <c r="M30"/>
  <c r="AK29"/>
  <c r="AJ29"/>
  <c r="AI29"/>
  <c r="AH29"/>
  <c r="AG29"/>
  <c r="AF29"/>
  <c r="AB29"/>
  <c r="AA29"/>
  <c r="Z29"/>
  <c r="AE29" s="1"/>
  <c r="T29"/>
  <c r="S29"/>
  <c r="Q29"/>
  <c r="P29"/>
  <c r="N29"/>
  <c r="M29"/>
  <c r="AK28"/>
  <c r="AJ28"/>
  <c r="AI28"/>
  <c r="AH28"/>
  <c r="AG28"/>
  <c r="AF28"/>
  <c r="AB28"/>
  <c r="AA28"/>
  <c r="Z28"/>
  <c r="AE28" s="1"/>
  <c r="T28"/>
  <c r="S28"/>
  <c r="Q28"/>
  <c r="P28"/>
  <c r="N28"/>
  <c r="M28"/>
  <c r="AK27"/>
  <c r="AJ27"/>
  <c r="AI27"/>
  <c r="AH27"/>
  <c r="AG27"/>
  <c r="AF27"/>
  <c r="AC27"/>
  <c r="AB27"/>
  <c r="AA27"/>
  <c r="Z27"/>
  <c r="AE27" s="1"/>
  <c r="T27"/>
  <c r="S27"/>
  <c r="Q27"/>
  <c r="P27"/>
  <c r="N27"/>
  <c r="M27"/>
  <c r="AK26"/>
  <c r="AJ26"/>
  <c r="AI26"/>
  <c r="AH26"/>
  <c r="AG26"/>
  <c r="AF26"/>
  <c r="AB26"/>
  <c r="AA26"/>
  <c r="Z26"/>
  <c r="AE26" s="1"/>
  <c r="T26"/>
  <c r="S26"/>
  <c r="Q26"/>
  <c r="P26"/>
  <c r="N26"/>
  <c r="M26"/>
  <c r="AK25"/>
  <c r="AJ25"/>
  <c r="AI25"/>
  <c r="AH25"/>
  <c r="AG25"/>
  <c r="AF25"/>
  <c r="AB25"/>
  <c r="AA25"/>
  <c r="Z25"/>
  <c r="AE25" s="1"/>
  <c r="T25"/>
  <c r="S25"/>
  <c r="Q25"/>
  <c r="P25"/>
  <c r="N25"/>
  <c r="M25"/>
  <c r="AK24"/>
  <c r="AJ24"/>
  <c r="AI24"/>
  <c r="AH24"/>
  <c r="AG24"/>
  <c r="AF24"/>
  <c r="AB24"/>
  <c r="AA24"/>
  <c r="Z24"/>
  <c r="AE24" s="1"/>
  <c r="T24"/>
  <c r="S24"/>
  <c r="Q24"/>
  <c r="P24"/>
  <c r="N24"/>
  <c r="M24"/>
  <c r="AK23"/>
  <c r="AJ23"/>
  <c r="AI23"/>
  <c r="AH23"/>
  <c r="AG23"/>
  <c r="AF23"/>
  <c r="AB23"/>
  <c r="AA23"/>
  <c r="Z23"/>
  <c r="AE23" s="1"/>
  <c r="T23"/>
  <c r="S23"/>
  <c r="Q23"/>
  <c r="P23"/>
  <c r="N23"/>
  <c r="M23"/>
  <c r="AK22"/>
  <c r="AJ22"/>
  <c r="AI22"/>
  <c r="AH22"/>
  <c r="AG22"/>
  <c r="AF22"/>
  <c r="AB22"/>
  <c r="AA22"/>
  <c r="Z22"/>
  <c r="AE22" s="1"/>
  <c r="T22"/>
  <c r="S22"/>
  <c r="Q22"/>
  <c r="P22"/>
  <c r="N22"/>
  <c r="M22"/>
  <c r="AK21"/>
  <c r="AJ21"/>
  <c r="AI21"/>
  <c r="AH21"/>
  <c r="AG21"/>
  <c r="AF21"/>
  <c r="AB21"/>
  <c r="AA21"/>
  <c r="Z21"/>
  <c r="AE21" s="1"/>
  <c r="T21"/>
  <c r="S21"/>
  <c r="Q21"/>
  <c r="P21"/>
  <c r="N21"/>
  <c r="M21"/>
  <c r="AK20"/>
  <c r="AJ20"/>
  <c r="AI20"/>
  <c r="AH20"/>
  <c r="AG20"/>
  <c r="AF20"/>
  <c r="AB20"/>
  <c r="AA20"/>
  <c r="Z20"/>
  <c r="AE20" s="1"/>
  <c r="T20"/>
  <c r="S20"/>
  <c r="Q20"/>
  <c r="P20"/>
  <c r="N20"/>
  <c r="M20"/>
  <c r="AK19"/>
  <c r="AJ19"/>
  <c r="AI19"/>
  <c r="AH19"/>
  <c r="AG19"/>
  <c r="AF19"/>
  <c r="AB19"/>
  <c r="AA19"/>
  <c r="Z19"/>
  <c r="AE19" s="1"/>
  <c r="T19"/>
  <c r="S19"/>
  <c r="Q19"/>
  <c r="P19"/>
  <c r="N19"/>
  <c r="M19"/>
  <c r="AK18"/>
  <c r="AJ18"/>
  <c r="AI18"/>
  <c r="AH18"/>
  <c r="AG18"/>
  <c r="AF18"/>
  <c r="AB18"/>
  <c r="AA18"/>
  <c r="Z18"/>
  <c r="AE18" s="1"/>
  <c r="T18"/>
  <c r="S18"/>
  <c r="Q18"/>
  <c r="P18"/>
  <c r="N18"/>
  <c r="M18"/>
  <c r="AK17"/>
  <c r="AJ17"/>
  <c r="AI17"/>
  <c r="AH17"/>
  <c r="AG17"/>
  <c r="AF17"/>
  <c r="AB17"/>
  <c r="AA17"/>
  <c r="Z17"/>
  <c r="AE17" s="1"/>
  <c r="T17"/>
  <c r="S17"/>
  <c r="Q17"/>
  <c r="P17"/>
  <c r="N17"/>
  <c r="M17"/>
  <c r="AK16"/>
  <c r="AJ16"/>
  <c r="AI16"/>
  <c r="AH16"/>
  <c r="AG16"/>
  <c r="AF16"/>
  <c r="AB16"/>
  <c r="AA16"/>
  <c r="Z16"/>
  <c r="AE16" s="1"/>
  <c r="T16"/>
  <c r="S16"/>
  <c r="Q16"/>
  <c r="P16"/>
  <c r="N16"/>
  <c r="M16"/>
  <c r="AK15"/>
  <c r="AJ15"/>
  <c r="AI15"/>
  <c r="AH15"/>
  <c r="AG15"/>
  <c r="AF15"/>
  <c r="AB15"/>
  <c r="AA15"/>
  <c r="Z15"/>
  <c r="AE15" s="1"/>
  <c r="T15"/>
  <c r="S15"/>
  <c r="Q15"/>
  <c r="P15"/>
  <c r="N15"/>
  <c r="M15"/>
  <c r="AK14"/>
  <c r="AJ14"/>
  <c r="AI14"/>
  <c r="AH14"/>
  <c r="AG14"/>
  <c r="AF14"/>
  <c r="AB14"/>
  <c r="AA14"/>
  <c r="Z14"/>
  <c r="AE14" s="1"/>
  <c r="T14"/>
  <c r="S14"/>
  <c r="Q14"/>
  <c r="P14"/>
  <c r="N14"/>
  <c r="M14"/>
  <c r="AK13"/>
  <c r="AJ13"/>
  <c r="AI13"/>
  <c r="AH13"/>
  <c r="AG13"/>
  <c r="AF13"/>
  <c r="AB13"/>
  <c r="AA13"/>
  <c r="Z13"/>
  <c r="AE13" s="1"/>
  <c r="T13"/>
  <c r="S13"/>
  <c r="Q13"/>
  <c r="P13"/>
  <c r="N13"/>
  <c r="M13"/>
  <c r="AK12"/>
  <c r="AJ12"/>
  <c r="AI12"/>
  <c r="AH12"/>
  <c r="AG12"/>
  <c r="AF12"/>
  <c r="AB12"/>
  <c r="AA12"/>
  <c r="Z12"/>
  <c r="AE12" s="1"/>
  <c r="T12"/>
  <c r="S12"/>
  <c r="Q12"/>
  <c r="P12"/>
  <c r="N12"/>
  <c r="M12"/>
  <c r="AK11"/>
  <c r="AJ11"/>
  <c r="AI11"/>
  <c r="AH11"/>
  <c r="AG11"/>
  <c r="AF11"/>
  <c r="AB11"/>
  <c r="AA11"/>
  <c r="Z11"/>
  <c r="AE11" s="1"/>
  <c r="T11"/>
  <c r="T58" s="1"/>
  <c r="S11"/>
  <c r="S58" s="1"/>
  <c r="Q11"/>
  <c r="Q58" s="1"/>
  <c r="P11"/>
  <c r="P58" s="1"/>
  <c r="N11"/>
  <c r="N58" s="1"/>
  <c r="M11"/>
  <c r="M58" s="1"/>
  <c r="AK7"/>
  <c r="AJ7"/>
  <c r="AG7"/>
  <c r="AF7"/>
  <c r="AB6"/>
  <c r="AK5"/>
  <c r="AJ5"/>
  <c r="AG5"/>
  <c r="AF5"/>
  <c r="AK3"/>
  <c r="AJ3"/>
  <c r="AI3"/>
  <c r="AH3"/>
  <c r="AG3"/>
  <c r="AF3"/>
  <c r="AB3"/>
  <c r="AK2"/>
  <c r="AJ2"/>
  <c r="AI2"/>
  <c r="AH2"/>
  <c r="AG2"/>
  <c r="AF2"/>
  <c r="W90" i="28"/>
  <c r="I90"/>
  <c r="V89"/>
  <c r="U89"/>
  <c r="V86"/>
  <c r="U86"/>
  <c r="V83"/>
  <c r="U83"/>
  <c r="V80"/>
  <c r="U80"/>
  <c r="V77"/>
  <c r="V90" s="1"/>
  <c r="U77"/>
  <c r="U90" s="1"/>
  <c r="AK65"/>
  <c r="AJ65"/>
  <c r="AI65"/>
  <c r="AH65"/>
  <c r="AG65"/>
  <c r="AF65"/>
  <c r="AE65"/>
  <c r="AA65"/>
  <c r="Z65"/>
  <c r="AC65" s="1"/>
  <c r="AK64"/>
  <c r="AJ64"/>
  <c r="AI64"/>
  <c r="AH64"/>
  <c r="AG64"/>
  <c r="AF64"/>
  <c r="AE64"/>
  <c r="AA64"/>
  <c r="Z64"/>
  <c r="AC64" s="1"/>
  <c r="AK63"/>
  <c r="AJ63"/>
  <c r="AI63"/>
  <c r="AH63"/>
  <c r="AG63"/>
  <c r="AF63"/>
  <c r="AE63"/>
  <c r="AA63"/>
  <c r="Z63"/>
  <c r="AC63" s="1"/>
  <c r="AK62"/>
  <c r="AJ62"/>
  <c r="AI62"/>
  <c r="AH62"/>
  <c r="AG62"/>
  <c r="AF62"/>
  <c r="AE62"/>
  <c r="AA62"/>
  <c r="Z62"/>
  <c r="AC62" s="1"/>
  <c r="AK61"/>
  <c r="AJ61"/>
  <c r="AI61"/>
  <c r="AH61"/>
  <c r="AG61"/>
  <c r="AF61"/>
  <c r="AE61"/>
  <c r="AA61"/>
  <c r="Z61"/>
  <c r="AC61" s="1"/>
  <c r="U58"/>
  <c r="R58"/>
  <c r="O58"/>
  <c r="L58"/>
  <c r="K58"/>
  <c r="J58"/>
  <c r="I58"/>
  <c r="AK57"/>
  <c r="AJ57"/>
  <c r="AI57"/>
  <c r="AH57"/>
  <c r="AG57"/>
  <c r="AF57"/>
  <c r="AE57"/>
  <c r="AD57"/>
  <c r="AC57"/>
  <c r="AB57"/>
  <c r="AA57"/>
  <c r="Z57"/>
  <c r="T57"/>
  <c r="S57"/>
  <c r="Q57"/>
  <c r="P57"/>
  <c r="N57"/>
  <c r="M57"/>
  <c r="AK56"/>
  <c r="AJ56"/>
  <c r="AI56"/>
  <c r="AH56"/>
  <c r="AG56"/>
  <c r="AF56"/>
  <c r="AE56"/>
  <c r="AD56"/>
  <c r="AC56"/>
  <c r="AB56"/>
  <c r="AA56"/>
  <c r="Z56"/>
  <c r="T56"/>
  <c r="S56"/>
  <c r="Q56"/>
  <c r="P56"/>
  <c r="N56"/>
  <c r="M56"/>
  <c r="AK55"/>
  <c r="AJ55"/>
  <c r="AI55"/>
  <c r="AH55"/>
  <c r="AG55"/>
  <c r="AF55"/>
  <c r="AE55"/>
  <c r="AD55"/>
  <c r="AC55"/>
  <c r="AB55"/>
  <c r="AA55"/>
  <c r="Z55"/>
  <c r="T55"/>
  <c r="S55"/>
  <c r="Q55"/>
  <c r="P55"/>
  <c r="N55"/>
  <c r="M55"/>
  <c r="AK54"/>
  <c r="AJ54"/>
  <c r="AI54"/>
  <c r="AH54"/>
  <c r="AG54"/>
  <c r="AF54"/>
  <c r="AE54"/>
  <c r="AD54"/>
  <c r="AC54"/>
  <c r="AB54"/>
  <c r="AA54"/>
  <c r="Z54"/>
  <c r="T54"/>
  <c r="S54"/>
  <c r="Q54"/>
  <c r="P54"/>
  <c r="N54"/>
  <c r="M54"/>
  <c r="AK53"/>
  <c r="AJ53"/>
  <c r="AI53"/>
  <c r="AH53"/>
  <c r="AG53"/>
  <c r="AF53"/>
  <c r="AE53"/>
  <c r="AD53"/>
  <c r="AC53"/>
  <c r="AB53"/>
  <c r="AA53"/>
  <c r="Z53"/>
  <c r="T53"/>
  <c r="S53"/>
  <c r="Q53"/>
  <c r="P53"/>
  <c r="N53"/>
  <c r="M53"/>
  <c r="AK52"/>
  <c r="AJ52"/>
  <c r="AI52"/>
  <c r="AH52"/>
  <c r="AG52"/>
  <c r="AF52"/>
  <c r="AE52"/>
  <c r="AD52"/>
  <c r="AC52"/>
  <c r="AB52"/>
  <c r="AA52"/>
  <c r="Z52"/>
  <c r="T52"/>
  <c r="S52"/>
  <c r="Q52"/>
  <c r="P52"/>
  <c r="N52"/>
  <c r="M52"/>
  <c r="AK51"/>
  <c r="AJ51"/>
  <c r="AI51"/>
  <c r="AH51"/>
  <c r="AG51"/>
  <c r="AF51"/>
  <c r="AE51"/>
  <c r="AD51"/>
  <c r="AC51"/>
  <c r="AB51"/>
  <c r="AA51"/>
  <c r="Z51"/>
  <c r="T51"/>
  <c r="S51"/>
  <c r="Q51"/>
  <c r="P51"/>
  <c r="N51"/>
  <c r="M51"/>
  <c r="AK50"/>
  <c r="AJ50"/>
  <c r="AI50"/>
  <c r="AH50"/>
  <c r="AG50"/>
  <c r="AF50"/>
  <c r="AD50"/>
  <c r="AC50"/>
  <c r="AB50"/>
  <c r="AA50"/>
  <c r="Z50"/>
  <c r="AE50" s="1"/>
  <c r="T50"/>
  <c r="S50"/>
  <c r="Q50"/>
  <c r="P50"/>
  <c r="N50"/>
  <c r="M50"/>
  <c r="AK49"/>
  <c r="AJ49"/>
  <c r="AI49"/>
  <c r="AH49"/>
  <c r="AG49"/>
  <c r="AF49"/>
  <c r="AD49"/>
  <c r="AC49"/>
  <c r="AB49"/>
  <c r="AA49"/>
  <c r="Z49"/>
  <c r="AE49" s="1"/>
  <c r="T49"/>
  <c r="S49"/>
  <c r="Q49"/>
  <c r="P49"/>
  <c r="N49"/>
  <c r="M49"/>
  <c r="AK48"/>
  <c r="AJ48"/>
  <c r="AI48"/>
  <c r="AH48"/>
  <c r="AG48"/>
  <c r="AF48"/>
  <c r="AE48"/>
  <c r="AD48"/>
  <c r="AC48"/>
  <c r="AB48"/>
  <c r="AA48"/>
  <c r="Z48"/>
  <c r="T48"/>
  <c r="S48"/>
  <c r="Q48"/>
  <c r="P48"/>
  <c r="N48"/>
  <c r="M48"/>
  <c r="AK47"/>
  <c r="AJ47"/>
  <c r="AI47"/>
  <c r="AH47"/>
  <c r="AG47"/>
  <c r="AF47"/>
  <c r="AD47"/>
  <c r="AC47"/>
  <c r="AB47"/>
  <c r="AA47"/>
  <c r="Z47"/>
  <c r="AE47" s="1"/>
  <c r="T47"/>
  <c r="S47"/>
  <c r="Q47"/>
  <c r="P47"/>
  <c r="N47"/>
  <c r="M47"/>
  <c r="AK46"/>
  <c r="AJ46"/>
  <c r="AI46"/>
  <c r="AH46"/>
  <c r="AG46"/>
  <c r="AF46"/>
  <c r="AD46"/>
  <c r="AC46"/>
  <c r="AB46"/>
  <c r="AA46"/>
  <c r="Z46"/>
  <c r="AE46" s="1"/>
  <c r="T46"/>
  <c r="S46"/>
  <c r="Q46"/>
  <c r="P46"/>
  <c r="N46"/>
  <c r="M46"/>
  <c r="AK45"/>
  <c r="AJ45"/>
  <c r="AI45"/>
  <c r="AH45"/>
  <c r="AG45"/>
  <c r="AF45"/>
  <c r="AE45"/>
  <c r="AD45"/>
  <c r="AC45"/>
  <c r="AB45"/>
  <c r="AA45"/>
  <c r="Z45"/>
  <c r="T45"/>
  <c r="S45"/>
  <c r="Q45"/>
  <c r="P45"/>
  <c r="N45"/>
  <c r="M45"/>
  <c r="AK44"/>
  <c r="AJ44"/>
  <c r="AI44"/>
  <c r="AH44"/>
  <c r="AG44"/>
  <c r="AF44"/>
  <c r="AD44"/>
  <c r="AC44"/>
  <c r="AB44"/>
  <c r="AA44"/>
  <c r="Z44"/>
  <c r="AE44" s="1"/>
  <c r="T44"/>
  <c r="S44"/>
  <c r="Q44"/>
  <c r="P44"/>
  <c r="N44"/>
  <c r="M44"/>
  <c r="AK43"/>
  <c r="AJ43"/>
  <c r="AI43"/>
  <c r="AH43"/>
  <c r="AG43"/>
  <c r="AF43"/>
  <c r="AC43"/>
  <c r="AB43"/>
  <c r="AA43"/>
  <c r="Z43"/>
  <c r="AE43" s="1"/>
  <c r="T43"/>
  <c r="S43"/>
  <c r="Q43"/>
  <c r="P43"/>
  <c r="N43"/>
  <c r="M43"/>
  <c r="AK42"/>
  <c r="AJ42"/>
  <c r="AI42"/>
  <c r="AH42"/>
  <c r="AG42"/>
  <c r="AF42"/>
  <c r="AC42"/>
  <c r="AB42"/>
  <c r="AA42"/>
  <c r="Z42"/>
  <c r="AE42" s="1"/>
  <c r="T42"/>
  <c r="S42"/>
  <c r="Q42"/>
  <c r="P42"/>
  <c r="N42"/>
  <c r="M42"/>
  <c r="AK41"/>
  <c r="AJ41"/>
  <c r="AI41"/>
  <c r="AH41"/>
  <c r="AG41"/>
  <c r="AF41"/>
  <c r="AC41"/>
  <c r="AB41"/>
  <c r="AA41"/>
  <c r="Z41"/>
  <c r="AE41" s="1"/>
  <c r="T41"/>
  <c r="S41"/>
  <c r="Q41"/>
  <c r="P41"/>
  <c r="N41"/>
  <c r="M41"/>
  <c r="AK40"/>
  <c r="AJ40"/>
  <c r="AI40"/>
  <c r="AH40"/>
  <c r="AG40"/>
  <c r="AF40"/>
  <c r="AE40"/>
  <c r="AD40"/>
  <c r="AB40"/>
  <c r="AA40"/>
  <c r="Z40"/>
  <c r="AC40" s="1"/>
  <c r="T40"/>
  <c r="S40"/>
  <c r="Q40"/>
  <c r="P40"/>
  <c r="N40"/>
  <c r="M40"/>
  <c r="AK39"/>
  <c r="AJ39"/>
  <c r="AI39"/>
  <c r="AH39"/>
  <c r="AG39"/>
  <c r="AF39"/>
  <c r="AC39"/>
  <c r="AB39"/>
  <c r="AA39"/>
  <c r="Z39"/>
  <c r="AE39" s="1"/>
  <c r="T39"/>
  <c r="S39"/>
  <c r="Q39"/>
  <c r="P39"/>
  <c r="N39"/>
  <c r="M39"/>
  <c r="AK38"/>
  <c r="AJ38"/>
  <c r="AI38"/>
  <c r="AH38"/>
  <c r="AG38"/>
  <c r="AF38"/>
  <c r="AC38"/>
  <c r="AB38"/>
  <c r="AA38"/>
  <c r="Z38"/>
  <c r="AE38" s="1"/>
  <c r="T38"/>
  <c r="S38"/>
  <c r="Q38"/>
  <c r="P38"/>
  <c r="N38"/>
  <c r="M38"/>
  <c r="AK37"/>
  <c r="AJ37"/>
  <c r="AI37"/>
  <c r="AH37"/>
  <c r="AG37"/>
  <c r="AF37"/>
  <c r="AB37"/>
  <c r="AA37"/>
  <c r="Z37"/>
  <c r="AE37" s="1"/>
  <c r="T37"/>
  <c r="S37"/>
  <c r="Q37"/>
  <c r="P37"/>
  <c r="N37"/>
  <c r="M37"/>
  <c r="AK36"/>
  <c r="AJ36"/>
  <c r="AI36"/>
  <c r="AH36"/>
  <c r="AG36"/>
  <c r="AF36"/>
  <c r="AB36"/>
  <c r="AA36"/>
  <c r="Z36"/>
  <c r="AE36" s="1"/>
  <c r="T36"/>
  <c r="S36"/>
  <c r="Q36"/>
  <c r="P36"/>
  <c r="N36"/>
  <c r="M36"/>
  <c r="AK35"/>
  <c r="AJ35"/>
  <c r="AI35"/>
  <c r="AH35"/>
  <c r="AG35"/>
  <c r="AF35"/>
  <c r="AB35"/>
  <c r="AA35"/>
  <c r="Z35"/>
  <c r="AE35" s="1"/>
  <c r="T35"/>
  <c r="S35"/>
  <c r="Q35"/>
  <c r="P35"/>
  <c r="N35"/>
  <c r="M35"/>
  <c r="AK34"/>
  <c r="AJ34"/>
  <c r="AI34"/>
  <c r="AH34"/>
  <c r="AG34"/>
  <c r="AF34"/>
  <c r="AE34"/>
  <c r="AC34"/>
  <c r="AB34"/>
  <c r="AA34"/>
  <c r="Z34"/>
  <c r="AD34" s="1"/>
  <c r="T34"/>
  <c r="S34"/>
  <c r="Q34"/>
  <c r="P34"/>
  <c r="N34"/>
  <c r="M34"/>
  <c r="AK33"/>
  <c r="AJ33"/>
  <c r="AI33"/>
  <c r="AH33"/>
  <c r="AG33"/>
  <c r="AF33"/>
  <c r="AB33"/>
  <c r="AA33"/>
  <c r="Z33"/>
  <c r="AE33" s="1"/>
  <c r="T33"/>
  <c r="S33"/>
  <c r="Q33"/>
  <c r="P33"/>
  <c r="N33"/>
  <c r="M33"/>
  <c r="AK32"/>
  <c r="AJ32"/>
  <c r="AI32"/>
  <c r="AH32"/>
  <c r="AG32"/>
  <c r="AF32"/>
  <c r="AB32"/>
  <c r="AA32"/>
  <c r="Z32"/>
  <c r="AE32" s="1"/>
  <c r="T32"/>
  <c r="S32"/>
  <c r="Q32"/>
  <c r="P32"/>
  <c r="N32"/>
  <c r="M32"/>
  <c r="AK31"/>
  <c r="AJ31"/>
  <c r="AI31"/>
  <c r="AH31"/>
  <c r="AG31"/>
  <c r="AF31"/>
  <c r="AB31"/>
  <c r="AA31"/>
  <c r="Z31"/>
  <c r="AE31" s="1"/>
  <c r="T31"/>
  <c r="S31"/>
  <c r="Q31"/>
  <c r="P31"/>
  <c r="N31"/>
  <c r="M31"/>
  <c r="AK30"/>
  <c r="AJ30"/>
  <c r="AI30"/>
  <c r="AH30"/>
  <c r="AG30"/>
  <c r="AF30"/>
  <c r="AB30"/>
  <c r="AA30"/>
  <c r="Z30"/>
  <c r="AE30" s="1"/>
  <c r="T30"/>
  <c r="S30"/>
  <c r="Q30"/>
  <c r="P30"/>
  <c r="N30"/>
  <c r="M30"/>
  <c r="AK29"/>
  <c r="AJ29"/>
  <c r="AI29"/>
  <c r="AH29"/>
  <c r="AG29"/>
  <c r="AF29"/>
  <c r="AB29"/>
  <c r="AA29"/>
  <c r="Z29"/>
  <c r="AE29" s="1"/>
  <c r="T29"/>
  <c r="S29"/>
  <c r="Q29"/>
  <c r="P29"/>
  <c r="N29"/>
  <c r="M29"/>
  <c r="AK28"/>
  <c r="AJ28"/>
  <c r="AI28"/>
  <c r="AH28"/>
  <c r="AG28"/>
  <c r="AF28"/>
  <c r="AB28"/>
  <c r="AA28"/>
  <c r="Z28"/>
  <c r="AE28" s="1"/>
  <c r="T28"/>
  <c r="S28"/>
  <c r="Q28"/>
  <c r="P28"/>
  <c r="N28"/>
  <c r="M28"/>
  <c r="AK27"/>
  <c r="AJ27"/>
  <c r="AI27"/>
  <c r="AH27"/>
  <c r="AG27"/>
  <c r="AF27"/>
  <c r="AB27"/>
  <c r="AA27"/>
  <c r="Z27"/>
  <c r="AE27" s="1"/>
  <c r="T27"/>
  <c r="S27"/>
  <c r="Q27"/>
  <c r="P27"/>
  <c r="N27"/>
  <c r="M27"/>
  <c r="AK26"/>
  <c r="AJ26"/>
  <c r="AI26"/>
  <c r="AH26"/>
  <c r="AG26"/>
  <c r="AF26"/>
  <c r="AB26"/>
  <c r="AA26"/>
  <c r="Z26"/>
  <c r="AE26" s="1"/>
  <c r="T26"/>
  <c r="S26"/>
  <c r="Q26"/>
  <c r="P26"/>
  <c r="N26"/>
  <c r="M26"/>
  <c r="AK25"/>
  <c r="AJ25"/>
  <c r="AI25"/>
  <c r="AH25"/>
  <c r="AG25"/>
  <c r="AF25"/>
  <c r="AB25"/>
  <c r="AA25"/>
  <c r="Z25"/>
  <c r="AE25" s="1"/>
  <c r="T25"/>
  <c r="S25"/>
  <c r="Q25"/>
  <c r="P25"/>
  <c r="N25"/>
  <c r="M25"/>
  <c r="AK24"/>
  <c r="AJ24"/>
  <c r="AI24"/>
  <c r="AH24"/>
  <c r="AG24"/>
  <c r="AF24"/>
  <c r="AB24"/>
  <c r="AA24"/>
  <c r="Z24"/>
  <c r="AE24" s="1"/>
  <c r="T24"/>
  <c r="S24"/>
  <c r="Q24"/>
  <c r="P24"/>
  <c r="N24"/>
  <c r="M24"/>
  <c r="AK23"/>
  <c r="AJ23"/>
  <c r="AI23"/>
  <c r="AH23"/>
  <c r="AG23"/>
  <c r="AF23"/>
  <c r="AB23"/>
  <c r="AA23"/>
  <c r="Z23"/>
  <c r="AE23" s="1"/>
  <c r="T23"/>
  <c r="S23"/>
  <c r="Q23"/>
  <c r="P23"/>
  <c r="N23"/>
  <c r="M23"/>
  <c r="AK22"/>
  <c r="AJ22"/>
  <c r="AI22"/>
  <c r="AH22"/>
  <c r="AG22"/>
  <c r="AF22"/>
  <c r="AB22"/>
  <c r="AA22"/>
  <c r="Z22"/>
  <c r="AE22" s="1"/>
  <c r="T22"/>
  <c r="S22"/>
  <c r="Q22"/>
  <c r="P22"/>
  <c r="N22"/>
  <c r="M22"/>
  <c r="AK21"/>
  <c r="AJ21"/>
  <c r="AI21"/>
  <c r="AH21"/>
  <c r="AG21"/>
  <c r="AF21"/>
  <c r="AB21"/>
  <c r="AA21"/>
  <c r="Z21"/>
  <c r="AE21" s="1"/>
  <c r="T21"/>
  <c r="S21"/>
  <c r="Q21"/>
  <c r="P21"/>
  <c r="N21"/>
  <c r="M21"/>
  <c r="AK20"/>
  <c r="AJ20"/>
  <c r="AI20"/>
  <c r="AH20"/>
  <c r="AG20"/>
  <c r="AF20"/>
  <c r="AB20"/>
  <c r="AA20"/>
  <c r="Z20"/>
  <c r="AE20" s="1"/>
  <c r="T20"/>
  <c r="S20"/>
  <c r="Q20"/>
  <c r="P20"/>
  <c r="N20"/>
  <c r="M20"/>
  <c r="AK19"/>
  <c r="AJ19"/>
  <c r="AI19"/>
  <c r="AH19"/>
  <c r="AG19"/>
  <c r="AF19"/>
  <c r="AB19"/>
  <c r="AA19"/>
  <c r="Z19"/>
  <c r="AE19" s="1"/>
  <c r="T19"/>
  <c r="S19"/>
  <c r="Q19"/>
  <c r="P19"/>
  <c r="N19"/>
  <c r="M19"/>
  <c r="AK18"/>
  <c r="AJ18"/>
  <c r="AI18"/>
  <c r="AH18"/>
  <c r="AG18"/>
  <c r="AF18"/>
  <c r="AB18"/>
  <c r="AA18"/>
  <c r="Z18"/>
  <c r="AE18" s="1"/>
  <c r="T18"/>
  <c r="S18"/>
  <c r="Q18"/>
  <c r="P18"/>
  <c r="N18"/>
  <c r="M18"/>
  <c r="AK17"/>
  <c r="AJ17"/>
  <c r="AI17"/>
  <c r="AH17"/>
  <c r="AG17"/>
  <c r="AF17"/>
  <c r="AB17"/>
  <c r="AA17"/>
  <c r="Z17"/>
  <c r="AE17" s="1"/>
  <c r="T17"/>
  <c r="S17"/>
  <c r="Q17"/>
  <c r="P17"/>
  <c r="N17"/>
  <c r="M17"/>
  <c r="AK16"/>
  <c r="AJ16"/>
  <c r="AI16"/>
  <c r="AH16"/>
  <c r="AG16"/>
  <c r="AF16"/>
  <c r="AB16"/>
  <c r="AA16"/>
  <c r="Z16"/>
  <c r="AE16" s="1"/>
  <c r="T16"/>
  <c r="S16"/>
  <c r="Q16"/>
  <c r="P16"/>
  <c r="N16"/>
  <c r="M16"/>
  <c r="AK15"/>
  <c r="AJ15"/>
  <c r="AI15"/>
  <c r="AH15"/>
  <c r="AG15"/>
  <c r="AF15"/>
  <c r="AB15"/>
  <c r="AA15"/>
  <c r="Z15"/>
  <c r="AE15" s="1"/>
  <c r="T15"/>
  <c r="S15"/>
  <c r="Q15"/>
  <c r="P15"/>
  <c r="N15"/>
  <c r="M15"/>
  <c r="AK14"/>
  <c r="AJ14"/>
  <c r="AI14"/>
  <c r="AH14"/>
  <c r="AG14"/>
  <c r="AF14"/>
  <c r="AB14"/>
  <c r="AA14"/>
  <c r="Z14"/>
  <c r="AE14" s="1"/>
  <c r="T14"/>
  <c r="S14"/>
  <c r="Q14"/>
  <c r="P14"/>
  <c r="N14"/>
  <c r="M14"/>
  <c r="AK13"/>
  <c r="AJ13"/>
  <c r="AI13"/>
  <c r="AH13"/>
  <c r="AG13"/>
  <c r="AF13"/>
  <c r="AB13"/>
  <c r="AA13"/>
  <c r="Z13"/>
  <c r="AE13" s="1"/>
  <c r="T13"/>
  <c r="S13"/>
  <c r="Q13"/>
  <c r="P13"/>
  <c r="N13"/>
  <c r="M13"/>
  <c r="AK12"/>
  <c r="AJ12"/>
  <c r="AI12"/>
  <c r="AH12"/>
  <c r="AG12"/>
  <c r="AF12"/>
  <c r="AB12"/>
  <c r="AA12"/>
  <c r="Z12"/>
  <c r="AE12" s="1"/>
  <c r="T12"/>
  <c r="S12"/>
  <c r="Q12"/>
  <c r="P12"/>
  <c r="N12"/>
  <c r="M12"/>
  <c r="AK11"/>
  <c r="AJ11"/>
  <c r="AI11"/>
  <c r="AH11"/>
  <c r="AG11"/>
  <c r="AF11"/>
  <c r="AB11"/>
  <c r="AA11"/>
  <c r="Z11"/>
  <c r="AE11" s="1"/>
  <c r="T11"/>
  <c r="T58" s="1"/>
  <c r="S11"/>
  <c r="S58" s="1"/>
  <c r="Q11"/>
  <c r="Q58" s="1"/>
  <c r="P11"/>
  <c r="P58" s="1"/>
  <c r="N11"/>
  <c r="N58" s="1"/>
  <c r="M11"/>
  <c r="M58" s="1"/>
  <c r="AK7"/>
  <c r="AJ7"/>
  <c r="AG7"/>
  <c r="AF7"/>
  <c r="AB6"/>
  <c r="AK5"/>
  <c r="AJ5"/>
  <c r="AG5"/>
  <c r="AF5"/>
  <c r="AK3"/>
  <c r="AJ3"/>
  <c r="AI3"/>
  <c r="AH3"/>
  <c r="AG3"/>
  <c r="AF3"/>
  <c r="AB3"/>
  <c r="AK2"/>
  <c r="AJ2"/>
  <c r="AI2"/>
  <c r="AH2"/>
  <c r="AG2"/>
  <c r="AF2"/>
  <c r="W90" i="27"/>
  <c r="I90"/>
  <c r="V89"/>
  <c r="U89"/>
  <c r="V86"/>
  <c r="U86"/>
  <c r="V83"/>
  <c r="U83"/>
  <c r="V80"/>
  <c r="U80"/>
  <c r="V77"/>
  <c r="V90" s="1"/>
  <c r="U77"/>
  <c r="U90" s="1"/>
  <c r="AK65"/>
  <c r="AJ65"/>
  <c r="AI65"/>
  <c r="AH65"/>
  <c r="AG65"/>
  <c r="AF65"/>
  <c r="AE65"/>
  <c r="AA65"/>
  <c r="Z65"/>
  <c r="AC65" s="1"/>
  <c r="AK64"/>
  <c r="AJ64"/>
  <c r="AI64"/>
  <c r="AH64"/>
  <c r="AG64"/>
  <c r="AF64"/>
  <c r="AE64"/>
  <c r="AA64"/>
  <c r="Z64"/>
  <c r="AC64" s="1"/>
  <c r="AK63"/>
  <c r="AJ63"/>
  <c r="AI63"/>
  <c r="AH63"/>
  <c r="AG63"/>
  <c r="AF63"/>
  <c r="AE63"/>
  <c r="AA63"/>
  <c r="Z63"/>
  <c r="AC63" s="1"/>
  <c r="AK62"/>
  <c r="AJ62"/>
  <c r="AI62"/>
  <c r="AH62"/>
  <c r="AG62"/>
  <c r="AF62"/>
  <c r="AE62"/>
  <c r="AA62"/>
  <c r="Z62"/>
  <c r="AC62" s="1"/>
  <c r="AK61"/>
  <c r="AJ61"/>
  <c r="AI61"/>
  <c r="AH61"/>
  <c r="AG61"/>
  <c r="AF61"/>
  <c r="AE61"/>
  <c r="AA61"/>
  <c r="Z61"/>
  <c r="AC61" s="1"/>
  <c r="U58"/>
  <c r="R58"/>
  <c r="O58"/>
  <c r="L58"/>
  <c r="K58"/>
  <c r="J58"/>
  <c r="I58"/>
  <c r="AK57"/>
  <c r="AJ57"/>
  <c r="AI57"/>
  <c r="AH57"/>
  <c r="AG57"/>
  <c r="AF57"/>
  <c r="AE57"/>
  <c r="AD57"/>
  <c r="AC57"/>
  <c r="AB57"/>
  <c r="AA57"/>
  <c r="Z57"/>
  <c r="T57"/>
  <c r="S57"/>
  <c r="Q57"/>
  <c r="P57"/>
  <c r="N57"/>
  <c r="M57"/>
  <c r="AK56"/>
  <c r="AJ56"/>
  <c r="AI56"/>
  <c r="AH56"/>
  <c r="AG56"/>
  <c r="AF56"/>
  <c r="AE56"/>
  <c r="AD56"/>
  <c r="AC56"/>
  <c r="AB56"/>
  <c r="AA56"/>
  <c r="Z56"/>
  <c r="T56"/>
  <c r="S56"/>
  <c r="Q56"/>
  <c r="P56"/>
  <c r="N56"/>
  <c r="M56"/>
  <c r="AK55"/>
  <c r="AJ55"/>
  <c r="AI55"/>
  <c r="AH55"/>
  <c r="AG55"/>
  <c r="AF55"/>
  <c r="AD55"/>
  <c r="AC55"/>
  <c r="AB55"/>
  <c r="AA55"/>
  <c r="Z55"/>
  <c r="AE55" s="1"/>
  <c r="T55"/>
  <c r="S55"/>
  <c r="Q55"/>
  <c r="P55"/>
  <c r="N55"/>
  <c r="M55"/>
  <c r="AK54"/>
  <c r="AJ54"/>
  <c r="AI54"/>
  <c r="AH54"/>
  <c r="AG54"/>
  <c r="AF54"/>
  <c r="AD54"/>
  <c r="AC54"/>
  <c r="AB54"/>
  <c r="AA54"/>
  <c r="Z54"/>
  <c r="AE54" s="1"/>
  <c r="T54"/>
  <c r="S54"/>
  <c r="Q54"/>
  <c r="P54"/>
  <c r="N54"/>
  <c r="M54"/>
  <c r="AK53"/>
  <c r="AJ53"/>
  <c r="AI53"/>
  <c r="AH53"/>
  <c r="AG53"/>
  <c r="AF53"/>
  <c r="AD53"/>
  <c r="AC53"/>
  <c r="AB53"/>
  <c r="AA53"/>
  <c r="Z53"/>
  <c r="AE53" s="1"/>
  <c r="T53"/>
  <c r="S53"/>
  <c r="Q53"/>
  <c r="P53"/>
  <c r="N53"/>
  <c r="M53"/>
  <c r="AK52"/>
  <c r="AJ52"/>
  <c r="AI52"/>
  <c r="AH52"/>
  <c r="AG52"/>
  <c r="AF52"/>
  <c r="AC52"/>
  <c r="AB52"/>
  <c r="AA52"/>
  <c r="Z52"/>
  <c r="AE52" s="1"/>
  <c r="T52"/>
  <c r="S52"/>
  <c r="Q52"/>
  <c r="P52"/>
  <c r="N52"/>
  <c r="M52"/>
  <c r="AK51"/>
  <c r="AJ51"/>
  <c r="AI51"/>
  <c r="AH51"/>
  <c r="AG51"/>
  <c r="AF51"/>
  <c r="AC51"/>
  <c r="AB51"/>
  <c r="AA51"/>
  <c r="Z51"/>
  <c r="AE51" s="1"/>
  <c r="T51"/>
  <c r="S51"/>
  <c r="Q51"/>
  <c r="P51"/>
  <c r="N51"/>
  <c r="M51"/>
  <c r="AK50"/>
  <c r="AJ50"/>
  <c r="AI50"/>
  <c r="AH50"/>
  <c r="AG50"/>
  <c r="AF50"/>
  <c r="AE50"/>
  <c r="AC50"/>
  <c r="AB50"/>
  <c r="AA50"/>
  <c r="Z50"/>
  <c r="AD50" s="1"/>
  <c r="T50"/>
  <c r="S50"/>
  <c r="Q50"/>
  <c r="P50"/>
  <c r="N50"/>
  <c r="M50"/>
  <c r="AK49"/>
  <c r="AJ49"/>
  <c r="AI49"/>
  <c r="AH49"/>
  <c r="AG49"/>
  <c r="AF49"/>
  <c r="AC49"/>
  <c r="AB49"/>
  <c r="AA49"/>
  <c r="Z49"/>
  <c r="AE49" s="1"/>
  <c r="T49"/>
  <c r="S49"/>
  <c r="Q49"/>
  <c r="P49"/>
  <c r="N49"/>
  <c r="M49"/>
  <c r="AK48"/>
  <c r="AJ48"/>
  <c r="AI48"/>
  <c r="AH48"/>
  <c r="AG48"/>
  <c r="AF48"/>
  <c r="AC48"/>
  <c r="AB48"/>
  <c r="AA48"/>
  <c r="Z48"/>
  <c r="AE48" s="1"/>
  <c r="T48"/>
  <c r="S48"/>
  <c r="Q48"/>
  <c r="P48"/>
  <c r="N48"/>
  <c r="M48"/>
  <c r="AK47"/>
  <c r="AJ47"/>
  <c r="AI47"/>
  <c r="AH47"/>
  <c r="AG47"/>
  <c r="AF47"/>
  <c r="AC47"/>
  <c r="AB47"/>
  <c r="AA47"/>
  <c r="Z47"/>
  <c r="AE47" s="1"/>
  <c r="T47"/>
  <c r="S47"/>
  <c r="Q47"/>
  <c r="P47"/>
  <c r="N47"/>
  <c r="M47"/>
  <c r="AK46"/>
  <c r="AJ46"/>
  <c r="AI46"/>
  <c r="AH46"/>
  <c r="AG46"/>
  <c r="AF46"/>
  <c r="AE46"/>
  <c r="AC46"/>
  <c r="AB46"/>
  <c r="AA46"/>
  <c r="Z46"/>
  <c r="AD46" s="1"/>
  <c r="T46"/>
  <c r="S46"/>
  <c r="Q46"/>
  <c r="P46"/>
  <c r="N46"/>
  <c r="M46"/>
  <c r="AK45"/>
  <c r="AJ45"/>
  <c r="AI45"/>
  <c r="AH45"/>
  <c r="AG45"/>
  <c r="AF45"/>
  <c r="AE45"/>
  <c r="AC45"/>
  <c r="AB45"/>
  <c r="AA45"/>
  <c r="Z45"/>
  <c r="AD45" s="1"/>
  <c r="T45"/>
  <c r="S45"/>
  <c r="Q45"/>
  <c r="P45"/>
  <c r="N45"/>
  <c r="M45"/>
  <c r="AK44"/>
  <c r="AJ44"/>
  <c r="AI44"/>
  <c r="AH44"/>
  <c r="AG44"/>
  <c r="AF44"/>
  <c r="AC44"/>
  <c r="AB44"/>
  <c r="AA44"/>
  <c r="Z44"/>
  <c r="AE44" s="1"/>
  <c r="T44"/>
  <c r="S44"/>
  <c r="Q44"/>
  <c r="P44"/>
  <c r="N44"/>
  <c r="M44"/>
  <c r="AK43"/>
  <c r="AJ43"/>
  <c r="AI43"/>
  <c r="AH43"/>
  <c r="AG43"/>
  <c r="AF43"/>
  <c r="AC43"/>
  <c r="AB43"/>
  <c r="AA43"/>
  <c r="Z43"/>
  <c r="AE43" s="1"/>
  <c r="T43"/>
  <c r="S43"/>
  <c r="Q43"/>
  <c r="P43"/>
  <c r="N43"/>
  <c r="M43"/>
  <c r="AK42"/>
  <c r="AJ42"/>
  <c r="AI42"/>
  <c r="AH42"/>
  <c r="AG42"/>
  <c r="AF42"/>
  <c r="AC42"/>
  <c r="AB42"/>
  <c r="AA42"/>
  <c r="Z42"/>
  <c r="AE42" s="1"/>
  <c r="T42"/>
  <c r="S42"/>
  <c r="Q42"/>
  <c r="P42"/>
  <c r="N42"/>
  <c r="M42"/>
  <c r="AK41"/>
  <c r="AJ41"/>
  <c r="AI41"/>
  <c r="AH41"/>
  <c r="AG41"/>
  <c r="AF41"/>
  <c r="AB41"/>
  <c r="AA41"/>
  <c r="Z41"/>
  <c r="AE41" s="1"/>
  <c r="T41"/>
  <c r="S41"/>
  <c r="Q41"/>
  <c r="P41"/>
  <c r="N41"/>
  <c r="M41"/>
  <c r="AK40"/>
  <c r="AJ40"/>
  <c r="AI40"/>
  <c r="AH40"/>
  <c r="AG40"/>
  <c r="AF40"/>
  <c r="AB40"/>
  <c r="AA40"/>
  <c r="Z40"/>
  <c r="AE40" s="1"/>
  <c r="T40"/>
  <c r="S40"/>
  <c r="Q40"/>
  <c r="P40"/>
  <c r="N40"/>
  <c r="M40"/>
  <c r="AK39"/>
  <c r="AJ39"/>
  <c r="AI39"/>
  <c r="AH39"/>
  <c r="AG39"/>
  <c r="AF39"/>
  <c r="AC39"/>
  <c r="AB39"/>
  <c r="AA39"/>
  <c r="Z39"/>
  <c r="AE39" s="1"/>
  <c r="T39"/>
  <c r="S39"/>
  <c r="Q39"/>
  <c r="P39"/>
  <c r="N39"/>
  <c r="M39"/>
  <c r="AK38"/>
  <c r="AJ38"/>
  <c r="AI38"/>
  <c r="AH38"/>
  <c r="AG38"/>
  <c r="AF38"/>
  <c r="AC38"/>
  <c r="AB38"/>
  <c r="AA38"/>
  <c r="Z38"/>
  <c r="AE38" s="1"/>
  <c r="T38"/>
  <c r="S38"/>
  <c r="Q38"/>
  <c r="P38"/>
  <c r="N38"/>
  <c r="M38"/>
  <c r="AK37"/>
  <c r="AJ37"/>
  <c r="AI37"/>
  <c r="AH37"/>
  <c r="AG37"/>
  <c r="AF37"/>
  <c r="AB37"/>
  <c r="AA37"/>
  <c r="Z37"/>
  <c r="AE37" s="1"/>
  <c r="T37"/>
  <c r="S37"/>
  <c r="Q37"/>
  <c r="P37"/>
  <c r="N37"/>
  <c r="M37"/>
  <c r="AK36"/>
  <c r="AJ36"/>
  <c r="AI36"/>
  <c r="AH36"/>
  <c r="AG36"/>
  <c r="AF36"/>
  <c r="AC36"/>
  <c r="AB36"/>
  <c r="AA36"/>
  <c r="Z36"/>
  <c r="AE36" s="1"/>
  <c r="T36"/>
  <c r="S36"/>
  <c r="Q36"/>
  <c r="P36"/>
  <c r="N36"/>
  <c r="M36"/>
  <c r="AK35"/>
  <c r="AJ35"/>
  <c r="AI35"/>
  <c r="AH35"/>
  <c r="AG35"/>
  <c r="AF35"/>
  <c r="AC35"/>
  <c r="AB35"/>
  <c r="AA35"/>
  <c r="Z35"/>
  <c r="AE35" s="1"/>
  <c r="T35"/>
  <c r="S35"/>
  <c r="Q35"/>
  <c r="P35"/>
  <c r="N35"/>
  <c r="M35"/>
  <c r="AK34"/>
  <c r="AJ34"/>
  <c r="AI34"/>
  <c r="AH34"/>
  <c r="AG34"/>
  <c r="AF34"/>
  <c r="AC34"/>
  <c r="AB34"/>
  <c r="AA34"/>
  <c r="Z34"/>
  <c r="AE34" s="1"/>
  <c r="T34"/>
  <c r="S34"/>
  <c r="Q34"/>
  <c r="P34"/>
  <c r="N34"/>
  <c r="M34"/>
  <c r="AK33"/>
  <c r="AJ33"/>
  <c r="AI33"/>
  <c r="AH33"/>
  <c r="AG33"/>
  <c r="AF33"/>
  <c r="AB33"/>
  <c r="AA33"/>
  <c r="Z33"/>
  <c r="AE33" s="1"/>
  <c r="T33"/>
  <c r="S33"/>
  <c r="Q33"/>
  <c r="P33"/>
  <c r="N33"/>
  <c r="M33"/>
  <c r="AK32"/>
  <c r="AJ32"/>
  <c r="AI32"/>
  <c r="AH32"/>
  <c r="AG32"/>
  <c r="AF32"/>
  <c r="AB32"/>
  <c r="AA32"/>
  <c r="Z32"/>
  <c r="AE32" s="1"/>
  <c r="T32"/>
  <c r="S32"/>
  <c r="Q32"/>
  <c r="P32"/>
  <c r="N32"/>
  <c r="M32"/>
  <c r="AK31"/>
  <c r="AJ31"/>
  <c r="AI31"/>
  <c r="AH31"/>
  <c r="AG31"/>
  <c r="AF31"/>
  <c r="AB31"/>
  <c r="AA31"/>
  <c r="Z31"/>
  <c r="AE31" s="1"/>
  <c r="T31"/>
  <c r="S31"/>
  <c r="Q31"/>
  <c r="P31"/>
  <c r="N31"/>
  <c r="M31"/>
  <c r="AK30"/>
  <c r="AJ30"/>
  <c r="AI30"/>
  <c r="AH30"/>
  <c r="AG30"/>
  <c r="AF30"/>
  <c r="AB30"/>
  <c r="AA30"/>
  <c r="Z30"/>
  <c r="AE30" s="1"/>
  <c r="T30"/>
  <c r="S30"/>
  <c r="Q30"/>
  <c r="P30"/>
  <c r="N30"/>
  <c r="M30"/>
  <c r="AK29"/>
  <c r="AJ29"/>
  <c r="AI29"/>
  <c r="AH29"/>
  <c r="AG29"/>
  <c r="AF29"/>
  <c r="AC29"/>
  <c r="AB29"/>
  <c r="AA29"/>
  <c r="Z29"/>
  <c r="AE29" s="1"/>
  <c r="T29"/>
  <c r="S29"/>
  <c r="Q29"/>
  <c r="P29"/>
  <c r="N29"/>
  <c r="M29"/>
  <c r="AK28"/>
  <c r="AJ28"/>
  <c r="AI28"/>
  <c r="AH28"/>
  <c r="AG28"/>
  <c r="AF28"/>
  <c r="AB28"/>
  <c r="AA28"/>
  <c r="Z28"/>
  <c r="AE28" s="1"/>
  <c r="T28"/>
  <c r="S28"/>
  <c r="Q28"/>
  <c r="P28"/>
  <c r="N28"/>
  <c r="M28"/>
  <c r="AK27"/>
  <c r="AJ27"/>
  <c r="AI27"/>
  <c r="AH27"/>
  <c r="AG27"/>
  <c r="AF27"/>
  <c r="AB27"/>
  <c r="AA27"/>
  <c r="Z27"/>
  <c r="AE27" s="1"/>
  <c r="T27"/>
  <c r="S27"/>
  <c r="Q27"/>
  <c r="P27"/>
  <c r="N27"/>
  <c r="M27"/>
  <c r="AK26"/>
  <c r="AJ26"/>
  <c r="AI26"/>
  <c r="AH26"/>
  <c r="AG26"/>
  <c r="AF26"/>
  <c r="AB26"/>
  <c r="AA26"/>
  <c r="Z26"/>
  <c r="AE26" s="1"/>
  <c r="T26"/>
  <c r="S26"/>
  <c r="Q26"/>
  <c r="P26"/>
  <c r="N26"/>
  <c r="M26"/>
  <c r="AK25"/>
  <c r="AJ25"/>
  <c r="AI25"/>
  <c r="AH25"/>
  <c r="AG25"/>
  <c r="AF25"/>
  <c r="AB25"/>
  <c r="AA25"/>
  <c r="Z25"/>
  <c r="AE25" s="1"/>
  <c r="T25"/>
  <c r="S25"/>
  <c r="Q25"/>
  <c r="P25"/>
  <c r="N25"/>
  <c r="M25"/>
  <c r="AK24"/>
  <c r="AJ24"/>
  <c r="AI24"/>
  <c r="AH24"/>
  <c r="AG24"/>
  <c r="AF24"/>
  <c r="AB24"/>
  <c r="AA24"/>
  <c r="Z24"/>
  <c r="AE24" s="1"/>
  <c r="T24"/>
  <c r="S24"/>
  <c r="Q24"/>
  <c r="P24"/>
  <c r="N24"/>
  <c r="M24"/>
  <c r="AK23"/>
  <c r="AJ23"/>
  <c r="AI23"/>
  <c r="AH23"/>
  <c r="AG23"/>
  <c r="AF23"/>
  <c r="AB23"/>
  <c r="AA23"/>
  <c r="Z23"/>
  <c r="AE23" s="1"/>
  <c r="T23"/>
  <c r="S23"/>
  <c r="Q23"/>
  <c r="P23"/>
  <c r="N23"/>
  <c r="M23"/>
  <c r="AK22"/>
  <c r="AJ22"/>
  <c r="AI22"/>
  <c r="AH22"/>
  <c r="AG22"/>
  <c r="AF22"/>
  <c r="AB22"/>
  <c r="AA22"/>
  <c r="Z22"/>
  <c r="AE22" s="1"/>
  <c r="T22"/>
  <c r="S22"/>
  <c r="Q22"/>
  <c r="P22"/>
  <c r="N22"/>
  <c r="M22"/>
  <c r="AK21"/>
  <c r="AJ21"/>
  <c r="AI21"/>
  <c r="AH21"/>
  <c r="AG21"/>
  <c r="AF21"/>
  <c r="AB21"/>
  <c r="AA21"/>
  <c r="Z21"/>
  <c r="AE21" s="1"/>
  <c r="T21"/>
  <c r="S21"/>
  <c r="Q21"/>
  <c r="P21"/>
  <c r="N21"/>
  <c r="M21"/>
  <c r="AK20"/>
  <c r="AJ20"/>
  <c r="AI20"/>
  <c r="AH20"/>
  <c r="AG20"/>
  <c r="AF20"/>
  <c r="AB20"/>
  <c r="AA20"/>
  <c r="Z20"/>
  <c r="AE20" s="1"/>
  <c r="T20"/>
  <c r="S20"/>
  <c r="Q20"/>
  <c r="P20"/>
  <c r="N20"/>
  <c r="M20"/>
  <c r="AK19"/>
  <c r="AJ19"/>
  <c r="AI19"/>
  <c r="AH19"/>
  <c r="AG19"/>
  <c r="AF19"/>
  <c r="AB19"/>
  <c r="AA19"/>
  <c r="Z19"/>
  <c r="AE19" s="1"/>
  <c r="T19"/>
  <c r="S19"/>
  <c r="Q19"/>
  <c r="P19"/>
  <c r="N19"/>
  <c r="M19"/>
  <c r="AK18"/>
  <c r="AJ18"/>
  <c r="AI18"/>
  <c r="AH18"/>
  <c r="AG18"/>
  <c r="AF18"/>
  <c r="AB18"/>
  <c r="AA18"/>
  <c r="Z18"/>
  <c r="AE18" s="1"/>
  <c r="T18"/>
  <c r="S18"/>
  <c r="Q18"/>
  <c r="P18"/>
  <c r="N18"/>
  <c r="M18"/>
  <c r="AK17"/>
  <c r="AJ17"/>
  <c r="AI17"/>
  <c r="AH17"/>
  <c r="AG17"/>
  <c r="AF17"/>
  <c r="AB17"/>
  <c r="AA17"/>
  <c r="Z17"/>
  <c r="AE17" s="1"/>
  <c r="T17"/>
  <c r="S17"/>
  <c r="Q17"/>
  <c r="P17"/>
  <c r="N17"/>
  <c r="M17"/>
  <c r="AK16"/>
  <c r="AJ16"/>
  <c r="AI16"/>
  <c r="AH16"/>
  <c r="AG16"/>
  <c r="AF16"/>
  <c r="AB16"/>
  <c r="AA16"/>
  <c r="Z16"/>
  <c r="AE16" s="1"/>
  <c r="T16"/>
  <c r="S16"/>
  <c r="Q16"/>
  <c r="P16"/>
  <c r="N16"/>
  <c r="M16"/>
  <c r="AK15"/>
  <c r="AJ15"/>
  <c r="AI15"/>
  <c r="AH15"/>
  <c r="AG15"/>
  <c r="AF15"/>
  <c r="AB15"/>
  <c r="AA15"/>
  <c r="Z15"/>
  <c r="AE15" s="1"/>
  <c r="T15"/>
  <c r="S15"/>
  <c r="Q15"/>
  <c r="P15"/>
  <c r="N15"/>
  <c r="M15"/>
  <c r="AK14"/>
  <c r="AJ14"/>
  <c r="AI14"/>
  <c r="AH14"/>
  <c r="AG14"/>
  <c r="AF14"/>
  <c r="AB14"/>
  <c r="AA14"/>
  <c r="Z14"/>
  <c r="AE14" s="1"/>
  <c r="T14"/>
  <c r="S14"/>
  <c r="Q14"/>
  <c r="P14"/>
  <c r="N14"/>
  <c r="M14"/>
  <c r="AK13"/>
  <c r="AJ13"/>
  <c r="AI13"/>
  <c r="AH13"/>
  <c r="AG13"/>
  <c r="AF13"/>
  <c r="AB13"/>
  <c r="AA13"/>
  <c r="Z13"/>
  <c r="AE13" s="1"/>
  <c r="T13"/>
  <c r="S13"/>
  <c r="Q13"/>
  <c r="P13"/>
  <c r="N13"/>
  <c r="M13"/>
  <c r="AK12"/>
  <c r="AJ12"/>
  <c r="AI12"/>
  <c r="AH12"/>
  <c r="AG12"/>
  <c r="AF12"/>
  <c r="AB12"/>
  <c r="AA12"/>
  <c r="Z12"/>
  <c r="AE12" s="1"/>
  <c r="T12"/>
  <c r="S12"/>
  <c r="Q12"/>
  <c r="P12"/>
  <c r="N12"/>
  <c r="M12"/>
  <c r="AK11"/>
  <c r="AJ11"/>
  <c r="AI11"/>
  <c r="AH11"/>
  <c r="AG11"/>
  <c r="AF11"/>
  <c r="AB11"/>
  <c r="AA11"/>
  <c r="Z11"/>
  <c r="AE11" s="1"/>
  <c r="T11"/>
  <c r="T58" s="1"/>
  <c r="S11"/>
  <c r="S58" s="1"/>
  <c r="Q11"/>
  <c r="Q58" s="1"/>
  <c r="P11"/>
  <c r="P58" s="1"/>
  <c r="N11"/>
  <c r="N58" s="1"/>
  <c r="M11"/>
  <c r="M58" s="1"/>
  <c r="AK7"/>
  <c r="AJ7"/>
  <c r="AG7"/>
  <c r="AF7"/>
  <c r="AB6"/>
  <c r="AK5"/>
  <c r="AJ5"/>
  <c r="AG5"/>
  <c r="AF5"/>
  <c r="AK3"/>
  <c r="AJ3"/>
  <c r="AI3"/>
  <c r="AH3"/>
  <c r="AG3"/>
  <c r="AF3"/>
  <c r="AB3"/>
  <c r="AK2"/>
  <c r="AJ2"/>
  <c r="AI2"/>
  <c r="AH2"/>
  <c r="AG2"/>
  <c r="AF2"/>
  <c r="W90" i="26"/>
  <c r="I90"/>
  <c r="V89"/>
  <c r="U89"/>
  <c r="V86"/>
  <c r="U86"/>
  <c r="V83"/>
  <c r="U83"/>
  <c r="V80"/>
  <c r="U80"/>
  <c r="V77"/>
  <c r="V90" s="1"/>
  <c r="U77"/>
  <c r="U90" s="1"/>
  <c r="AK65"/>
  <c r="AJ65"/>
  <c r="AI65"/>
  <c r="AH65"/>
  <c r="AG65"/>
  <c r="AF65"/>
  <c r="AE65"/>
  <c r="AA65"/>
  <c r="Z65"/>
  <c r="AC65" s="1"/>
  <c r="AK64"/>
  <c r="AJ64"/>
  <c r="AI64"/>
  <c r="AH64"/>
  <c r="AG64"/>
  <c r="AF64"/>
  <c r="AE64"/>
  <c r="AA64"/>
  <c r="Z64"/>
  <c r="AC64" s="1"/>
  <c r="AK63"/>
  <c r="AJ63"/>
  <c r="AI63"/>
  <c r="AH63"/>
  <c r="AG63"/>
  <c r="AF63"/>
  <c r="AE63"/>
  <c r="AA63"/>
  <c r="Z63"/>
  <c r="AC63" s="1"/>
  <c r="AK62"/>
  <c r="AJ62"/>
  <c r="AI62"/>
  <c r="AH62"/>
  <c r="AG62"/>
  <c r="AF62"/>
  <c r="AE62"/>
  <c r="AA62"/>
  <c r="Z62"/>
  <c r="AC62" s="1"/>
  <c r="AK61"/>
  <c r="AJ61"/>
  <c r="AI61"/>
  <c r="AH61"/>
  <c r="AG61"/>
  <c r="AF61"/>
  <c r="AE61"/>
  <c r="AA61"/>
  <c r="Z61"/>
  <c r="AC61" s="1"/>
  <c r="U58"/>
  <c r="R58"/>
  <c r="O58"/>
  <c r="L58"/>
  <c r="K58"/>
  <c r="J58"/>
  <c r="I58"/>
  <c r="AK57"/>
  <c r="AJ57"/>
  <c r="AI57"/>
  <c r="AH57"/>
  <c r="AG57"/>
  <c r="AF57"/>
  <c r="AE57"/>
  <c r="AD57"/>
  <c r="AC57"/>
  <c r="AB57"/>
  <c r="AA57"/>
  <c r="Z57"/>
  <c r="T57"/>
  <c r="S57"/>
  <c r="Q57"/>
  <c r="P57"/>
  <c r="N57"/>
  <c r="M57"/>
  <c r="AK56"/>
  <c r="AJ56"/>
  <c r="AI56"/>
  <c r="AH56"/>
  <c r="AG56"/>
  <c r="AF56"/>
  <c r="AE56"/>
  <c r="AD56"/>
  <c r="AC56"/>
  <c r="AB56"/>
  <c r="AA56"/>
  <c r="Z56"/>
  <c r="T56"/>
  <c r="S56"/>
  <c r="Q56"/>
  <c r="P56"/>
  <c r="N56"/>
  <c r="M56"/>
  <c r="AK55"/>
  <c r="AJ55"/>
  <c r="AI55"/>
  <c r="AH55"/>
  <c r="AG55"/>
  <c r="AF55"/>
  <c r="AE55"/>
  <c r="AD55"/>
  <c r="AC55"/>
  <c r="AB55"/>
  <c r="AA55"/>
  <c r="Z55"/>
  <c r="T55"/>
  <c r="S55"/>
  <c r="Q55"/>
  <c r="P55"/>
  <c r="N55"/>
  <c r="M55"/>
  <c r="AK54"/>
  <c r="AJ54"/>
  <c r="AI54"/>
  <c r="AH54"/>
  <c r="AG54"/>
  <c r="AF54"/>
  <c r="AE54"/>
  <c r="AD54"/>
  <c r="AC54"/>
  <c r="AB54"/>
  <c r="AA54"/>
  <c r="Z54"/>
  <c r="T54"/>
  <c r="S54"/>
  <c r="Q54"/>
  <c r="P54"/>
  <c r="N54"/>
  <c r="M54"/>
  <c r="AK53"/>
  <c r="AJ53"/>
  <c r="AI53"/>
  <c r="AH53"/>
  <c r="AG53"/>
  <c r="AF53"/>
  <c r="AE53"/>
  <c r="AD53"/>
  <c r="AC53"/>
  <c r="AB53"/>
  <c r="AA53"/>
  <c r="Z53"/>
  <c r="T53"/>
  <c r="S53"/>
  <c r="Q53"/>
  <c r="P53"/>
  <c r="N53"/>
  <c r="M53"/>
  <c r="AK52"/>
  <c r="AJ52"/>
  <c r="AI52"/>
  <c r="AH52"/>
  <c r="AG52"/>
  <c r="AF52"/>
  <c r="AE52"/>
  <c r="AD52"/>
  <c r="AC52"/>
  <c r="AB52"/>
  <c r="AA52"/>
  <c r="Z52"/>
  <c r="T52"/>
  <c r="S52"/>
  <c r="Q52"/>
  <c r="P52"/>
  <c r="N52"/>
  <c r="M52"/>
  <c r="AK51"/>
  <c r="AJ51"/>
  <c r="AI51"/>
  <c r="AH51"/>
  <c r="AG51"/>
  <c r="AF51"/>
  <c r="AE51"/>
  <c r="AD51"/>
  <c r="AC51"/>
  <c r="AB51"/>
  <c r="AA51"/>
  <c r="Z51"/>
  <c r="T51"/>
  <c r="S51"/>
  <c r="Q51"/>
  <c r="P51"/>
  <c r="N51"/>
  <c r="M51"/>
  <c r="AK50"/>
  <c r="AJ50"/>
  <c r="AI50"/>
  <c r="AH50"/>
  <c r="AG50"/>
  <c r="AF50"/>
  <c r="AE50"/>
  <c r="AD50"/>
  <c r="AC50"/>
  <c r="AB50"/>
  <c r="AA50"/>
  <c r="Z50"/>
  <c r="T50"/>
  <c r="S50"/>
  <c r="Q50"/>
  <c r="P50"/>
  <c r="N50"/>
  <c r="M50"/>
  <c r="AK49"/>
  <c r="AJ49"/>
  <c r="AI49"/>
  <c r="AH49"/>
  <c r="AG49"/>
  <c r="AF49"/>
  <c r="AE49"/>
  <c r="AD49"/>
  <c r="AC49"/>
  <c r="AB49"/>
  <c r="AA49"/>
  <c r="Z49"/>
  <c r="T49"/>
  <c r="S49"/>
  <c r="Q49"/>
  <c r="P49"/>
  <c r="N49"/>
  <c r="M49"/>
  <c r="AK48"/>
  <c r="AJ48"/>
  <c r="AI48"/>
  <c r="AH48"/>
  <c r="AG48"/>
  <c r="AF48"/>
  <c r="AE48"/>
  <c r="AD48"/>
  <c r="AC48"/>
  <c r="AB48"/>
  <c r="AA48"/>
  <c r="Z48"/>
  <c r="T48"/>
  <c r="S48"/>
  <c r="Q48"/>
  <c r="P48"/>
  <c r="N48"/>
  <c r="M48"/>
  <c r="AK47"/>
  <c r="AJ47"/>
  <c r="AI47"/>
  <c r="AH47"/>
  <c r="AG47"/>
  <c r="AF47"/>
  <c r="AE47"/>
  <c r="AD47"/>
  <c r="AC47"/>
  <c r="AB47"/>
  <c r="AA47"/>
  <c r="Z47"/>
  <c r="T47"/>
  <c r="S47"/>
  <c r="Q47"/>
  <c r="P47"/>
  <c r="N47"/>
  <c r="M47"/>
  <c r="AK46"/>
  <c r="AJ46"/>
  <c r="AI46"/>
  <c r="AH46"/>
  <c r="AG46"/>
  <c r="AF46"/>
  <c r="AE46"/>
  <c r="AD46"/>
  <c r="AC46"/>
  <c r="AB46"/>
  <c r="AA46"/>
  <c r="Z46"/>
  <c r="T46"/>
  <c r="S46"/>
  <c r="Q46"/>
  <c r="P46"/>
  <c r="N46"/>
  <c r="M46"/>
  <c r="AK45"/>
  <c r="AJ45"/>
  <c r="AI45"/>
  <c r="AH45"/>
  <c r="AG45"/>
  <c r="AF45"/>
  <c r="AE45"/>
  <c r="AD45"/>
  <c r="AC45"/>
  <c r="AB45"/>
  <c r="AA45"/>
  <c r="Z45"/>
  <c r="T45"/>
  <c r="S45"/>
  <c r="Q45"/>
  <c r="P45"/>
  <c r="N45"/>
  <c r="M45"/>
  <c r="AK44"/>
  <c r="AJ44"/>
  <c r="AI44"/>
  <c r="AH44"/>
  <c r="AG44"/>
  <c r="AF44"/>
  <c r="AE44"/>
  <c r="AD44"/>
  <c r="AC44"/>
  <c r="AB44"/>
  <c r="AA44"/>
  <c r="Z44"/>
  <c r="T44"/>
  <c r="S44"/>
  <c r="Q44"/>
  <c r="P44"/>
  <c r="N44"/>
  <c r="M44"/>
  <c r="AK43"/>
  <c r="AJ43"/>
  <c r="AI43"/>
  <c r="AH43"/>
  <c r="AG43"/>
  <c r="AF43"/>
  <c r="AE43"/>
  <c r="AD43"/>
  <c r="AC43"/>
  <c r="AB43"/>
  <c r="AA43"/>
  <c r="Z43"/>
  <c r="T43"/>
  <c r="S43"/>
  <c r="Q43"/>
  <c r="P43"/>
  <c r="N43"/>
  <c r="M43"/>
  <c r="AK42"/>
  <c r="AJ42"/>
  <c r="AI42"/>
  <c r="AH42"/>
  <c r="AG42"/>
  <c r="AF42"/>
  <c r="AE42"/>
  <c r="AD42"/>
  <c r="AC42"/>
  <c r="AB42"/>
  <c r="AA42"/>
  <c r="Z42"/>
  <c r="T42"/>
  <c r="S42"/>
  <c r="Q42"/>
  <c r="P42"/>
  <c r="N42"/>
  <c r="M42"/>
  <c r="AK41"/>
  <c r="AJ41"/>
  <c r="AI41"/>
  <c r="AH41"/>
  <c r="AG41"/>
  <c r="AF41"/>
  <c r="AD41"/>
  <c r="AC41"/>
  <c r="AB41"/>
  <c r="AA41"/>
  <c r="Z41"/>
  <c r="AE41" s="1"/>
  <c r="T41"/>
  <c r="S41"/>
  <c r="Q41"/>
  <c r="P41"/>
  <c r="N41"/>
  <c r="M41"/>
  <c r="AK40"/>
  <c r="AJ40"/>
  <c r="AI40"/>
  <c r="AH40"/>
  <c r="AG40"/>
  <c r="AF40"/>
  <c r="AD40"/>
  <c r="AC40"/>
  <c r="AB40"/>
  <c r="AA40"/>
  <c r="Z40"/>
  <c r="AE40" s="1"/>
  <c r="T40"/>
  <c r="S40"/>
  <c r="Q40"/>
  <c r="P40"/>
  <c r="N40"/>
  <c r="M40"/>
  <c r="AK39"/>
  <c r="AJ39"/>
  <c r="AI39"/>
  <c r="AH39"/>
  <c r="AG39"/>
  <c r="AF39"/>
  <c r="AD39"/>
  <c r="AC39"/>
  <c r="AB39"/>
  <c r="AA39"/>
  <c r="Z39"/>
  <c r="AE39" s="1"/>
  <c r="T39"/>
  <c r="S39"/>
  <c r="Q39"/>
  <c r="P39"/>
  <c r="N39"/>
  <c r="M39"/>
  <c r="AK38"/>
  <c r="AJ38"/>
  <c r="AI38"/>
  <c r="AH38"/>
  <c r="AG38"/>
  <c r="AF38"/>
  <c r="AD38"/>
  <c r="AC38"/>
  <c r="AB38"/>
  <c r="AA38"/>
  <c r="Z38"/>
  <c r="AE38" s="1"/>
  <c r="T38"/>
  <c r="S38"/>
  <c r="Q38"/>
  <c r="P38"/>
  <c r="N38"/>
  <c r="M38"/>
  <c r="AK37"/>
  <c r="AJ37"/>
  <c r="AI37"/>
  <c r="AH37"/>
  <c r="AG37"/>
  <c r="AF37"/>
  <c r="AD37"/>
  <c r="AC37"/>
  <c r="AB37"/>
  <c r="AA37"/>
  <c r="Z37"/>
  <c r="AE37" s="1"/>
  <c r="T37"/>
  <c r="S37"/>
  <c r="Q37"/>
  <c r="P37"/>
  <c r="N37"/>
  <c r="M37"/>
  <c r="AK36"/>
  <c r="AJ36"/>
  <c r="AI36"/>
  <c r="AH36"/>
  <c r="AG36"/>
  <c r="AF36"/>
  <c r="AC36"/>
  <c r="AB36"/>
  <c r="AA36"/>
  <c r="Z36"/>
  <c r="AE36" s="1"/>
  <c r="T36"/>
  <c r="S36"/>
  <c r="Q36"/>
  <c r="P36"/>
  <c r="N36"/>
  <c r="M36"/>
  <c r="AK35"/>
  <c r="AJ35"/>
  <c r="AI35"/>
  <c r="AH35"/>
  <c r="AG35"/>
  <c r="AF35"/>
  <c r="AC35"/>
  <c r="AB35"/>
  <c r="AA35"/>
  <c r="Z35"/>
  <c r="AE35" s="1"/>
  <c r="T35"/>
  <c r="S35"/>
  <c r="Q35"/>
  <c r="P35"/>
  <c r="N35"/>
  <c r="M35"/>
  <c r="AK34"/>
  <c r="AJ34"/>
  <c r="AI34"/>
  <c r="AH34"/>
  <c r="AG34"/>
  <c r="AF34"/>
  <c r="AB34"/>
  <c r="AA34"/>
  <c r="Z34"/>
  <c r="AE34" s="1"/>
  <c r="T34"/>
  <c r="S34"/>
  <c r="Q34"/>
  <c r="P34"/>
  <c r="N34"/>
  <c r="M34"/>
  <c r="AK33"/>
  <c r="AJ33"/>
  <c r="AI33"/>
  <c r="AH33"/>
  <c r="AG33"/>
  <c r="AF33"/>
  <c r="AB33"/>
  <c r="AA33"/>
  <c r="Z33"/>
  <c r="AE33" s="1"/>
  <c r="T33"/>
  <c r="S33"/>
  <c r="Q33"/>
  <c r="P33"/>
  <c r="N33"/>
  <c r="M33"/>
  <c r="AK32"/>
  <c r="AJ32"/>
  <c r="AI32"/>
  <c r="AH32"/>
  <c r="AG32"/>
  <c r="AF32"/>
  <c r="AB32"/>
  <c r="AA32"/>
  <c r="Z32"/>
  <c r="AE32" s="1"/>
  <c r="T32"/>
  <c r="S32"/>
  <c r="Q32"/>
  <c r="P32"/>
  <c r="N32"/>
  <c r="M32"/>
  <c r="AK31"/>
  <c r="AJ31"/>
  <c r="AI31"/>
  <c r="AH31"/>
  <c r="AG31"/>
  <c r="AF31"/>
  <c r="AB31"/>
  <c r="AA31"/>
  <c r="Z31"/>
  <c r="AE31" s="1"/>
  <c r="T31"/>
  <c r="S31"/>
  <c r="Q31"/>
  <c r="P31"/>
  <c r="N31"/>
  <c r="M31"/>
  <c r="AK30"/>
  <c r="AJ30"/>
  <c r="AI30"/>
  <c r="AH30"/>
  <c r="AG30"/>
  <c r="AF30"/>
  <c r="AB30"/>
  <c r="AA30"/>
  <c r="Z30"/>
  <c r="AE30" s="1"/>
  <c r="T30"/>
  <c r="S30"/>
  <c r="Q30"/>
  <c r="P30"/>
  <c r="N30"/>
  <c r="M30"/>
  <c r="AK29"/>
  <c r="AJ29"/>
  <c r="AI29"/>
  <c r="AH29"/>
  <c r="AG29"/>
  <c r="AF29"/>
  <c r="AB29"/>
  <c r="AA29"/>
  <c r="Z29"/>
  <c r="AE29" s="1"/>
  <c r="T29"/>
  <c r="S29"/>
  <c r="Q29"/>
  <c r="P29"/>
  <c r="N29"/>
  <c r="M29"/>
  <c r="AK28"/>
  <c r="AJ28"/>
  <c r="AI28"/>
  <c r="AH28"/>
  <c r="AG28"/>
  <c r="AF28"/>
  <c r="AC28"/>
  <c r="AB28"/>
  <c r="AA28"/>
  <c r="Z28"/>
  <c r="AE28" s="1"/>
  <c r="T28"/>
  <c r="S28"/>
  <c r="Q28"/>
  <c r="P28"/>
  <c r="N28"/>
  <c r="M28"/>
  <c r="AK27"/>
  <c r="AJ27"/>
  <c r="AI27"/>
  <c r="AH27"/>
  <c r="AG27"/>
  <c r="AF27"/>
  <c r="AC27"/>
  <c r="AB27"/>
  <c r="AA27"/>
  <c r="Z27"/>
  <c r="AE27" s="1"/>
  <c r="T27"/>
  <c r="S27"/>
  <c r="Q27"/>
  <c r="P27"/>
  <c r="N27"/>
  <c r="M27"/>
  <c r="AK26"/>
  <c r="AJ26"/>
  <c r="AI26"/>
  <c r="AH26"/>
  <c r="AG26"/>
  <c r="AF26"/>
  <c r="AB26"/>
  <c r="AA26"/>
  <c r="Z26"/>
  <c r="AE26" s="1"/>
  <c r="T26"/>
  <c r="S26"/>
  <c r="Q26"/>
  <c r="P26"/>
  <c r="N26"/>
  <c r="M26"/>
  <c r="AK25"/>
  <c r="AJ25"/>
  <c r="AI25"/>
  <c r="AH25"/>
  <c r="AG25"/>
  <c r="AF25"/>
  <c r="AB25"/>
  <c r="AA25"/>
  <c r="Z25"/>
  <c r="AE25" s="1"/>
  <c r="T25"/>
  <c r="S25"/>
  <c r="Q25"/>
  <c r="P25"/>
  <c r="N25"/>
  <c r="M25"/>
  <c r="AK24"/>
  <c r="AJ24"/>
  <c r="AI24"/>
  <c r="AH24"/>
  <c r="AG24"/>
  <c r="AF24"/>
  <c r="AB24"/>
  <c r="AA24"/>
  <c r="Z24"/>
  <c r="AE24" s="1"/>
  <c r="T24"/>
  <c r="S24"/>
  <c r="Q24"/>
  <c r="P24"/>
  <c r="N24"/>
  <c r="M24"/>
  <c r="AK23"/>
  <c r="AJ23"/>
  <c r="AI23"/>
  <c r="AH23"/>
  <c r="AG23"/>
  <c r="AF23"/>
  <c r="AB23"/>
  <c r="AA23"/>
  <c r="Z23"/>
  <c r="AE23" s="1"/>
  <c r="T23"/>
  <c r="S23"/>
  <c r="Q23"/>
  <c r="P23"/>
  <c r="N23"/>
  <c r="M23"/>
  <c r="AK22"/>
  <c r="AJ22"/>
  <c r="AI22"/>
  <c r="AH22"/>
  <c r="AG22"/>
  <c r="AF22"/>
  <c r="AB22"/>
  <c r="AA22"/>
  <c r="Z22"/>
  <c r="AE22" s="1"/>
  <c r="T22"/>
  <c r="S22"/>
  <c r="Q22"/>
  <c r="P22"/>
  <c r="N22"/>
  <c r="M22"/>
  <c r="AK21"/>
  <c r="AJ21"/>
  <c r="AI21"/>
  <c r="AH21"/>
  <c r="AG21"/>
  <c r="AF21"/>
  <c r="AB21"/>
  <c r="AA21"/>
  <c r="Z21"/>
  <c r="AE21" s="1"/>
  <c r="T21"/>
  <c r="S21"/>
  <c r="Q21"/>
  <c r="P21"/>
  <c r="N21"/>
  <c r="M21"/>
  <c r="AK20"/>
  <c r="AJ20"/>
  <c r="AI20"/>
  <c r="AH20"/>
  <c r="AG20"/>
  <c r="AF20"/>
  <c r="AB20"/>
  <c r="AA20"/>
  <c r="Z20"/>
  <c r="AE20" s="1"/>
  <c r="T20"/>
  <c r="S20"/>
  <c r="Q20"/>
  <c r="P20"/>
  <c r="N20"/>
  <c r="M20"/>
  <c r="AK19"/>
  <c r="AJ19"/>
  <c r="AI19"/>
  <c r="AH19"/>
  <c r="AG19"/>
  <c r="AF19"/>
  <c r="AB19"/>
  <c r="AA19"/>
  <c r="Z19"/>
  <c r="AE19" s="1"/>
  <c r="T19"/>
  <c r="S19"/>
  <c r="Q19"/>
  <c r="P19"/>
  <c r="N19"/>
  <c r="M19"/>
  <c r="AK18"/>
  <c r="AJ18"/>
  <c r="AI18"/>
  <c r="AH18"/>
  <c r="AG18"/>
  <c r="AF18"/>
  <c r="AB18"/>
  <c r="AA18"/>
  <c r="Z18"/>
  <c r="AE18" s="1"/>
  <c r="T18"/>
  <c r="S18"/>
  <c r="Q18"/>
  <c r="P18"/>
  <c r="N18"/>
  <c r="M18"/>
  <c r="AK17"/>
  <c r="AJ17"/>
  <c r="AI17"/>
  <c r="AH17"/>
  <c r="AG17"/>
  <c r="AF17"/>
  <c r="AB17"/>
  <c r="AA17"/>
  <c r="Z17"/>
  <c r="AE17" s="1"/>
  <c r="T17"/>
  <c r="S17"/>
  <c r="Q17"/>
  <c r="P17"/>
  <c r="N17"/>
  <c r="M17"/>
  <c r="AK16"/>
  <c r="AJ16"/>
  <c r="AI16"/>
  <c r="AH16"/>
  <c r="AG16"/>
  <c r="AF16"/>
  <c r="AB16"/>
  <c r="AA16"/>
  <c r="Z16"/>
  <c r="AE16" s="1"/>
  <c r="T16"/>
  <c r="S16"/>
  <c r="Q16"/>
  <c r="P16"/>
  <c r="N16"/>
  <c r="M16"/>
  <c r="AK15"/>
  <c r="AJ15"/>
  <c r="AI15"/>
  <c r="AH15"/>
  <c r="AG15"/>
  <c r="AF15"/>
  <c r="AB15"/>
  <c r="AA15"/>
  <c r="Z15"/>
  <c r="AE15" s="1"/>
  <c r="T15"/>
  <c r="S15"/>
  <c r="Q15"/>
  <c r="P15"/>
  <c r="N15"/>
  <c r="M15"/>
  <c r="AK14"/>
  <c r="AJ14"/>
  <c r="AI14"/>
  <c r="AH14"/>
  <c r="AG14"/>
  <c r="AF14"/>
  <c r="AB14"/>
  <c r="AA14"/>
  <c r="Z14"/>
  <c r="AE14" s="1"/>
  <c r="T14"/>
  <c r="S14"/>
  <c r="Q14"/>
  <c r="P14"/>
  <c r="N14"/>
  <c r="M14"/>
  <c r="AK13"/>
  <c r="AJ13"/>
  <c r="AI13"/>
  <c r="AH13"/>
  <c r="AG13"/>
  <c r="AF13"/>
  <c r="AB13"/>
  <c r="AA13"/>
  <c r="Z13"/>
  <c r="AE13" s="1"/>
  <c r="T13"/>
  <c r="S13"/>
  <c r="Q13"/>
  <c r="P13"/>
  <c r="N13"/>
  <c r="M13"/>
  <c r="AK12"/>
  <c r="AJ12"/>
  <c r="AI12"/>
  <c r="AH12"/>
  <c r="AG12"/>
  <c r="AF12"/>
  <c r="AB12"/>
  <c r="AA12"/>
  <c r="Z12"/>
  <c r="AE12" s="1"/>
  <c r="T12"/>
  <c r="S12"/>
  <c r="Q12"/>
  <c r="P12"/>
  <c r="N12"/>
  <c r="M12"/>
  <c r="AK11"/>
  <c r="AJ11"/>
  <c r="AI11"/>
  <c r="AH11"/>
  <c r="AG11"/>
  <c r="AF11"/>
  <c r="AB11"/>
  <c r="AA11"/>
  <c r="Z11"/>
  <c r="AE11" s="1"/>
  <c r="T11"/>
  <c r="T58" s="1"/>
  <c r="S11"/>
  <c r="S58" s="1"/>
  <c r="Q11"/>
  <c r="Q58" s="1"/>
  <c r="P11"/>
  <c r="P58" s="1"/>
  <c r="N11"/>
  <c r="N58" s="1"/>
  <c r="M11"/>
  <c r="M58" s="1"/>
  <c r="AK7"/>
  <c r="AJ7"/>
  <c r="AG7"/>
  <c r="AF7"/>
  <c r="AB6"/>
  <c r="AK5"/>
  <c r="AJ5"/>
  <c r="AG5"/>
  <c r="AF5"/>
  <c r="AK3"/>
  <c r="AJ3"/>
  <c r="AI3"/>
  <c r="AH3"/>
  <c r="AG3"/>
  <c r="AF3"/>
  <c r="AB3"/>
  <c r="AK2"/>
  <c r="AJ2"/>
  <c r="AI2"/>
  <c r="AH2"/>
  <c r="AG2"/>
  <c r="AF2"/>
  <c r="W90" i="25"/>
  <c r="I90"/>
  <c r="V89"/>
  <c r="U89"/>
  <c r="V86"/>
  <c r="U86"/>
  <c r="V83"/>
  <c r="U83"/>
  <c r="V80"/>
  <c r="U80"/>
  <c r="V77"/>
  <c r="V90" s="1"/>
  <c r="U77"/>
  <c r="U90" s="1"/>
  <c r="AK65"/>
  <c r="AJ65"/>
  <c r="AI65"/>
  <c r="AH65"/>
  <c r="AG65"/>
  <c r="AF65"/>
  <c r="AE65"/>
  <c r="AA65"/>
  <c r="Z65"/>
  <c r="AC65" s="1"/>
  <c r="AK64"/>
  <c r="AJ64"/>
  <c r="AI64"/>
  <c r="AH64"/>
  <c r="AG64"/>
  <c r="AF64"/>
  <c r="AE64"/>
  <c r="AA64"/>
  <c r="Z64"/>
  <c r="AC64" s="1"/>
  <c r="AK63"/>
  <c r="AJ63"/>
  <c r="AI63"/>
  <c r="AH63"/>
  <c r="AG63"/>
  <c r="AF63"/>
  <c r="AE63"/>
  <c r="AA63"/>
  <c r="Z63"/>
  <c r="AC63" s="1"/>
  <c r="AK62"/>
  <c r="AJ62"/>
  <c r="AI62"/>
  <c r="AH62"/>
  <c r="AG62"/>
  <c r="AF62"/>
  <c r="AE62"/>
  <c r="AA62"/>
  <c r="Z62"/>
  <c r="AC62" s="1"/>
  <c r="AK61"/>
  <c r="AJ61"/>
  <c r="AI61"/>
  <c r="AH61"/>
  <c r="AG61"/>
  <c r="AF61"/>
  <c r="AE61"/>
  <c r="AA61"/>
  <c r="Z61"/>
  <c r="AC61" s="1"/>
  <c r="U58"/>
  <c r="R58"/>
  <c r="O58"/>
  <c r="L58"/>
  <c r="K58"/>
  <c r="J58"/>
  <c r="I58"/>
  <c r="AK57"/>
  <c r="AJ57"/>
  <c r="AI57"/>
  <c r="AH57"/>
  <c r="AG57"/>
  <c r="AF57"/>
  <c r="AE57"/>
  <c r="AD57"/>
  <c r="AC57"/>
  <c r="AB57"/>
  <c r="AA57"/>
  <c r="Z57"/>
  <c r="T57"/>
  <c r="S57"/>
  <c r="Q57"/>
  <c r="P57"/>
  <c r="N57"/>
  <c r="M57"/>
  <c r="AK56"/>
  <c r="AJ56"/>
  <c r="AI56"/>
  <c r="AH56"/>
  <c r="AG56"/>
  <c r="AF56"/>
  <c r="AE56"/>
  <c r="AD56"/>
  <c r="AC56"/>
  <c r="AB56"/>
  <c r="AA56"/>
  <c r="Z56"/>
  <c r="T56"/>
  <c r="S56"/>
  <c r="Q56"/>
  <c r="P56"/>
  <c r="N56"/>
  <c r="M56"/>
  <c r="AK55"/>
  <c r="AJ55"/>
  <c r="AI55"/>
  <c r="AH55"/>
  <c r="AG55"/>
  <c r="AF55"/>
  <c r="AE55"/>
  <c r="AD55"/>
  <c r="AC55"/>
  <c r="AB55"/>
  <c r="AA55"/>
  <c r="Z55"/>
  <c r="T55"/>
  <c r="S55"/>
  <c r="Q55"/>
  <c r="P55"/>
  <c r="N55"/>
  <c r="M55"/>
  <c r="AK54"/>
  <c r="AJ54"/>
  <c r="AI54"/>
  <c r="AH54"/>
  <c r="AG54"/>
  <c r="AF54"/>
  <c r="AE54"/>
  <c r="AD54"/>
  <c r="AC54"/>
  <c r="AB54"/>
  <c r="AA54"/>
  <c r="Z54"/>
  <c r="T54"/>
  <c r="S54"/>
  <c r="Q54"/>
  <c r="P54"/>
  <c r="N54"/>
  <c r="M54"/>
  <c r="AK53"/>
  <c r="AJ53"/>
  <c r="AI53"/>
  <c r="AH53"/>
  <c r="AG53"/>
  <c r="AF53"/>
  <c r="AE53"/>
  <c r="AD53"/>
  <c r="AC53"/>
  <c r="AB53"/>
  <c r="AA53"/>
  <c r="Z53"/>
  <c r="T53"/>
  <c r="S53"/>
  <c r="Q53"/>
  <c r="P53"/>
  <c r="N53"/>
  <c r="M53"/>
  <c r="AK52"/>
  <c r="AJ52"/>
  <c r="AI52"/>
  <c r="AH52"/>
  <c r="AG52"/>
  <c r="AF52"/>
  <c r="AE52"/>
  <c r="AD52"/>
  <c r="AC52"/>
  <c r="AB52"/>
  <c r="AA52"/>
  <c r="Z52"/>
  <c r="T52"/>
  <c r="S52"/>
  <c r="Q52"/>
  <c r="P52"/>
  <c r="N52"/>
  <c r="M52"/>
  <c r="AK51"/>
  <c r="AJ51"/>
  <c r="AI51"/>
  <c r="AH51"/>
  <c r="AG51"/>
  <c r="AF51"/>
  <c r="AE51"/>
  <c r="AD51"/>
  <c r="AC51"/>
  <c r="AB51"/>
  <c r="AA51"/>
  <c r="Z51"/>
  <c r="T51"/>
  <c r="S51"/>
  <c r="Q51"/>
  <c r="P51"/>
  <c r="N51"/>
  <c r="M51"/>
  <c r="AK50"/>
  <c r="AJ50"/>
  <c r="AI50"/>
  <c r="AH50"/>
  <c r="AG50"/>
  <c r="AF50"/>
  <c r="AD50"/>
  <c r="AC50"/>
  <c r="AB50"/>
  <c r="AA50"/>
  <c r="Z50"/>
  <c r="AE50" s="1"/>
  <c r="T50"/>
  <c r="S50"/>
  <c r="Q50"/>
  <c r="P50"/>
  <c r="N50"/>
  <c r="M50"/>
  <c r="AK49"/>
  <c r="AJ49"/>
  <c r="AI49"/>
  <c r="AH49"/>
  <c r="AG49"/>
  <c r="AF49"/>
  <c r="AE49"/>
  <c r="AD49"/>
  <c r="AC49"/>
  <c r="AB49"/>
  <c r="AA49"/>
  <c r="Z49"/>
  <c r="T49"/>
  <c r="S49"/>
  <c r="Q49"/>
  <c r="P49"/>
  <c r="N49"/>
  <c r="M49"/>
  <c r="AK48"/>
  <c r="AJ48"/>
  <c r="AI48"/>
  <c r="AH48"/>
  <c r="AG48"/>
  <c r="AF48"/>
  <c r="AE48"/>
  <c r="AD48"/>
  <c r="AC48"/>
  <c r="AB48"/>
  <c r="AA48"/>
  <c r="Z48"/>
  <c r="T48"/>
  <c r="S48"/>
  <c r="Q48"/>
  <c r="P48"/>
  <c r="N48"/>
  <c r="M48"/>
  <c r="AK47"/>
  <c r="AJ47"/>
  <c r="AI47"/>
  <c r="AH47"/>
  <c r="AG47"/>
  <c r="AF47"/>
  <c r="AD47"/>
  <c r="AC47"/>
  <c r="AB47"/>
  <c r="AA47"/>
  <c r="Z47"/>
  <c r="AE47" s="1"/>
  <c r="T47"/>
  <c r="S47"/>
  <c r="Q47"/>
  <c r="P47"/>
  <c r="N47"/>
  <c r="M47"/>
  <c r="AK46"/>
  <c r="AJ46"/>
  <c r="AI46"/>
  <c r="AH46"/>
  <c r="AG46"/>
  <c r="AF46"/>
  <c r="AE46"/>
  <c r="AD46"/>
  <c r="AC46"/>
  <c r="AB46"/>
  <c r="AA46"/>
  <c r="Z46"/>
  <c r="T46"/>
  <c r="S46"/>
  <c r="Q46"/>
  <c r="P46"/>
  <c r="N46"/>
  <c r="M46"/>
  <c r="AK45"/>
  <c r="AJ45"/>
  <c r="AI45"/>
  <c r="AH45"/>
  <c r="AG45"/>
  <c r="AF45"/>
  <c r="AE45"/>
  <c r="AD45"/>
  <c r="AC45"/>
  <c r="AB45"/>
  <c r="AA45"/>
  <c r="Z45"/>
  <c r="T45"/>
  <c r="S45"/>
  <c r="Q45"/>
  <c r="P45"/>
  <c r="N45"/>
  <c r="M45"/>
  <c r="AK44"/>
  <c r="AJ44"/>
  <c r="AI44"/>
  <c r="AH44"/>
  <c r="AG44"/>
  <c r="AF44"/>
  <c r="AD44"/>
  <c r="AC44"/>
  <c r="AB44"/>
  <c r="AA44"/>
  <c r="Z44"/>
  <c r="AE44" s="1"/>
  <c r="T44"/>
  <c r="S44"/>
  <c r="Q44"/>
  <c r="P44"/>
  <c r="N44"/>
  <c r="M44"/>
  <c r="AK43"/>
  <c r="AJ43"/>
  <c r="AI43"/>
  <c r="AH43"/>
  <c r="AG43"/>
  <c r="AF43"/>
  <c r="AE43"/>
  <c r="AD43"/>
  <c r="AC43"/>
  <c r="AB43"/>
  <c r="AA43"/>
  <c r="Z43"/>
  <c r="T43"/>
  <c r="S43"/>
  <c r="Q43"/>
  <c r="P43"/>
  <c r="N43"/>
  <c r="M43"/>
  <c r="AK42"/>
  <c r="AJ42"/>
  <c r="AI42"/>
  <c r="AH42"/>
  <c r="AG42"/>
  <c r="AF42"/>
  <c r="AE42"/>
  <c r="AC42"/>
  <c r="AB42"/>
  <c r="AA42"/>
  <c r="Z42"/>
  <c r="AD42" s="1"/>
  <c r="T42"/>
  <c r="S42"/>
  <c r="Q42"/>
  <c r="P42"/>
  <c r="N42"/>
  <c r="M42"/>
  <c r="AK41"/>
  <c r="AJ41"/>
  <c r="AI41"/>
  <c r="AH41"/>
  <c r="AG41"/>
  <c r="AF41"/>
  <c r="AC41"/>
  <c r="AB41"/>
  <c r="AA41"/>
  <c r="Z41"/>
  <c r="AE41" s="1"/>
  <c r="T41"/>
  <c r="S41"/>
  <c r="Q41"/>
  <c r="P41"/>
  <c r="N41"/>
  <c r="M41"/>
  <c r="AK40"/>
  <c r="AJ40"/>
  <c r="AI40"/>
  <c r="AH40"/>
  <c r="AG40"/>
  <c r="AF40"/>
  <c r="AE40"/>
  <c r="AC40"/>
  <c r="AB40"/>
  <c r="AA40"/>
  <c r="Z40"/>
  <c r="AD40" s="1"/>
  <c r="T40"/>
  <c r="S40"/>
  <c r="Q40"/>
  <c r="P40"/>
  <c r="N40"/>
  <c r="M40"/>
  <c r="AK39"/>
  <c r="AJ39"/>
  <c r="AI39"/>
  <c r="AH39"/>
  <c r="AG39"/>
  <c r="AF39"/>
  <c r="AE39"/>
  <c r="AC39"/>
  <c r="AB39"/>
  <c r="AA39"/>
  <c r="Z39"/>
  <c r="AD39" s="1"/>
  <c r="T39"/>
  <c r="S39"/>
  <c r="Q39"/>
  <c r="P39"/>
  <c r="N39"/>
  <c r="M39"/>
  <c r="AK38"/>
  <c r="AJ38"/>
  <c r="AI38"/>
  <c r="AH38"/>
  <c r="AG38"/>
  <c r="AF38"/>
  <c r="AE38"/>
  <c r="AB38"/>
  <c r="AA38"/>
  <c r="Z38"/>
  <c r="AC38" s="1"/>
  <c r="T38"/>
  <c r="S38"/>
  <c r="Q38"/>
  <c r="P38"/>
  <c r="N38"/>
  <c r="M38"/>
  <c r="AK37"/>
  <c r="AJ37"/>
  <c r="AI37"/>
  <c r="AH37"/>
  <c r="AG37"/>
  <c r="AF37"/>
  <c r="AC37"/>
  <c r="AB37"/>
  <c r="AA37"/>
  <c r="Z37"/>
  <c r="AE37" s="1"/>
  <c r="T37"/>
  <c r="S37"/>
  <c r="Q37"/>
  <c r="P37"/>
  <c r="N37"/>
  <c r="M37"/>
  <c r="AK36"/>
  <c r="AJ36"/>
  <c r="AI36"/>
  <c r="AH36"/>
  <c r="AG36"/>
  <c r="AF36"/>
  <c r="AE36"/>
  <c r="AB36"/>
  <c r="AA36"/>
  <c r="Z36"/>
  <c r="AC36" s="1"/>
  <c r="T36"/>
  <c r="S36"/>
  <c r="Q36"/>
  <c r="P36"/>
  <c r="N36"/>
  <c r="M36"/>
  <c r="AK35"/>
  <c r="AJ35"/>
  <c r="AI35"/>
  <c r="AH35"/>
  <c r="AG35"/>
  <c r="AF35"/>
  <c r="AB35"/>
  <c r="AA35"/>
  <c r="Z35"/>
  <c r="AE35" s="1"/>
  <c r="T35"/>
  <c r="S35"/>
  <c r="Q35"/>
  <c r="P35"/>
  <c r="N35"/>
  <c r="M35"/>
  <c r="AK34"/>
  <c r="AJ34"/>
  <c r="AI34"/>
  <c r="AH34"/>
  <c r="AG34"/>
  <c r="AF34"/>
  <c r="AB34"/>
  <c r="AA34"/>
  <c r="Z34"/>
  <c r="AE34" s="1"/>
  <c r="T34"/>
  <c r="S34"/>
  <c r="Q34"/>
  <c r="P34"/>
  <c r="N34"/>
  <c r="M34"/>
  <c r="AK33"/>
  <c r="AJ33"/>
  <c r="AI33"/>
  <c r="AH33"/>
  <c r="AG33"/>
  <c r="AF33"/>
  <c r="AB33"/>
  <c r="AA33"/>
  <c r="Z33"/>
  <c r="AE33" s="1"/>
  <c r="T33"/>
  <c r="S33"/>
  <c r="Q33"/>
  <c r="P33"/>
  <c r="N33"/>
  <c r="M33"/>
  <c r="AK32"/>
  <c r="AJ32"/>
  <c r="AI32"/>
  <c r="AH32"/>
  <c r="AG32"/>
  <c r="AF32"/>
  <c r="AB32"/>
  <c r="AA32"/>
  <c r="Z32"/>
  <c r="AE32" s="1"/>
  <c r="T32"/>
  <c r="S32"/>
  <c r="Q32"/>
  <c r="P32"/>
  <c r="N32"/>
  <c r="M32"/>
  <c r="AK31"/>
  <c r="AJ31"/>
  <c r="AI31"/>
  <c r="AH31"/>
  <c r="AG31"/>
  <c r="AF31"/>
  <c r="AB31"/>
  <c r="AA31"/>
  <c r="Z31"/>
  <c r="AE31" s="1"/>
  <c r="T31"/>
  <c r="S31"/>
  <c r="Q31"/>
  <c r="P31"/>
  <c r="N31"/>
  <c r="M31"/>
  <c r="AK30"/>
  <c r="AJ30"/>
  <c r="AI30"/>
  <c r="AH30"/>
  <c r="AG30"/>
  <c r="AF30"/>
  <c r="AC30"/>
  <c r="AB30"/>
  <c r="AA30"/>
  <c r="Z30"/>
  <c r="AE30" s="1"/>
  <c r="T30"/>
  <c r="S30"/>
  <c r="Q30"/>
  <c r="P30"/>
  <c r="N30"/>
  <c r="M30"/>
  <c r="AK29"/>
  <c r="AJ29"/>
  <c r="AI29"/>
  <c r="AH29"/>
  <c r="AG29"/>
  <c r="AF29"/>
  <c r="AB29"/>
  <c r="AA29"/>
  <c r="Z29"/>
  <c r="AE29" s="1"/>
  <c r="T29"/>
  <c r="S29"/>
  <c r="Q29"/>
  <c r="P29"/>
  <c r="N29"/>
  <c r="M29"/>
  <c r="AK28"/>
  <c r="AJ28"/>
  <c r="AI28"/>
  <c r="AH28"/>
  <c r="AG28"/>
  <c r="AF28"/>
  <c r="AB28"/>
  <c r="AA28"/>
  <c r="Z28"/>
  <c r="AE28" s="1"/>
  <c r="T28"/>
  <c r="S28"/>
  <c r="Q28"/>
  <c r="P28"/>
  <c r="N28"/>
  <c r="M28"/>
  <c r="AK27"/>
  <c r="AJ27"/>
  <c r="AI27"/>
  <c r="AH27"/>
  <c r="AG27"/>
  <c r="AF27"/>
  <c r="AB27"/>
  <c r="AA27"/>
  <c r="Z27"/>
  <c r="AE27" s="1"/>
  <c r="T27"/>
  <c r="S27"/>
  <c r="Q27"/>
  <c r="P27"/>
  <c r="N27"/>
  <c r="M27"/>
  <c r="AK26"/>
  <c r="AJ26"/>
  <c r="AI26"/>
  <c r="AH26"/>
  <c r="AG26"/>
  <c r="AF26"/>
  <c r="AB26"/>
  <c r="AA26"/>
  <c r="Z26"/>
  <c r="AE26" s="1"/>
  <c r="T26"/>
  <c r="S26"/>
  <c r="Q26"/>
  <c r="P26"/>
  <c r="N26"/>
  <c r="M26"/>
  <c r="AK25"/>
  <c r="AJ25"/>
  <c r="AI25"/>
  <c r="AH25"/>
  <c r="AG25"/>
  <c r="AF25"/>
  <c r="AB25"/>
  <c r="AA25"/>
  <c r="Z25"/>
  <c r="AE25" s="1"/>
  <c r="T25"/>
  <c r="S25"/>
  <c r="Q25"/>
  <c r="P25"/>
  <c r="N25"/>
  <c r="M25"/>
  <c r="AK24"/>
  <c r="AJ24"/>
  <c r="AI24"/>
  <c r="AH24"/>
  <c r="AG24"/>
  <c r="AF24"/>
  <c r="AB24"/>
  <c r="AA24"/>
  <c r="Z24"/>
  <c r="AE24" s="1"/>
  <c r="T24"/>
  <c r="S24"/>
  <c r="Q24"/>
  <c r="P24"/>
  <c r="N24"/>
  <c r="M24"/>
  <c r="AK23"/>
  <c r="AJ23"/>
  <c r="AI23"/>
  <c r="AH23"/>
  <c r="AG23"/>
  <c r="AF23"/>
  <c r="AB23"/>
  <c r="AA23"/>
  <c r="Z23"/>
  <c r="AE23" s="1"/>
  <c r="T23"/>
  <c r="S23"/>
  <c r="Q23"/>
  <c r="P23"/>
  <c r="N23"/>
  <c r="M23"/>
  <c r="AK22"/>
  <c r="AJ22"/>
  <c r="AI22"/>
  <c r="AH22"/>
  <c r="AG22"/>
  <c r="AF22"/>
  <c r="AB22"/>
  <c r="AA22"/>
  <c r="Z22"/>
  <c r="AE22" s="1"/>
  <c r="T22"/>
  <c r="S22"/>
  <c r="Q22"/>
  <c r="P22"/>
  <c r="N22"/>
  <c r="M22"/>
  <c r="AK21"/>
  <c r="AJ21"/>
  <c r="AI21"/>
  <c r="AH21"/>
  <c r="AG21"/>
  <c r="AF21"/>
  <c r="AB21"/>
  <c r="AA21"/>
  <c r="Z21"/>
  <c r="AE21" s="1"/>
  <c r="T21"/>
  <c r="S21"/>
  <c r="Q21"/>
  <c r="P21"/>
  <c r="N21"/>
  <c r="M21"/>
  <c r="AK20"/>
  <c r="AJ20"/>
  <c r="AI20"/>
  <c r="AH20"/>
  <c r="AG20"/>
  <c r="AF20"/>
  <c r="AB20"/>
  <c r="AA20"/>
  <c r="Z20"/>
  <c r="AE20" s="1"/>
  <c r="T20"/>
  <c r="S20"/>
  <c r="Q20"/>
  <c r="P20"/>
  <c r="N20"/>
  <c r="M20"/>
  <c r="AK19"/>
  <c r="AJ19"/>
  <c r="AI19"/>
  <c r="AH19"/>
  <c r="AG19"/>
  <c r="AF19"/>
  <c r="AB19"/>
  <c r="AA19"/>
  <c r="Z19"/>
  <c r="AE19" s="1"/>
  <c r="T19"/>
  <c r="S19"/>
  <c r="Q19"/>
  <c r="P19"/>
  <c r="N19"/>
  <c r="M19"/>
  <c r="AK18"/>
  <c r="AJ18"/>
  <c r="AI18"/>
  <c r="AH18"/>
  <c r="AG18"/>
  <c r="AF18"/>
  <c r="AB18"/>
  <c r="AA18"/>
  <c r="Z18"/>
  <c r="AE18" s="1"/>
  <c r="T18"/>
  <c r="S18"/>
  <c r="Q18"/>
  <c r="P18"/>
  <c r="N18"/>
  <c r="M18"/>
  <c r="AK17"/>
  <c r="AJ17"/>
  <c r="AI17"/>
  <c r="AH17"/>
  <c r="AG17"/>
  <c r="AF17"/>
  <c r="AB17"/>
  <c r="AA17"/>
  <c r="Z17"/>
  <c r="AE17" s="1"/>
  <c r="T17"/>
  <c r="S17"/>
  <c r="Q17"/>
  <c r="P17"/>
  <c r="N17"/>
  <c r="M17"/>
  <c r="AK16"/>
  <c r="AJ16"/>
  <c r="AI16"/>
  <c r="AH16"/>
  <c r="AG16"/>
  <c r="AF16"/>
  <c r="AB16"/>
  <c r="AA16"/>
  <c r="Z16"/>
  <c r="AE16" s="1"/>
  <c r="T16"/>
  <c r="S16"/>
  <c r="Q16"/>
  <c r="P16"/>
  <c r="N16"/>
  <c r="M16"/>
  <c r="AK15"/>
  <c r="AJ15"/>
  <c r="AI15"/>
  <c r="AH15"/>
  <c r="AG15"/>
  <c r="AF15"/>
  <c r="AB15"/>
  <c r="AA15"/>
  <c r="Z15"/>
  <c r="AE15" s="1"/>
  <c r="T15"/>
  <c r="S15"/>
  <c r="Q15"/>
  <c r="P15"/>
  <c r="N15"/>
  <c r="M15"/>
  <c r="AK14"/>
  <c r="AJ14"/>
  <c r="AI14"/>
  <c r="AH14"/>
  <c r="AG14"/>
  <c r="AF14"/>
  <c r="AB14"/>
  <c r="AA14"/>
  <c r="Z14"/>
  <c r="AE14" s="1"/>
  <c r="T14"/>
  <c r="S14"/>
  <c r="Q14"/>
  <c r="P14"/>
  <c r="N14"/>
  <c r="M14"/>
  <c r="AK13"/>
  <c r="AJ13"/>
  <c r="AI13"/>
  <c r="AH13"/>
  <c r="AG13"/>
  <c r="AF13"/>
  <c r="AB13"/>
  <c r="AA13"/>
  <c r="Z13"/>
  <c r="AE13" s="1"/>
  <c r="T13"/>
  <c r="S13"/>
  <c r="Q13"/>
  <c r="P13"/>
  <c r="N13"/>
  <c r="M13"/>
  <c r="AK12"/>
  <c r="AJ12"/>
  <c r="AI12"/>
  <c r="AH12"/>
  <c r="AG12"/>
  <c r="AF12"/>
  <c r="AB12"/>
  <c r="AA12"/>
  <c r="Z12"/>
  <c r="AE12" s="1"/>
  <c r="T12"/>
  <c r="S12"/>
  <c r="Q12"/>
  <c r="P12"/>
  <c r="N12"/>
  <c r="M12"/>
  <c r="AK11"/>
  <c r="AJ11"/>
  <c r="AI11"/>
  <c r="AH11"/>
  <c r="AG11"/>
  <c r="AF11"/>
  <c r="AB11"/>
  <c r="AA11"/>
  <c r="Z11"/>
  <c r="AE11" s="1"/>
  <c r="T11"/>
  <c r="T58" s="1"/>
  <c r="S11"/>
  <c r="S58" s="1"/>
  <c r="Q11"/>
  <c r="Q58" s="1"/>
  <c r="P11"/>
  <c r="P58" s="1"/>
  <c r="N11"/>
  <c r="N58" s="1"/>
  <c r="M11"/>
  <c r="M58" s="1"/>
  <c r="AK7"/>
  <c r="AJ7"/>
  <c r="AG7"/>
  <c r="AF7"/>
  <c r="AB6"/>
  <c r="AK5"/>
  <c r="AJ5"/>
  <c r="AG5"/>
  <c r="AF5"/>
  <c r="AK3"/>
  <c r="AJ3"/>
  <c r="AI3"/>
  <c r="AH3"/>
  <c r="AG3"/>
  <c r="AF3"/>
  <c r="AB3"/>
  <c r="AK2"/>
  <c r="AJ2"/>
  <c r="AI2"/>
  <c r="AH2"/>
  <c r="AG2"/>
  <c r="AF2"/>
  <c r="W90" i="24"/>
  <c r="I90"/>
  <c r="V89" s="1"/>
  <c r="U89"/>
  <c r="U86"/>
  <c r="U83"/>
  <c r="U80"/>
  <c r="U77"/>
  <c r="U90" s="1"/>
  <c r="AK65"/>
  <c r="AJ65"/>
  <c r="AI65"/>
  <c r="AH65"/>
  <c r="AG65"/>
  <c r="AF65"/>
  <c r="AE65"/>
  <c r="AA65"/>
  <c r="Z65"/>
  <c r="AC65" s="1"/>
  <c r="AK64"/>
  <c r="AJ64"/>
  <c r="AI64"/>
  <c r="AH64"/>
  <c r="AG64"/>
  <c r="AF64"/>
  <c r="AE64"/>
  <c r="AA64"/>
  <c r="Z64"/>
  <c r="AC64" s="1"/>
  <c r="AK63"/>
  <c r="AJ63"/>
  <c r="AI63"/>
  <c r="AH63"/>
  <c r="AG63"/>
  <c r="AF63"/>
  <c r="AE63"/>
  <c r="AA63"/>
  <c r="Z63"/>
  <c r="AC63" s="1"/>
  <c r="AK62"/>
  <c r="AJ62"/>
  <c r="AI62"/>
  <c r="AH62"/>
  <c r="AG62"/>
  <c r="AF62"/>
  <c r="AE62"/>
  <c r="AA62"/>
  <c r="Z62"/>
  <c r="AC62" s="1"/>
  <c r="AK61"/>
  <c r="AJ61"/>
  <c r="AI61"/>
  <c r="AH61"/>
  <c r="AG61"/>
  <c r="AF61"/>
  <c r="AE61"/>
  <c r="AA61"/>
  <c r="Z61"/>
  <c r="AC61" s="1"/>
  <c r="U58"/>
  <c r="R58"/>
  <c r="O58"/>
  <c r="L58"/>
  <c r="S57" s="1"/>
  <c r="K58"/>
  <c r="J58"/>
  <c r="P57" s="1"/>
  <c r="I58"/>
  <c r="AK57"/>
  <c r="AJ57"/>
  <c r="AI57"/>
  <c r="AH57"/>
  <c r="AG57"/>
  <c r="AF57"/>
  <c r="AE57"/>
  <c r="AD57"/>
  <c r="AC57"/>
  <c r="AB57"/>
  <c r="AA57"/>
  <c r="Z57"/>
  <c r="T57"/>
  <c r="Q57"/>
  <c r="N57"/>
  <c r="M57"/>
  <c r="AK56"/>
  <c r="AJ56"/>
  <c r="AI56"/>
  <c r="AH56"/>
  <c r="AG56"/>
  <c r="AF56"/>
  <c r="AE56"/>
  <c r="AD56"/>
  <c r="AC56"/>
  <c r="AB56"/>
  <c r="AA56"/>
  <c r="Z56"/>
  <c r="T56"/>
  <c r="Q56"/>
  <c r="N56"/>
  <c r="M56"/>
  <c r="AK55"/>
  <c r="AJ55"/>
  <c r="AI55"/>
  <c r="AH55"/>
  <c r="AG55"/>
  <c r="AF55"/>
  <c r="AE55"/>
  <c r="AD55"/>
  <c r="AC55"/>
  <c r="AB55"/>
  <c r="AA55"/>
  <c r="Z55"/>
  <c r="T55"/>
  <c r="Q55"/>
  <c r="N55"/>
  <c r="M55"/>
  <c r="AK54"/>
  <c r="AJ54"/>
  <c r="AI54"/>
  <c r="AH54"/>
  <c r="AG54"/>
  <c r="AF54"/>
  <c r="AE54"/>
  <c r="AD54"/>
  <c r="AC54"/>
  <c r="AB54"/>
  <c r="AA54"/>
  <c r="Z54"/>
  <c r="T54"/>
  <c r="Q54"/>
  <c r="N54"/>
  <c r="M54"/>
  <c r="AK53"/>
  <c r="AJ53"/>
  <c r="AI53"/>
  <c r="AH53"/>
  <c r="AG53"/>
  <c r="AF53"/>
  <c r="AE53"/>
  <c r="AD53"/>
  <c r="AC53"/>
  <c r="AB53"/>
  <c r="AA53"/>
  <c r="Z53"/>
  <c r="T53"/>
  <c r="Q53"/>
  <c r="N53"/>
  <c r="M53"/>
  <c r="AK52"/>
  <c r="AJ52"/>
  <c r="AI52"/>
  <c r="AH52"/>
  <c r="AG52"/>
  <c r="AF52"/>
  <c r="AE52"/>
  <c r="AD52"/>
  <c r="AC52"/>
  <c r="AB52"/>
  <c r="AA52"/>
  <c r="Z52"/>
  <c r="T52"/>
  <c r="Q52"/>
  <c r="N52"/>
  <c r="M52"/>
  <c r="AK51"/>
  <c r="AJ51"/>
  <c r="AI51"/>
  <c r="AH51"/>
  <c r="AG51"/>
  <c r="AF51"/>
  <c r="AE51"/>
  <c r="AD51"/>
  <c r="AC51"/>
  <c r="AB51"/>
  <c r="AA51"/>
  <c r="Z51"/>
  <c r="T51"/>
  <c r="S51"/>
  <c r="Q51"/>
  <c r="P51"/>
  <c r="N51"/>
  <c r="M51"/>
  <c r="AK50"/>
  <c r="AJ50"/>
  <c r="AI50"/>
  <c r="AH50"/>
  <c r="AG50"/>
  <c r="AF50"/>
  <c r="AE50"/>
  <c r="AD50"/>
  <c r="AC50"/>
  <c r="AB50"/>
  <c r="AA50"/>
  <c r="Z50"/>
  <c r="T50"/>
  <c r="S50"/>
  <c r="Q50"/>
  <c r="P50"/>
  <c r="N50"/>
  <c r="M50"/>
  <c r="AK49"/>
  <c r="AJ49"/>
  <c r="AI49"/>
  <c r="AH49"/>
  <c r="AG49"/>
  <c r="AF49"/>
  <c r="AE49"/>
  <c r="AD49"/>
  <c r="AC49"/>
  <c r="AB49"/>
  <c r="AA49"/>
  <c r="Z49"/>
  <c r="T49"/>
  <c r="S49"/>
  <c r="Q49"/>
  <c r="P49"/>
  <c r="N49"/>
  <c r="M49"/>
  <c r="AK48"/>
  <c r="AJ48"/>
  <c r="AI48"/>
  <c r="AH48"/>
  <c r="AG48"/>
  <c r="AF48"/>
  <c r="AE48"/>
  <c r="AD48"/>
  <c r="AC48"/>
  <c r="AB48"/>
  <c r="AA48"/>
  <c r="Z48"/>
  <c r="T48"/>
  <c r="S48"/>
  <c r="Q48"/>
  <c r="P48"/>
  <c r="N48"/>
  <c r="M48"/>
  <c r="AK47"/>
  <c r="AJ47"/>
  <c r="AI47"/>
  <c r="AH47"/>
  <c r="AG47"/>
  <c r="AF47"/>
  <c r="AE47"/>
  <c r="AD47"/>
  <c r="AC47"/>
  <c r="AB47"/>
  <c r="AA47"/>
  <c r="Z47"/>
  <c r="T47"/>
  <c r="S47"/>
  <c r="Q47"/>
  <c r="P47"/>
  <c r="N47"/>
  <c r="M47"/>
  <c r="AK46"/>
  <c r="AJ46"/>
  <c r="AI46"/>
  <c r="AH46"/>
  <c r="AG46"/>
  <c r="AF46"/>
  <c r="AE46"/>
  <c r="AD46"/>
  <c r="AC46"/>
  <c r="AB46"/>
  <c r="AA46"/>
  <c r="Z46"/>
  <c r="T46"/>
  <c r="S46"/>
  <c r="Q46"/>
  <c r="P46"/>
  <c r="N46"/>
  <c r="M46"/>
  <c r="AK45"/>
  <c r="AJ45"/>
  <c r="AI45"/>
  <c r="AH45"/>
  <c r="AG45"/>
  <c r="AF45"/>
  <c r="AE45"/>
  <c r="AD45"/>
  <c r="AC45"/>
  <c r="AB45"/>
  <c r="AA45"/>
  <c r="Z45"/>
  <c r="T45"/>
  <c r="S45"/>
  <c r="Q45"/>
  <c r="P45"/>
  <c r="N45"/>
  <c r="M45"/>
  <c r="AK44"/>
  <c r="AJ44"/>
  <c r="AI44"/>
  <c r="AH44"/>
  <c r="AG44"/>
  <c r="AF44"/>
  <c r="AE44"/>
  <c r="AD44"/>
  <c r="AC44"/>
  <c r="AB44"/>
  <c r="AA44"/>
  <c r="Z44"/>
  <c r="T44"/>
  <c r="S44"/>
  <c r="Q44"/>
  <c r="P44"/>
  <c r="N44"/>
  <c r="M44"/>
  <c r="AK43"/>
  <c r="AJ43"/>
  <c r="AI43"/>
  <c r="AH43"/>
  <c r="AG43"/>
  <c r="AF43"/>
  <c r="AE43"/>
  <c r="AC43"/>
  <c r="AB43"/>
  <c r="AA43"/>
  <c r="Z43"/>
  <c r="AD43" s="1"/>
  <c r="T43"/>
  <c r="S43"/>
  <c r="Q43"/>
  <c r="P43"/>
  <c r="N43"/>
  <c r="M43"/>
  <c r="AK42"/>
  <c r="AJ42"/>
  <c r="AI42"/>
  <c r="AH42"/>
  <c r="AG42"/>
  <c r="AF42"/>
  <c r="AE42"/>
  <c r="AC42"/>
  <c r="AB42"/>
  <c r="AA42"/>
  <c r="Z42"/>
  <c r="AD42" s="1"/>
  <c r="T42"/>
  <c r="S42"/>
  <c r="Q42"/>
  <c r="P42"/>
  <c r="N42"/>
  <c r="M42"/>
  <c r="AK41"/>
  <c r="AJ41"/>
  <c r="AI41"/>
  <c r="AH41"/>
  <c r="AG41"/>
  <c r="AF41"/>
  <c r="AE41"/>
  <c r="AC41"/>
  <c r="AB41"/>
  <c r="AA41"/>
  <c r="Z41"/>
  <c r="AD41" s="1"/>
  <c r="T41"/>
  <c r="S41"/>
  <c r="Q41"/>
  <c r="P41"/>
  <c r="N41"/>
  <c r="M41"/>
  <c r="AK40"/>
  <c r="AJ40"/>
  <c r="AI40"/>
  <c r="AH40"/>
  <c r="AG40"/>
  <c r="AF40"/>
  <c r="AE40"/>
  <c r="AD40"/>
  <c r="AC40"/>
  <c r="AB40"/>
  <c r="AA40"/>
  <c r="Z40"/>
  <c r="T40"/>
  <c r="S40"/>
  <c r="Q40"/>
  <c r="P40"/>
  <c r="N40"/>
  <c r="M40"/>
  <c r="AK39"/>
  <c r="AJ39"/>
  <c r="AI39"/>
  <c r="AH39"/>
  <c r="AG39"/>
  <c r="AF39"/>
  <c r="AE39"/>
  <c r="AC39"/>
  <c r="AB39"/>
  <c r="AA39"/>
  <c r="Z39"/>
  <c r="AD39" s="1"/>
  <c r="T39"/>
  <c r="S39"/>
  <c r="Q39"/>
  <c r="P39"/>
  <c r="N39"/>
  <c r="M39"/>
  <c r="AK38"/>
  <c r="AJ38"/>
  <c r="AI38"/>
  <c r="AH38"/>
  <c r="AG38"/>
  <c r="AF38"/>
  <c r="AE38"/>
  <c r="AC38"/>
  <c r="AB38"/>
  <c r="AA38"/>
  <c r="Z38"/>
  <c r="AD38" s="1"/>
  <c r="T38"/>
  <c r="S38"/>
  <c r="Q38"/>
  <c r="P38"/>
  <c r="N38"/>
  <c r="M38"/>
  <c r="AK37"/>
  <c r="AJ37"/>
  <c r="AI37"/>
  <c r="AH37"/>
  <c r="AG37"/>
  <c r="AF37"/>
  <c r="AE37"/>
  <c r="AC37"/>
  <c r="AB37"/>
  <c r="AA37"/>
  <c r="Z37"/>
  <c r="AD37" s="1"/>
  <c r="T37"/>
  <c r="S37"/>
  <c r="Q37"/>
  <c r="P37"/>
  <c r="N37"/>
  <c r="M37"/>
  <c r="AK36"/>
  <c r="AJ36"/>
  <c r="AI36"/>
  <c r="AH36"/>
  <c r="AG36"/>
  <c r="AF36"/>
  <c r="AE36"/>
  <c r="AC36"/>
  <c r="AB36"/>
  <c r="AA36"/>
  <c r="Z36"/>
  <c r="AD36" s="1"/>
  <c r="T36"/>
  <c r="S36"/>
  <c r="Q36"/>
  <c r="P36"/>
  <c r="N36"/>
  <c r="M36"/>
  <c r="AK35"/>
  <c r="AJ35"/>
  <c r="AI35"/>
  <c r="AH35"/>
  <c r="AG35"/>
  <c r="AF35"/>
  <c r="AE35"/>
  <c r="AC35"/>
  <c r="AB35"/>
  <c r="AA35"/>
  <c r="Z35"/>
  <c r="AD35" s="1"/>
  <c r="T35"/>
  <c r="S35"/>
  <c r="Q35"/>
  <c r="P35"/>
  <c r="N35"/>
  <c r="M35"/>
  <c r="AK34"/>
  <c r="AJ34"/>
  <c r="AI34"/>
  <c r="AH34"/>
  <c r="AG34"/>
  <c r="AF34"/>
  <c r="AE34"/>
  <c r="AC34"/>
  <c r="AB34"/>
  <c r="AA34"/>
  <c r="Z34"/>
  <c r="AD34" s="1"/>
  <c r="T34"/>
  <c r="S34"/>
  <c r="Q34"/>
  <c r="P34"/>
  <c r="N34"/>
  <c r="M34"/>
  <c r="AK33"/>
  <c r="AJ33"/>
  <c r="AI33"/>
  <c r="AH33"/>
  <c r="AG33"/>
  <c r="AF33"/>
  <c r="AE33"/>
  <c r="AC33"/>
  <c r="AB33"/>
  <c r="AA33"/>
  <c r="Z33"/>
  <c r="AD33" s="1"/>
  <c r="T33"/>
  <c r="S33"/>
  <c r="Q33"/>
  <c r="P33"/>
  <c r="N33"/>
  <c r="M33"/>
  <c r="AK32"/>
  <c r="AJ32"/>
  <c r="AI32"/>
  <c r="AH32"/>
  <c r="AG32"/>
  <c r="AF32"/>
  <c r="AE32"/>
  <c r="AC32"/>
  <c r="AB32"/>
  <c r="AA32"/>
  <c r="Z32"/>
  <c r="AD32" s="1"/>
  <c r="T32"/>
  <c r="S32"/>
  <c r="Q32"/>
  <c r="P32"/>
  <c r="N32"/>
  <c r="M32"/>
  <c r="AK31"/>
  <c r="AJ31"/>
  <c r="AI31"/>
  <c r="AH31"/>
  <c r="AG31"/>
  <c r="AF31"/>
  <c r="AE31"/>
  <c r="AC31"/>
  <c r="AB31"/>
  <c r="AA31"/>
  <c r="Z31"/>
  <c r="AD31" s="1"/>
  <c r="T31"/>
  <c r="S31"/>
  <c r="Q31"/>
  <c r="P31"/>
  <c r="N31"/>
  <c r="M31"/>
  <c r="AK30"/>
  <c r="AJ30"/>
  <c r="AI30"/>
  <c r="AH30"/>
  <c r="AG30"/>
  <c r="AF30"/>
  <c r="AE30"/>
  <c r="AC30"/>
  <c r="AB30"/>
  <c r="AA30"/>
  <c r="Z30"/>
  <c r="AD30" s="1"/>
  <c r="T30"/>
  <c r="S30"/>
  <c r="Q30"/>
  <c r="P30"/>
  <c r="N30"/>
  <c r="M30"/>
  <c r="AK29"/>
  <c r="AJ29"/>
  <c r="AI29"/>
  <c r="AH29"/>
  <c r="AG29"/>
  <c r="AF29"/>
  <c r="AE29"/>
  <c r="AC29"/>
  <c r="AB29"/>
  <c r="AA29"/>
  <c r="Z29"/>
  <c r="AD29" s="1"/>
  <c r="T29"/>
  <c r="S29"/>
  <c r="Q29"/>
  <c r="P29"/>
  <c r="N29"/>
  <c r="M29"/>
  <c r="AK28"/>
  <c r="AJ28"/>
  <c r="AI28"/>
  <c r="AH28"/>
  <c r="AG28"/>
  <c r="AF28"/>
  <c r="AE28"/>
  <c r="AC28"/>
  <c r="AB28"/>
  <c r="AA28"/>
  <c r="Z28"/>
  <c r="AD28" s="1"/>
  <c r="T28"/>
  <c r="S28"/>
  <c r="Q28"/>
  <c r="P28"/>
  <c r="N28"/>
  <c r="M28"/>
  <c r="AK27"/>
  <c r="AJ27"/>
  <c r="AI27"/>
  <c r="AH27"/>
  <c r="AG27"/>
  <c r="AF27"/>
  <c r="AE27"/>
  <c r="AC27"/>
  <c r="AB27"/>
  <c r="AA27"/>
  <c r="Z27"/>
  <c r="AD27" s="1"/>
  <c r="T27"/>
  <c r="S27"/>
  <c r="Q27"/>
  <c r="P27"/>
  <c r="N27"/>
  <c r="M27"/>
  <c r="AK26"/>
  <c r="AJ26"/>
  <c r="AI26"/>
  <c r="AH26"/>
  <c r="AG26"/>
  <c r="AF26"/>
  <c r="AE26"/>
  <c r="AC26"/>
  <c r="AB26"/>
  <c r="AA26"/>
  <c r="Z26"/>
  <c r="AD26" s="1"/>
  <c r="T26"/>
  <c r="S26"/>
  <c r="Q26"/>
  <c r="P26"/>
  <c r="N26"/>
  <c r="M26"/>
  <c r="AK25"/>
  <c r="AJ25"/>
  <c r="AI25"/>
  <c r="AH25"/>
  <c r="AG25"/>
  <c r="AF25"/>
  <c r="AE25"/>
  <c r="AC25"/>
  <c r="AB25"/>
  <c r="AA25"/>
  <c r="Z25"/>
  <c r="AD25" s="1"/>
  <c r="T25"/>
  <c r="S25"/>
  <c r="Q25"/>
  <c r="P25"/>
  <c r="N25"/>
  <c r="M25"/>
  <c r="AK24"/>
  <c r="AJ24"/>
  <c r="AI24"/>
  <c r="AH24"/>
  <c r="AG24"/>
  <c r="AF24"/>
  <c r="AE24"/>
  <c r="AC24"/>
  <c r="AB24"/>
  <c r="AA24"/>
  <c r="Z24"/>
  <c r="AD24" s="1"/>
  <c r="T24"/>
  <c r="S24"/>
  <c r="Q24"/>
  <c r="P24"/>
  <c r="N24"/>
  <c r="M24"/>
  <c r="AK23"/>
  <c r="AJ23"/>
  <c r="AI23"/>
  <c r="AH23"/>
  <c r="AG23"/>
  <c r="AF23"/>
  <c r="AE23"/>
  <c r="AC23"/>
  <c r="AB23"/>
  <c r="AA23"/>
  <c r="Z23"/>
  <c r="AD23" s="1"/>
  <c r="T23"/>
  <c r="S23"/>
  <c r="Q23"/>
  <c r="P23"/>
  <c r="N23"/>
  <c r="M23"/>
  <c r="AK22"/>
  <c r="AJ22"/>
  <c r="AI22"/>
  <c r="AH22"/>
  <c r="AG22"/>
  <c r="AF22"/>
  <c r="AE22"/>
  <c r="AC22"/>
  <c r="AB22"/>
  <c r="AA22"/>
  <c r="Z22"/>
  <c r="AD22" s="1"/>
  <c r="T22"/>
  <c r="S22"/>
  <c r="Q22"/>
  <c r="P22"/>
  <c r="N22"/>
  <c r="M22"/>
  <c r="AK21"/>
  <c r="AJ21"/>
  <c r="AI21"/>
  <c r="AH21"/>
  <c r="AG21"/>
  <c r="AF21"/>
  <c r="AE21"/>
  <c r="AC21"/>
  <c r="AB21"/>
  <c r="AA21"/>
  <c r="Z21"/>
  <c r="AD21" s="1"/>
  <c r="T21"/>
  <c r="S21"/>
  <c r="Q21"/>
  <c r="P21"/>
  <c r="N21"/>
  <c r="M21"/>
  <c r="AK20"/>
  <c r="AJ20"/>
  <c r="AI20"/>
  <c r="AH20"/>
  <c r="AG20"/>
  <c r="AF20"/>
  <c r="AE20"/>
  <c r="AC20"/>
  <c r="AB20"/>
  <c r="AA20"/>
  <c r="Z20"/>
  <c r="AD20" s="1"/>
  <c r="T20"/>
  <c r="S20"/>
  <c r="Q20"/>
  <c r="P20"/>
  <c r="N20"/>
  <c r="M20"/>
  <c r="AK19"/>
  <c r="AJ19"/>
  <c r="AI19"/>
  <c r="AH19"/>
  <c r="AG19"/>
  <c r="AF19"/>
  <c r="AE19"/>
  <c r="AC19"/>
  <c r="AB19"/>
  <c r="AA19"/>
  <c r="Z19"/>
  <c r="AD19" s="1"/>
  <c r="T19"/>
  <c r="S19"/>
  <c r="Q19"/>
  <c r="P19"/>
  <c r="N19"/>
  <c r="M19"/>
  <c r="AK18"/>
  <c r="AJ18"/>
  <c r="AI18"/>
  <c r="AH18"/>
  <c r="AG18"/>
  <c r="AF18"/>
  <c r="AE18"/>
  <c r="AC18"/>
  <c r="AB18"/>
  <c r="AA18"/>
  <c r="Z18"/>
  <c r="AD18" s="1"/>
  <c r="T18"/>
  <c r="S18"/>
  <c r="Q18"/>
  <c r="P18"/>
  <c r="N18"/>
  <c r="M18"/>
  <c r="AK17"/>
  <c r="AJ17"/>
  <c r="AI17"/>
  <c r="AH17"/>
  <c r="AG17"/>
  <c r="AF17"/>
  <c r="AE17"/>
  <c r="AC17"/>
  <c r="AB17"/>
  <c r="AA17"/>
  <c r="Z17"/>
  <c r="AD17" s="1"/>
  <c r="T17"/>
  <c r="S17"/>
  <c r="Q17"/>
  <c r="P17"/>
  <c r="N17"/>
  <c r="M17"/>
  <c r="AK16"/>
  <c r="AJ16"/>
  <c r="AI16"/>
  <c r="AH16"/>
  <c r="AG16"/>
  <c r="AF16"/>
  <c r="AE16"/>
  <c r="AC16"/>
  <c r="AB16"/>
  <c r="AA16"/>
  <c r="Z16"/>
  <c r="AD16" s="1"/>
  <c r="T16"/>
  <c r="S16"/>
  <c r="Q16"/>
  <c r="P16"/>
  <c r="N16"/>
  <c r="M16"/>
  <c r="AK15"/>
  <c r="AJ15"/>
  <c r="AI15"/>
  <c r="AH15"/>
  <c r="AG15"/>
  <c r="AF15"/>
  <c r="AE15"/>
  <c r="AC15"/>
  <c r="AB15"/>
  <c r="AA15"/>
  <c r="Z15"/>
  <c r="AD15" s="1"/>
  <c r="T15"/>
  <c r="S15"/>
  <c r="Q15"/>
  <c r="P15"/>
  <c r="N15"/>
  <c r="M15"/>
  <c r="AK14"/>
  <c r="AJ14"/>
  <c r="AI14"/>
  <c r="AH14"/>
  <c r="AG14"/>
  <c r="AF14"/>
  <c r="AE14"/>
  <c r="AC14"/>
  <c r="AB14"/>
  <c r="AA14"/>
  <c r="Z14"/>
  <c r="AD14" s="1"/>
  <c r="T14"/>
  <c r="S14"/>
  <c r="Q14"/>
  <c r="P14"/>
  <c r="N14"/>
  <c r="M14"/>
  <c r="AK13"/>
  <c r="AJ13"/>
  <c r="AI13"/>
  <c r="AH13"/>
  <c r="AG13"/>
  <c r="AF13"/>
  <c r="AE13"/>
  <c r="AC13"/>
  <c r="AB13"/>
  <c r="AA13"/>
  <c r="Z13"/>
  <c r="AD13" s="1"/>
  <c r="T13"/>
  <c r="S13"/>
  <c r="Q13"/>
  <c r="P13"/>
  <c r="N13"/>
  <c r="M13"/>
  <c r="AK12"/>
  <c r="AJ12"/>
  <c r="AI12"/>
  <c r="AH12"/>
  <c r="AG12"/>
  <c r="AF12"/>
  <c r="AE12"/>
  <c r="AC12"/>
  <c r="AB12"/>
  <c r="AA12"/>
  <c r="Z12"/>
  <c r="AD12" s="1"/>
  <c r="T12"/>
  <c r="S12"/>
  <c r="Q12"/>
  <c r="P12"/>
  <c r="N12"/>
  <c r="M12"/>
  <c r="AK11"/>
  <c r="AJ11"/>
  <c r="AI11"/>
  <c r="AH11"/>
  <c r="AG11"/>
  <c r="AF11"/>
  <c r="AE11"/>
  <c r="AC11"/>
  <c r="AB11"/>
  <c r="AA11"/>
  <c r="Z11"/>
  <c r="AD11" s="1"/>
  <c r="T11"/>
  <c r="T58" s="1"/>
  <c r="S11"/>
  <c r="Q11"/>
  <c r="Q58" s="1"/>
  <c r="P11"/>
  <c r="N11"/>
  <c r="N58" s="1"/>
  <c r="M11"/>
  <c r="M58" s="1"/>
  <c r="AK7"/>
  <c r="AJ7"/>
  <c r="AG7"/>
  <c r="AF7"/>
  <c r="AB6"/>
  <c r="AK5"/>
  <c r="AJ5"/>
  <c r="AG5"/>
  <c r="AF5"/>
  <c r="AK3"/>
  <c r="AJ3"/>
  <c r="AI3"/>
  <c r="AH3"/>
  <c r="AG3"/>
  <c r="AF3"/>
  <c r="AB3"/>
  <c r="AK2"/>
  <c r="AJ2"/>
  <c r="AI2"/>
  <c r="AH2"/>
  <c r="AG2"/>
  <c r="AF2"/>
  <c r="W90" i="23"/>
  <c r="I90"/>
  <c r="V89"/>
  <c r="U89"/>
  <c r="V86"/>
  <c r="U86"/>
  <c r="V83"/>
  <c r="U83"/>
  <c r="V80"/>
  <c r="U80"/>
  <c r="V77"/>
  <c r="V90" s="1"/>
  <c r="U77"/>
  <c r="U90" s="1"/>
  <c r="AK65"/>
  <c r="AJ65"/>
  <c r="AI65"/>
  <c r="AH65"/>
  <c r="AG65"/>
  <c r="AF65"/>
  <c r="AE65"/>
  <c r="AA65"/>
  <c r="Z65"/>
  <c r="AC65" s="1"/>
  <c r="AK64"/>
  <c r="AJ64"/>
  <c r="AI64"/>
  <c r="AH64"/>
  <c r="AG64"/>
  <c r="AF64"/>
  <c r="AE64"/>
  <c r="AA64"/>
  <c r="Z64"/>
  <c r="AC64" s="1"/>
  <c r="AK63"/>
  <c r="AJ63"/>
  <c r="AI63"/>
  <c r="AH63"/>
  <c r="AG63"/>
  <c r="AF63"/>
  <c r="AE63"/>
  <c r="AA63"/>
  <c r="Z63"/>
  <c r="AC63" s="1"/>
  <c r="AK62"/>
  <c r="AJ62"/>
  <c r="AI62"/>
  <c r="AH62"/>
  <c r="AG62"/>
  <c r="AF62"/>
  <c r="AE62"/>
  <c r="AA62"/>
  <c r="Z62"/>
  <c r="AC62" s="1"/>
  <c r="AK61"/>
  <c r="AJ61"/>
  <c r="AI61"/>
  <c r="AH61"/>
  <c r="AG61"/>
  <c r="AF61"/>
  <c r="AE61"/>
  <c r="AA61"/>
  <c r="Z61"/>
  <c r="AC61" s="1"/>
  <c r="U58"/>
  <c r="R58"/>
  <c r="O58"/>
  <c r="L58"/>
  <c r="K58"/>
  <c r="J58"/>
  <c r="I58"/>
  <c r="N57" s="1"/>
  <c r="AK57"/>
  <c r="AJ57"/>
  <c r="AI57"/>
  <c r="AH57"/>
  <c r="AG57"/>
  <c r="AF57"/>
  <c r="AE57"/>
  <c r="AD57"/>
  <c r="AC57"/>
  <c r="AB57"/>
  <c r="AA57"/>
  <c r="Z57"/>
  <c r="T57"/>
  <c r="S57"/>
  <c r="Q57"/>
  <c r="P57"/>
  <c r="M57"/>
  <c r="AK56"/>
  <c r="AJ56"/>
  <c r="AI56"/>
  <c r="AH56"/>
  <c r="AG56"/>
  <c r="AF56"/>
  <c r="AE56"/>
  <c r="AD56"/>
  <c r="AC56"/>
  <c r="AB56"/>
  <c r="AA56"/>
  <c r="Z56"/>
  <c r="T56"/>
  <c r="S56"/>
  <c r="Q56"/>
  <c r="P56"/>
  <c r="M56"/>
  <c r="AK55"/>
  <c r="AJ55"/>
  <c r="AI55"/>
  <c r="AH55"/>
  <c r="AG55"/>
  <c r="AF55"/>
  <c r="AE55"/>
  <c r="AD55"/>
  <c r="AC55"/>
  <c r="AB55"/>
  <c r="AA55"/>
  <c r="Z55"/>
  <c r="T55"/>
  <c r="S55"/>
  <c r="Q55"/>
  <c r="P55"/>
  <c r="M55"/>
  <c r="AK54"/>
  <c r="AJ54"/>
  <c r="AI54"/>
  <c r="AH54"/>
  <c r="AG54"/>
  <c r="AF54"/>
  <c r="AE54"/>
  <c r="AD54"/>
  <c r="AC54"/>
  <c r="AB54"/>
  <c r="AA54"/>
  <c r="Z54"/>
  <c r="T54"/>
  <c r="S54"/>
  <c r="Q54"/>
  <c r="P54"/>
  <c r="N54"/>
  <c r="M54"/>
  <c r="AK53"/>
  <c r="AJ53"/>
  <c r="AI53"/>
  <c r="AH53"/>
  <c r="AG53"/>
  <c r="AF53"/>
  <c r="AE53"/>
  <c r="AD53"/>
  <c r="AC53"/>
  <c r="AB53"/>
  <c r="AA53"/>
  <c r="Z53"/>
  <c r="T53"/>
  <c r="S53"/>
  <c r="Q53"/>
  <c r="P53"/>
  <c r="N53"/>
  <c r="M53"/>
  <c r="AK52"/>
  <c r="AJ52"/>
  <c r="AI52"/>
  <c r="AH52"/>
  <c r="AG52"/>
  <c r="AF52"/>
  <c r="AE52"/>
  <c r="AD52"/>
  <c r="AC52"/>
  <c r="AB52"/>
  <c r="AA52"/>
  <c r="Z52"/>
  <c r="T52"/>
  <c r="S52"/>
  <c r="Q52"/>
  <c r="P52"/>
  <c r="N52"/>
  <c r="M52"/>
  <c r="AK51"/>
  <c r="AJ51"/>
  <c r="AI51"/>
  <c r="AH51"/>
  <c r="AG51"/>
  <c r="AF51"/>
  <c r="AE51"/>
  <c r="AD51"/>
  <c r="AC51"/>
  <c r="AB51"/>
  <c r="AA51"/>
  <c r="Z51"/>
  <c r="T51"/>
  <c r="S51"/>
  <c r="Q51"/>
  <c r="P51"/>
  <c r="N51"/>
  <c r="M51"/>
  <c r="AK50"/>
  <c r="AJ50"/>
  <c r="AI50"/>
  <c r="AH50"/>
  <c r="AG50"/>
  <c r="AF50"/>
  <c r="AE50"/>
  <c r="AD50"/>
  <c r="AC50"/>
  <c r="AB50"/>
  <c r="AA50"/>
  <c r="Z50"/>
  <c r="T50"/>
  <c r="S50"/>
  <c r="Q50"/>
  <c r="P50"/>
  <c r="N50"/>
  <c r="M50"/>
  <c r="AK49"/>
  <c r="AJ49"/>
  <c r="AI49"/>
  <c r="AH49"/>
  <c r="AG49"/>
  <c r="AF49"/>
  <c r="AD49"/>
  <c r="AC49"/>
  <c r="AB49"/>
  <c r="AA49"/>
  <c r="Z49"/>
  <c r="AE49" s="1"/>
  <c r="T49"/>
  <c r="S49"/>
  <c r="Q49"/>
  <c r="P49"/>
  <c r="N49"/>
  <c r="M49"/>
  <c r="AK48"/>
  <c r="AJ48"/>
  <c r="AI48"/>
  <c r="AH48"/>
  <c r="AG48"/>
  <c r="AF48"/>
  <c r="AE48"/>
  <c r="AD48"/>
  <c r="AC48"/>
  <c r="AB48"/>
  <c r="AA48"/>
  <c r="Z48"/>
  <c r="T48"/>
  <c r="S48"/>
  <c r="Q48"/>
  <c r="P48"/>
  <c r="N48"/>
  <c r="M48"/>
  <c r="AK47"/>
  <c r="AJ47"/>
  <c r="AI47"/>
  <c r="AH47"/>
  <c r="AG47"/>
  <c r="AF47"/>
  <c r="AD47"/>
  <c r="AC47"/>
  <c r="AB47"/>
  <c r="AA47"/>
  <c r="Z47"/>
  <c r="AE47" s="1"/>
  <c r="T47"/>
  <c r="S47"/>
  <c r="Q47"/>
  <c r="P47"/>
  <c r="N47"/>
  <c r="M47"/>
  <c r="AK46"/>
  <c r="AJ46"/>
  <c r="AI46"/>
  <c r="AH46"/>
  <c r="AG46"/>
  <c r="AF46"/>
  <c r="AD46"/>
  <c r="AC46"/>
  <c r="AB46"/>
  <c r="AA46"/>
  <c r="Z46"/>
  <c r="AE46" s="1"/>
  <c r="T46"/>
  <c r="S46"/>
  <c r="Q46"/>
  <c r="P46"/>
  <c r="N46"/>
  <c r="M46"/>
  <c r="AK45"/>
  <c r="AJ45"/>
  <c r="AI45"/>
  <c r="AH45"/>
  <c r="AG45"/>
  <c r="AF45"/>
  <c r="AE45"/>
  <c r="AD45"/>
  <c r="AC45"/>
  <c r="AB45"/>
  <c r="AA45"/>
  <c r="Z45"/>
  <c r="T45"/>
  <c r="S45"/>
  <c r="Q45"/>
  <c r="P45"/>
  <c r="N45"/>
  <c r="M45"/>
  <c r="AK44"/>
  <c r="AJ44"/>
  <c r="AI44"/>
  <c r="AH44"/>
  <c r="AG44"/>
  <c r="AF44"/>
  <c r="AE44"/>
  <c r="AD44"/>
  <c r="AC44"/>
  <c r="AB44"/>
  <c r="AA44"/>
  <c r="Z44"/>
  <c r="T44"/>
  <c r="S44"/>
  <c r="Q44"/>
  <c r="P44"/>
  <c r="N44"/>
  <c r="M44"/>
  <c r="AK43"/>
  <c r="AJ43"/>
  <c r="AI43"/>
  <c r="AH43"/>
  <c r="AG43"/>
  <c r="AF43"/>
  <c r="AE43"/>
  <c r="AD43"/>
  <c r="AC43"/>
  <c r="AB43"/>
  <c r="AA43"/>
  <c r="Z43"/>
  <c r="T43"/>
  <c r="S43"/>
  <c r="Q43"/>
  <c r="P43"/>
  <c r="N43"/>
  <c r="M43"/>
  <c r="AK42"/>
  <c r="AJ42"/>
  <c r="AI42"/>
  <c r="AH42"/>
  <c r="AG42"/>
  <c r="AF42"/>
  <c r="AC42"/>
  <c r="AB42"/>
  <c r="AA42"/>
  <c r="Z42"/>
  <c r="AE42" s="1"/>
  <c r="T42"/>
  <c r="S42"/>
  <c r="Q42"/>
  <c r="P42"/>
  <c r="N42"/>
  <c r="M42"/>
  <c r="AK41"/>
  <c r="AJ41"/>
  <c r="AI41"/>
  <c r="AH41"/>
  <c r="AG41"/>
  <c r="AF41"/>
  <c r="AC41"/>
  <c r="AB41"/>
  <c r="AA41"/>
  <c r="Z41"/>
  <c r="AE41" s="1"/>
  <c r="T41"/>
  <c r="S41"/>
  <c r="Q41"/>
  <c r="P41"/>
  <c r="N41"/>
  <c r="M41"/>
  <c r="AK40"/>
  <c r="AJ40"/>
  <c r="AI40"/>
  <c r="AH40"/>
  <c r="AG40"/>
  <c r="AF40"/>
  <c r="AE40"/>
  <c r="AC40"/>
  <c r="AB40"/>
  <c r="AA40"/>
  <c r="Z40"/>
  <c r="AD40" s="1"/>
  <c r="T40"/>
  <c r="S40"/>
  <c r="Q40"/>
  <c r="P40"/>
  <c r="N40"/>
  <c r="M40"/>
  <c r="AK39"/>
  <c r="AJ39"/>
  <c r="AI39"/>
  <c r="AH39"/>
  <c r="AG39"/>
  <c r="AF39"/>
  <c r="AC39"/>
  <c r="AB39"/>
  <c r="AA39"/>
  <c r="Z39"/>
  <c r="AE39" s="1"/>
  <c r="T39"/>
  <c r="S39"/>
  <c r="Q39"/>
  <c r="P39"/>
  <c r="N39"/>
  <c r="M39"/>
  <c r="AK38"/>
  <c r="AJ38"/>
  <c r="AI38"/>
  <c r="AH38"/>
  <c r="AG38"/>
  <c r="AF38"/>
  <c r="AE38"/>
  <c r="AC38"/>
  <c r="AB38"/>
  <c r="AA38"/>
  <c r="Z38"/>
  <c r="AD38" s="1"/>
  <c r="T38"/>
  <c r="S38"/>
  <c r="Q38"/>
  <c r="P38"/>
  <c r="N38"/>
  <c r="M38"/>
  <c r="AK37"/>
  <c r="AJ37"/>
  <c r="AI37"/>
  <c r="AH37"/>
  <c r="AG37"/>
  <c r="AF37"/>
  <c r="AB37"/>
  <c r="AA37"/>
  <c r="Z37"/>
  <c r="AE37" s="1"/>
  <c r="T37"/>
  <c r="S37"/>
  <c r="Q37"/>
  <c r="P37"/>
  <c r="N37"/>
  <c r="M37"/>
  <c r="AK36"/>
  <c r="AJ36"/>
  <c r="AI36"/>
  <c r="AH36"/>
  <c r="AG36"/>
  <c r="AF36"/>
  <c r="AB36"/>
  <c r="AA36"/>
  <c r="Z36"/>
  <c r="AE36" s="1"/>
  <c r="T36"/>
  <c r="S36"/>
  <c r="Q36"/>
  <c r="P36"/>
  <c r="N36"/>
  <c r="M36"/>
  <c r="AK35"/>
  <c r="AJ35"/>
  <c r="AI35"/>
  <c r="AH35"/>
  <c r="AG35"/>
  <c r="AF35"/>
  <c r="AB35"/>
  <c r="AA35"/>
  <c r="Z35"/>
  <c r="AE35" s="1"/>
  <c r="T35"/>
  <c r="S35"/>
  <c r="Q35"/>
  <c r="P35"/>
  <c r="N35"/>
  <c r="M35"/>
  <c r="AK34"/>
  <c r="AJ34"/>
  <c r="AI34"/>
  <c r="AH34"/>
  <c r="AG34"/>
  <c r="AF34"/>
  <c r="AB34"/>
  <c r="AA34"/>
  <c r="Z34"/>
  <c r="AE34" s="1"/>
  <c r="T34"/>
  <c r="S34"/>
  <c r="Q34"/>
  <c r="P34"/>
  <c r="N34"/>
  <c r="M34"/>
  <c r="AK33"/>
  <c r="AJ33"/>
  <c r="AI33"/>
  <c r="AH33"/>
  <c r="AG33"/>
  <c r="AF33"/>
  <c r="AB33"/>
  <c r="AA33"/>
  <c r="Z33"/>
  <c r="AE33" s="1"/>
  <c r="T33"/>
  <c r="S33"/>
  <c r="Q33"/>
  <c r="P33"/>
  <c r="N33"/>
  <c r="M33"/>
  <c r="AK32"/>
  <c r="AJ32"/>
  <c r="AI32"/>
  <c r="AH32"/>
  <c r="AG32"/>
  <c r="AF32"/>
  <c r="AB32"/>
  <c r="AA32"/>
  <c r="Z32"/>
  <c r="AE32" s="1"/>
  <c r="T32"/>
  <c r="S32"/>
  <c r="Q32"/>
  <c r="P32"/>
  <c r="N32"/>
  <c r="M32"/>
  <c r="AK31"/>
  <c r="AJ31"/>
  <c r="AI31"/>
  <c r="AH31"/>
  <c r="AG31"/>
  <c r="AF31"/>
  <c r="AB31"/>
  <c r="AA31"/>
  <c r="Z31"/>
  <c r="AE31" s="1"/>
  <c r="T31"/>
  <c r="S31"/>
  <c r="Q31"/>
  <c r="P31"/>
  <c r="N31"/>
  <c r="M31"/>
  <c r="AK30"/>
  <c r="AJ30"/>
  <c r="AI30"/>
  <c r="AH30"/>
  <c r="AG30"/>
  <c r="AF30"/>
  <c r="AB30"/>
  <c r="AA30"/>
  <c r="Z30"/>
  <c r="AE30" s="1"/>
  <c r="T30"/>
  <c r="S30"/>
  <c r="Q30"/>
  <c r="P30"/>
  <c r="N30"/>
  <c r="M30"/>
  <c r="AK29"/>
  <c r="AJ29"/>
  <c r="AI29"/>
  <c r="AH29"/>
  <c r="AG29"/>
  <c r="AF29"/>
  <c r="AB29"/>
  <c r="AA29"/>
  <c r="Z29"/>
  <c r="AE29" s="1"/>
  <c r="T29"/>
  <c r="S29"/>
  <c r="Q29"/>
  <c r="P29"/>
  <c r="N29"/>
  <c r="M29"/>
  <c r="AK28"/>
  <c r="AJ28"/>
  <c r="AI28"/>
  <c r="AH28"/>
  <c r="AG28"/>
  <c r="AF28"/>
  <c r="AB28"/>
  <c r="AA28"/>
  <c r="Z28"/>
  <c r="AE28" s="1"/>
  <c r="T28"/>
  <c r="S28"/>
  <c r="Q28"/>
  <c r="P28"/>
  <c r="N28"/>
  <c r="M28"/>
  <c r="AK27"/>
  <c r="AJ27"/>
  <c r="AI27"/>
  <c r="AH27"/>
  <c r="AG27"/>
  <c r="AF27"/>
  <c r="AB27"/>
  <c r="AA27"/>
  <c r="Z27"/>
  <c r="AE27" s="1"/>
  <c r="T27"/>
  <c r="S27"/>
  <c r="Q27"/>
  <c r="P27"/>
  <c r="N27"/>
  <c r="M27"/>
  <c r="AK26"/>
  <c r="AJ26"/>
  <c r="AI26"/>
  <c r="AH26"/>
  <c r="AG26"/>
  <c r="AF26"/>
  <c r="AB26"/>
  <c r="AA26"/>
  <c r="Z26"/>
  <c r="AE26" s="1"/>
  <c r="T26"/>
  <c r="S26"/>
  <c r="Q26"/>
  <c r="P26"/>
  <c r="N26"/>
  <c r="M26"/>
  <c r="AK25"/>
  <c r="AJ25"/>
  <c r="AI25"/>
  <c r="AH25"/>
  <c r="AG25"/>
  <c r="AF25"/>
  <c r="AB25"/>
  <c r="AA25"/>
  <c r="Z25"/>
  <c r="AE25" s="1"/>
  <c r="T25"/>
  <c r="S25"/>
  <c r="Q25"/>
  <c r="P25"/>
  <c r="N25"/>
  <c r="M25"/>
  <c r="AK24"/>
  <c r="AJ24"/>
  <c r="AI24"/>
  <c r="AH24"/>
  <c r="AG24"/>
  <c r="AF24"/>
  <c r="AB24"/>
  <c r="AA24"/>
  <c r="Z24"/>
  <c r="AE24" s="1"/>
  <c r="T24"/>
  <c r="S24"/>
  <c r="Q24"/>
  <c r="P24"/>
  <c r="N24"/>
  <c r="M24"/>
  <c r="AK23"/>
  <c r="AJ23"/>
  <c r="AI23"/>
  <c r="AH23"/>
  <c r="AG23"/>
  <c r="AF23"/>
  <c r="AB23"/>
  <c r="AA23"/>
  <c r="Z23"/>
  <c r="AE23" s="1"/>
  <c r="T23"/>
  <c r="S23"/>
  <c r="Q23"/>
  <c r="P23"/>
  <c r="N23"/>
  <c r="M23"/>
  <c r="AK22"/>
  <c r="AJ22"/>
  <c r="AI22"/>
  <c r="AH22"/>
  <c r="AG22"/>
  <c r="AF22"/>
  <c r="AB22"/>
  <c r="AA22"/>
  <c r="Z22"/>
  <c r="AE22" s="1"/>
  <c r="T22"/>
  <c r="S22"/>
  <c r="Q22"/>
  <c r="P22"/>
  <c r="N22"/>
  <c r="M22"/>
  <c r="AK21"/>
  <c r="AJ21"/>
  <c r="AI21"/>
  <c r="AH21"/>
  <c r="AG21"/>
  <c r="AF21"/>
  <c r="AB21"/>
  <c r="AA21"/>
  <c r="Z21"/>
  <c r="AE21" s="1"/>
  <c r="T21"/>
  <c r="S21"/>
  <c r="Q21"/>
  <c r="P21"/>
  <c r="N21"/>
  <c r="M21"/>
  <c r="AK20"/>
  <c r="AJ20"/>
  <c r="AI20"/>
  <c r="AH20"/>
  <c r="AG20"/>
  <c r="AF20"/>
  <c r="AB20"/>
  <c r="AA20"/>
  <c r="Z20"/>
  <c r="AE20" s="1"/>
  <c r="T20"/>
  <c r="S20"/>
  <c r="Q20"/>
  <c r="P20"/>
  <c r="N20"/>
  <c r="M20"/>
  <c r="AK19"/>
  <c r="AJ19"/>
  <c r="AI19"/>
  <c r="AH19"/>
  <c r="AG19"/>
  <c r="AF19"/>
  <c r="AB19"/>
  <c r="AA19"/>
  <c r="Z19"/>
  <c r="AE19" s="1"/>
  <c r="T19"/>
  <c r="S19"/>
  <c r="Q19"/>
  <c r="P19"/>
  <c r="N19"/>
  <c r="M19"/>
  <c r="AK18"/>
  <c r="AJ18"/>
  <c r="AI18"/>
  <c r="AH18"/>
  <c r="AG18"/>
  <c r="AF18"/>
  <c r="AB18"/>
  <c r="AA18"/>
  <c r="Z18"/>
  <c r="AE18" s="1"/>
  <c r="T18"/>
  <c r="S18"/>
  <c r="Q18"/>
  <c r="P18"/>
  <c r="N18"/>
  <c r="M18"/>
  <c r="AK17"/>
  <c r="AJ17"/>
  <c r="AI17"/>
  <c r="AH17"/>
  <c r="AG17"/>
  <c r="AF17"/>
  <c r="AB17"/>
  <c r="AA17"/>
  <c r="Z17"/>
  <c r="AE17" s="1"/>
  <c r="T17"/>
  <c r="S17"/>
  <c r="Q17"/>
  <c r="P17"/>
  <c r="N17"/>
  <c r="M17"/>
  <c r="AK16"/>
  <c r="AJ16"/>
  <c r="AI16"/>
  <c r="AH16"/>
  <c r="AG16"/>
  <c r="AF16"/>
  <c r="AB16"/>
  <c r="AA16"/>
  <c r="Z16"/>
  <c r="AE16" s="1"/>
  <c r="T16"/>
  <c r="S16"/>
  <c r="Q16"/>
  <c r="P16"/>
  <c r="N16"/>
  <c r="M16"/>
  <c r="AK15"/>
  <c r="AJ15"/>
  <c r="AI15"/>
  <c r="AH15"/>
  <c r="AG15"/>
  <c r="AF15"/>
  <c r="AB15"/>
  <c r="AA15"/>
  <c r="Z15"/>
  <c r="AE15" s="1"/>
  <c r="T15"/>
  <c r="S15"/>
  <c r="Q15"/>
  <c r="P15"/>
  <c r="N15"/>
  <c r="M15"/>
  <c r="AK14"/>
  <c r="AJ14"/>
  <c r="AI14"/>
  <c r="AH14"/>
  <c r="AG14"/>
  <c r="AF14"/>
  <c r="AB14"/>
  <c r="AA14"/>
  <c r="Z14"/>
  <c r="AE14" s="1"/>
  <c r="T14"/>
  <c r="S14"/>
  <c r="Q14"/>
  <c r="P14"/>
  <c r="N14"/>
  <c r="M14"/>
  <c r="AK13"/>
  <c r="AJ13"/>
  <c r="AI13"/>
  <c r="AH13"/>
  <c r="AG13"/>
  <c r="AF13"/>
  <c r="AB13"/>
  <c r="AA13"/>
  <c r="Z13"/>
  <c r="AE13" s="1"/>
  <c r="T13"/>
  <c r="S13"/>
  <c r="Q13"/>
  <c r="P13"/>
  <c r="N13"/>
  <c r="M13"/>
  <c r="AK12"/>
  <c r="AJ12"/>
  <c r="AI12"/>
  <c r="AH12"/>
  <c r="AG12"/>
  <c r="AF12"/>
  <c r="AB12"/>
  <c r="AA12"/>
  <c r="Z12"/>
  <c r="AE12" s="1"/>
  <c r="T12"/>
  <c r="S12"/>
  <c r="Q12"/>
  <c r="P12"/>
  <c r="N12"/>
  <c r="M12"/>
  <c r="AK11"/>
  <c r="AJ11"/>
  <c r="AI11"/>
  <c r="AH11"/>
  <c r="AG11"/>
  <c r="AF11"/>
  <c r="AB11"/>
  <c r="AA11"/>
  <c r="Z11"/>
  <c r="AE11" s="1"/>
  <c r="T11"/>
  <c r="T58" s="1"/>
  <c r="S11"/>
  <c r="S58" s="1"/>
  <c r="Q11"/>
  <c r="Q58" s="1"/>
  <c r="P11"/>
  <c r="P58" s="1"/>
  <c r="N11"/>
  <c r="M11"/>
  <c r="M58" s="1"/>
  <c r="AK7"/>
  <c r="AJ7"/>
  <c r="AG7"/>
  <c r="AF7"/>
  <c r="AB6"/>
  <c r="AK5"/>
  <c r="AJ5"/>
  <c r="AG5"/>
  <c r="AF5"/>
  <c r="AK3"/>
  <c r="AJ3"/>
  <c r="AI3"/>
  <c r="AH3"/>
  <c r="AG3"/>
  <c r="AF3"/>
  <c r="AB3"/>
  <c r="AK2"/>
  <c r="AJ2"/>
  <c r="AI2"/>
  <c r="AH2"/>
  <c r="AG2"/>
  <c r="AF2"/>
  <c r="W90" i="22"/>
  <c r="U90"/>
  <c r="I90"/>
  <c r="V89"/>
  <c r="U89"/>
  <c r="V86"/>
  <c r="U86"/>
  <c r="V83"/>
  <c r="U83"/>
  <c r="V80"/>
  <c r="U80"/>
  <c r="V77"/>
  <c r="V90" s="1"/>
  <c r="U77"/>
  <c r="AK65"/>
  <c r="AJ65"/>
  <c r="AI65"/>
  <c r="AH65"/>
  <c r="AG65"/>
  <c r="AF65"/>
  <c r="AE65"/>
  <c r="AA65"/>
  <c r="Z65"/>
  <c r="AC65" s="1"/>
  <c r="AK64"/>
  <c r="AJ64"/>
  <c r="AI64"/>
  <c r="AH64"/>
  <c r="AG64"/>
  <c r="AF64"/>
  <c r="AE64"/>
  <c r="AA64"/>
  <c r="Z64"/>
  <c r="AC64" s="1"/>
  <c r="AK63"/>
  <c r="AJ63"/>
  <c r="AI63"/>
  <c r="AH63"/>
  <c r="AG63"/>
  <c r="AF63"/>
  <c r="AE63"/>
  <c r="AA63"/>
  <c r="Z63"/>
  <c r="AC63" s="1"/>
  <c r="AK62"/>
  <c r="AJ62"/>
  <c r="AI62"/>
  <c r="AH62"/>
  <c r="AG62"/>
  <c r="AF62"/>
  <c r="AE62"/>
  <c r="AA62"/>
  <c r="Z62"/>
  <c r="AC62" s="1"/>
  <c r="AK61"/>
  <c r="AJ61"/>
  <c r="AI61"/>
  <c r="AH61"/>
  <c r="AG61"/>
  <c r="AF61"/>
  <c r="AE61"/>
  <c r="AA61"/>
  <c r="Z61"/>
  <c r="AC61" s="1"/>
  <c r="U58"/>
  <c r="R58"/>
  <c r="O58"/>
  <c r="L58"/>
  <c r="K58"/>
  <c r="J58"/>
  <c r="I58"/>
  <c r="N57" s="1"/>
  <c r="AK57"/>
  <c r="AJ57"/>
  <c r="AI57"/>
  <c r="AH57"/>
  <c r="AG57"/>
  <c r="AF57"/>
  <c r="AE57"/>
  <c r="AD57"/>
  <c r="AC57"/>
  <c r="AB57"/>
  <c r="AA57"/>
  <c r="Z57"/>
  <c r="T57"/>
  <c r="S57"/>
  <c r="Q57"/>
  <c r="P57"/>
  <c r="M57"/>
  <c r="AK56"/>
  <c r="AJ56"/>
  <c r="AI56"/>
  <c r="AH56"/>
  <c r="AG56"/>
  <c r="AF56"/>
  <c r="AE56"/>
  <c r="AD56"/>
  <c r="AC56"/>
  <c r="AB56"/>
  <c r="AA56"/>
  <c r="Z56"/>
  <c r="T56"/>
  <c r="S56"/>
  <c r="Q56"/>
  <c r="P56"/>
  <c r="M56"/>
  <c r="AK55"/>
  <c r="AJ55"/>
  <c r="AI55"/>
  <c r="AH55"/>
  <c r="AG55"/>
  <c r="AF55"/>
  <c r="AE55"/>
  <c r="AD55"/>
  <c r="AC55"/>
  <c r="AB55"/>
  <c r="AA55"/>
  <c r="Z55"/>
  <c r="T55"/>
  <c r="S55"/>
  <c r="Q55"/>
  <c r="P55"/>
  <c r="M55"/>
  <c r="AK54"/>
  <c r="AJ54"/>
  <c r="AI54"/>
  <c r="AH54"/>
  <c r="AG54"/>
  <c r="AF54"/>
  <c r="AE54"/>
  <c r="AD54"/>
  <c r="AC54"/>
  <c r="AB54"/>
  <c r="AA54"/>
  <c r="Z54"/>
  <c r="T54"/>
  <c r="S54"/>
  <c r="Q54"/>
  <c r="P54"/>
  <c r="M54"/>
  <c r="AK53"/>
  <c r="AJ53"/>
  <c r="AI53"/>
  <c r="AH53"/>
  <c r="AG53"/>
  <c r="AF53"/>
  <c r="AE53"/>
  <c r="AD53"/>
  <c r="AC53"/>
  <c r="AB53"/>
  <c r="AA53"/>
  <c r="Z53"/>
  <c r="T53"/>
  <c r="S53"/>
  <c r="Q53"/>
  <c r="P53"/>
  <c r="M53"/>
  <c r="AK52"/>
  <c r="AJ52"/>
  <c r="AI52"/>
  <c r="AH52"/>
  <c r="AG52"/>
  <c r="AF52"/>
  <c r="AE52"/>
  <c r="AD52"/>
  <c r="AC52"/>
  <c r="AB52"/>
  <c r="AA52"/>
  <c r="Z52"/>
  <c r="T52"/>
  <c r="S52"/>
  <c r="Q52"/>
  <c r="P52"/>
  <c r="M52"/>
  <c r="AK51"/>
  <c r="AJ51"/>
  <c r="AI51"/>
  <c r="AH51"/>
  <c r="AG51"/>
  <c r="AF51"/>
  <c r="AE51"/>
  <c r="AD51"/>
  <c r="AC51"/>
  <c r="AB51"/>
  <c r="AA51"/>
  <c r="Z51"/>
  <c r="T51"/>
  <c r="S51"/>
  <c r="Q51"/>
  <c r="P51"/>
  <c r="M51"/>
  <c r="AK50"/>
  <c r="AJ50"/>
  <c r="AI50"/>
  <c r="AH50"/>
  <c r="AG50"/>
  <c r="AF50"/>
  <c r="AE50"/>
  <c r="AD50"/>
  <c r="AC50"/>
  <c r="AB50"/>
  <c r="AA50"/>
  <c r="Z50"/>
  <c r="T50"/>
  <c r="S50"/>
  <c r="Q50"/>
  <c r="P50"/>
  <c r="M50"/>
  <c r="AK49"/>
  <c r="AJ49"/>
  <c r="AI49"/>
  <c r="AH49"/>
  <c r="AG49"/>
  <c r="AF49"/>
  <c r="AD49"/>
  <c r="AC49"/>
  <c r="AB49"/>
  <c r="AA49"/>
  <c r="Z49"/>
  <c r="AE49" s="1"/>
  <c r="T49"/>
  <c r="S49"/>
  <c r="Q49"/>
  <c r="P49"/>
  <c r="M49"/>
  <c r="AK48"/>
  <c r="AJ48"/>
  <c r="AI48"/>
  <c r="AH48"/>
  <c r="AG48"/>
  <c r="AF48"/>
  <c r="AD48"/>
  <c r="AC48"/>
  <c r="AB48"/>
  <c r="AA48"/>
  <c r="Z48"/>
  <c r="AE48" s="1"/>
  <c r="T48"/>
  <c r="S48"/>
  <c r="Q48"/>
  <c r="P48"/>
  <c r="M48"/>
  <c r="AK47"/>
  <c r="AJ47"/>
  <c r="AI47"/>
  <c r="AH47"/>
  <c r="AG47"/>
  <c r="AF47"/>
  <c r="AD47"/>
  <c r="AC47"/>
  <c r="AB47"/>
  <c r="AA47"/>
  <c r="Z47"/>
  <c r="AE47" s="1"/>
  <c r="T47"/>
  <c r="S47"/>
  <c r="Q47"/>
  <c r="P47"/>
  <c r="M47"/>
  <c r="AK46"/>
  <c r="AJ46"/>
  <c r="AI46"/>
  <c r="AH46"/>
  <c r="AG46"/>
  <c r="AF46"/>
  <c r="AE46"/>
  <c r="AD46"/>
  <c r="AC46"/>
  <c r="AB46"/>
  <c r="AA46"/>
  <c r="Z46"/>
  <c r="T46"/>
  <c r="S46"/>
  <c r="Q46"/>
  <c r="P46"/>
  <c r="M46"/>
  <c r="AK45"/>
  <c r="AJ45"/>
  <c r="AI45"/>
  <c r="AH45"/>
  <c r="AG45"/>
  <c r="AF45"/>
  <c r="AE45"/>
  <c r="AD45"/>
  <c r="AC45"/>
  <c r="AB45"/>
  <c r="AA45"/>
  <c r="Z45"/>
  <c r="T45"/>
  <c r="S45"/>
  <c r="Q45"/>
  <c r="P45"/>
  <c r="M45"/>
  <c r="AK44"/>
  <c r="AJ44"/>
  <c r="AI44"/>
  <c r="AH44"/>
  <c r="AG44"/>
  <c r="AF44"/>
  <c r="AE44"/>
  <c r="AD44"/>
  <c r="AC44"/>
  <c r="AB44"/>
  <c r="AA44"/>
  <c r="Z44"/>
  <c r="T44"/>
  <c r="S44"/>
  <c r="Q44"/>
  <c r="P44"/>
  <c r="M44"/>
  <c r="AK43"/>
  <c r="AJ43"/>
  <c r="AI43"/>
  <c r="AH43"/>
  <c r="AG43"/>
  <c r="AF43"/>
  <c r="AE43"/>
  <c r="AD43"/>
  <c r="AC43"/>
  <c r="AB43"/>
  <c r="AA43"/>
  <c r="Z43"/>
  <c r="T43"/>
  <c r="S43"/>
  <c r="Q43"/>
  <c r="P43"/>
  <c r="M43"/>
  <c r="AK42"/>
  <c r="AJ42"/>
  <c r="AI42"/>
  <c r="AH42"/>
  <c r="AG42"/>
  <c r="AF42"/>
  <c r="AE42"/>
  <c r="AD42"/>
  <c r="AC42"/>
  <c r="AB42"/>
  <c r="AA42"/>
  <c r="Z42"/>
  <c r="T42"/>
  <c r="S42"/>
  <c r="Q42"/>
  <c r="P42"/>
  <c r="M42"/>
  <c r="AK41"/>
  <c r="AJ41"/>
  <c r="AI41"/>
  <c r="AH41"/>
  <c r="AG41"/>
  <c r="AF41"/>
  <c r="AE41"/>
  <c r="AD41"/>
  <c r="AC41"/>
  <c r="AB41"/>
  <c r="AA41"/>
  <c r="Z41"/>
  <c r="T41"/>
  <c r="S41"/>
  <c r="Q41"/>
  <c r="P41"/>
  <c r="M41"/>
  <c r="AK40"/>
  <c r="AJ40"/>
  <c r="AI40"/>
  <c r="AH40"/>
  <c r="AG40"/>
  <c r="AF40"/>
  <c r="AE40"/>
  <c r="AD40"/>
  <c r="AC40"/>
  <c r="AB40"/>
  <c r="AA40"/>
  <c r="Z40"/>
  <c r="T40"/>
  <c r="S40"/>
  <c r="Q40"/>
  <c r="P40"/>
  <c r="M40"/>
  <c r="AK39"/>
  <c r="AJ39"/>
  <c r="AI39"/>
  <c r="AH39"/>
  <c r="AG39"/>
  <c r="AF39"/>
  <c r="AC39"/>
  <c r="AB39"/>
  <c r="AA39"/>
  <c r="Z39"/>
  <c r="AE39" s="1"/>
  <c r="T39"/>
  <c r="S39"/>
  <c r="Q39"/>
  <c r="P39"/>
  <c r="M39"/>
  <c r="AK38"/>
  <c r="AJ38"/>
  <c r="AI38"/>
  <c r="AH38"/>
  <c r="AG38"/>
  <c r="AF38"/>
  <c r="AC38"/>
  <c r="AB38"/>
  <c r="AA38"/>
  <c r="Z38"/>
  <c r="AE38" s="1"/>
  <c r="T38"/>
  <c r="S38"/>
  <c r="Q38"/>
  <c r="P38"/>
  <c r="N38"/>
  <c r="M38"/>
  <c r="AK37"/>
  <c r="AJ37"/>
  <c r="AI37"/>
  <c r="AH37"/>
  <c r="AG37"/>
  <c r="AF37"/>
  <c r="AC37"/>
  <c r="AB37"/>
  <c r="AA37"/>
  <c r="Z37"/>
  <c r="AE37" s="1"/>
  <c r="T37"/>
  <c r="S37"/>
  <c r="Q37"/>
  <c r="P37"/>
  <c r="N37"/>
  <c r="M37"/>
  <c r="AK36"/>
  <c r="AJ36"/>
  <c r="AI36"/>
  <c r="AH36"/>
  <c r="AG36"/>
  <c r="AF36"/>
  <c r="AC36"/>
  <c r="AB36"/>
  <c r="AA36"/>
  <c r="Z36"/>
  <c r="AE36" s="1"/>
  <c r="T36"/>
  <c r="S36"/>
  <c r="Q36"/>
  <c r="P36"/>
  <c r="N36"/>
  <c r="M36"/>
  <c r="AK35"/>
  <c r="AJ35"/>
  <c r="AI35"/>
  <c r="AH35"/>
  <c r="AG35"/>
  <c r="AF35"/>
  <c r="AB35"/>
  <c r="AA35"/>
  <c r="Z35"/>
  <c r="AE35" s="1"/>
  <c r="T35"/>
  <c r="S35"/>
  <c r="Q35"/>
  <c r="P35"/>
  <c r="N35"/>
  <c r="M35"/>
  <c r="AK34"/>
  <c r="AJ34"/>
  <c r="AI34"/>
  <c r="AH34"/>
  <c r="AG34"/>
  <c r="AF34"/>
  <c r="AE34"/>
  <c r="AB34"/>
  <c r="AA34"/>
  <c r="Z34"/>
  <c r="AC34" s="1"/>
  <c r="T34"/>
  <c r="S34"/>
  <c r="Q34"/>
  <c r="P34"/>
  <c r="N34"/>
  <c r="M34"/>
  <c r="AK33"/>
  <c r="AJ33"/>
  <c r="AI33"/>
  <c r="AH33"/>
  <c r="AG33"/>
  <c r="AF33"/>
  <c r="AE33"/>
  <c r="AC33"/>
  <c r="AB33"/>
  <c r="AA33"/>
  <c r="Z33"/>
  <c r="AD33" s="1"/>
  <c r="T33"/>
  <c r="S33"/>
  <c r="Q33"/>
  <c r="P33"/>
  <c r="N33"/>
  <c r="M33"/>
  <c r="AK32"/>
  <c r="AJ32"/>
  <c r="AI32"/>
  <c r="AH32"/>
  <c r="AG32"/>
  <c r="AF32"/>
  <c r="AC32"/>
  <c r="AB32"/>
  <c r="AA32"/>
  <c r="Z32"/>
  <c r="AE32" s="1"/>
  <c r="T32"/>
  <c r="S32"/>
  <c r="Q32"/>
  <c r="P32"/>
  <c r="N32"/>
  <c r="M32"/>
  <c r="AK31"/>
  <c r="AJ31"/>
  <c r="AI31"/>
  <c r="AH31"/>
  <c r="AG31"/>
  <c r="AF31"/>
  <c r="AC31"/>
  <c r="AB31"/>
  <c r="AA31"/>
  <c r="Z31"/>
  <c r="AE31" s="1"/>
  <c r="T31"/>
  <c r="S31"/>
  <c r="Q31"/>
  <c r="P31"/>
  <c r="N31"/>
  <c r="M31"/>
  <c r="AK30"/>
  <c r="AJ30"/>
  <c r="AI30"/>
  <c r="AH30"/>
  <c r="AG30"/>
  <c r="AF30"/>
  <c r="AB30"/>
  <c r="AA30"/>
  <c r="Z30"/>
  <c r="AE30" s="1"/>
  <c r="T30"/>
  <c r="S30"/>
  <c r="Q30"/>
  <c r="P30"/>
  <c r="N30"/>
  <c r="M30"/>
  <c r="AK29"/>
  <c r="AJ29"/>
  <c r="AI29"/>
  <c r="AH29"/>
  <c r="AG29"/>
  <c r="AF29"/>
  <c r="AC29"/>
  <c r="AB29"/>
  <c r="AA29"/>
  <c r="Z29"/>
  <c r="AE29" s="1"/>
  <c r="T29"/>
  <c r="S29"/>
  <c r="Q29"/>
  <c r="P29"/>
  <c r="N29"/>
  <c r="M29"/>
  <c r="AK28"/>
  <c r="AJ28"/>
  <c r="AI28"/>
  <c r="AH28"/>
  <c r="AG28"/>
  <c r="AF28"/>
  <c r="AB28"/>
  <c r="AA28"/>
  <c r="Z28"/>
  <c r="AE28" s="1"/>
  <c r="T28"/>
  <c r="S28"/>
  <c r="Q28"/>
  <c r="P28"/>
  <c r="N28"/>
  <c r="M28"/>
  <c r="AK27"/>
  <c r="AJ27"/>
  <c r="AI27"/>
  <c r="AH27"/>
  <c r="AG27"/>
  <c r="AF27"/>
  <c r="AB27"/>
  <c r="AA27"/>
  <c r="Z27"/>
  <c r="AE27" s="1"/>
  <c r="T27"/>
  <c r="S27"/>
  <c r="Q27"/>
  <c r="P27"/>
  <c r="N27"/>
  <c r="M27"/>
  <c r="AK26"/>
  <c r="AJ26"/>
  <c r="AI26"/>
  <c r="AH26"/>
  <c r="AG26"/>
  <c r="AF26"/>
  <c r="AB26"/>
  <c r="AA26"/>
  <c r="Z26"/>
  <c r="AE26" s="1"/>
  <c r="T26"/>
  <c r="S26"/>
  <c r="Q26"/>
  <c r="P26"/>
  <c r="N26"/>
  <c r="M26"/>
  <c r="AK25"/>
  <c r="AJ25"/>
  <c r="AI25"/>
  <c r="AH25"/>
  <c r="AG25"/>
  <c r="AF25"/>
  <c r="AB25"/>
  <c r="AA25"/>
  <c r="Z25"/>
  <c r="AE25" s="1"/>
  <c r="T25"/>
  <c r="S25"/>
  <c r="Q25"/>
  <c r="P25"/>
  <c r="N25"/>
  <c r="M25"/>
  <c r="AK24"/>
  <c r="AJ24"/>
  <c r="AI24"/>
  <c r="AH24"/>
  <c r="AG24"/>
  <c r="AF24"/>
  <c r="AB24"/>
  <c r="AA24"/>
  <c r="Z24"/>
  <c r="AE24" s="1"/>
  <c r="T24"/>
  <c r="S24"/>
  <c r="Q24"/>
  <c r="P24"/>
  <c r="N24"/>
  <c r="M24"/>
  <c r="AK23"/>
  <c r="AJ23"/>
  <c r="AI23"/>
  <c r="AH23"/>
  <c r="AG23"/>
  <c r="AF23"/>
  <c r="AB23"/>
  <c r="AA23"/>
  <c r="Z23"/>
  <c r="AE23" s="1"/>
  <c r="T23"/>
  <c r="S23"/>
  <c r="Q23"/>
  <c r="P23"/>
  <c r="N23"/>
  <c r="M23"/>
  <c r="AK22"/>
  <c r="AJ22"/>
  <c r="AI22"/>
  <c r="AH22"/>
  <c r="AG22"/>
  <c r="AF22"/>
  <c r="AB22"/>
  <c r="AA22"/>
  <c r="Z22"/>
  <c r="AE22" s="1"/>
  <c r="T22"/>
  <c r="S22"/>
  <c r="Q22"/>
  <c r="P22"/>
  <c r="N22"/>
  <c r="M22"/>
  <c r="AK21"/>
  <c r="AJ21"/>
  <c r="AI21"/>
  <c r="AH21"/>
  <c r="AG21"/>
  <c r="AF21"/>
  <c r="AB21"/>
  <c r="AA21"/>
  <c r="Z21"/>
  <c r="AE21" s="1"/>
  <c r="T21"/>
  <c r="S21"/>
  <c r="Q21"/>
  <c r="P21"/>
  <c r="N21"/>
  <c r="M21"/>
  <c r="AK20"/>
  <c r="AJ20"/>
  <c r="AI20"/>
  <c r="AH20"/>
  <c r="AG20"/>
  <c r="AF20"/>
  <c r="AB20"/>
  <c r="AA20"/>
  <c r="Z20"/>
  <c r="AE20" s="1"/>
  <c r="T20"/>
  <c r="S20"/>
  <c r="Q20"/>
  <c r="P20"/>
  <c r="N20"/>
  <c r="M20"/>
  <c r="AK19"/>
  <c r="AJ19"/>
  <c r="AI19"/>
  <c r="AH19"/>
  <c r="AG19"/>
  <c r="AF19"/>
  <c r="AB19"/>
  <c r="AA19"/>
  <c r="Z19"/>
  <c r="AE19" s="1"/>
  <c r="T19"/>
  <c r="S19"/>
  <c r="Q19"/>
  <c r="P19"/>
  <c r="N19"/>
  <c r="M19"/>
  <c r="AK18"/>
  <c r="AJ18"/>
  <c r="AI18"/>
  <c r="AH18"/>
  <c r="AG18"/>
  <c r="AF18"/>
  <c r="AB18"/>
  <c r="AA18"/>
  <c r="Z18"/>
  <c r="AE18" s="1"/>
  <c r="T18"/>
  <c r="S18"/>
  <c r="Q18"/>
  <c r="P18"/>
  <c r="N18"/>
  <c r="M18"/>
  <c r="AK17"/>
  <c r="AJ17"/>
  <c r="AI17"/>
  <c r="AH17"/>
  <c r="AG17"/>
  <c r="AF17"/>
  <c r="AB17"/>
  <c r="AA17"/>
  <c r="Z17"/>
  <c r="AE17" s="1"/>
  <c r="T17"/>
  <c r="S17"/>
  <c r="Q17"/>
  <c r="P17"/>
  <c r="N17"/>
  <c r="M17"/>
  <c r="AK16"/>
  <c r="AJ16"/>
  <c r="AI16"/>
  <c r="AH16"/>
  <c r="AG16"/>
  <c r="AF16"/>
  <c r="AB16"/>
  <c r="AA16"/>
  <c r="Z16"/>
  <c r="AE16" s="1"/>
  <c r="T16"/>
  <c r="S16"/>
  <c r="Q16"/>
  <c r="P16"/>
  <c r="N16"/>
  <c r="M16"/>
  <c r="AK15"/>
  <c r="AJ15"/>
  <c r="AI15"/>
  <c r="AH15"/>
  <c r="AG15"/>
  <c r="AF15"/>
  <c r="AB15"/>
  <c r="AA15"/>
  <c r="Z15"/>
  <c r="AE15" s="1"/>
  <c r="T15"/>
  <c r="S15"/>
  <c r="Q15"/>
  <c r="P15"/>
  <c r="N15"/>
  <c r="M15"/>
  <c r="AK14"/>
  <c r="AJ14"/>
  <c r="AI14"/>
  <c r="AH14"/>
  <c r="AG14"/>
  <c r="AF14"/>
  <c r="AB14"/>
  <c r="AA14"/>
  <c r="Z14"/>
  <c r="AE14" s="1"/>
  <c r="T14"/>
  <c r="S14"/>
  <c r="Q14"/>
  <c r="P14"/>
  <c r="N14"/>
  <c r="M14"/>
  <c r="AK13"/>
  <c r="AJ13"/>
  <c r="AI13"/>
  <c r="AH13"/>
  <c r="AG13"/>
  <c r="AF13"/>
  <c r="AB13"/>
  <c r="AA13"/>
  <c r="Z13"/>
  <c r="AE13" s="1"/>
  <c r="T13"/>
  <c r="S13"/>
  <c r="Q13"/>
  <c r="P13"/>
  <c r="N13"/>
  <c r="M13"/>
  <c r="AK12"/>
  <c r="AJ12"/>
  <c r="AI12"/>
  <c r="AH12"/>
  <c r="AG12"/>
  <c r="AF12"/>
  <c r="AB12"/>
  <c r="AA12"/>
  <c r="Z12"/>
  <c r="AE12" s="1"/>
  <c r="T12"/>
  <c r="S12"/>
  <c r="Q12"/>
  <c r="P12"/>
  <c r="N12"/>
  <c r="M12"/>
  <c r="AK11"/>
  <c r="AJ11"/>
  <c r="AI11"/>
  <c r="AH11"/>
  <c r="AG11"/>
  <c r="AF11"/>
  <c r="AB11"/>
  <c r="AA11"/>
  <c r="Z11"/>
  <c r="AE11" s="1"/>
  <c r="T11"/>
  <c r="T58" s="1"/>
  <c r="S11"/>
  <c r="S58" s="1"/>
  <c r="Q11"/>
  <c r="Q58" s="1"/>
  <c r="P11"/>
  <c r="P58" s="1"/>
  <c r="N11"/>
  <c r="M11"/>
  <c r="M58" s="1"/>
  <c r="AK7"/>
  <c r="AJ7"/>
  <c r="AG7"/>
  <c r="AF7"/>
  <c r="AB6"/>
  <c r="AK5"/>
  <c r="AJ5"/>
  <c r="AG5"/>
  <c r="AF5"/>
  <c r="AK3"/>
  <c r="AJ3"/>
  <c r="AI3"/>
  <c r="AH3"/>
  <c r="AG3"/>
  <c r="AF3"/>
  <c r="AB3"/>
  <c r="AK2"/>
  <c r="AJ2"/>
  <c r="AI2"/>
  <c r="AH2"/>
  <c r="AG2"/>
  <c r="AF2"/>
  <c r="W90" i="21"/>
  <c r="I90"/>
  <c r="V89"/>
  <c r="U89"/>
  <c r="V86"/>
  <c r="U86"/>
  <c r="V83"/>
  <c r="U83"/>
  <c r="V80"/>
  <c r="U80"/>
  <c r="V77"/>
  <c r="V90" s="1"/>
  <c r="U77"/>
  <c r="U90" s="1"/>
  <c r="AK65"/>
  <c r="AJ65"/>
  <c r="AI65"/>
  <c r="AH65"/>
  <c r="AG65"/>
  <c r="AF65"/>
  <c r="AE65"/>
  <c r="AA65"/>
  <c r="Z65"/>
  <c r="AC65" s="1"/>
  <c r="AK64"/>
  <c r="AJ64"/>
  <c r="AI64"/>
  <c r="AH64"/>
  <c r="AG64"/>
  <c r="AF64"/>
  <c r="AE64"/>
  <c r="AA64"/>
  <c r="Z64"/>
  <c r="AC64" s="1"/>
  <c r="AK63"/>
  <c r="AJ63"/>
  <c r="AI63"/>
  <c r="AH63"/>
  <c r="AG63"/>
  <c r="AF63"/>
  <c r="AE63"/>
  <c r="AA63"/>
  <c r="Z63"/>
  <c r="AC63" s="1"/>
  <c r="AK62"/>
  <c r="AJ62"/>
  <c r="AI62"/>
  <c r="AH62"/>
  <c r="AG62"/>
  <c r="AF62"/>
  <c r="AE62"/>
  <c r="AA62"/>
  <c r="Z62"/>
  <c r="AC62" s="1"/>
  <c r="AK61"/>
  <c r="AJ61"/>
  <c r="AI61"/>
  <c r="AH61"/>
  <c r="AG61"/>
  <c r="AF61"/>
  <c r="AE61"/>
  <c r="AA61"/>
  <c r="Z61"/>
  <c r="AC61" s="1"/>
  <c r="U58"/>
  <c r="R58"/>
  <c r="O58"/>
  <c r="L58"/>
  <c r="S57" s="1"/>
  <c r="K58"/>
  <c r="J58"/>
  <c r="P57" s="1"/>
  <c r="I58"/>
  <c r="AK57"/>
  <c r="AJ57"/>
  <c r="AI57"/>
  <c r="AH57"/>
  <c r="AG57"/>
  <c r="AF57"/>
  <c r="AE57"/>
  <c r="AD57"/>
  <c r="AC57"/>
  <c r="AB57"/>
  <c r="AA57"/>
  <c r="Z57"/>
  <c r="T57"/>
  <c r="Q57"/>
  <c r="N57"/>
  <c r="M57"/>
  <c r="AK56"/>
  <c r="AJ56"/>
  <c r="AI56"/>
  <c r="AH56"/>
  <c r="AG56"/>
  <c r="AF56"/>
  <c r="AE56"/>
  <c r="AD56"/>
  <c r="AC56"/>
  <c r="AB56"/>
  <c r="AA56"/>
  <c r="Z56"/>
  <c r="T56"/>
  <c r="Q56"/>
  <c r="N56"/>
  <c r="M56"/>
  <c r="AK55"/>
  <c r="AJ55"/>
  <c r="AI55"/>
  <c r="AH55"/>
  <c r="AG55"/>
  <c r="AF55"/>
  <c r="AE55"/>
  <c r="AD55"/>
  <c r="AC55"/>
  <c r="AB55"/>
  <c r="AA55"/>
  <c r="Z55"/>
  <c r="T55"/>
  <c r="Q55"/>
  <c r="N55"/>
  <c r="M55"/>
  <c r="AK54"/>
  <c r="AJ54"/>
  <c r="AI54"/>
  <c r="AH54"/>
  <c r="AG54"/>
  <c r="AF54"/>
  <c r="AE54"/>
  <c r="AD54"/>
  <c r="AC54"/>
  <c r="AB54"/>
  <c r="AA54"/>
  <c r="Z54"/>
  <c r="T54"/>
  <c r="Q54"/>
  <c r="N54"/>
  <c r="M54"/>
  <c r="AK53"/>
  <c r="AJ53"/>
  <c r="AI53"/>
  <c r="AH53"/>
  <c r="AG53"/>
  <c r="AF53"/>
  <c r="AE53"/>
  <c r="AD53"/>
  <c r="AC53"/>
  <c r="AB53"/>
  <c r="AA53"/>
  <c r="Z53"/>
  <c r="T53"/>
  <c r="Q53"/>
  <c r="N53"/>
  <c r="M53"/>
  <c r="AK52"/>
  <c r="AJ52"/>
  <c r="AI52"/>
  <c r="AH52"/>
  <c r="AG52"/>
  <c r="AF52"/>
  <c r="AE52"/>
  <c r="AD52"/>
  <c r="AC52"/>
  <c r="AB52"/>
  <c r="AA52"/>
  <c r="Z52"/>
  <c r="T52"/>
  <c r="Q52"/>
  <c r="N52"/>
  <c r="M52"/>
  <c r="AK51"/>
  <c r="AJ51"/>
  <c r="AI51"/>
  <c r="AH51"/>
  <c r="AG51"/>
  <c r="AF51"/>
  <c r="AE51"/>
  <c r="AD51"/>
  <c r="AC51"/>
  <c r="AB51"/>
  <c r="AA51"/>
  <c r="Z51"/>
  <c r="T51"/>
  <c r="Q51"/>
  <c r="N51"/>
  <c r="M51"/>
  <c r="AK50"/>
  <c r="AJ50"/>
  <c r="AI50"/>
  <c r="AH50"/>
  <c r="AG50"/>
  <c r="AF50"/>
  <c r="AE50"/>
  <c r="AD50"/>
  <c r="AC50"/>
  <c r="AB50"/>
  <c r="AA50"/>
  <c r="Z50"/>
  <c r="T50"/>
  <c r="Q50"/>
  <c r="N50"/>
  <c r="M50"/>
  <c r="AK49"/>
  <c r="AJ49"/>
  <c r="AI49"/>
  <c r="AH49"/>
  <c r="AG49"/>
  <c r="AF49"/>
  <c r="AE49"/>
  <c r="AD49"/>
  <c r="AC49"/>
  <c r="AB49"/>
  <c r="AA49"/>
  <c r="Z49"/>
  <c r="T49"/>
  <c r="Q49"/>
  <c r="N49"/>
  <c r="M49"/>
  <c r="AK48"/>
  <c r="AJ48"/>
  <c r="AI48"/>
  <c r="AH48"/>
  <c r="AG48"/>
  <c r="AF48"/>
  <c r="AE48"/>
  <c r="AD48"/>
  <c r="AC48"/>
  <c r="AB48"/>
  <c r="AA48"/>
  <c r="Z48"/>
  <c r="T48"/>
  <c r="Q48"/>
  <c r="N48"/>
  <c r="M48"/>
  <c r="AK47"/>
  <c r="AJ47"/>
  <c r="AI47"/>
  <c r="AH47"/>
  <c r="AG47"/>
  <c r="AF47"/>
  <c r="AE47"/>
  <c r="AD47"/>
  <c r="AC47"/>
  <c r="AB47"/>
  <c r="AA47"/>
  <c r="Z47"/>
  <c r="T47"/>
  <c r="Q47"/>
  <c r="N47"/>
  <c r="M47"/>
  <c r="AK46"/>
  <c r="AJ46"/>
  <c r="AI46"/>
  <c r="AH46"/>
  <c r="AG46"/>
  <c r="AF46"/>
  <c r="AE46"/>
  <c r="AD46"/>
  <c r="AC46"/>
  <c r="AB46"/>
  <c r="AA46"/>
  <c r="Z46"/>
  <c r="T46"/>
  <c r="Q46"/>
  <c r="N46"/>
  <c r="M46"/>
  <c r="AK45"/>
  <c r="AJ45"/>
  <c r="AI45"/>
  <c r="AH45"/>
  <c r="AG45"/>
  <c r="AF45"/>
  <c r="AE45"/>
  <c r="AD45"/>
  <c r="AC45"/>
  <c r="AB45"/>
  <c r="AA45"/>
  <c r="Z45"/>
  <c r="T45"/>
  <c r="Q45"/>
  <c r="N45"/>
  <c r="M45"/>
  <c r="AK44"/>
  <c r="AJ44"/>
  <c r="AI44"/>
  <c r="AH44"/>
  <c r="AG44"/>
  <c r="AF44"/>
  <c r="AE44"/>
  <c r="AD44"/>
  <c r="AC44"/>
  <c r="AB44"/>
  <c r="AA44"/>
  <c r="Z44"/>
  <c r="T44"/>
  <c r="Q44"/>
  <c r="N44"/>
  <c r="M44"/>
  <c r="AK43"/>
  <c r="AJ43"/>
  <c r="AI43"/>
  <c r="AH43"/>
  <c r="AG43"/>
  <c r="AF43"/>
  <c r="AE43"/>
  <c r="AD43"/>
  <c r="AC43"/>
  <c r="AB43"/>
  <c r="AA43"/>
  <c r="Z43"/>
  <c r="T43"/>
  <c r="Q43"/>
  <c r="N43"/>
  <c r="M43"/>
  <c r="AK42"/>
  <c r="AJ42"/>
  <c r="AI42"/>
  <c r="AH42"/>
  <c r="AG42"/>
  <c r="AF42"/>
  <c r="AE42"/>
  <c r="AD42"/>
  <c r="AC42"/>
  <c r="AB42"/>
  <c r="AA42"/>
  <c r="Z42"/>
  <c r="T42"/>
  <c r="Q42"/>
  <c r="N42"/>
  <c r="M42"/>
  <c r="AK41"/>
  <c r="AJ41"/>
  <c r="AI41"/>
  <c r="AH41"/>
  <c r="AG41"/>
  <c r="AF41"/>
  <c r="AE41"/>
  <c r="AD41"/>
  <c r="AC41"/>
  <c r="AB41"/>
  <c r="AA41"/>
  <c r="Z41"/>
  <c r="T41"/>
  <c r="Q41"/>
  <c r="N41"/>
  <c r="M41"/>
  <c r="AK40"/>
  <c r="AJ40"/>
  <c r="AI40"/>
  <c r="AH40"/>
  <c r="AG40"/>
  <c r="AF40"/>
  <c r="AE40"/>
  <c r="AD40"/>
  <c r="AC40"/>
  <c r="AB40"/>
  <c r="AA40"/>
  <c r="Z40"/>
  <c r="T40"/>
  <c r="Q40"/>
  <c r="N40"/>
  <c r="M40"/>
  <c r="AK39"/>
  <c r="AJ39"/>
  <c r="AI39"/>
  <c r="AH39"/>
  <c r="AG39"/>
  <c r="AF39"/>
  <c r="AE39"/>
  <c r="AD39"/>
  <c r="AC39"/>
  <c r="AB39"/>
  <c r="AA39"/>
  <c r="Z39"/>
  <c r="T39"/>
  <c r="Q39"/>
  <c r="N39"/>
  <c r="M39"/>
  <c r="AK38"/>
  <c r="AJ38"/>
  <c r="AI38"/>
  <c r="AH38"/>
  <c r="AG38"/>
  <c r="AF38"/>
  <c r="AE38"/>
  <c r="AD38"/>
  <c r="AC38"/>
  <c r="AB38"/>
  <c r="AA38"/>
  <c r="Z38"/>
  <c r="T38"/>
  <c r="Q38"/>
  <c r="N38"/>
  <c r="M38"/>
  <c r="AK37"/>
  <c r="AJ37"/>
  <c r="AI37"/>
  <c r="AH37"/>
  <c r="AG37"/>
  <c r="AF37"/>
  <c r="AE37"/>
  <c r="AD37"/>
  <c r="AC37"/>
  <c r="AB37"/>
  <c r="AA37"/>
  <c r="Z37"/>
  <c r="T37"/>
  <c r="Q37"/>
  <c r="N37"/>
  <c r="M37"/>
  <c r="AK36"/>
  <c r="AJ36"/>
  <c r="AI36"/>
  <c r="AH36"/>
  <c r="AG36"/>
  <c r="AF36"/>
  <c r="AE36"/>
  <c r="AC36"/>
  <c r="AB36"/>
  <c r="AA36"/>
  <c r="Z36"/>
  <c r="AD36" s="1"/>
  <c r="T36"/>
  <c r="Q36"/>
  <c r="N36"/>
  <c r="M36"/>
  <c r="AK35"/>
  <c r="AJ35"/>
  <c r="AI35"/>
  <c r="AH35"/>
  <c r="AG35"/>
  <c r="AF35"/>
  <c r="AE35"/>
  <c r="AD35"/>
  <c r="AC35"/>
  <c r="AB35"/>
  <c r="AA35"/>
  <c r="Z35"/>
  <c r="T35"/>
  <c r="Q35"/>
  <c r="N35"/>
  <c r="M35"/>
  <c r="AK34"/>
  <c r="AJ34"/>
  <c r="AI34"/>
  <c r="AH34"/>
  <c r="AG34"/>
  <c r="AF34"/>
  <c r="AE34"/>
  <c r="AC34"/>
  <c r="AB34"/>
  <c r="AA34"/>
  <c r="Z34"/>
  <c r="AD34" s="1"/>
  <c r="T34"/>
  <c r="Q34"/>
  <c r="N34"/>
  <c r="M34"/>
  <c r="AK33"/>
  <c r="AJ33"/>
  <c r="AI33"/>
  <c r="AH33"/>
  <c r="AG33"/>
  <c r="AF33"/>
  <c r="AE33"/>
  <c r="AC33"/>
  <c r="AB33"/>
  <c r="AA33"/>
  <c r="Z33"/>
  <c r="AD33" s="1"/>
  <c r="T33"/>
  <c r="Q33"/>
  <c r="N33"/>
  <c r="M33"/>
  <c r="AK32"/>
  <c r="AJ32"/>
  <c r="AI32"/>
  <c r="AH32"/>
  <c r="AG32"/>
  <c r="AF32"/>
  <c r="AE32"/>
  <c r="AC32"/>
  <c r="AB32"/>
  <c r="AA32"/>
  <c r="Z32"/>
  <c r="AD32" s="1"/>
  <c r="T32"/>
  <c r="Q32"/>
  <c r="N32"/>
  <c r="M32"/>
  <c r="AK31"/>
  <c r="AJ31"/>
  <c r="AI31"/>
  <c r="AH31"/>
  <c r="AG31"/>
  <c r="AF31"/>
  <c r="AE31"/>
  <c r="AC31"/>
  <c r="AB31"/>
  <c r="AA31"/>
  <c r="Z31"/>
  <c r="AD31" s="1"/>
  <c r="T31"/>
  <c r="Q31"/>
  <c r="N31"/>
  <c r="M31"/>
  <c r="AK30"/>
  <c r="AJ30"/>
  <c r="AI30"/>
  <c r="AH30"/>
  <c r="AG30"/>
  <c r="AF30"/>
  <c r="AE30"/>
  <c r="AC30"/>
  <c r="AB30"/>
  <c r="AA30"/>
  <c r="Z30"/>
  <c r="AD30" s="1"/>
  <c r="T30"/>
  <c r="Q30"/>
  <c r="N30"/>
  <c r="M30"/>
  <c r="AK29"/>
  <c r="AJ29"/>
  <c r="AI29"/>
  <c r="AH29"/>
  <c r="AG29"/>
  <c r="AF29"/>
  <c r="AE29"/>
  <c r="AC29"/>
  <c r="AB29"/>
  <c r="AA29"/>
  <c r="Z29"/>
  <c r="AD29" s="1"/>
  <c r="T29"/>
  <c r="Q29"/>
  <c r="N29"/>
  <c r="M29"/>
  <c r="AK28"/>
  <c r="AJ28"/>
  <c r="AI28"/>
  <c r="AH28"/>
  <c r="AG28"/>
  <c r="AF28"/>
  <c r="AE28"/>
  <c r="AC28"/>
  <c r="AB28"/>
  <c r="AA28"/>
  <c r="Z28"/>
  <c r="AD28" s="1"/>
  <c r="T28"/>
  <c r="Q28"/>
  <c r="N28"/>
  <c r="M28"/>
  <c r="AK27"/>
  <c r="AJ27"/>
  <c r="AI27"/>
  <c r="AH27"/>
  <c r="AG27"/>
  <c r="AF27"/>
  <c r="AE27"/>
  <c r="AC27"/>
  <c r="AB27"/>
  <c r="AA27"/>
  <c r="Z27"/>
  <c r="AD27" s="1"/>
  <c r="T27"/>
  <c r="Q27"/>
  <c r="N27"/>
  <c r="M27"/>
  <c r="AK26"/>
  <c r="AJ26"/>
  <c r="AI26"/>
  <c r="AH26"/>
  <c r="AG26"/>
  <c r="AF26"/>
  <c r="AE26"/>
  <c r="AC26"/>
  <c r="AB26"/>
  <c r="AA26"/>
  <c r="Z26"/>
  <c r="AD26" s="1"/>
  <c r="T26"/>
  <c r="Q26"/>
  <c r="N26"/>
  <c r="M26"/>
  <c r="AK25"/>
  <c r="AJ25"/>
  <c r="AI25"/>
  <c r="AH25"/>
  <c r="AG25"/>
  <c r="AF25"/>
  <c r="AE25"/>
  <c r="AC25"/>
  <c r="AB25"/>
  <c r="AA25"/>
  <c r="Z25"/>
  <c r="AD25" s="1"/>
  <c r="T25"/>
  <c r="S25"/>
  <c r="Q25"/>
  <c r="P25"/>
  <c r="N25"/>
  <c r="M25"/>
  <c r="AK24"/>
  <c r="AJ24"/>
  <c r="AI24"/>
  <c r="AH24"/>
  <c r="AG24"/>
  <c r="AF24"/>
  <c r="AE24"/>
  <c r="AC24"/>
  <c r="AB24"/>
  <c r="AA24"/>
  <c r="Z24"/>
  <c r="AD24" s="1"/>
  <c r="T24"/>
  <c r="S24"/>
  <c r="Q24"/>
  <c r="P24"/>
  <c r="N24"/>
  <c r="M24"/>
  <c r="AK23"/>
  <c r="AJ23"/>
  <c r="AI23"/>
  <c r="AH23"/>
  <c r="AG23"/>
  <c r="AF23"/>
  <c r="AE23"/>
  <c r="AC23"/>
  <c r="AB23"/>
  <c r="AA23"/>
  <c r="Z23"/>
  <c r="AD23" s="1"/>
  <c r="T23"/>
  <c r="S23"/>
  <c r="Q23"/>
  <c r="P23"/>
  <c r="N23"/>
  <c r="M23"/>
  <c r="AK22"/>
  <c r="AJ22"/>
  <c r="AI22"/>
  <c r="AH22"/>
  <c r="AG22"/>
  <c r="AF22"/>
  <c r="AE22"/>
  <c r="AC22"/>
  <c r="AB22"/>
  <c r="AA22"/>
  <c r="Z22"/>
  <c r="AD22" s="1"/>
  <c r="T22"/>
  <c r="S22"/>
  <c r="Q22"/>
  <c r="P22"/>
  <c r="N22"/>
  <c r="M22"/>
  <c r="AK21"/>
  <c r="AJ21"/>
  <c r="AI21"/>
  <c r="AH21"/>
  <c r="AG21"/>
  <c r="AF21"/>
  <c r="AE21"/>
  <c r="AC21"/>
  <c r="AB21"/>
  <c r="AA21"/>
  <c r="Z21"/>
  <c r="AD21" s="1"/>
  <c r="T21"/>
  <c r="S21"/>
  <c r="Q21"/>
  <c r="P21"/>
  <c r="N21"/>
  <c r="M21"/>
  <c r="AK20"/>
  <c r="AJ20"/>
  <c r="AI20"/>
  <c r="AH20"/>
  <c r="AG20"/>
  <c r="AF20"/>
  <c r="AE20"/>
  <c r="AC20"/>
  <c r="AB20"/>
  <c r="AA20"/>
  <c r="Z20"/>
  <c r="AD20" s="1"/>
  <c r="T20"/>
  <c r="S20"/>
  <c r="Q20"/>
  <c r="P20"/>
  <c r="N20"/>
  <c r="M20"/>
  <c r="AK19"/>
  <c r="AJ19"/>
  <c r="AI19"/>
  <c r="AH19"/>
  <c r="AG19"/>
  <c r="AF19"/>
  <c r="AE19"/>
  <c r="AC19"/>
  <c r="AB19"/>
  <c r="AA19"/>
  <c r="Z19"/>
  <c r="AD19" s="1"/>
  <c r="T19"/>
  <c r="S19"/>
  <c r="Q19"/>
  <c r="P19"/>
  <c r="N19"/>
  <c r="M19"/>
  <c r="AK18"/>
  <c r="AJ18"/>
  <c r="AI18"/>
  <c r="AH18"/>
  <c r="AG18"/>
  <c r="AF18"/>
  <c r="AE18"/>
  <c r="AC18"/>
  <c r="AB18"/>
  <c r="AA18"/>
  <c r="Z18"/>
  <c r="AD18" s="1"/>
  <c r="T18"/>
  <c r="S18"/>
  <c r="Q18"/>
  <c r="P18"/>
  <c r="N18"/>
  <c r="M18"/>
  <c r="AK17"/>
  <c r="AJ17"/>
  <c r="AI17"/>
  <c r="AH17"/>
  <c r="AG17"/>
  <c r="AF17"/>
  <c r="AE17"/>
  <c r="AC17"/>
  <c r="AB17"/>
  <c r="AA17"/>
  <c r="Z17"/>
  <c r="AD17" s="1"/>
  <c r="T17"/>
  <c r="S17"/>
  <c r="Q17"/>
  <c r="P17"/>
  <c r="N17"/>
  <c r="M17"/>
  <c r="AK16"/>
  <c r="AJ16"/>
  <c r="AI16"/>
  <c r="AH16"/>
  <c r="AG16"/>
  <c r="AF16"/>
  <c r="AE16"/>
  <c r="AC16"/>
  <c r="AB16"/>
  <c r="AA16"/>
  <c r="Z16"/>
  <c r="AD16" s="1"/>
  <c r="T16"/>
  <c r="S16"/>
  <c r="Q16"/>
  <c r="P16"/>
  <c r="N16"/>
  <c r="M16"/>
  <c r="AK15"/>
  <c r="AJ15"/>
  <c r="AI15"/>
  <c r="AH15"/>
  <c r="AG15"/>
  <c r="AF15"/>
  <c r="AE15"/>
  <c r="AC15"/>
  <c r="AB15"/>
  <c r="AA15"/>
  <c r="Z15"/>
  <c r="AD15" s="1"/>
  <c r="T15"/>
  <c r="S15"/>
  <c r="Q15"/>
  <c r="P15"/>
  <c r="N15"/>
  <c r="M15"/>
  <c r="AK14"/>
  <c r="AJ14"/>
  <c r="AI14"/>
  <c r="AH14"/>
  <c r="AG14"/>
  <c r="AF14"/>
  <c r="AE14"/>
  <c r="AC14"/>
  <c r="AB14"/>
  <c r="AA14"/>
  <c r="Z14"/>
  <c r="AD14" s="1"/>
  <c r="T14"/>
  <c r="S14"/>
  <c r="Q14"/>
  <c r="P14"/>
  <c r="N14"/>
  <c r="M14"/>
  <c r="AK13"/>
  <c r="AJ13"/>
  <c r="AI13"/>
  <c r="AH13"/>
  <c r="AG13"/>
  <c r="AF13"/>
  <c r="AE13"/>
  <c r="AC13"/>
  <c r="AB13"/>
  <c r="AA13"/>
  <c r="Z13"/>
  <c r="AD13" s="1"/>
  <c r="T13"/>
  <c r="S13"/>
  <c r="Q13"/>
  <c r="P13"/>
  <c r="N13"/>
  <c r="M13"/>
  <c r="AK12"/>
  <c r="AJ12"/>
  <c r="AI12"/>
  <c r="AH12"/>
  <c r="AG12"/>
  <c r="AF12"/>
  <c r="AE12"/>
  <c r="AC12"/>
  <c r="AB12"/>
  <c r="AA12"/>
  <c r="Z12"/>
  <c r="AD12" s="1"/>
  <c r="T12"/>
  <c r="S12"/>
  <c r="Q12"/>
  <c r="P12"/>
  <c r="N12"/>
  <c r="M12"/>
  <c r="AK11"/>
  <c r="AJ11"/>
  <c r="AI11"/>
  <c r="AH11"/>
  <c r="AG11"/>
  <c r="AF11"/>
  <c r="AE11"/>
  <c r="AC11"/>
  <c r="AB11"/>
  <c r="AA11"/>
  <c r="Z11"/>
  <c r="AD11" s="1"/>
  <c r="T11"/>
  <c r="T58" s="1"/>
  <c r="S11"/>
  <c r="Q11"/>
  <c r="Q58" s="1"/>
  <c r="P11"/>
  <c r="N11"/>
  <c r="N58" s="1"/>
  <c r="M11"/>
  <c r="M58" s="1"/>
  <c r="AK7"/>
  <c r="AJ7"/>
  <c r="AG7"/>
  <c r="AF7"/>
  <c r="AB6"/>
  <c r="AK5"/>
  <c r="AJ5"/>
  <c r="AG5"/>
  <c r="AF5"/>
  <c r="AK3"/>
  <c r="AJ3"/>
  <c r="AI3"/>
  <c r="AH3"/>
  <c r="AG3"/>
  <c r="AF3"/>
  <c r="AB3"/>
  <c r="AK2"/>
  <c r="AJ2"/>
  <c r="AI2"/>
  <c r="AH2"/>
  <c r="AG2"/>
  <c r="AF2"/>
  <c r="W90" i="20"/>
  <c r="I90"/>
  <c r="V89" s="1"/>
  <c r="U89"/>
  <c r="U86"/>
  <c r="U83"/>
  <c r="U80"/>
  <c r="U77"/>
  <c r="U90" s="1"/>
  <c r="AK65"/>
  <c r="AJ65"/>
  <c r="AI65"/>
  <c r="AH65"/>
  <c r="AG65"/>
  <c r="AF65"/>
  <c r="AE65"/>
  <c r="AA65"/>
  <c r="Z65"/>
  <c r="AC65" s="1"/>
  <c r="AK64"/>
  <c r="AJ64"/>
  <c r="AI64"/>
  <c r="AH64"/>
  <c r="AG64"/>
  <c r="AF64"/>
  <c r="AE64"/>
  <c r="AA64"/>
  <c r="Z64"/>
  <c r="AC64" s="1"/>
  <c r="AK63"/>
  <c r="AJ63"/>
  <c r="AI63"/>
  <c r="AH63"/>
  <c r="AG63"/>
  <c r="AF63"/>
  <c r="AE63"/>
  <c r="AA63"/>
  <c r="Z63"/>
  <c r="AC63" s="1"/>
  <c r="AK62"/>
  <c r="AJ62"/>
  <c r="AI62"/>
  <c r="AH62"/>
  <c r="AG62"/>
  <c r="AF62"/>
  <c r="AE62"/>
  <c r="AA62"/>
  <c r="Z62"/>
  <c r="AC62" s="1"/>
  <c r="AK61"/>
  <c r="AJ61"/>
  <c r="AI61"/>
  <c r="AH61"/>
  <c r="AG61"/>
  <c r="AF61"/>
  <c r="AE61"/>
  <c r="AA61"/>
  <c r="Z61"/>
  <c r="AC61" s="1"/>
  <c r="U58"/>
  <c r="R58"/>
  <c r="O58"/>
  <c r="L58"/>
  <c r="S57" s="1"/>
  <c r="K58"/>
  <c r="J58"/>
  <c r="P57" s="1"/>
  <c r="I58"/>
  <c r="AK57"/>
  <c r="AJ57"/>
  <c r="AI57"/>
  <c r="AH57"/>
  <c r="AG57"/>
  <c r="AF57"/>
  <c r="AE57"/>
  <c r="AD57"/>
  <c r="AC57"/>
  <c r="AB57"/>
  <c r="AA57"/>
  <c r="Z57"/>
  <c r="T57"/>
  <c r="Q57"/>
  <c r="N57"/>
  <c r="M57"/>
  <c r="AK56"/>
  <c r="AJ56"/>
  <c r="AI56"/>
  <c r="AH56"/>
  <c r="AG56"/>
  <c r="AF56"/>
  <c r="AE56"/>
  <c r="AD56"/>
  <c r="AC56"/>
  <c r="AB56"/>
  <c r="AA56"/>
  <c r="Z56"/>
  <c r="T56"/>
  <c r="Q56"/>
  <c r="N56"/>
  <c r="M56"/>
  <c r="AK55"/>
  <c r="AJ55"/>
  <c r="AI55"/>
  <c r="AH55"/>
  <c r="AG55"/>
  <c r="AF55"/>
  <c r="AE55"/>
  <c r="AD55"/>
  <c r="AC55"/>
  <c r="AB55"/>
  <c r="AA55"/>
  <c r="Z55"/>
  <c r="T55"/>
  <c r="Q55"/>
  <c r="N55"/>
  <c r="M55"/>
  <c r="AK54"/>
  <c r="AJ54"/>
  <c r="AI54"/>
  <c r="AH54"/>
  <c r="AG54"/>
  <c r="AF54"/>
  <c r="AE54"/>
  <c r="AD54"/>
  <c r="AC54"/>
  <c r="AB54"/>
  <c r="AA54"/>
  <c r="Z54"/>
  <c r="T54"/>
  <c r="Q54"/>
  <c r="N54"/>
  <c r="M54"/>
  <c r="AK53"/>
  <c r="AJ53"/>
  <c r="AI53"/>
  <c r="AH53"/>
  <c r="AG53"/>
  <c r="AF53"/>
  <c r="AE53"/>
  <c r="AD53"/>
  <c r="AC53"/>
  <c r="AB53"/>
  <c r="AA53"/>
  <c r="Z53"/>
  <c r="T53"/>
  <c r="Q53"/>
  <c r="N53"/>
  <c r="M53"/>
  <c r="AK52"/>
  <c r="AJ52"/>
  <c r="AI52"/>
  <c r="AH52"/>
  <c r="AG52"/>
  <c r="AF52"/>
  <c r="AE52"/>
  <c r="AD52"/>
  <c r="AC52"/>
  <c r="AB52"/>
  <c r="AA52"/>
  <c r="Z52"/>
  <c r="T52"/>
  <c r="Q52"/>
  <c r="N52"/>
  <c r="M52"/>
  <c r="AK51"/>
  <c r="AJ51"/>
  <c r="AI51"/>
  <c r="AH51"/>
  <c r="AG51"/>
  <c r="AF51"/>
  <c r="AE51"/>
  <c r="AD51"/>
  <c r="AC51"/>
  <c r="AB51"/>
  <c r="AA51"/>
  <c r="Z51"/>
  <c r="T51"/>
  <c r="Q51"/>
  <c r="N51"/>
  <c r="M51"/>
  <c r="AK50"/>
  <c r="AJ50"/>
  <c r="AI50"/>
  <c r="AH50"/>
  <c r="AG50"/>
  <c r="AF50"/>
  <c r="AE50"/>
  <c r="AD50"/>
  <c r="AC50"/>
  <c r="AB50"/>
  <c r="AA50"/>
  <c r="Z50"/>
  <c r="T50"/>
  <c r="Q50"/>
  <c r="N50"/>
  <c r="M50"/>
  <c r="AK49"/>
  <c r="AJ49"/>
  <c r="AI49"/>
  <c r="AH49"/>
  <c r="AG49"/>
  <c r="AF49"/>
  <c r="AE49"/>
  <c r="AD49"/>
  <c r="AC49"/>
  <c r="AB49"/>
  <c r="AA49"/>
  <c r="Z49"/>
  <c r="T49"/>
  <c r="Q49"/>
  <c r="N49"/>
  <c r="M49"/>
  <c r="AK48"/>
  <c r="AJ48"/>
  <c r="AI48"/>
  <c r="AH48"/>
  <c r="AG48"/>
  <c r="AF48"/>
  <c r="AE48"/>
  <c r="AD48"/>
  <c r="AC48"/>
  <c r="AB48"/>
  <c r="AA48"/>
  <c r="Z48"/>
  <c r="T48"/>
  <c r="Q48"/>
  <c r="N48"/>
  <c r="M48"/>
  <c r="AK47"/>
  <c r="AJ47"/>
  <c r="AI47"/>
  <c r="AH47"/>
  <c r="AG47"/>
  <c r="AF47"/>
  <c r="AE47"/>
  <c r="AD47"/>
  <c r="AC47"/>
  <c r="AB47"/>
  <c r="AA47"/>
  <c r="Z47"/>
  <c r="T47"/>
  <c r="Q47"/>
  <c r="N47"/>
  <c r="M47"/>
  <c r="AK46"/>
  <c r="AJ46"/>
  <c r="AI46"/>
  <c r="AH46"/>
  <c r="AG46"/>
  <c r="AF46"/>
  <c r="AE46"/>
  <c r="AD46"/>
  <c r="AC46"/>
  <c r="AB46"/>
  <c r="AA46"/>
  <c r="Z46"/>
  <c r="T46"/>
  <c r="Q46"/>
  <c r="N46"/>
  <c r="M46"/>
  <c r="AK45"/>
  <c r="AJ45"/>
  <c r="AI45"/>
  <c r="AH45"/>
  <c r="AG45"/>
  <c r="AF45"/>
  <c r="AE45"/>
  <c r="AD45"/>
  <c r="AC45"/>
  <c r="AB45"/>
  <c r="AA45"/>
  <c r="Z45"/>
  <c r="T45"/>
  <c r="Q45"/>
  <c r="N45"/>
  <c r="M45"/>
  <c r="AK44"/>
  <c r="AJ44"/>
  <c r="AI44"/>
  <c r="AH44"/>
  <c r="AG44"/>
  <c r="AF44"/>
  <c r="AE44"/>
  <c r="AD44"/>
  <c r="AC44"/>
  <c r="AB44"/>
  <c r="AA44"/>
  <c r="Z44"/>
  <c r="T44"/>
  <c r="Q44"/>
  <c r="N44"/>
  <c r="M44"/>
  <c r="AK43"/>
  <c r="AJ43"/>
  <c r="AI43"/>
  <c r="AH43"/>
  <c r="AG43"/>
  <c r="AF43"/>
  <c r="AE43"/>
  <c r="AD43"/>
  <c r="AC43"/>
  <c r="AB43"/>
  <c r="AA43"/>
  <c r="Z43"/>
  <c r="T43"/>
  <c r="Q43"/>
  <c r="N43"/>
  <c r="M43"/>
  <c r="AK42"/>
  <c r="AJ42"/>
  <c r="AI42"/>
  <c r="AH42"/>
  <c r="AG42"/>
  <c r="AF42"/>
  <c r="AE42"/>
  <c r="AD42"/>
  <c r="AC42"/>
  <c r="AB42"/>
  <c r="AA42"/>
  <c r="Z42"/>
  <c r="T42"/>
  <c r="Q42"/>
  <c r="N42"/>
  <c r="M42"/>
  <c r="AK41"/>
  <c r="AJ41"/>
  <c r="AI41"/>
  <c r="AH41"/>
  <c r="AG41"/>
  <c r="AF41"/>
  <c r="AE41"/>
  <c r="AD41"/>
  <c r="AC41"/>
  <c r="AB41"/>
  <c r="AA41"/>
  <c r="Z41"/>
  <c r="T41"/>
  <c r="Q41"/>
  <c r="N41"/>
  <c r="M41"/>
  <c r="AK40"/>
  <c r="AJ40"/>
  <c r="AI40"/>
  <c r="AH40"/>
  <c r="AG40"/>
  <c r="AF40"/>
  <c r="AE40"/>
  <c r="AD40"/>
  <c r="AC40"/>
  <c r="AB40"/>
  <c r="AA40"/>
  <c r="Z40"/>
  <c r="T40"/>
  <c r="Q40"/>
  <c r="N40"/>
  <c r="M40"/>
  <c r="AK39"/>
  <c r="AJ39"/>
  <c r="AI39"/>
  <c r="AH39"/>
  <c r="AG39"/>
  <c r="AF39"/>
  <c r="AE39"/>
  <c r="AD39"/>
  <c r="AC39"/>
  <c r="AB39"/>
  <c r="AA39"/>
  <c r="Z39"/>
  <c r="T39"/>
  <c r="Q39"/>
  <c r="N39"/>
  <c r="M39"/>
  <c r="AK38"/>
  <c r="AJ38"/>
  <c r="AI38"/>
  <c r="AH38"/>
  <c r="AG38"/>
  <c r="AF38"/>
  <c r="AE38"/>
  <c r="AD38"/>
  <c r="AC38"/>
  <c r="AB38"/>
  <c r="AA38"/>
  <c r="Z38"/>
  <c r="T38"/>
  <c r="Q38"/>
  <c r="N38"/>
  <c r="M38"/>
  <c r="AK37"/>
  <c r="AJ37"/>
  <c r="AI37"/>
  <c r="AH37"/>
  <c r="AG37"/>
  <c r="AF37"/>
  <c r="AE37"/>
  <c r="AD37"/>
  <c r="AC37"/>
  <c r="AB37"/>
  <c r="AA37"/>
  <c r="Z37"/>
  <c r="T37"/>
  <c r="Q37"/>
  <c r="N37"/>
  <c r="M37"/>
  <c r="AK36"/>
  <c r="AJ36"/>
  <c r="AI36"/>
  <c r="AH36"/>
  <c r="AG36"/>
  <c r="AF36"/>
  <c r="AE36"/>
  <c r="AC36"/>
  <c r="AB36"/>
  <c r="AA36"/>
  <c r="Z36"/>
  <c r="AD36" s="1"/>
  <c r="T36"/>
  <c r="Q36"/>
  <c r="N36"/>
  <c r="M36"/>
  <c r="AK35"/>
  <c r="AJ35"/>
  <c r="AI35"/>
  <c r="AH35"/>
  <c r="AG35"/>
  <c r="AF35"/>
  <c r="AE35"/>
  <c r="AC35"/>
  <c r="AB35"/>
  <c r="AA35"/>
  <c r="Z35"/>
  <c r="AD35" s="1"/>
  <c r="T35"/>
  <c r="Q35"/>
  <c r="N35"/>
  <c r="M35"/>
  <c r="AK34"/>
  <c r="AJ34"/>
  <c r="AI34"/>
  <c r="AH34"/>
  <c r="AG34"/>
  <c r="AF34"/>
  <c r="AE34"/>
  <c r="AC34"/>
  <c r="AB34"/>
  <c r="AA34"/>
  <c r="Z34"/>
  <c r="AD34" s="1"/>
  <c r="T34"/>
  <c r="Q34"/>
  <c r="N34"/>
  <c r="M34"/>
  <c r="AK33"/>
  <c r="AJ33"/>
  <c r="AI33"/>
  <c r="AH33"/>
  <c r="AG33"/>
  <c r="AF33"/>
  <c r="AE33"/>
  <c r="AC33"/>
  <c r="AB33"/>
  <c r="AA33"/>
  <c r="Z33"/>
  <c r="AD33" s="1"/>
  <c r="T33"/>
  <c r="Q33"/>
  <c r="N33"/>
  <c r="M33"/>
  <c r="AK32"/>
  <c r="AJ32"/>
  <c r="AI32"/>
  <c r="AH32"/>
  <c r="AG32"/>
  <c r="AF32"/>
  <c r="AE32"/>
  <c r="AC32"/>
  <c r="AB32"/>
  <c r="AA32"/>
  <c r="Z32"/>
  <c r="AD32" s="1"/>
  <c r="T32"/>
  <c r="Q32"/>
  <c r="N32"/>
  <c r="M32"/>
  <c r="AK31"/>
  <c r="AJ31"/>
  <c r="AI31"/>
  <c r="AH31"/>
  <c r="AG31"/>
  <c r="AF31"/>
  <c r="AE31"/>
  <c r="AC31"/>
  <c r="AB31"/>
  <c r="AA31"/>
  <c r="Z31"/>
  <c r="AD31" s="1"/>
  <c r="T31"/>
  <c r="Q31"/>
  <c r="N31"/>
  <c r="M31"/>
  <c r="AK30"/>
  <c r="AJ30"/>
  <c r="AI30"/>
  <c r="AH30"/>
  <c r="AG30"/>
  <c r="AF30"/>
  <c r="AE30"/>
  <c r="AC30"/>
  <c r="AB30"/>
  <c r="AA30"/>
  <c r="Z30"/>
  <c r="AD30" s="1"/>
  <c r="T30"/>
  <c r="Q30"/>
  <c r="N30"/>
  <c r="M30"/>
  <c r="AK29"/>
  <c r="AJ29"/>
  <c r="AI29"/>
  <c r="AH29"/>
  <c r="AG29"/>
  <c r="AF29"/>
  <c r="AE29"/>
  <c r="AC29"/>
  <c r="AB29"/>
  <c r="AA29"/>
  <c r="Z29"/>
  <c r="AD29" s="1"/>
  <c r="T29"/>
  <c r="Q29"/>
  <c r="N29"/>
  <c r="M29"/>
  <c r="AK28"/>
  <c r="AJ28"/>
  <c r="AI28"/>
  <c r="AH28"/>
  <c r="AG28"/>
  <c r="AF28"/>
  <c r="AE28"/>
  <c r="AC28"/>
  <c r="AB28"/>
  <c r="AA28"/>
  <c r="Z28"/>
  <c r="AD28" s="1"/>
  <c r="T28"/>
  <c r="Q28"/>
  <c r="N28"/>
  <c r="M28"/>
  <c r="AK27"/>
  <c r="AJ27"/>
  <c r="AI27"/>
  <c r="AH27"/>
  <c r="AG27"/>
  <c r="AF27"/>
  <c r="AE27"/>
  <c r="AC27"/>
  <c r="AB27"/>
  <c r="AA27"/>
  <c r="Z27"/>
  <c r="AD27" s="1"/>
  <c r="T27"/>
  <c r="Q27"/>
  <c r="N27"/>
  <c r="M27"/>
  <c r="AK26"/>
  <c r="AJ26"/>
  <c r="AI26"/>
  <c r="AH26"/>
  <c r="AG26"/>
  <c r="AF26"/>
  <c r="AE26"/>
  <c r="AC26"/>
  <c r="AB26"/>
  <c r="AA26"/>
  <c r="Z26"/>
  <c r="AD26" s="1"/>
  <c r="T26"/>
  <c r="Q26"/>
  <c r="N26"/>
  <c r="M26"/>
  <c r="AK25"/>
  <c r="AJ25"/>
  <c r="AI25"/>
  <c r="AH25"/>
  <c r="AG25"/>
  <c r="AF25"/>
  <c r="AE25"/>
  <c r="AC25"/>
  <c r="AB25"/>
  <c r="AA25"/>
  <c r="Z25"/>
  <c r="AD25" s="1"/>
  <c r="T25"/>
  <c r="Q25"/>
  <c r="N25"/>
  <c r="M25"/>
  <c r="AK24"/>
  <c r="AJ24"/>
  <c r="AI24"/>
  <c r="AH24"/>
  <c r="AG24"/>
  <c r="AF24"/>
  <c r="AE24"/>
  <c r="AC24"/>
  <c r="AB24"/>
  <c r="AA24"/>
  <c r="Z24"/>
  <c r="AD24" s="1"/>
  <c r="T24"/>
  <c r="Q24"/>
  <c r="N24"/>
  <c r="M24"/>
  <c r="AK23"/>
  <c r="AJ23"/>
  <c r="AI23"/>
  <c r="AH23"/>
  <c r="AG23"/>
  <c r="AF23"/>
  <c r="AE23"/>
  <c r="AC23"/>
  <c r="AB23"/>
  <c r="AA23"/>
  <c r="Z23"/>
  <c r="AD23" s="1"/>
  <c r="T23"/>
  <c r="Q23"/>
  <c r="N23"/>
  <c r="M23"/>
  <c r="AK22"/>
  <c r="AJ22"/>
  <c r="AI22"/>
  <c r="AH22"/>
  <c r="AG22"/>
  <c r="AF22"/>
  <c r="AE22"/>
  <c r="AC22"/>
  <c r="AB22"/>
  <c r="AA22"/>
  <c r="Z22"/>
  <c r="AD22" s="1"/>
  <c r="T22"/>
  <c r="Q22"/>
  <c r="N22"/>
  <c r="M22"/>
  <c r="AK21"/>
  <c r="AJ21"/>
  <c r="AI21"/>
  <c r="AH21"/>
  <c r="AG21"/>
  <c r="AF21"/>
  <c r="AE21"/>
  <c r="AC21"/>
  <c r="AB21"/>
  <c r="AA21"/>
  <c r="Z21"/>
  <c r="AD21" s="1"/>
  <c r="T21"/>
  <c r="Q21"/>
  <c r="N21"/>
  <c r="M21"/>
  <c r="AK20"/>
  <c r="AJ20"/>
  <c r="AI20"/>
  <c r="AH20"/>
  <c r="AG20"/>
  <c r="AF20"/>
  <c r="AE20"/>
  <c r="AC20"/>
  <c r="AB20"/>
  <c r="AA20"/>
  <c r="Z20"/>
  <c r="AD20" s="1"/>
  <c r="T20"/>
  <c r="Q20"/>
  <c r="N20"/>
  <c r="M20"/>
  <c r="AK19"/>
  <c r="AJ19"/>
  <c r="AI19"/>
  <c r="AH19"/>
  <c r="AG19"/>
  <c r="AF19"/>
  <c r="AE19"/>
  <c r="AC19"/>
  <c r="AB19"/>
  <c r="AA19"/>
  <c r="Z19"/>
  <c r="AD19" s="1"/>
  <c r="T19"/>
  <c r="Q19"/>
  <c r="N19"/>
  <c r="M19"/>
  <c r="AK18"/>
  <c r="AJ18"/>
  <c r="AI18"/>
  <c r="AH18"/>
  <c r="AG18"/>
  <c r="AF18"/>
  <c r="AE18"/>
  <c r="AC18"/>
  <c r="AB18"/>
  <c r="AA18"/>
  <c r="Z18"/>
  <c r="AD18" s="1"/>
  <c r="T18"/>
  <c r="Q18"/>
  <c r="N18"/>
  <c r="M18"/>
  <c r="AK17"/>
  <c r="AJ17"/>
  <c r="AI17"/>
  <c r="AH17"/>
  <c r="AG17"/>
  <c r="AF17"/>
  <c r="AE17"/>
  <c r="AC17"/>
  <c r="AB17"/>
  <c r="AA17"/>
  <c r="Z17"/>
  <c r="AD17" s="1"/>
  <c r="T17"/>
  <c r="Q17"/>
  <c r="N17"/>
  <c r="M17"/>
  <c r="AK16"/>
  <c r="AJ16"/>
  <c r="AI16"/>
  <c r="AH16"/>
  <c r="AG16"/>
  <c r="AF16"/>
  <c r="AE16"/>
  <c r="AC16"/>
  <c r="AB16"/>
  <c r="AA16"/>
  <c r="Z16"/>
  <c r="AD16" s="1"/>
  <c r="T16"/>
  <c r="Q16"/>
  <c r="N16"/>
  <c r="M16"/>
  <c r="AK15"/>
  <c r="AJ15"/>
  <c r="AI15"/>
  <c r="AH15"/>
  <c r="AG15"/>
  <c r="AF15"/>
  <c r="AE15"/>
  <c r="AC15"/>
  <c r="AB15"/>
  <c r="AA15"/>
  <c r="Z15"/>
  <c r="AD15" s="1"/>
  <c r="T15"/>
  <c r="Q15"/>
  <c r="N15"/>
  <c r="M15"/>
  <c r="AK14"/>
  <c r="AJ14"/>
  <c r="AI14"/>
  <c r="AH14"/>
  <c r="AG14"/>
  <c r="AF14"/>
  <c r="AE14"/>
  <c r="AC14"/>
  <c r="AB14"/>
  <c r="AA14"/>
  <c r="Z14"/>
  <c r="AD14" s="1"/>
  <c r="T14"/>
  <c r="Q14"/>
  <c r="N14"/>
  <c r="M14"/>
  <c r="AK13"/>
  <c r="AJ13"/>
  <c r="AI13"/>
  <c r="AH13"/>
  <c r="AG13"/>
  <c r="AF13"/>
  <c r="AE13"/>
  <c r="AC13"/>
  <c r="AB13"/>
  <c r="AA13"/>
  <c r="Z13"/>
  <c r="AD13" s="1"/>
  <c r="T13"/>
  <c r="Q13"/>
  <c r="N13"/>
  <c r="M13"/>
  <c r="AK12"/>
  <c r="AJ12"/>
  <c r="AI12"/>
  <c r="AH12"/>
  <c r="AG12"/>
  <c r="AF12"/>
  <c r="AE12"/>
  <c r="AC12"/>
  <c r="AB12"/>
  <c r="AA12"/>
  <c r="Z12"/>
  <c r="AD12" s="1"/>
  <c r="T12"/>
  <c r="Q12"/>
  <c r="N12"/>
  <c r="M12"/>
  <c r="AK11"/>
  <c r="AJ11"/>
  <c r="AI11"/>
  <c r="AH11"/>
  <c r="AG11"/>
  <c r="AF11"/>
  <c r="AE11"/>
  <c r="AC11"/>
  <c r="AB11"/>
  <c r="AA11"/>
  <c r="Z11"/>
  <c r="AD11" s="1"/>
  <c r="T11"/>
  <c r="T58" s="1"/>
  <c r="Q11"/>
  <c r="Q58" s="1"/>
  <c r="N11"/>
  <c r="N58" s="1"/>
  <c r="M11"/>
  <c r="M58" s="1"/>
  <c r="AK7"/>
  <c r="AJ7"/>
  <c r="AG7"/>
  <c r="AF7"/>
  <c r="AB6"/>
  <c r="AK5"/>
  <c r="AJ5"/>
  <c r="AG5"/>
  <c r="AF5"/>
  <c r="AK3"/>
  <c r="AJ3"/>
  <c r="AI3"/>
  <c r="AH3"/>
  <c r="AG3"/>
  <c r="AF3"/>
  <c r="AB3"/>
  <c r="AK2"/>
  <c r="AJ2"/>
  <c r="AI2"/>
  <c r="AH2"/>
  <c r="AG2"/>
  <c r="AF2"/>
  <c r="W90" i="19"/>
  <c r="U90"/>
  <c r="I90"/>
  <c r="V89"/>
  <c r="U89"/>
  <c r="V86"/>
  <c r="U86"/>
  <c r="V83"/>
  <c r="U83"/>
  <c r="V80"/>
  <c r="U80"/>
  <c r="V77"/>
  <c r="V90" s="1"/>
  <c r="U77"/>
  <c r="AK65"/>
  <c r="AJ65"/>
  <c r="AI65"/>
  <c r="AH65"/>
  <c r="AG65"/>
  <c r="AF65"/>
  <c r="AE65"/>
  <c r="AA65"/>
  <c r="Z65"/>
  <c r="AC65" s="1"/>
  <c r="AK64"/>
  <c r="AJ64"/>
  <c r="AI64"/>
  <c r="AH64"/>
  <c r="AG64"/>
  <c r="AF64"/>
  <c r="AE64"/>
  <c r="AA64"/>
  <c r="Z64"/>
  <c r="AC64" s="1"/>
  <c r="AK63"/>
  <c r="AJ63"/>
  <c r="AI63"/>
  <c r="AH63"/>
  <c r="AG63"/>
  <c r="AF63"/>
  <c r="AE63"/>
  <c r="AA63"/>
  <c r="Z63"/>
  <c r="AC63" s="1"/>
  <c r="AK62"/>
  <c r="AJ62"/>
  <c r="AI62"/>
  <c r="AH62"/>
  <c r="AG62"/>
  <c r="AF62"/>
  <c r="AE62"/>
  <c r="AA62"/>
  <c r="Z62"/>
  <c r="AC62" s="1"/>
  <c r="AK61"/>
  <c r="AJ61"/>
  <c r="AI61"/>
  <c r="AH61"/>
  <c r="AG61"/>
  <c r="AF61"/>
  <c r="AE61"/>
  <c r="AA61"/>
  <c r="Z61"/>
  <c r="AC61" s="1"/>
  <c r="U58"/>
  <c r="R58"/>
  <c r="O58"/>
  <c r="L58"/>
  <c r="K58"/>
  <c r="J58"/>
  <c r="I58"/>
  <c r="N57" s="1"/>
  <c r="AK57"/>
  <c r="AJ57"/>
  <c r="AI57"/>
  <c r="AH57"/>
  <c r="AG57"/>
  <c r="AF57"/>
  <c r="AE57"/>
  <c r="AD57"/>
  <c r="AC57"/>
  <c r="AB57"/>
  <c r="AA57"/>
  <c r="Z57"/>
  <c r="T57"/>
  <c r="S57"/>
  <c r="Q57"/>
  <c r="P57"/>
  <c r="M57"/>
  <c r="AK56"/>
  <c r="AJ56"/>
  <c r="AI56"/>
  <c r="AH56"/>
  <c r="AG56"/>
  <c r="AF56"/>
  <c r="AE56"/>
  <c r="AD56"/>
  <c r="AC56"/>
  <c r="AB56"/>
  <c r="AA56"/>
  <c r="Z56"/>
  <c r="T56"/>
  <c r="S56"/>
  <c r="Q56"/>
  <c r="P56"/>
  <c r="M56"/>
  <c r="AK55"/>
  <c r="AJ55"/>
  <c r="AI55"/>
  <c r="AH55"/>
  <c r="AG55"/>
  <c r="AF55"/>
  <c r="AE55"/>
  <c r="AD55"/>
  <c r="AC55"/>
  <c r="AB55"/>
  <c r="AA55"/>
  <c r="Z55"/>
  <c r="T55"/>
  <c r="S55"/>
  <c r="Q55"/>
  <c r="P55"/>
  <c r="M55"/>
  <c r="AK54"/>
  <c r="AJ54"/>
  <c r="AI54"/>
  <c r="AH54"/>
  <c r="AG54"/>
  <c r="AF54"/>
  <c r="AD54"/>
  <c r="AC54"/>
  <c r="AB54"/>
  <c r="AA54"/>
  <c r="Z54"/>
  <c r="AE54" s="1"/>
  <c r="T54"/>
  <c r="S54"/>
  <c r="Q54"/>
  <c r="P54"/>
  <c r="N54"/>
  <c r="M54"/>
  <c r="AK53"/>
  <c r="AJ53"/>
  <c r="AI53"/>
  <c r="AH53"/>
  <c r="AG53"/>
  <c r="AF53"/>
  <c r="AE53"/>
  <c r="AD53"/>
  <c r="AC53"/>
  <c r="AB53"/>
  <c r="AA53"/>
  <c r="Z53"/>
  <c r="T53"/>
  <c r="S53"/>
  <c r="Q53"/>
  <c r="P53"/>
  <c r="N53"/>
  <c r="M53"/>
  <c r="AK52"/>
  <c r="AJ52"/>
  <c r="AI52"/>
  <c r="AH52"/>
  <c r="AG52"/>
  <c r="AF52"/>
  <c r="AD52"/>
  <c r="AC52"/>
  <c r="AB52"/>
  <c r="AA52"/>
  <c r="Z52"/>
  <c r="AE52" s="1"/>
  <c r="T52"/>
  <c r="S52"/>
  <c r="Q52"/>
  <c r="P52"/>
  <c r="N52"/>
  <c r="M52"/>
  <c r="AK51"/>
  <c r="AJ51"/>
  <c r="AI51"/>
  <c r="AH51"/>
  <c r="AG51"/>
  <c r="AF51"/>
  <c r="AD51"/>
  <c r="AC51"/>
  <c r="AB51"/>
  <c r="AA51"/>
  <c r="Z51"/>
  <c r="AE51" s="1"/>
  <c r="T51"/>
  <c r="S51"/>
  <c r="Q51"/>
  <c r="P51"/>
  <c r="N51"/>
  <c r="M51"/>
  <c r="AK50"/>
  <c r="AJ50"/>
  <c r="AI50"/>
  <c r="AH50"/>
  <c r="AG50"/>
  <c r="AF50"/>
  <c r="AE50"/>
  <c r="AD50"/>
  <c r="AC50"/>
  <c r="AB50"/>
  <c r="AA50"/>
  <c r="Z50"/>
  <c r="T50"/>
  <c r="S50"/>
  <c r="Q50"/>
  <c r="P50"/>
  <c r="N50"/>
  <c r="M50"/>
  <c r="AK49"/>
  <c r="AJ49"/>
  <c r="AI49"/>
  <c r="AH49"/>
  <c r="AG49"/>
  <c r="AF49"/>
  <c r="AE49"/>
  <c r="AD49"/>
  <c r="AC49"/>
  <c r="AB49"/>
  <c r="AA49"/>
  <c r="Z49"/>
  <c r="T49"/>
  <c r="S49"/>
  <c r="Q49"/>
  <c r="P49"/>
  <c r="N49"/>
  <c r="M49"/>
  <c r="AK48"/>
  <c r="AJ48"/>
  <c r="AI48"/>
  <c r="AH48"/>
  <c r="AG48"/>
  <c r="AF48"/>
  <c r="AD48"/>
  <c r="AC48"/>
  <c r="AB48"/>
  <c r="AA48"/>
  <c r="Z48"/>
  <c r="AE48" s="1"/>
  <c r="T48"/>
  <c r="S48"/>
  <c r="Q48"/>
  <c r="P48"/>
  <c r="N48"/>
  <c r="M48"/>
  <c r="AK47"/>
  <c r="AJ47"/>
  <c r="AI47"/>
  <c r="AH47"/>
  <c r="AG47"/>
  <c r="AF47"/>
  <c r="AE47"/>
  <c r="AD47"/>
  <c r="AC47"/>
  <c r="AB47"/>
  <c r="AA47"/>
  <c r="Z47"/>
  <c r="T47"/>
  <c r="S47"/>
  <c r="Q47"/>
  <c r="P47"/>
  <c r="N47"/>
  <c r="M47"/>
  <c r="AK46"/>
  <c r="AJ46"/>
  <c r="AI46"/>
  <c r="AH46"/>
  <c r="AG46"/>
  <c r="AF46"/>
  <c r="AD46"/>
  <c r="AC46"/>
  <c r="AB46"/>
  <c r="AA46"/>
  <c r="Z46"/>
  <c r="AE46" s="1"/>
  <c r="T46"/>
  <c r="S46"/>
  <c r="Q46"/>
  <c r="P46"/>
  <c r="N46"/>
  <c r="M46"/>
  <c r="AK45"/>
  <c r="AJ45"/>
  <c r="AI45"/>
  <c r="AH45"/>
  <c r="AG45"/>
  <c r="AF45"/>
  <c r="AC45"/>
  <c r="AB45"/>
  <c r="AA45"/>
  <c r="Z45"/>
  <c r="AE45" s="1"/>
  <c r="T45"/>
  <c r="S45"/>
  <c r="Q45"/>
  <c r="P45"/>
  <c r="N45"/>
  <c r="M45"/>
  <c r="AK44"/>
  <c r="AJ44"/>
  <c r="AI44"/>
  <c r="AH44"/>
  <c r="AG44"/>
  <c r="AF44"/>
  <c r="AC44"/>
  <c r="AB44"/>
  <c r="AA44"/>
  <c r="Z44"/>
  <c r="AE44" s="1"/>
  <c r="T44"/>
  <c r="S44"/>
  <c r="Q44"/>
  <c r="P44"/>
  <c r="N44"/>
  <c r="M44"/>
  <c r="AK43"/>
  <c r="AJ43"/>
  <c r="AI43"/>
  <c r="AH43"/>
  <c r="AG43"/>
  <c r="AF43"/>
  <c r="AC43"/>
  <c r="AB43"/>
  <c r="AA43"/>
  <c r="Z43"/>
  <c r="AE43" s="1"/>
  <c r="T43"/>
  <c r="S43"/>
  <c r="Q43"/>
  <c r="P43"/>
  <c r="N43"/>
  <c r="M43"/>
  <c r="AK42"/>
  <c r="AJ42"/>
  <c r="AI42"/>
  <c r="AH42"/>
  <c r="AG42"/>
  <c r="AF42"/>
  <c r="AE42"/>
  <c r="AD42"/>
  <c r="AB42"/>
  <c r="AA42"/>
  <c r="Z42"/>
  <c r="AC42" s="1"/>
  <c r="T42"/>
  <c r="S42"/>
  <c r="Q42"/>
  <c r="P42"/>
  <c r="N42"/>
  <c r="M42"/>
  <c r="AK41"/>
  <c r="AJ41"/>
  <c r="AI41"/>
  <c r="AH41"/>
  <c r="AG41"/>
  <c r="AF41"/>
  <c r="AE41"/>
  <c r="AD41"/>
  <c r="AB41"/>
  <c r="AA41"/>
  <c r="Z41"/>
  <c r="AC41" s="1"/>
  <c r="T41"/>
  <c r="S41"/>
  <c r="Q41"/>
  <c r="P41"/>
  <c r="N41"/>
  <c r="M41"/>
  <c r="AK40"/>
  <c r="AJ40"/>
  <c r="AI40"/>
  <c r="AH40"/>
  <c r="AG40"/>
  <c r="AF40"/>
  <c r="AC40"/>
  <c r="AB40"/>
  <c r="AA40"/>
  <c r="Z40"/>
  <c r="AE40" s="1"/>
  <c r="T40"/>
  <c r="S40"/>
  <c r="Q40"/>
  <c r="P40"/>
  <c r="N40"/>
  <c r="M40"/>
  <c r="AK39"/>
  <c r="AJ39"/>
  <c r="AI39"/>
  <c r="AH39"/>
  <c r="AG39"/>
  <c r="AF39"/>
  <c r="AC39"/>
  <c r="AB39"/>
  <c r="AA39"/>
  <c r="Z39"/>
  <c r="AE39" s="1"/>
  <c r="T39"/>
  <c r="S39"/>
  <c r="Q39"/>
  <c r="P39"/>
  <c r="N39"/>
  <c r="M39"/>
  <c r="AK38"/>
  <c r="AJ38"/>
  <c r="AI38"/>
  <c r="AH38"/>
  <c r="AG38"/>
  <c r="AF38"/>
  <c r="AE38"/>
  <c r="AD38"/>
  <c r="AB38"/>
  <c r="AA38"/>
  <c r="Z38"/>
  <c r="AC38" s="1"/>
  <c r="T38"/>
  <c r="S38"/>
  <c r="Q38"/>
  <c r="P38"/>
  <c r="N38"/>
  <c r="M38"/>
  <c r="AK37"/>
  <c r="AJ37"/>
  <c r="AI37"/>
  <c r="AH37"/>
  <c r="AG37"/>
  <c r="AF37"/>
  <c r="AB37"/>
  <c r="AA37"/>
  <c r="Z37"/>
  <c r="AE37" s="1"/>
  <c r="T37"/>
  <c r="S37"/>
  <c r="Q37"/>
  <c r="P37"/>
  <c r="N37"/>
  <c r="M37"/>
  <c r="AK36"/>
  <c r="AJ36"/>
  <c r="AI36"/>
  <c r="AH36"/>
  <c r="AG36"/>
  <c r="AF36"/>
  <c r="AB36"/>
  <c r="AA36"/>
  <c r="Z36"/>
  <c r="AE36" s="1"/>
  <c r="T36"/>
  <c r="S36"/>
  <c r="Q36"/>
  <c r="P36"/>
  <c r="N36"/>
  <c r="M36"/>
  <c r="AK35"/>
  <c r="AJ35"/>
  <c r="AI35"/>
  <c r="AH35"/>
  <c r="AG35"/>
  <c r="AF35"/>
  <c r="AB35"/>
  <c r="AA35"/>
  <c r="Z35"/>
  <c r="AE35" s="1"/>
  <c r="T35"/>
  <c r="S35"/>
  <c r="Q35"/>
  <c r="P35"/>
  <c r="N35"/>
  <c r="M35"/>
  <c r="AK34"/>
  <c r="AJ34"/>
  <c r="AI34"/>
  <c r="AH34"/>
  <c r="AG34"/>
  <c r="AF34"/>
  <c r="AB34"/>
  <c r="AA34"/>
  <c r="Z34"/>
  <c r="AE34" s="1"/>
  <c r="T34"/>
  <c r="S34"/>
  <c r="Q34"/>
  <c r="P34"/>
  <c r="N34"/>
  <c r="M34"/>
  <c r="AK33"/>
  <c r="AJ33"/>
  <c r="AI33"/>
  <c r="AH33"/>
  <c r="AG33"/>
  <c r="AF33"/>
  <c r="AB33"/>
  <c r="AA33"/>
  <c r="Z33"/>
  <c r="AE33" s="1"/>
  <c r="T33"/>
  <c r="S33"/>
  <c r="Q33"/>
  <c r="P33"/>
  <c r="N33"/>
  <c r="M33"/>
  <c r="AK32"/>
  <c r="AJ32"/>
  <c r="AI32"/>
  <c r="AH32"/>
  <c r="AG32"/>
  <c r="AF32"/>
  <c r="AC32"/>
  <c r="AB32"/>
  <c r="AA32"/>
  <c r="Z32"/>
  <c r="AE32" s="1"/>
  <c r="T32"/>
  <c r="S32"/>
  <c r="Q32"/>
  <c r="P32"/>
  <c r="N32"/>
  <c r="M32"/>
  <c r="AK31"/>
  <c r="AJ31"/>
  <c r="AI31"/>
  <c r="AH31"/>
  <c r="AG31"/>
  <c r="AF31"/>
  <c r="AB31"/>
  <c r="AA31"/>
  <c r="Z31"/>
  <c r="AE31" s="1"/>
  <c r="T31"/>
  <c r="S31"/>
  <c r="Q31"/>
  <c r="P31"/>
  <c r="N31"/>
  <c r="M31"/>
  <c r="AK30"/>
  <c r="AJ30"/>
  <c r="AI30"/>
  <c r="AH30"/>
  <c r="AG30"/>
  <c r="AF30"/>
  <c r="AB30"/>
  <c r="AA30"/>
  <c r="Z30"/>
  <c r="AE30" s="1"/>
  <c r="T30"/>
  <c r="S30"/>
  <c r="Q30"/>
  <c r="P30"/>
  <c r="N30"/>
  <c r="M30"/>
  <c r="AK29"/>
  <c r="AJ29"/>
  <c r="AI29"/>
  <c r="AH29"/>
  <c r="AG29"/>
  <c r="AF29"/>
  <c r="AB29"/>
  <c r="AA29"/>
  <c r="Z29"/>
  <c r="AE29" s="1"/>
  <c r="T29"/>
  <c r="S29"/>
  <c r="Q29"/>
  <c r="P29"/>
  <c r="N29"/>
  <c r="M29"/>
  <c r="AK28"/>
  <c r="AJ28"/>
  <c r="AI28"/>
  <c r="AH28"/>
  <c r="AG28"/>
  <c r="AF28"/>
  <c r="AB28"/>
  <c r="AA28"/>
  <c r="Z28"/>
  <c r="AE28" s="1"/>
  <c r="T28"/>
  <c r="S28"/>
  <c r="Q28"/>
  <c r="P28"/>
  <c r="N28"/>
  <c r="M28"/>
  <c r="AK27"/>
  <c r="AJ27"/>
  <c r="AI27"/>
  <c r="AH27"/>
  <c r="AG27"/>
  <c r="AF27"/>
  <c r="AB27"/>
  <c r="AA27"/>
  <c r="Z27"/>
  <c r="AE27" s="1"/>
  <c r="T27"/>
  <c r="S27"/>
  <c r="Q27"/>
  <c r="P27"/>
  <c r="N27"/>
  <c r="M27"/>
  <c r="AK26"/>
  <c r="AJ26"/>
  <c r="AI26"/>
  <c r="AH26"/>
  <c r="AG26"/>
  <c r="AF26"/>
  <c r="AB26"/>
  <c r="AA26"/>
  <c r="Z26"/>
  <c r="AE26" s="1"/>
  <c r="T26"/>
  <c r="S26"/>
  <c r="Q26"/>
  <c r="P26"/>
  <c r="N26"/>
  <c r="M26"/>
  <c r="AK25"/>
  <c r="AJ25"/>
  <c r="AI25"/>
  <c r="AH25"/>
  <c r="AG25"/>
  <c r="AF25"/>
  <c r="AB25"/>
  <c r="AA25"/>
  <c r="Z25"/>
  <c r="AE25" s="1"/>
  <c r="T25"/>
  <c r="S25"/>
  <c r="Q25"/>
  <c r="P25"/>
  <c r="N25"/>
  <c r="M25"/>
  <c r="AK24"/>
  <c r="AJ24"/>
  <c r="AI24"/>
  <c r="AH24"/>
  <c r="AG24"/>
  <c r="AF24"/>
  <c r="AB24"/>
  <c r="AA24"/>
  <c r="Z24"/>
  <c r="AE24" s="1"/>
  <c r="T24"/>
  <c r="S24"/>
  <c r="Q24"/>
  <c r="P24"/>
  <c r="N24"/>
  <c r="M24"/>
  <c r="AK23"/>
  <c r="AJ23"/>
  <c r="AI23"/>
  <c r="AH23"/>
  <c r="AG23"/>
  <c r="AF23"/>
  <c r="AB23"/>
  <c r="AA23"/>
  <c r="Z23"/>
  <c r="AE23" s="1"/>
  <c r="T23"/>
  <c r="S23"/>
  <c r="Q23"/>
  <c r="P23"/>
  <c r="N23"/>
  <c r="M23"/>
  <c r="AK22"/>
  <c r="AJ22"/>
  <c r="AI22"/>
  <c r="AH22"/>
  <c r="AG22"/>
  <c r="AF22"/>
  <c r="AB22"/>
  <c r="AA22"/>
  <c r="Z22"/>
  <c r="AE22" s="1"/>
  <c r="T22"/>
  <c r="S22"/>
  <c r="Q22"/>
  <c r="P22"/>
  <c r="N22"/>
  <c r="M22"/>
  <c r="AK21"/>
  <c r="AJ21"/>
  <c r="AI21"/>
  <c r="AH21"/>
  <c r="AG21"/>
  <c r="AF21"/>
  <c r="AB21"/>
  <c r="AA21"/>
  <c r="Z21"/>
  <c r="AE21" s="1"/>
  <c r="T21"/>
  <c r="S21"/>
  <c r="Q21"/>
  <c r="P21"/>
  <c r="N21"/>
  <c r="M21"/>
  <c r="AK20"/>
  <c r="AJ20"/>
  <c r="AI20"/>
  <c r="AH20"/>
  <c r="AG20"/>
  <c r="AF20"/>
  <c r="AB20"/>
  <c r="AA20"/>
  <c r="Z20"/>
  <c r="AE20" s="1"/>
  <c r="T20"/>
  <c r="S20"/>
  <c r="Q20"/>
  <c r="P20"/>
  <c r="N20"/>
  <c r="M20"/>
  <c r="AK19"/>
  <c r="AJ19"/>
  <c r="AI19"/>
  <c r="AH19"/>
  <c r="AG19"/>
  <c r="AF19"/>
  <c r="AB19"/>
  <c r="AA19"/>
  <c r="Z19"/>
  <c r="AE19" s="1"/>
  <c r="T19"/>
  <c r="S19"/>
  <c r="Q19"/>
  <c r="P19"/>
  <c r="N19"/>
  <c r="M19"/>
  <c r="AK18"/>
  <c r="AJ18"/>
  <c r="AI18"/>
  <c r="AH18"/>
  <c r="AG18"/>
  <c r="AF18"/>
  <c r="AB18"/>
  <c r="AA18"/>
  <c r="Z18"/>
  <c r="AE18" s="1"/>
  <c r="T18"/>
  <c r="S18"/>
  <c r="Q18"/>
  <c r="P18"/>
  <c r="N18"/>
  <c r="M18"/>
  <c r="AK17"/>
  <c r="AJ17"/>
  <c r="AI17"/>
  <c r="AH17"/>
  <c r="AG17"/>
  <c r="AF17"/>
  <c r="AB17"/>
  <c r="AA17"/>
  <c r="Z17"/>
  <c r="AE17" s="1"/>
  <c r="T17"/>
  <c r="S17"/>
  <c r="Q17"/>
  <c r="P17"/>
  <c r="N17"/>
  <c r="M17"/>
  <c r="AK16"/>
  <c r="AJ16"/>
  <c r="AI16"/>
  <c r="AH16"/>
  <c r="AG16"/>
  <c r="AF16"/>
  <c r="AB16"/>
  <c r="AA16"/>
  <c r="Z16"/>
  <c r="AE16" s="1"/>
  <c r="T16"/>
  <c r="S16"/>
  <c r="Q16"/>
  <c r="P16"/>
  <c r="N16"/>
  <c r="M16"/>
  <c r="AK15"/>
  <c r="AJ15"/>
  <c r="AI15"/>
  <c r="AH15"/>
  <c r="AG15"/>
  <c r="AF15"/>
  <c r="AB15"/>
  <c r="AA15"/>
  <c r="Z15"/>
  <c r="AE15" s="1"/>
  <c r="T15"/>
  <c r="S15"/>
  <c r="Q15"/>
  <c r="P15"/>
  <c r="N15"/>
  <c r="M15"/>
  <c r="AK14"/>
  <c r="AJ14"/>
  <c r="AI14"/>
  <c r="AH14"/>
  <c r="AG14"/>
  <c r="AF14"/>
  <c r="AB14"/>
  <c r="AA14"/>
  <c r="Z14"/>
  <c r="AE14" s="1"/>
  <c r="T14"/>
  <c r="S14"/>
  <c r="Q14"/>
  <c r="P14"/>
  <c r="N14"/>
  <c r="M14"/>
  <c r="AK13"/>
  <c r="AJ13"/>
  <c r="AI13"/>
  <c r="AH13"/>
  <c r="AG13"/>
  <c r="AF13"/>
  <c r="AB13"/>
  <c r="AA13"/>
  <c r="Z13"/>
  <c r="AE13" s="1"/>
  <c r="T13"/>
  <c r="S13"/>
  <c r="Q13"/>
  <c r="P13"/>
  <c r="N13"/>
  <c r="M13"/>
  <c r="AK12"/>
  <c r="AJ12"/>
  <c r="AI12"/>
  <c r="AH12"/>
  <c r="AG12"/>
  <c r="AF12"/>
  <c r="AB12"/>
  <c r="AA12"/>
  <c r="Z12"/>
  <c r="AE12" s="1"/>
  <c r="T12"/>
  <c r="S12"/>
  <c r="Q12"/>
  <c r="P12"/>
  <c r="N12"/>
  <c r="M12"/>
  <c r="AK11"/>
  <c r="AJ11"/>
  <c r="AI11"/>
  <c r="AH11"/>
  <c r="AG11"/>
  <c r="AF11"/>
  <c r="AB11"/>
  <c r="AA11"/>
  <c r="Z11"/>
  <c r="AE11" s="1"/>
  <c r="T11"/>
  <c r="T58" s="1"/>
  <c r="S11"/>
  <c r="S58" s="1"/>
  <c r="Q11"/>
  <c r="Q58" s="1"/>
  <c r="P11"/>
  <c r="P58" s="1"/>
  <c r="N11"/>
  <c r="M11"/>
  <c r="M58" s="1"/>
  <c r="AK7"/>
  <c r="AJ7"/>
  <c r="AG7"/>
  <c r="AF7"/>
  <c r="AB6"/>
  <c r="AK5"/>
  <c r="AJ5"/>
  <c r="AG5"/>
  <c r="AF5"/>
  <c r="AK3"/>
  <c r="AJ3"/>
  <c r="AI3"/>
  <c r="AH3"/>
  <c r="AG3"/>
  <c r="AF3"/>
  <c r="AB3"/>
  <c r="AK2"/>
  <c r="AJ2"/>
  <c r="AI2"/>
  <c r="AH2"/>
  <c r="AG2"/>
  <c r="AF2"/>
  <c r="W90" i="18"/>
  <c r="U90"/>
  <c r="I90"/>
  <c r="V89"/>
  <c r="U89"/>
  <c r="V86"/>
  <c r="U86"/>
  <c r="V83"/>
  <c r="U83"/>
  <c r="V80"/>
  <c r="U80"/>
  <c r="V77"/>
  <c r="V90" s="1"/>
  <c r="U77"/>
  <c r="AK65"/>
  <c r="AJ65"/>
  <c r="AI65"/>
  <c r="AH65"/>
  <c r="AG65"/>
  <c r="AF65"/>
  <c r="AE65"/>
  <c r="AA65"/>
  <c r="Z65"/>
  <c r="AC65" s="1"/>
  <c r="AK64"/>
  <c r="AJ64"/>
  <c r="AI64"/>
  <c r="AH64"/>
  <c r="AG64"/>
  <c r="AF64"/>
  <c r="AE64"/>
  <c r="AA64"/>
  <c r="Z64"/>
  <c r="AC64" s="1"/>
  <c r="AK63"/>
  <c r="AJ63"/>
  <c r="AI63"/>
  <c r="AH63"/>
  <c r="AG63"/>
  <c r="AF63"/>
  <c r="AE63"/>
  <c r="AA63"/>
  <c r="Z63"/>
  <c r="AC63" s="1"/>
  <c r="AK62"/>
  <c r="AJ62"/>
  <c r="AI62"/>
  <c r="AH62"/>
  <c r="AG62"/>
  <c r="AF62"/>
  <c r="AE62"/>
  <c r="AA62"/>
  <c r="Z62"/>
  <c r="AC62" s="1"/>
  <c r="AK61"/>
  <c r="AJ61"/>
  <c r="AI61"/>
  <c r="AH61"/>
  <c r="AG61"/>
  <c r="AF61"/>
  <c r="AE61"/>
  <c r="AA61"/>
  <c r="Z61"/>
  <c r="AC61" s="1"/>
  <c r="U58"/>
  <c r="R58"/>
  <c r="O58"/>
  <c r="L58"/>
  <c r="K58"/>
  <c r="J58"/>
  <c r="I58"/>
  <c r="N57" s="1"/>
  <c r="AK57"/>
  <c r="AJ57"/>
  <c r="AI57"/>
  <c r="AH57"/>
  <c r="AG57"/>
  <c r="AF57"/>
  <c r="AE57"/>
  <c r="AD57"/>
  <c r="AC57"/>
  <c r="AB57"/>
  <c r="AA57"/>
  <c r="Z57"/>
  <c r="T57"/>
  <c r="S57"/>
  <c r="Q57"/>
  <c r="P57"/>
  <c r="M57"/>
  <c r="AK56"/>
  <c r="AJ56"/>
  <c r="AI56"/>
  <c r="AH56"/>
  <c r="AG56"/>
  <c r="AF56"/>
  <c r="AE56"/>
  <c r="AD56"/>
  <c r="AC56"/>
  <c r="AB56"/>
  <c r="AA56"/>
  <c r="Z56"/>
  <c r="T56"/>
  <c r="S56"/>
  <c r="Q56"/>
  <c r="P56"/>
  <c r="M56"/>
  <c r="AK55"/>
  <c r="AJ55"/>
  <c r="AI55"/>
  <c r="AH55"/>
  <c r="AG55"/>
  <c r="AF55"/>
  <c r="AE55"/>
  <c r="AD55"/>
  <c r="AC55"/>
  <c r="AB55"/>
  <c r="AA55"/>
  <c r="Z55"/>
  <c r="T55"/>
  <c r="S55"/>
  <c r="Q55"/>
  <c r="P55"/>
  <c r="N55"/>
  <c r="M55"/>
  <c r="AK54"/>
  <c r="AJ54"/>
  <c r="AI54"/>
  <c r="AH54"/>
  <c r="AG54"/>
  <c r="AF54"/>
  <c r="AE54"/>
  <c r="AD54"/>
  <c r="AC54"/>
  <c r="AB54"/>
  <c r="AA54"/>
  <c r="Z54"/>
  <c r="T54"/>
  <c r="S54"/>
  <c r="Q54"/>
  <c r="P54"/>
  <c r="N54"/>
  <c r="M54"/>
  <c r="AK53"/>
  <c r="AJ53"/>
  <c r="AI53"/>
  <c r="AH53"/>
  <c r="AG53"/>
  <c r="AF53"/>
  <c r="AE53"/>
  <c r="AD53"/>
  <c r="AC53"/>
  <c r="AB53"/>
  <c r="AA53"/>
  <c r="Z53"/>
  <c r="T53"/>
  <c r="S53"/>
  <c r="Q53"/>
  <c r="P53"/>
  <c r="N53"/>
  <c r="M53"/>
  <c r="AK52"/>
  <c r="AJ52"/>
  <c r="AI52"/>
  <c r="AH52"/>
  <c r="AG52"/>
  <c r="AF52"/>
  <c r="AE52"/>
  <c r="AD52"/>
  <c r="AC52"/>
  <c r="AB52"/>
  <c r="AA52"/>
  <c r="Z52"/>
  <c r="T52"/>
  <c r="S52"/>
  <c r="Q52"/>
  <c r="P52"/>
  <c r="N52"/>
  <c r="M52"/>
  <c r="AK51"/>
  <c r="AJ51"/>
  <c r="AI51"/>
  <c r="AH51"/>
  <c r="AG51"/>
  <c r="AF51"/>
  <c r="AE51"/>
  <c r="AD51"/>
  <c r="AC51"/>
  <c r="AB51"/>
  <c r="AA51"/>
  <c r="Z51"/>
  <c r="T51"/>
  <c r="S51"/>
  <c r="Q51"/>
  <c r="P51"/>
  <c r="N51"/>
  <c r="M51"/>
  <c r="AK50"/>
  <c r="AJ50"/>
  <c r="AI50"/>
  <c r="AH50"/>
  <c r="AG50"/>
  <c r="AF50"/>
  <c r="AE50"/>
  <c r="AD50"/>
  <c r="AC50"/>
  <c r="AB50"/>
  <c r="AA50"/>
  <c r="Z50"/>
  <c r="T50"/>
  <c r="S50"/>
  <c r="Q50"/>
  <c r="P50"/>
  <c r="N50"/>
  <c r="M50"/>
  <c r="AK49"/>
  <c r="AJ49"/>
  <c r="AI49"/>
  <c r="AH49"/>
  <c r="AG49"/>
  <c r="AF49"/>
  <c r="AE49"/>
  <c r="AD49"/>
  <c r="AC49"/>
  <c r="AB49"/>
  <c r="AA49"/>
  <c r="Z49"/>
  <c r="T49"/>
  <c r="S49"/>
  <c r="Q49"/>
  <c r="P49"/>
  <c r="N49"/>
  <c r="M49"/>
  <c r="AK48"/>
  <c r="AJ48"/>
  <c r="AI48"/>
  <c r="AH48"/>
  <c r="AG48"/>
  <c r="AF48"/>
  <c r="AE48"/>
  <c r="AD48"/>
  <c r="AC48"/>
  <c r="AB48"/>
  <c r="AA48"/>
  <c r="Z48"/>
  <c r="T48"/>
  <c r="S48"/>
  <c r="Q48"/>
  <c r="P48"/>
  <c r="N48"/>
  <c r="M48"/>
  <c r="AK47"/>
  <c r="AJ47"/>
  <c r="AI47"/>
  <c r="AH47"/>
  <c r="AG47"/>
  <c r="AF47"/>
  <c r="AE47"/>
  <c r="AD47"/>
  <c r="AC47"/>
  <c r="AB47"/>
  <c r="AA47"/>
  <c r="Z47"/>
  <c r="T47"/>
  <c r="S47"/>
  <c r="Q47"/>
  <c r="P47"/>
  <c r="N47"/>
  <c r="M47"/>
  <c r="AK46"/>
  <c r="AJ46"/>
  <c r="AI46"/>
  <c r="AH46"/>
  <c r="AG46"/>
  <c r="AF46"/>
  <c r="AE46"/>
  <c r="AD46"/>
  <c r="AC46"/>
  <c r="AB46"/>
  <c r="AA46"/>
  <c r="Z46"/>
  <c r="T46"/>
  <c r="S46"/>
  <c r="Q46"/>
  <c r="P46"/>
  <c r="N46"/>
  <c r="M46"/>
  <c r="AK45"/>
  <c r="AJ45"/>
  <c r="AI45"/>
  <c r="AH45"/>
  <c r="AG45"/>
  <c r="AF45"/>
  <c r="AE45"/>
  <c r="AD45"/>
  <c r="AC45"/>
  <c r="AB45"/>
  <c r="AA45"/>
  <c r="Z45"/>
  <c r="T45"/>
  <c r="S45"/>
  <c r="Q45"/>
  <c r="P45"/>
  <c r="N45"/>
  <c r="M45"/>
  <c r="AK44"/>
  <c r="AJ44"/>
  <c r="AI44"/>
  <c r="AH44"/>
  <c r="AG44"/>
  <c r="AF44"/>
  <c r="AE44"/>
  <c r="AD44"/>
  <c r="AC44"/>
  <c r="AB44"/>
  <c r="AA44"/>
  <c r="Z44"/>
  <c r="T44"/>
  <c r="S44"/>
  <c r="Q44"/>
  <c r="P44"/>
  <c r="N44"/>
  <c r="M44"/>
  <c r="AK43"/>
  <c r="AJ43"/>
  <c r="AI43"/>
  <c r="AH43"/>
  <c r="AG43"/>
  <c r="AF43"/>
  <c r="AD43"/>
  <c r="AC43"/>
  <c r="AB43"/>
  <c r="AA43"/>
  <c r="Z43"/>
  <c r="AE43" s="1"/>
  <c r="T43"/>
  <c r="S43"/>
  <c r="Q43"/>
  <c r="P43"/>
  <c r="N43"/>
  <c r="M43"/>
  <c r="AK42"/>
  <c r="AJ42"/>
  <c r="AI42"/>
  <c r="AH42"/>
  <c r="AG42"/>
  <c r="AF42"/>
  <c r="AD42"/>
  <c r="AC42"/>
  <c r="AB42"/>
  <c r="AA42"/>
  <c r="Z42"/>
  <c r="AE42" s="1"/>
  <c r="T42"/>
  <c r="S42"/>
  <c r="Q42"/>
  <c r="P42"/>
  <c r="N42"/>
  <c r="M42"/>
  <c r="AK41"/>
  <c r="AJ41"/>
  <c r="AI41"/>
  <c r="AH41"/>
  <c r="AG41"/>
  <c r="AF41"/>
  <c r="AD41"/>
  <c r="AC41"/>
  <c r="AB41"/>
  <c r="AA41"/>
  <c r="Z41"/>
  <c r="AE41" s="1"/>
  <c r="T41"/>
  <c r="S41"/>
  <c r="Q41"/>
  <c r="P41"/>
  <c r="N41"/>
  <c r="M41"/>
  <c r="AK40"/>
  <c r="AJ40"/>
  <c r="AI40"/>
  <c r="AH40"/>
  <c r="AG40"/>
  <c r="AF40"/>
  <c r="AE40"/>
  <c r="AD40"/>
  <c r="AC40"/>
  <c r="AB40"/>
  <c r="AA40"/>
  <c r="Z40"/>
  <c r="T40"/>
  <c r="S40"/>
  <c r="Q40"/>
  <c r="P40"/>
  <c r="N40"/>
  <c r="M40"/>
  <c r="AK39"/>
  <c r="AJ39"/>
  <c r="AI39"/>
  <c r="AH39"/>
  <c r="AG39"/>
  <c r="AF39"/>
  <c r="AD39"/>
  <c r="AC39"/>
  <c r="AB39"/>
  <c r="AA39"/>
  <c r="Z39"/>
  <c r="AE39" s="1"/>
  <c r="T39"/>
  <c r="S39"/>
  <c r="Q39"/>
  <c r="P39"/>
  <c r="N39"/>
  <c r="M39"/>
  <c r="AK38"/>
  <c r="AJ38"/>
  <c r="AI38"/>
  <c r="AH38"/>
  <c r="AG38"/>
  <c r="AF38"/>
  <c r="AE38"/>
  <c r="AD38"/>
  <c r="AC38"/>
  <c r="AB38"/>
  <c r="AA38"/>
  <c r="Z38"/>
  <c r="T38"/>
  <c r="S38"/>
  <c r="Q38"/>
  <c r="P38"/>
  <c r="N38"/>
  <c r="M38"/>
  <c r="AK37"/>
  <c r="AJ37"/>
  <c r="AI37"/>
  <c r="AH37"/>
  <c r="AG37"/>
  <c r="AF37"/>
  <c r="AE37"/>
  <c r="AD37"/>
  <c r="AC37"/>
  <c r="AB37"/>
  <c r="AA37"/>
  <c r="Z37"/>
  <c r="T37"/>
  <c r="S37"/>
  <c r="Q37"/>
  <c r="P37"/>
  <c r="N37"/>
  <c r="M37"/>
  <c r="AK36"/>
  <c r="AJ36"/>
  <c r="AI36"/>
  <c r="AH36"/>
  <c r="AG36"/>
  <c r="AF36"/>
  <c r="AC36"/>
  <c r="AB36"/>
  <c r="AA36"/>
  <c r="Z36"/>
  <c r="AE36" s="1"/>
  <c r="T36"/>
  <c r="S36"/>
  <c r="Q36"/>
  <c r="P36"/>
  <c r="N36"/>
  <c r="M36"/>
  <c r="AK35"/>
  <c r="AJ35"/>
  <c r="AI35"/>
  <c r="AH35"/>
  <c r="AG35"/>
  <c r="AF35"/>
  <c r="AC35"/>
  <c r="AB35"/>
  <c r="AA35"/>
  <c r="Z35"/>
  <c r="AE35" s="1"/>
  <c r="T35"/>
  <c r="S35"/>
  <c r="Q35"/>
  <c r="P35"/>
  <c r="N35"/>
  <c r="M35"/>
  <c r="AK34"/>
  <c r="AJ34"/>
  <c r="AI34"/>
  <c r="AH34"/>
  <c r="AG34"/>
  <c r="AF34"/>
  <c r="AE34"/>
  <c r="AC34"/>
  <c r="AB34"/>
  <c r="AA34"/>
  <c r="Z34"/>
  <c r="AD34" s="1"/>
  <c r="T34"/>
  <c r="S34"/>
  <c r="Q34"/>
  <c r="P34"/>
  <c r="N34"/>
  <c r="M34"/>
  <c r="AK33"/>
  <c r="AJ33"/>
  <c r="AI33"/>
  <c r="AH33"/>
  <c r="AG33"/>
  <c r="AF33"/>
  <c r="AD33"/>
  <c r="AB33"/>
  <c r="AA33"/>
  <c r="Z33"/>
  <c r="AE33" s="1"/>
  <c r="T33"/>
  <c r="S33"/>
  <c r="Q33"/>
  <c r="P33"/>
  <c r="N33"/>
  <c r="M33"/>
  <c r="AK32"/>
  <c r="AJ32"/>
  <c r="AI32"/>
  <c r="AH32"/>
  <c r="AG32"/>
  <c r="AF32"/>
  <c r="AE32"/>
  <c r="AD32"/>
  <c r="AB32"/>
  <c r="AA32"/>
  <c r="Z32"/>
  <c r="AC32" s="1"/>
  <c r="T32"/>
  <c r="S32"/>
  <c r="Q32"/>
  <c r="P32"/>
  <c r="N32"/>
  <c r="M32"/>
  <c r="AK31"/>
  <c r="AJ31"/>
  <c r="AI31"/>
  <c r="AH31"/>
  <c r="AG31"/>
  <c r="AF31"/>
  <c r="AC31"/>
  <c r="AB31"/>
  <c r="AA31"/>
  <c r="Z31"/>
  <c r="AE31" s="1"/>
  <c r="T31"/>
  <c r="S31"/>
  <c r="Q31"/>
  <c r="P31"/>
  <c r="N31"/>
  <c r="M31"/>
  <c r="AK30"/>
  <c r="AJ30"/>
  <c r="AI30"/>
  <c r="AH30"/>
  <c r="AG30"/>
  <c r="AF30"/>
  <c r="AC30"/>
  <c r="AB30"/>
  <c r="AA30"/>
  <c r="Z30"/>
  <c r="AE30" s="1"/>
  <c r="T30"/>
  <c r="S30"/>
  <c r="Q30"/>
  <c r="P30"/>
  <c r="N30"/>
  <c r="M30"/>
  <c r="AK29"/>
  <c r="AJ29"/>
  <c r="AI29"/>
  <c r="AH29"/>
  <c r="AG29"/>
  <c r="AF29"/>
  <c r="AB29"/>
  <c r="AA29"/>
  <c r="Z29"/>
  <c r="AE29" s="1"/>
  <c r="T29"/>
  <c r="S29"/>
  <c r="Q29"/>
  <c r="P29"/>
  <c r="N29"/>
  <c r="M29"/>
  <c r="AK28"/>
  <c r="AJ28"/>
  <c r="AI28"/>
  <c r="AH28"/>
  <c r="AG28"/>
  <c r="AF28"/>
  <c r="AB28"/>
  <c r="AA28"/>
  <c r="Z28"/>
  <c r="AE28" s="1"/>
  <c r="T28"/>
  <c r="S28"/>
  <c r="Q28"/>
  <c r="P28"/>
  <c r="N28"/>
  <c r="M28"/>
  <c r="AK27"/>
  <c r="AJ27"/>
  <c r="AI27"/>
  <c r="AH27"/>
  <c r="AG27"/>
  <c r="AF27"/>
  <c r="AB27"/>
  <c r="AA27"/>
  <c r="Z27"/>
  <c r="AE27" s="1"/>
  <c r="T27"/>
  <c r="S27"/>
  <c r="Q27"/>
  <c r="P27"/>
  <c r="N27"/>
  <c r="M27"/>
  <c r="AK26"/>
  <c r="AJ26"/>
  <c r="AI26"/>
  <c r="AH26"/>
  <c r="AG26"/>
  <c r="AF26"/>
  <c r="AB26"/>
  <c r="AA26"/>
  <c r="Z26"/>
  <c r="AE26" s="1"/>
  <c r="T26"/>
  <c r="S26"/>
  <c r="Q26"/>
  <c r="P26"/>
  <c r="N26"/>
  <c r="M26"/>
  <c r="AK25"/>
  <c r="AJ25"/>
  <c r="AI25"/>
  <c r="AH25"/>
  <c r="AG25"/>
  <c r="AF25"/>
  <c r="AB25"/>
  <c r="AA25"/>
  <c r="Z25"/>
  <c r="AE25" s="1"/>
  <c r="T25"/>
  <c r="S25"/>
  <c r="Q25"/>
  <c r="P25"/>
  <c r="N25"/>
  <c r="M25"/>
  <c r="AK24"/>
  <c r="AJ24"/>
  <c r="AI24"/>
  <c r="AH24"/>
  <c r="AG24"/>
  <c r="AF24"/>
  <c r="AB24"/>
  <c r="AA24"/>
  <c r="Z24"/>
  <c r="AE24" s="1"/>
  <c r="T24"/>
  <c r="S24"/>
  <c r="Q24"/>
  <c r="P24"/>
  <c r="N24"/>
  <c r="M24"/>
  <c r="AK23"/>
  <c r="AJ23"/>
  <c r="AI23"/>
  <c r="AH23"/>
  <c r="AG23"/>
  <c r="AF23"/>
  <c r="AB23"/>
  <c r="AA23"/>
  <c r="Z23"/>
  <c r="AE23" s="1"/>
  <c r="T23"/>
  <c r="S23"/>
  <c r="Q23"/>
  <c r="P23"/>
  <c r="N23"/>
  <c r="M23"/>
  <c r="AK22"/>
  <c r="AJ22"/>
  <c r="AI22"/>
  <c r="AH22"/>
  <c r="AG22"/>
  <c r="AF22"/>
  <c r="AB22"/>
  <c r="AA22"/>
  <c r="Z22"/>
  <c r="AE22" s="1"/>
  <c r="T22"/>
  <c r="S22"/>
  <c r="Q22"/>
  <c r="P22"/>
  <c r="N22"/>
  <c r="M22"/>
  <c r="AK21"/>
  <c r="AJ21"/>
  <c r="AI21"/>
  <c r="AH21"/>
  <c r="AG21"/>
  <c r="AF21"/>
  <c r="AB21"/>
  <c r="AA21"/>
  <c r="Z21"/>
  <c r="AE21" s="1"/>
  <c r="T21"/>
  <c r="S21"/>
  <c r="Q21"/>
  <c r="P21"/>
  <c r="N21"/>
  <c r="M21"/>
  <c r="AK20"/>
  <c r="AJ20"/>
  <c r="AI20"/>
  <c r="AH20"/>
  <c r="AG20"/>
  <c r="AF20"/>
  <c r="AB20"/>
  <c r="AA20"/>
  <c r="Z20"/>
  <c r="AE20" s="1"/>
  <c r="T20"/>
  <c r="S20"/>
  <c r="Q20"/>
  <c r="P20"/>
  <c r="N20"/>
  <c r="M20"/>
  <c r="AK19"/>
  <c r="AJ19"/>
  <c r="AI19"/>
  <c r="AH19"/>
  <c r="AG19"/>
  <c r="AF19"/>
  <c r="AB19"/>
  <c r="AA19"/>
  <c r="Z19"/>
  <c r="AE19" s="1"/>
  <c r="T19"/>
  <c r="S19"/>
  <c r="Q19"/>
  <c r="P19"/>
  <c r="N19"/>
  <c r="M19"/>
  <c r="AK18"/>
  <c r="AJ18"/>
  <c r="AI18"/>
  <c r="AH18"/>
  <c r="AG18"/>
  <c r="AF18"/>
  <c r="AB18"/>
  <c r="AA18"/>
  <c r="Z18"/>
  <c r="AE18" s="1"/>
  <c r="T18"/>
  <c r="S18"/>
  <c r="Q18"/>
  <c r="P18"/>
  <c r="N18"/>
  <c r="M18"/>
  <c r="AK17"/>
  <c r="AJ17"/>
  <c r="AI17"/>
  <c r="AH17"/>
  <c r="AG17"/>
  <c r="AF17"/>
  <c r="AB17"/>
  <c r="AA17"/>
  <c r="Z17"/>
  <c r="AE17" s="1"/>
  <c r="T17"/>
  <c r="S17"/>
  <c r="Q17"/>
  <c r="P17"/>
  <c r="N17"/>
  <c r="M17"/>
  <c r="AK16"/>
  <c r="AJ16"/>
  <c r="AI16"/>
  <c r="AH16"/>
  <c r="AG16"/>
  <c r="AF16"/>
  <c r="AB16"/>
  <c r="AA16"/>
  <c r="Z16"/>
  <c r="AE16" s="1"/>
  <c r="T16"/>
  <c r="S16"/>
  <c r="Q16"/>
  <c r="P16"/>
  <c r="N16"/>
  <c r="M16"/>
  <c r="AK15"/>
  <c r="AJ15"/>
  <c r="AI15"/>
  <c r="AH15"/>
  <c r="AG15"/>
  <c r="AF15"/>
  <c r="AB15"/>
  <c r="AA15"/>
  <c r="Z15"/>
  <c r="AE15" s="1"/>
  <c r="T15"/>
  <c r="S15"/>
  <c r="Q15"/>
  <c r="P15"/>
  <c r="N15"/>
  <c r="M15"/>
  <c r="AK14"/>
  <c r="AJ14"/>
  <c r="AI14"/>
  <c r="AH14"/>
  <c r="AG14"/>
  <c r="AF14"/>
  <c r="AB14"/>
  <c r="AA14"/>
  <c r="Z14"/>
  <c r="AE14" s="1"/>
  <c r="T14"/>
  <c r="S14"/>
  <c r="Q14"/>
  <c r="P14"/>
  <c r="N14"/>
  <c r="M14"/>
  <c r="AK13"/>
  <c r="AJ13"/>
  <c r="AI13"/>
  <c r="AH13"/>
  <c r="AG13"/>
  <c r="AF13"/>
  <c r="AB13"/>
  <c r="AA13"/>
  <c r="Z13"/>
  <c r="AE13" s="1"/>
  <c r="T13"/>
  <c r="S13"/>
  <c r="Q13"/>
  <c r="P13"/>
  <c r="N13"/>
  <c r="M13"/>
  <c r="AK12"/>
  <c r="AJ12"/>
  <c r="AI12"/>
  <c r="AH12"/>
  <c r="AG12"/>
  <c r="AF12"/>
  <c r="AB12"/>
  <c r="AA12"/>
  <c r="Z12"/>
  <c r="AE12" s="1"/>
  <c r="T12"/>
  <c r="S12"/>
  <c r="Q12"/>
  <c r="P12"/>
  <c r="N12"/>
  <c r="M12"/>
  <c r="AK11"/>
  <c r="AJ11"/>
  <c r="AI11"/>
  <c r="AH11"/>
  <c r="AG11"/>
  <c r="AF11"/>
  <c r="AB11"/>
  <c r="AA11"/>
  <c r="Z11"/>
  <c r="AE11" s="1"/>
  <c r="T11"/>
  <c r="T58" s="1"/>
  <c r="S11"/>
  <c r="S58" s="1"/>
  <c r="Q11"/>
  <c r="Q58" s="1"/>
  <c r="P11"/>
  <c r="P58" s="1"/>
  <c r="N11"/>
  <c r="M11"/>
  <c r="M58" s="1"/>
  <c r="AK7"/>
  <c r="AJ7"/>
  <c r="AG7"/>
  <c r="AF7"/>
  <c r="AB6"/>
  <c r="AK5"/>
  <c r="AJ5"/>
  <c r="AG5"/>
  <c r="AF5"/>
  <c r="AK3"/>
  <c r="AJ3"/>
  <c r="AI3"/>
  <c r="AH3"/>
  <c r="AG3"/>
  <c r="AF3"/>
  <c r="AB3"/>
  <c r="AK2"/>
  <c r="AJ2"/>
  <c r="AI2"/>
  <c r="AH2"/>
  <c r="AG2"/>
  <c r="AF2"/>
  <c r="V77" i="31" l="1"/>
  <c r="V80"/>
  <c r="V83"/>
  <c r="V86"/>
  <c r="AD11" i="30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1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5"/>
  <c r="AC38"/>
  <c r="AC39"/>
  <c r="N56"/>
  <c r="N58" s="1"/>
  <c r="AD11" i="29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2"/>
  <c r="AD35"/>
  <c r="AD36"/>
  <c r="AD37"/>
  <c r="AD38"/>
  <c r="AC11"/>
  <c r="AC12"/>
  <c r="AC13"/>
  <c r="AC14"/>
  <c r="AC15"/>
  <c r="AC16"/>
  <c r="AC17"/>
  <c r="AC18"/>
  <c r="AC19"/>
  <c r="AC20"/>
  <c r="AC21"/>
  <c r="AC22"/>
  <c r="AC23"/>
  <c r="AC24"/>
  <c r="AC25"/>
  <c r="AC26"/>
  <c r="AC28"/>
  <c r="AC29"/>
  <c r="AC30"/>
  <c r="AC31"/>
  <c r="AC33"/>
  <c r="AD11" i="28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5"/>
  <c r="AD36"/>
  <c r="AD37"/>
  <c r="AD38"/>
  <c r="AD39"/>
  <c r="AD41"/>
  <c r="AD42"/>
  <c r="AD43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5"/>
  <c r="AC36"/>
  <c r="AC37"/>
  <c r="AD11" i="27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7"/>
  <c r="AD48"/>
  <c r="AD49"/>
  <c r="AD51"/>
  <c r="AD52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30"/>
  <c r="AC31"/>
  <c r="AC32"/>
  <c r="AC33"/>
  <c r="AC37"/>
  <c r="AC40"/>
  <c r="AC41"/>
  <c r="AD11" i="26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C11"/>
  <c r="AC12"/>
  <c r="AC13"/>
  <c r="AC14"/>
  <c r="AC15"/>
  <c r="AC16"/>
  <c r="AC17"/>
  <c r="AC18"/>
  <c r="AC19"/>
  <c r="AC20"/>
  <c r="AC21"/>
  <c r="AC22"/>
  <c r="AC23"/>
  <c r="AC24"/>
  <c r="AC25"/>
  <c r="AC26"/>
  <c r="AC29"/>
  <c r="AC30"/>
  <c r="AC31"/>
  <c r="AC32"/>
  <c r="AC33"/>
  <c r="AC34"/>
  <c r="AD11" i="25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41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1"/>
  <c r="AC32"/>
  <c r="AC33"/>
  <c r="AC34"/>
  <c r="AC35"/>
  <c r="P52" i="24"/>
  <c r="P58" s="1"/>
  <c r="S52"/>
  <c r="S58" s="1"/>
  <c r="P53"/>
  <c r="S53"/>
  <c r="P54"/>
  <c r="S54"/>
  <c r="P55"/>
  <c r="S55"/>
  <c r="P56"/>
  <c r="S56"/>
  <c r="V77"/>
  <c r="V80"/>
  <c r="V83"/>
  <c r="V86"/>
  <c r="AD11" i="23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9"/>
  <c r="AD41"/>
  <c r="AD42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N55"/>
  <c r="N58" s="1"/>
  <c r="N56"/>
  <c r="AD11" i="22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4"/>
  <c r="AD35"/>
  <c r="AD36"/>
  <c r="AD37"/>
  <c r="AD38"/>
  <c r="AD39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30"/>
  <c r="AC35"/>
  <c r="N39"/>
  <c r="N58" s="1"/>
  <c r="N40"/>
  <c r="N41"/>
  <c r="N42"/>
  <c r="N43"/>
  <c r="N44"/>
  <c r="N45"/>
  <c r="N46"/>
  <c r="N47"/>
  <c r="N48"/>
  <c r="N49"/>
  <c r="N50"/>
  <c r="N51"/>
  <c r="N52"/>
  <c r="N53"/>
  <c r="N54"/>
  <c r="N55"/>
  <c r="N56"/>
  <c r="P26" i="21"/>
  <c r="P58" s="1"/>
  <c r="S26"/>
  <c r="S58" s="1"/>
  <c r="P27"/>
  <c r="S27"/>
  <c r="P28"/>
  <c r="S28"/>
  <c r="P29"/>
  <c r="S29"/>
  <c r="P30"/>
  <c r="S30"/>
  <c r="P31"/>
  <c r="S31"/>
  <c r="P32"/>
  <c r="S32"/>
  <c r="P33"/>
  <c r="S33"/>
  <c r="P34"/>
  <c r="S34"/>
  <c r="P35"/>
  <c r="S35"/>
  <c r="P36"/>
  <c r="S36"/>
  <c r="P37"/>
  <c r="S37"/>
  <c r="P38"/>
  <c r="S38"/>
  <c r="P39"/>
  <c r="S39"/>
  <c r="P40"/>
  <c r="S40"/>
  <c r="P41"/>
  <c r="S41"/>
  <c r="P42"/>
  <c r="S42"/>
  <c r="P43"/>
  <c r="S43"/>
  <c r="P44"/>
  <c r="S44"/>
  <c r="P45"/>
  <c r="S45"/>
  <c r="P46"/>
  <c r="S46"/>
  <c r="P47"/>
  <c r="S47"/>
  <c r="P48"/>
  <c r="S48"/>
  <c r="P49"/>
  <c r="S49"/>
  <c r="P50"/>
  <c r="S50"/>
  <c r="P51"/>
  <c r="S51"/>
  <c r="P52"/>
  <c r="S52"/>
  <c r="P53"/>
  <c r="S53"/>
  <c r="P54"/>
  <c r="S54"/>
  <c r="P55"/>
  <c r="S55"/>
  <c r="P56"/>
  <c r="S56"/>
  <c r="P11" i="20"/>
  <c r="S11"/>
  <c r="P12"/>
  <c r="S12"/>
  <c r="P13"/>
  <c r="S13"/>
  <c r="P14"/>
  <c r="S14"/>
  <c r="P15"/>
  <c r="S15"/>
  <c r="P16"/>
  <c r="S16"/>
  <c r="P17"/>
  <c r="S17"/>
  <c r="P18"/>
  <c r="S18"/>
  <c r="P19"/>
  <c r="S19"/>
  <c r="P20"/>
  <c r="S20"/>
  <c r="P21"/>
  <c r="S21"/>
  <c r="P22"/>
  <c r="S22"/>
  <c r="P23"/>
  <c r="S23"/>
  <c r="P24"/>
  <c r="S24"/>
  <c r="P25"/>
  <c r="S25"/>
  <c r="P26"/>
  <c r="S26"/>
  <c r="P27"/>
  <c r="S27"/>
  <c r="P28"/>
  <c r="S28"/>
  <c r="P29"/>
  <c r="S29"/>
  <c r="P30"/>
  <c r="S30"/>
  <c r="P31"/>
  <c r="S31"/>
  <c r="P32"/>
  <c r="S32"/>
  <c r="P33"/>
  <c r="S33"/>
  <c r="P34"/>
  <c r="S34"/>
  <c r="P35"/>
  <c r="S35"/>
  <c r="P36"/>
  <c r="S36"/>
  <c r="P37"/>
  <c r="S37"/>
  <c r="P38"/>
  <c r="S38"/>
  <c r="P39"/>
  <c r="S39"/>
  <c r="P40"/>
  <c r="S40"/>
  <c r="P41"/>
  <c r="S41"/>
  <c r="P42"/>
  <c r="S42"/>
  <c r="P43"/>
  <c r="S43"/>
  <c r="P44"/>
  <c r="S44"/>
  <c r="P45"/>
  <c r="S45"/>
  <c r="P46"/>
  <c r="S46"/>
  <c r="P47"/>
  <c r="S47"/>
  <c r="P48"/>
  <c r="S48"/>
  <c r="P49"/>
  <c r="S49"/>
  <c r="P50"/>
  <c r="S50"/>
  <c r="P51"/>
  <c r="S51"/>
  <c r="P52"/>
  <c r="S52"/>
  <c r="P53"/>
  <c r="S53"/>
  <c r="P54"/>
  <c r="S54"/>
  <c r="P55"/>
  <c r="S55"/>
  <c r="P56"/>
  <c r="S56"/>
  <c r="V77"/>
  <c r="V80"/>
  <c r="V83"/>
  <c r="V86"/>
  <c r="AD11" i="19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9"/>
  <c r="AD40"/>
  <c r="AD43"/>
  <c r="AD44"/>
  <c r="AD45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3"/>
  <c r="AC34"/>
  <c r="AC35"/>
  <c r="AC36"/>
  <c r="AC37"/>
  <c r="N55"/>
  <c r="N58" s="1"/>
  <c r="N56"/>
  <c r="AD11" i="18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5"/>
  <c r="AD36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3"/>
  <c r="N56"/>
  <c r="N58" s="1"/>
  <c r="V90" i="31" l="1"/>
  <c r="V90" i="24"/>
  <c r="V90" i="20"/>
  <c r="P58"/>
  <c r="S58"/>
  <c r="W90" i="17"/>
  <c r="U90"/>
  <c r="I90"/>
  <c r="V89"/>
  <c r="U89"/>
  <c r="V86"/>
  <c r="U86"/>
  <c r="V83"/>
  <c r="U83"/>
  <c r="V80"/>
  <c r="U80"/>
  <c r="V77"/>
  <c r="V90" s="1"/>
  <c r="U77"/>
  <c r="AK65"/>
  <c r="AJ65"/>
  <c r="AI65"/>
  <c r="AH65"/>
  <c r="AG65"/>
  <c r="AF65"/>
  <c r="AE65"/>
  <c r="AA65"/>
  <c r="Z65"/>
  <c r="AC65" s="1"/>
  <c r="AK64"/>
  <c r="AJ64"/>
  <c r="AI64"/>
  <c r="AH64"/>
  <c r="AG64"/>
  <c r="AF64"/>
  <c r="AE64"/>
  <c r="AA64"/>
  <c r="Z64"/>
  <c r="AC64" s="1"/>
  <c r="AK63"/>
  <c r="AJ63"/>
  <c r="AI63"/>
  <c r="AH63"/>
  <c r="AG63"/>
  <c r="AF63"/>
  <c r="AE63"/>
  <c r="AA63"/>
  <c r="Z63"/>
  <c r="AC63" s="1"/>
  <c r="AK62"/>
  <c r="AJ62"/>
  <c r="AI62"/>
  <c r="AH62"/>
  <c r="AG62"/>
  <c r="AF62"/>
  <c r="AE62"/>
  <c r="AA62"/>
  <c r="Z62"/>
  <c r="AC62" s="1"/>
  <c r="AK61"/>
  <c r="AJ61"/>
  <c r="AI61"/>
  <c r="AH61"/>
  <c r="AG61"/>
  <c r="AF61"/>
  <c r="AE61"/>
  <c r="AA61"/>
  <c r="Z61"/>
  <c r="AC61" s="1"/>
  <c r="U58"/>
  <c r="R58"/>
  <c r="Q58"/>
  <c r="O58"/>
  <c r="L58"/>
  <c r="K58"/>
  <c r="J58"/>
  <c r="I58"/>
  <c r="N57" s="1"/>
  <c r="AK57"/>
  <c r="AJ57"/>
  <c r="AI57"/>
  <c r="AH57"/>
  <c r="AG57"/>
  <c r="AF57"/>
  <c r="AE57"/>
  <c r="AD57"/>
  <c r="AC57"/>
  <c r="AB57"/>
  <c r="AA57"/>
  <c r="Z57"/>
  <c r="T57"/>
  <c r="S57"/>
  <c r="Q57"/>
  <c r="P57"/>
  <c r="M57"/>
  <c r="AK56"/>
  <c r="AJ56"/>
  <c r="AI56"/>
  <c r="AH56"/>
  <c r="AG56"/>
  <c r="AF56"/>
  <c r="AE56"/>
  <c r="AD56"/>
  <c r="AC56"/>
  <c r="AB56"/>
  <c r="AA56"/>
  <c r="Z56"/>
  <c r="T56"/>
  <c r="S56"/>
  <c r="Q56"/>
  <c r="P56"/>
  <c r="M56"/>
  <c r="AK55"/>
  <c r="AJ55"/>
  <c r="AI55"/>
  <c r="AH55"/>
  <c r="AG55"/>
  <c r="AF55"/>
  <c r="AE55"/>
  <c r="AD55"/>
  <c r="AC55"/>
  <c r="AB55"/>
  <c r="AA55"/>
  <c r="Z55"/>
  <c r="T55"/>
  <c r="S55"/>
  <c r="Q55"/>
  <c r="P55"/>
  <c r="M55"/>
  <c r="AK54"/>
  <c r="AJ54"/>
  <c r="AI54"/>
  <c r="AH54"/>
  <c r="AG54"/>
  <c r="AF54"/>
  <c r="AE54"/>
  <c r="AD54"/>
  <c r="AC54"/>
  <c r="AB54"/>
  <c r="AA54"/>
  <c r="Z54"/>
  <c r="T54"/>
  <c r="S54"/>
  <c r="Q54"/>
  <c r="P54"/>
  <c r="M54"/>
  <c r="AK53"/>
  <c r="AJ53"/>
  <c r="AI53"/>
  <c r="AH53"/>
  <c r="AG53"/>
  <c r="AF53"/>
  <c r="AE53"/>
  <c r="AD53"/>
  <c r="AC53"/>
  <c r="AB53"/>
  <c r="AA53"/>
  <c r="Z53"/>
  <c r="T53"/>
  <c r="S53"/>
  <c r="Q53"/>
  <c r="P53"/>
  <c r="M53"/>
  <c r="AK52"/>
  <c r="AJ52"/>
  <c r="AI52"/>
  <c r="AH52"/>
  <c r="AG52"/>
  <c r="AF52"/>
  <c r="AE52"/>
  <c r="AD52"/>
  <c r="AC52"/>
  <c r="AB52"/>
  <c r="AA52"/>
  <c r="Z52"/>
  <c r="T52"/>
  <c r="S52"/>
  <c r="Q52"/>
  <c r="P52"/>
  <c r="M52"/>
  <c r="AK51"/>
  <c r="AJ51"/>
  <c r="AI51"/>
  <c r="AH51"/>
  <c r="AG51"/>
  <c r="AF51"/>
  <c r="AE51"/>
  <c r="AD51"/>
  <c r="AC51"/>
  <c r="AB51"/>
  <c r="AA51"/>
  <c r="Z51"/>
  <c r="T51"/>
  <c r="S51"/>
  <c r="Q51"/>
  <c r="P51"/>
  <c r="M51"/>
  <c r="AK50"/>
  <c r="AJ50"/>
  <c r="AI50"/>
  <c r="AH50"/>
  <c r="AG50"/>
  <c r="AF50"/>
  <c r="AE50"/>
  <c r="AD50"/>
  <c r="AC50"/>
  <c r="AB50"/>
  <c r="AA50"/>
  <c r="Z50"/>
  <c r="T50"/>
  <c r="S50"/>
  <c r="Q50"/>
  <c r="P50"/>
  <c r="M50"/>
  <c r="AK49"/>
  <c r="AJ49"/>
  <c r="AI49"/>
  <c r="AH49"/>
  <c r="AG49"/>
  <c r="AF49"/>
  <c r="AE49"/>
  <c r="AD49"/>
  <c r="AC49"/>
  <c r="AB49"/>
  <c r="AA49"/>
  <c r="Z49"/>
  <c r="T49"/>
  <c r="S49"/>
  <c r="Q49"/>
  <c r="P49"/>
  <c r="M49"/>
  <c r="AK48"/>
  <c r="AJ48"/>
  <c r="AI48"/>
  <c r="AH48"/>
  <c r="AG48"/>
  <c r="AF48"/>
  <c r="AE48"/>
  <c r="AD48"/>
  <c r="AC48"/>
  <c r="AB48"/>
  <c r="AA48"/>
  <c r="Z48"/>
  <c r="T48"/>
  <c r="S48"/>
  <c r="Q48"/>
  <c r="P48"/>
  <c r="M48"/>
  <c r="AK47"/>
  <c r="AJ47"/>
  <c r="AI47"/>
  <c r="AH47"/>
  <c r="AG47"/>
  <c r="AF47"/>
  <c r="AE47"/>
  <c r="AD47"/>
  <c r="AC47"/>
  <c r="AB47"/>
  <c r="AA47"/>
  <c r="Z47"/>
  <c r="T47"/>
  <c r="S47"/>
  <c r="Q47"/>
  <c r="P47"/>
  <c r="M47"/>
  <c r="AK46"/>
  <c r="AJ46"/>
  <c r="AI46"/>
  <c r="AH46"/>
  <c r="AG46"/>
  <c r="AF46"/>
  <c r="AE46"/>
  <c r="AD46"/>
  <c r="AC46"/>
  <c r="AB46"/>
  <c r="AA46"/>
  <c r="Z46"/>
  <c r="T46"/>
  <c r="S46"/>
  <c r="Q46"/>
  <c r="P46"/>
  <c r="M46"/>
  <c r="AK45"/>
  <c r="AJ45"/>
  <c r="AI45"/>
  <c r="AH45"/>
  <c r="AG45"/>
  <c r="AF45"/>
  <c r="AE45"/>
  <c r="AD45"/>
  <c r="AC45"/>
  <c r="AB45"/>
  <c r="AA45"/>
  <c r="Z45"/>
  <c r="T45"/>
  <c r="S45"/>
  <c r="Q45"/>
  <c r="P45"/>
  <c r="M45"/>
  <c r="AK44"/>
  <c r="AJ44"/>
  <c r="AI44"/>
  <c r="AH44"/>
  <c r="AG44"/>
  <c r="AF44"/>
  <c r="AE44"/>
  <c r="AD44"/>
  <c r="AC44"/>
  <c r="AB44"/>
  <c r="AA44"/>
  <c r="Z44"/>
  <c r="T44"/>
  <c r="S44"/>
  <c r="Q44"/>
  <c r="P44"/>
  <c r="M44"/>
  <c r="AK43"/>
  <c r="AJ43"/>
  <c r="AI43"/>
  <c r="AH43"/>
  <c r="AG43"/>
  <c r="AF43"/>
  <c r="AE43"/>
  <c r="AD43"/>
  <c r="AC43"/>
  <c r="AB43"/>
  <c r="AA43"/>
  <c r="Z43"/>
  <c r="T43"/>
  <c r="S43"/>
  <c r="Q43"/>
  <c r="P43"/>
  <c r="M43"/>
  <c r="AK42"/>
  <c r="AJ42"/>
  <c r="AI42"/>
  <c r="AH42"/>
  <c r="AG42"/>
  <c r="AF42"/>
  <c r="AE42"/>
  <c r="AD42"/>
  <c r="AC42"/>
  <c r="AB42"/>
  <c r="AA42"/>
  <c r="Z42"/>
  <c r="T42"/>
  <c r="S42"/>
  <c r="Q42"/>
  <c r="P42"/>
  <c r="M42"/>
  <c r="AK41"/>
  <c r="AJ41"/>
  <c r="AI41"/>
  <c r="AH41"/>
  <c r="AG41"/>
  <c r="AF41"/>
  <c r="AD41"/>
  <c r="AC41"/>
  <c r="AB41"/>
  <c r="AA41"/>
  <c r="Z41"/>
  <c r="AE41" s="1"/>
  <c r="T41"/>
  <c r="S41"/>
  <c r="Q41"/>
  <c r="P41"/>
  <c r="M41"/>
  <c r="AK40"/>
  <c r="AJ40"/>
  <c r="AI40"/>
  <c r="AH40"/>
  <c r="AG40"/>
  <c r="AF40"/>
  <c r="AD40"/>
  <c r="AC40"/>
  <c r="AB40"/>
  <c r="AA40"/>
  <c r="Z40"/>
  <c r="AE40" s="1"/>
  <c r="T40"/>
  <c r="S40"/>
  <c r="Q40"/>
  <c r="P40"/>
  <c r="M40"/>
  <c r="AK39"/>
  <c r="AJ39"/>
  <c r="AI39"/>
  <c r="AH39"/>
  <c r="AG39"/>
  <c r="AF39"/>
  <c r="AD39"/>
  <c r="AC39"/>
  <c r="AB39"/>
  <c r="AA39"/>
  <c r="Z39"/>
  <c r="AE39" s="1"/>
  <c r="T39"/>
  <c r="S39"/>
  <c r="Q39"/>
  <c r="P39"/>
  <c r="M39"/>
  <c r="AK38"/>
  <c r="AJ38"/>
  <c r="AI38"/>
  <c r="AH38"/>
  <c r="AG38"/>
  <c r="AF38"/>
  <c r="AE38"/>
  <c r="AD38"/>
  <c r="AC38"/>
  <c r="AB38"/>
  <c r="AA38"/>
  <c r="Z38"/>
  <c r="T38"/>
  <c r="S38"/>
  <c r="Q38"/>
  <c r="P38"/>
  <c r="M38"/>
  <c r="AK37"/>
  <c r="AJ37"/>
  <c r="AI37"/>
  <c r="AH37"/>
  <c r="AG37"/>
  <c r="AF37"/>
  <c r="AE37"/>
  <c r="AD37"/>
  <c r="AC37"/>
  <c r="AB37"/>
  <c r="AA37"/>
  <c r="Z37"/>
  <c r="T37"/>
  <c r="S37"/>
  <c r="Q37"/>
  <c r="P37"/>
  <c r="M37"/>
  <c r="AK36"/>
  <c r="AJ36"/>
  <c r="AI36"/>
  <c r="AH36"/>
  <c r="AG36"/>
  <c r="AF36"/>
  <c r="AC36"/>
  <c r="AB36"/>
  <c r="AA36"/>
  <c r="Z36"/>
  <c r="AE36" s="1"/>
  <c r="T36"/>
  <c r="S36"/>
  <c r="Q36"/>
  <c r="P36"/>
  <c r="M36"/>
  <c r="AK35"/>
  <c r="AJ35"/>
  <c r="AI35"/>
  <c r="AH35"/>
  <c r="AG35"/>
  <c r="AF35"/>
  <c r="AC35"/>
  <c r="AB35"/>
  <c r="AA35"/>
  <c r="Z35"/>
  <c r="AE35" s="1"/>
  <c r="T35"/>
  <c r="S35"/>
  <c r="Q35"/>
  <c r="P35"/>
  <c r="M35"/>
  <c r="AK34"/>
  <c r="AJ34"/>
  <c r="AI34"/>
  <c r="AH34"/>
  <c r="AG34"/>
  <c r="AF34"/>
  <c r="AC34"/>
  <c r="AB34"/>
  <c r="AA34"/>
  <c r="Z34"/>
  <c r="AE34" s="1"/>
  <c r="T34"/>
  <c r="S34"/>
  <c r="Q34"/>
  <c r="P34"/>
  <c r="M34"/>
  <c r="AK33"/>
  <c r="AJ33"/>
  <c r="AI33"/>
  <c r="AH33"/>
  <c r="AG33"/>
  <c r="AF33"/>
  <c r="AB33"/>
  <c r="AA33"/>
  <c r="Z33"/>
  <c r="AE33" s="1"/>
  <c r="T33"/>
  <c r="S33"/>
  <c r="Q33"/>
  <c r="P33"/>
  <c r="M33"/>
  <c r="AK32"/>
  <c r="AJ32"/>
  <c r="AI32"/>
  <c r="AH32"/>
  <c r="AG32"/>
  <c r="AF32"/>
  <c r="AB32"/>
  <c r="AA32"/>
  <c r="Z32"/>
  <c r="AE32" s="1"/>
  <c r="T32"/>
  <c r="S32"/>
  <c r="Q32"/>
  <c r="P32"/>
  <c r="M32"/>
  <c r="AK31"/>
  <c r="AJ31"/>
  <c r="AI31"/>
  <c r="AH31"/>
  <c r="AG31"/>
  <c r="AF31"/>
  <c r="AB31"/>
  <c r="AA31"/>
  <c r="Z31"/>
  <c r="AE31" s="1"/>
  <c r="T31"/>
  <c r="S31"/>
  <c r="Q31"/>
  <c r="P31"/>
  <c r="M31"/>
  <c r="AK30"/>
  <c r="AJ30"/>
  <c r="AI30"/>
  <c r="AH30"/>
  <c r="AG30"/>
  <c r="AF30"/>
  <c r="AB30"/>
  <c r="AA30"/>
  <c r="Z30"/>
  <c r="AE30" s="1"/>
  <c r="T30"/>
  <c r="S30"/>
  <c r="Q30"/>
  <c r="P30"/>
  <c r="M30"/>
  <c r="AK29"/>
  <c r="AJ29"/>
  <c r="AI29"/>
  <c r="AH29"/>
  <c r="AG29"/>
  <c r="AF29"/>
  <c r="AB29"/>
  <c r="AA29"/>
  <c r="Z29"/>
  <c r="AE29" s="1"/>
  <c r="T29"/>
  <c r="S29"/>
  <c r="Q29"/>
  <c r="P29"/>
  <c r="M29"/>
  <c r="AK28"/>
  <c r="AJ28"/>
  <c r="AI28"/>
  <c r="AH28"/>
  <c r="AG28"/>
  <c r="AF28"/>
  <c r="AB28"/>
  <c r="AA28"/>
  <c r="Z28"/>
  <c r="AE28" s="1"/>
  <c r="T28"/>
  <c r="S28"/>
  <c r="Q28"/>
  <c r="P28"/>
  <c r="M28"/>
  <c r="AK27"/>
  <c r="AJ27"/>
  <c r="AI27"/>
  <c r="AH27"/>
  <c r="AG27"/>
  <c r="AF27"/>
  <c r="AB27"/>
  <c r="AA27"/>
  <c r="Z27"/>
  <c r="AE27" s="1"/>
  <c r="T27"/>
  <c r="S27"/>
  <c r="Q27"/>
  <c r="P27"/>
  <c r="M27"/>
  <c r="AK26"/>
  <c r="AJ26"/>
  <c r="AI26"/>
  <c r="AH26"/>
  <c r="AG26"/>
  <c r="AF26"/>
  <c r="AB26"/>
  <c r="AA26"/>
  <c r="Z26"/>
  <c r="AE26" s="1"/>
  <c r="T26"/>
  <c r="S26"/>
  <c r="Q26"/>
  <c r="P26"/>
  <c r="M26"/>
  <c r="AK25"/>
  <c r="AJ25"/>
  <c r="AI25"/>
  <c r="AH25"/>
  <c r="AG25"/>
  <c r="AF25"/>
  <c r="AB25"/>
  <c r="AA25"/>
  <c r="Z25"/>
  <c r="AE25" s="1"/>
  <c r="T25"/>
  <c r="S25"/>
  <c r="Q25"/>
  <c r="P25"/>
  <c r="M25"/>
  <c r="AK24"/>
  <c r="AJ24"/>
  <c r="AI24"/>
  <c r="AH24"/>
  <c r="AG24"/>
  <c r="AF24"/>
  <c r="AB24"/>
  <c r="AA24"/>
  <c r="Z24"/>
  <c r="AE24" s="1"/>
  <c r="T24"/>
  <c r="S24"/>
  <c r="Q24"/>
  <c r="P24"/>
  <c r="M24"/>
  <c r="AK23"/>
  <c r="AJ23"/>
  <c r="AI23"/>
  <c r="AH23"/>
  <c r="AG23"/>
  <c r="AF23"/>
  <c r="AB23"/>
  <c r="AA23"/>
  <c r="Z23"/>
  <c r="AE23" s="1"/>
  <c r="T23"/>
  <c r="S23"/>
  <c r="Q23"/>
  <c r="P23"/>
  <c r="M23"/>
  <c r="AK22"/>
  <c r="AJ22"/>
  <c r="AI22"/>
  <c r="AH22"/>
  <c r="AG22"/>
  <c r="AF22"/>
  <c r="AB22"/>
  <c r="AA22"/>
  <c r="Z22"/>
  <c r="AE22" s="1"/>
  <c r="T22"/>
  <c r="S22"/>
  <c r="Q22"/>
  <c r="P22"/>
  <c r="M22"/>
  <c r="AK21"/>
  <c r="AJ21"/>
  <c r="AI21"/>
  <c r="AH21"/>
  <c r="AG21"/>
  <c r="AF21"/>
  <c r="AB21"/>
  <c r="AA21"/>
  <c r="Z21"/>
  <c r="AE21" s="1"/>
  <c r="T21"/>
  <c r="S21"/>
  <c r="Q21"/>
  <c r="P21"/>
  <c r="M21"/>
  <c r="AK20"/>
  <c r="AJ20"/>
  <c r="AI20"/>
  <c r="AH20"/>
  <c r="AG20"/>
  <c r="AF20"/>
  <c r="AB20"/>
  <c r="AA20"/>
  <c r="Z20"/>
  <c r="AE20" s="1"/>
  <c r="T20"/>
  <c r="S20"/>
  <c r="Q20"/>
  <c r="P20"/>
  <c r="M20"/>
  <c r="AK19"/>
  <c r="AJ19"/>
  <c r="AI19"/>
  <c r="AH19"/>
  <c r="AG19"/>
  <c r="AF19"/>
  <c r="AB19"/>
  <c r="AA19"/>
  <c r="Z19"/>
  <c r="AE19" s="1"/>
  <c r="T19"/>
  <c r="S19"/>
  <c r="Q19"/>
  <c r="P19"/>
  <c r="M19"/>
  <c r="AK18"/>
  <c r="AJ18"/>
  <c r="AI18"/>
  <c r="AH18"/>
  <c r="AG18"/>
  <c r="AF18"/>
  <c r="AB18"/>
  <c r="AA18"/>
  <c r="Z18"/>
  <c r="AE18" s="1"/>
  <c r="T18"/>
  <c r="S18"/>
  <c r="Q18"/>
  <c r="P18"/>
  <c r="M18"/>
  <c r="AK17"/>
  <c r="AJ17"/>
  <c r="AI17"/>
  <c r="AH17"/>
  <c r="AG17"/>
  <c r="AF17"/>
  <c r="AB17"/>
  <c r="AA17"/>
  <c r="Z17"/>
  <c r="AE17" s="1"/>
  <c r="T17"/>
  <c r="S17"/>
  <c r="Q17"/>
  <c r="P17"/>
  <c r="M17"/>
  <c r="AK16"/>
  <c r="AJ16"/>
  <c r="AI16"/>
  <c r="AH16"/>
  <c r="AG16"/>
  <c r="AF16"/>
  <c r="AB16"/>
  <c r="AA16"/>
  <c r="Z16"/>
  <c r="AE16" s="1"/>
  <c r="T16"/>
  <c r="S16"/>
  <c r="Q16"/>
  <c r="P16"/>
  <c r="M16"/>
  <c r="AK15"/>
  <c r="AJ15"/>
  <c r="AI15"/>
  <c r="AH15"/>
  <c r="AG15"/>
  <c r="AF15"/>
  <c r="AB15"/>
  <c r="AA15"/>
  <c r="Z15"/>
  <c r="AE15" s="1"/>
  <c r="T15"/>
  <c r="S15"/>
  <c r="Q15"/>
  <c r="P15"/>
  <c r="M15"/>
  <c r="AK14"/>
  <c r="AJ14"/>
  <c r="AI14"/>
  <c r="AH14"/>
  <c r="AG14"/>
  <c r="AF14"/>
  <c r="AB14"/>
  <c r="AA14"/>
  <c r="Z14"/>
  <c r="AE14" s="1"/>
  <c r="T14"/>
  <c r="S14"/>
  <c r="Q14"/>
  <c r="P14"/>
  <c r="M14"/>
  <c r="AK13"/>
  <c r="AJ13"/>
  <c r="AI13"/>
  <c r="AH13"/>
  <c r="AG13"/>
  <c r="AF13"/>
  <c r="AB13"/>
  <c r="AA13"/>
  <c r="Z13"/>
  <c r="AE13" s="1"/>
  <c r="T13"/>
  <c r="S13"/>
  <c r="Q13"/>
  <c r="P13"/>
  <c r="M13"/>
  <c r="AK12"/>
  <c r="AJ12"/>
  <c r="AI12"/>
  <c r="AH12"/>
  <c r="AG12"/>
  <c r="AF12"/>
  <c r="AB12"/>
  <c r="AA12"/>
  <c r="Z12"/>
  <c r="AE12" s="1"/>
  <c r="T12"/>
  <c r="S12"/>
  <c r="Q12"/>
  <c r="P12"/>
  <c r="M12"/>
  <c r="AK11"/>
  <c r="AJ11"/>
  <c r="AI11"/>
  <c r="AH11"/>
  <c r="AG11"/>
  <c r="AF11"/>
  <c r="AB11"/>
  <c r="AA11"/>
  <c r="Z11"/>
  <c r="AE11" s="1"/>
  <c r="T11"/>
  <c r="T58" s="1"/>
  <c r="S11"/>
  <c r="S58" s="1"/>
  <c r="Q11"/>
  <c r="P11"/>
  <c r="P58" s="1"/>
  <c r="M11"/>
  <c r="M58" s="1"/>
  <c r="AK7"/>
  <c r="AJ7"/>
  <c r="AG7"/>
  <c r="AF7"/>
  <c r="AB6"/>
  <c r="AK5"/>
  <c r="AJ5"/>
  <c r="AG5"/>
  <c r="AF5"/>
  <c r="AK3"/>
  <c r="AJ3"/>
  <c r="AI3"/>
  <c r="AH3"/>
  <c r="AG3"/>
  <c r="AF3"/>
  <c r="AB3"/>
  <c r="AK2"/>
  <c r="AJ2"/>
  <c r="AI2"/>
  <c r="AH2"/>
  <c r="AG2"/>
  <c r="AF2"/>
  <c r="W90" i="16"/>
  <c r="U90"/>
  <c r="I90"/>
  <c r="V89"/>
  <c r="U89"/>
  <c r="V86"/>
  <c r="U86"/>
  <c r="V83"/>
  <c r="U83"/>
  <c r="V80"/>
  <c r="U80"/>
  <c r="V77"/>
  <c r="V90" s="1"/>
  <c r="U77"/>
  <c r="AK65"/>
  <c r="AJ65"/>
  <c r="AI65"/>
  <c r="AH65"/>
  <c r="AG65"/>
  <c r="AF65"/>
  <c r="AE65"/>
  <c r="AA65"/>
  <c r="Z65"/>
  <c r="AC65" s="1"/>
  <c r="AK64"/>
  <c r="AJ64"/>
  <c r="AI64"/>
  <c r="AH64"/>
  <c r="AG64"/>
  <c r="AF64"/>
  <c r="AE64"/>
  <c r="AA64"/>
  <c r="Z64"/>
  <c r="AC64" s="1"/>
  <c r="AK63"/>
  <c r="AJ63"/>
  <c r="AI63"/>
  <c r="AH63"/>
  <c r="AG63"/>
  <c r="AF63"/>
  <c r="AE63"/>
  <c r="AA63"/>
  <c r="Z63"/>
  <c r="AC63" s="1"/>
  <c r="AK62"/>
  <c r="AJ62"/>
  <c r="AI62"/>
  <c r="AH62"/>
  <c r="AG62"/>
  <c r="AF62"/>
  <c r="AE62"/>
  <c r="AA62"/>
  <c r="Z62"/>
  <c r="AC62" s="1"/>
  <c r="AK61"/>
  <c r="AJ61"/>
  <c r="AI61"/>
  <c r="AH61"/>
  <c r="AG61"/>
  <c r="AF61"/>
  <c r="AE61"/>
  <c r="AA61"/>
  <c r="Z61"/>
  <c r="AC61" s="1"/>
  <c r="U58"/>
  <c r="R58"/>
  <c r="O58"/>
  <c r="L58"/>
  <c r="K58"/>
  <c r="J58"/>
  <c r="I58"/>
  <c r="N57" s="1"/>
  <c r="AK57"/>
  <c r="AJ57"/>
  <c r="AI57"/>
  <c r="AH57"/>
  <c r="AG57"/>
  <c r="AF57"/>
  <c r="AE57"/>
  <c r="AD57"/>
  <c r="AC57"/>
  <c r="AB57"/>
  <c r="AA57"/>
  <c r="Z57"/>
  <c r="T57"/>
  <c r="S57"/>
  <c r="Q57"/>
  <c r="P57"/>
  <c r="M57"/>
  <c r="AK56"/>
  <c r="AJ56"/>
  <c r="AI56"/>
  <c r="AH56"/>
  <c r="AG56"/>
  <c r="AF56"/>
  <c r="AE56"/>
  <c r="AD56"/>
  <c r="AC56"/>
  <c r="AB56"/>
  <c r="AA56"/>
  <c r="Z56"/>
  <c r="T56"/>
  <c r="S56"/>
  <c r="Q56"/>
  <c r="P56"/>
  <c r="N56"/>
  <c r="M56"/>
  <c r="AK55"/>
  <c r="AJ55"/>
  <c r="AI55"/>
  <c r="AH55"/>
  <c r="AG55"/>
  <c r="AF55"/>
  <c r="AE55"/>
  <c r="AD55"/>
  <c r="AC55"/>
  <c r="AB55"/>
  <c r="AA55"/>
  <c r="Z55"/>
  <c r="T55"/>
  <c r="S55"/>
  <c r="Q55"/>
  <c r="P55"/>
  <c r="N55"/>
  <c r="M55"/>
  <c r="AK54"/>
  <c r="AJ54"/>
  <c r="AI54"/>
  <c r="AH54"/>
  <c r="AG54"/>
  <c r="AF54"/>
  <c r="AE54"/>
  <c r="AD54"/>
  <c r="AC54"/>
  <c r="AB54"/>
  <c r="AA54"/>
  <c r="Z54"/>
  <c r="T54"/>
  <c r="S54"/>
  <c r="Q54"/>
  <c r="P54"/>
  <c r="N54"/>
  <c r="M54"/>
  <c r="AK53"/>
  <c r="AJ53"/>
  <c r="AI53"/>
  <c r="AH53"/>
  <c r="AG53"/>
  <c r="AF53"/>
  <c r="AE53"/>
  <c r="AD53"/>
  <c r="AC53"/>
  <c r="AB53"/>
  <c r="AA53"/>
  <c r="Z53"/>
  <c r="T53"/>
  <c r="S53"/>
  <c r="Q53"/>
  <c r="P53"/>
  <c r="N53"/>
  <c r="M53"/>
  <c r="AK52"/>
  <c r="AJ52"/>
  <c r="AI52"/>
  <c r="AH52"/>
  <c r="AG52"/>
  <c r="AF52"/>
  <c r="AE52"/>
  <c r="AD52"/>
  <c r="AC52"/>
  <c r="AB52"/>
  <c r="AA52"/>
  <c r="Z52"/>
  <c r="T52"/>
  <c r="S52"/>
  <c r="Q52"/>
  <c r="P52"/>
  <c r="N52"/>
  <c r="M52"/>
  <c r="AK51"/>
  <c r="AJ51"/>
  <c r="AI51"/>
  <c r="AH51"/>
  <c r="AG51"/>
  <c r="AF51"/>
  <c r="AE51"/>
  <c r="AD51"/>
  <c r="AC51"/>
  <c r="AB51"/>
  <c r="AA51"/>
  <c r="Z51"/>
  <c r="T51"/>
  <c r="S51"/>
  <c r="Q51"/>
  <c r="P51"/>
  <c r="N51"/>
  <c r="M51"/>
  <c r="AK50"/>
  <c r="AJ50"/>
  <c r="AI50"/>
  <c r="AH50"/>
  <c r="AG50"/>
  <c r="AF50"/>
  <c r="AE50"/>
  <c r="AD50"/>
  <c r="AC50"/>
  <c r="AB50"/>
  <c r="AA50"/>
  <c r="Z50"/>
  <c r="T50"/>
  <c r="S50"/>
  <c r="Q50"/>
  <c r="P50"/>
  <c r="N50"/>
  <c r="M50"/>
  <c r="AK49"/>
  <c r="AJ49"/>
  <c r="AI49"/>
  <c r="AH49"/>
  <c r="AG49"/>
  <c r="AF49"/>
  <c r="AE49"/>
  <c r="AD49"/>
  <c r="AC49"/>
  <c r="AB49"/>
  <c r="AA49"/>
  <c r="Z49"/>
  <c r="T49"/>
  <c r="S49"/>
  <c r="Q49"/>
  <c r="P49"/>
  <c r="N49"/>
  <c r="M49"/>
  <c r="AK48"/>
  <c r="AJ48"/>
  <c r="AI48"/>
  <c r="AH48"/>
  <c r="AG48"/>
  <c r="AF48"/>
  <c r="AE48"/>
  <c r="AD48"/>
  <c r="AC48"/>
  <c r="AB48"/>
  <c r="AA48"/>
  <c r="Z48"/>
  <c r="T48"/>
  <c r="S48"/>
  <c r="Q48"/>
  <c r="P48"/>
  <c r="N48"/>
  <c r="M48"/>
  <c r="AK47"/>
  <c r="AJ47"/>
  <c r="AI47"/>
  <c r="AH47"/>
  <c r="AG47"/>
  <c r="AF47"/>
  <c r="AE47"/>
  <c r="AD47"/>
  <c r="AC47"/>
  <c r="AB47"/>
  <c r="AA47"/>
  <c r="Z47"/>
  <c r="T47"/>
  <c r="S47"/>
  <c r="Q47"/>
  <c r="P47"/>
  <c r="N47"/>
  <c r="M47"/>
  <c r="AK46"/>
  <c r="AJ46"/>
  <c r="AI46"/>
  <c r="AH46"/>
  <c r="AG46"/>
  <c r="AF46"/>
  <c r="AE46"/>
  <c r="AD46"/>
  <c r="AC46"/>
  <c r="AB46"/>
  <c r="AA46"/>
  <c r="Z46"/>
  <c r="T46"/>
  <c r="S46"/>
  <c r="Q46"/>
  <c r="P46"/>
  <c r="N46"/>
  <c r="M46"/>
  <c r="AK45"/>
  <c r="AJ45"/>
  <c r="AI45"/>
  <c r="AH45"/>
  <c r="AG45"/>
  <c r="AF45"/>
  <c r="AD45"/>
  <c r="AC45"/>
  <c r="AB45"/>
  <c r="AA45"/>
  <c r="Z45"/>
  <c r="AE45" s="1"/>
  <c r="T45"/>
  <c r="S45"/>
  <c r="Q45"/>
  <c r="P45"/>
  <c r="N45"/>
  <c r="M45"/>
  <c r="AK44"/>
  <c r="AJ44"/>
  <c r="AI44"/>
  <c r="AH44"/>
  <c r="AG44"/>
  <c r="AF44"/>
  <c r="AE44"/>
  <c r="AD44"/>
  <c r="AC44"/>
  <c r="AB44"/>
  <c r="AA44"/>
  <c r="Z44"/>
  <c r="T44"/>
  <c r="S44"/>
  <c r="Q44"/>
  <c r="P44"/>
  <c r="N44"/>
  <c r="M44"/>
  <c r="AK43"/>
  <c r="AJ43"/>
  <c r="AI43"/>
  <c r="AH43"/>
  <c r="AG43"/>
  <c r="AF43"/>
  <c r="AD43"/>
  <c r="AC43"/>
  <c r="AB43"/>
  <c r="AA43"/>
  <c r="Z43"/>
  <c r="AE43" s="1"/>
  <c r="T43"/>
  <c r="S43"/>
  <c r="Q43"/>
  <c r="P43"/>
  <c r="N43"/>
  <c r="M43"/>
  <c r="AK42"/>
  <c r="AJ42"/>
  <c r="AI42"/>
  <c r="AH42"/>
  <c r="AG42"/>
  <c r="AF42"/>
  <c r="AD42"/>
  <c r="AC42"/>
  <c r="AB42"/>
  <c r="AA42"/>
  <c r="Z42"/>
  <c r="AE42" s="1"/>
  <c r="T42"/>
  <c r="S42"/>
  <c r="Q42"/>
  <c r="P42"/>
  <c r="N42"/>
  <c r="M42"/>
  <c r="AK41"/>
  <c r="AJ41"/>
  <c r="AI41"/>
  <c r="AH41"/>
  <c r="AG41"/>
  <c r="AF41"/>
  <c r="AD41"/>
  <c r="AC41"/>
  <c r="AB41"/>
  <c r="AA41"/>
  <c r="Z41"/>
  <c r="AE41" s="1"/>
  <c r="T41"/>
  <c r="S41"/>
  <c r="Q41"/>
  <c r="P41"/>
  <c r="N41"/>
  <c r="M41"/>
  <c r="AK40"/>
  <c r="AJ40"/>
  <c r="AI40"/>
  <c r="AH40"/>
  <c r="AG40"/>
  <c r="AF40"/>
  <c r="AE40"/>
  <c r="AD40"/>
  <c r="AC40"/>
  <c r="AB40"/>
  <c r="AA40"/>
  <c r="Z40"/>
  <c r="T40"/>
  <c r="S40"/>
  <c r="Q40"/>
  <c r="P40"/>
  <c r="N40"/>
  <c r="M40"/>
  <c r="AK39"/>
  <c r="AJ39"/>
  <c r="AI39"/>
  <c r="AH39"/>
  <c r="AG39"/>
  <c r="AF39"/>
  <c r="AC39"/>
  <c r="AB39"/>
  <c r="AA39"/>
  <c r="Z39"/>
  <c r="AE39" s="1"/>
  <c r="T39"/>
  <c r="S39"/>
  <c r="Q39"/>
  <c r="P39"/>
  <c r="N39"/>
  <c r="M39"/>
  <c r="AK38"/>
  <c r="AJ38"/>
  <c r="AI38"/>
  <c r="AH38"/>
  <c r="AG38"/>
  <c r="AF38"/>
  <c r="AC38"/>
  <c r="AB38"/>
  <c r="AA38"/>
  <c r="Z38"/>
  <c r="AE38" s="1"/>
  <c r="T38"/>
  <c r="S38"/>
  <c r="Q38"/>
  <c r="P38"/>
  <c r="N38"/>
  <c r="M38"/>
  <c r="AK37"/>
  <c r="AJ37"/>
  <c r="AI37"/>
  <c r="AH37"/>
  <c r="AG37"/>
  <c r="AF37"/>
  <c r="AC37"/>
  <c r="AB37"/>
  <c r="AA37"/>
  <c r="Z37"/>
  <c r="AE37" s="1"/>
  <c r="T37"/>
  <c r="S37"/>
  <c r="Q37"/>
  <c r="P37"/>
  <c r="N37"/>
  <c r="M37"/>
  <c r="AK36"/>
  <c r="AJ36"/>
  <c r="AI36"/>
  <c r="AH36"/>
  <c r="AG36"/>
  <c r="AF36"/>
  <c r="AC36"/>
  <c r="AB36"/>
  <c r="AA36"/>
  <c r="Z36"/>
  <c r="AE36" s="1"/>
  <c r="T36"/>
  <c r="S36"/>
  <c r="Q36"/>
  <c r="P36"/>
  <c r="N36"/>
  <c r="M36"/>
  <c r="AK35"/>
  <c r="AJ35"/>
  <c r="AI35"/>
  <c r="AH35"/>
  <c r="AG35"/>
  <c r="AF35"/>
  <c r="AC35"/>
  <c r="AB35"/>
  <c r="AA35"/>
  <c r="Z35"/>
  <c r="AE35" s="1"/>
  <c r="T35"/>
  <c r="S35"/>
  <c r="Q35"/>
  <c r="P35"/>
  <c r="N35"/>
  <c r="M35"/>
  <c r="AK34"/>
  <c r="AJ34"/>
  <c r="AI34"/>
  <c r="AH34"/>
  <c r="AG34"/>
  <c r="AF34"/>
  <c r="AB34"/>
  <c r="AA34"/>
  <c r="Z34"/>
  <c r="AE34" s="1"/>
  <c r="T34"/>
  <c r="S34"/>
  <c r="Q34"/>
  <c r="P34"/>
  <c r="N34"/>
  <c r="M34"/>
  <c r="AK33"/>
  <c r="AJ33"/>
  <c r="AI33"/>
  <c r="AH33"/>
  <c r="AG33"/>
  <c r="AF33"/>
  <c r="AC33"/>
  <c r="AB33"/>
  <c r="AA33"/>
  <c r="Z33"/>
  <c r="AE33" s="1"/>
  <c r="T33"/>
  <c r="S33"/>
  <c r="Q33"/>
  <c r="P33"/>
  <c r="N33"/>
  <c r="M33"/>
  <c r="AK32"/>
  <c r="AJ32"/>
  <c r="AI32"/>
  <c r="AH32"/>
  <c r="AG32"/>
  <c r="AF32"/>
  <c r="AB32"/>
  <c r="AA32"/>
  <c r="Z32"/>
  <c r="AE32" s="1"/>
  <c r="T32"/>
  <c r="S32"/>
  <c r="Q32"/>
  <c r="P32"/>
  <c r="N32"/>
  <c r="M32"/>
  <c r="AK31"/>
  <c r="AJ31"/>
  <c r="AI31"/>
  <c r="AH31"/>
  <c r="AG31"/>
  <c r="AF31"/>
  <c r="AB31"/>
  <c r="AA31"/>
  <c r="Z31"/>
  <c r="AE31" s="1"/>
  <c r="T31"/>
  <c r="S31"/>
  <c r="Q31"/>
  <c r="P31"/>
  <c r="N31"/>
  <c r="M31"/>
  <c r="AK30"/>
  <c r="AJ30"/>
  <c r="AI30"/>
  <c r="AH30"/>
  <c r="AG30"/>
  <c r="AF30"/>
  <c r="AB30"/>
  <c r="AA30"/>
  <c r="Z30"/>
  <c r="AE30" s="1"/>
  <c r="T30"/>
  <c r="S30"/>
  <c r="Q30"/>
  <c r="P30"/>
  <c r="N30"/>
  <c r="M30"/>
  <c r="AK29"/>
  <c r="AJ29"/>
  <c r="AI29"/>
  <c r="AH29"/>
  <c r="AG29"/>
  <c r="AF29"/>
  <c r="AB29"/>
  <c r="AA29"/>
  <c r="Z29"/>
  <c r="AE29" s="1"/>
  <c r="T29"/>
  <c r="S29"/>
  <c r="Q29"/>
  <c r="P29"/>
  <c r="N29"/>
  <c r="M29"/>
  <c r="AK28"/>
  <c r="AJ28"/>
  <c r="AI28"/>
  <c r="AH28"/>
  <c r="AG28"/>
  <c r="AF28"/>
  <c r="AB28"/>
  <c r="AA28"/>
  <c r="Z28"/>
  <c r="AE28" s="1"/>
  <c r="T28"/>
  <c r="S28"/>
  <c r="Q28"/>
  <c r="P28"/>
  <c r="N28"/>
  <c r="M28"/>
  <c r="AK27"/>
  <c r="AJ27"/>
  <c r="AI27"/>
  <c r="AH27"/>
  <c r="AG27"/>
  <c r="AF27"/>
  <c r="AB27"/>
  <c r="AA27"/>
  <c r="Z27"/>
  <c r="AE27" s="1"/>
  <c r="T27"/>
  <c r="S27"/>
  <c r="Q27"/>
  <c r="P27"/>
  <c r="N27"/>
  <c r="M27"/>
  <c r="AK26"/>
  <c r="AJ26"/>
  <c r="AI26"/>
  <c r="AH26"/>
  <c r="AG26"/>
  <c r="AF26"/>
  <c r="AB26"/>
  <c r="AA26"/>
  <c r="Z26"/>
  <c r="AE26" s="1"/>
  <c r="T26"/>
  <c r="S26"/>
  <c r="Q26"/>
  <c r="P26"/>
  <c r="N26"/>
  <c r="M26"/>
  <c r="AK25"/>
  <c r="AJ25"/>
  <c r="AI25"/>
  <c r="AH25"/>
  <c r="AG25"/>
  <c r="AF25"/>
  <c r="AB25"/>
  <c r="AA25"/>
  <c r="Z25"/>
  <c r="AE25" s="1"/>
  <c r="T25"/>
  <c r="S25"/>
  <c r="Q25"/>
  <c r="P25"/>
  <c r="N25"/>
  <c r="M25"/>
  <c r="AK24"/>
  <c r="AJ24"/>
  <c r="AI24"/>
  <c r="AH24"/>
  <c r="AG24"/>
  <c r="AF24"/>
  <c r="AB24"/>
  <c r="AA24"/>
  <c r="Z24"/>
  <c r="AE24" s="1"/>
  <c r="T24"/>
  <c r="S24"/>
  <c r="Q24"/>
  <c r="P24"/>
  <c r="N24"/>
  <c r="M24"/>
  <c r="AK23"/>
  <c r="AJ23"/>
  <c r="AI23"/>
  <c r="AH23"/>
  <c r="AG23"/>
  <c r="AF23"/>
  <c r="AB23"/>
  <c r="AA23"/>
  <c r="Z23"/>
  <c r="AE23" s="1"/>
  <c r="T23"/>
  <c r="S23"/>
  <c r="Q23"/>
  <c r="P23"/>
  <c r="N23"/>
  <c r="M23"/>
  <c r="AK22"/>
  <c r="AJ22"/>
  <c r="AI22"/>
  <c r="AH22"/>
  <c r="AG22"/>
  <c r="AF22"/>
  <c r="AB22"/>
  <c r="AA22"/>
  <c r="Z22"/>
  <c r="AE22" s="1"/>
  <c r="T22"/>
  <c r="S22"/>
  <c r="Q22"/>
  <c r="P22"/>
  <c r="N22"/>
  <c r="M22"/>
  <c r="AK21"/>
  <c r="AJ21"/>
  <c r="AI21"/>
  <c r="AH21"/>
  <c r="AG21"/>
  <c r="AF21"/>
  <c r="AB21"/>
  <c r="AA21"/>
  <c r="Z21"/>
  <c r="AE21" s="1"/>
  <c r="T21"/>
  <c r="S21"/>
  <c r="Q21"/>
  <c r="P21"/>
  <c r="N21"/>
  <c r="M21"/>
  <c r="AK20"/>
  <c r="AJ20"/>
  <c r="AI20"/>
  <c r="AH20"/>
  <c r="AG20"/>
  <c r="AF20"/>
  <c r="AB20"/>
  <c r="AA20"/>
  <c r="Z20"/>
  <c r="AE20" s="1"/>
  <c r="T20"/>
  <c r="S20"/>
  <c r="Q20"/>
  <c r="P20"/>
  <c r="N20"/>
  <c r="M20"/>
  <c r="AK19"/>
  <c r="AJ19"/>
  <c r="AI19"/>
  <c r="AH19"/>
  <c r="AG19"/>
  <c r="AF19"/>
  <c r="AB19"/>
  <c r="AA19"/>
  <c r="Z19"/>
  <c r="AE19" s="1"/>
  <c r="T19"/>
  <c r="S19"/>
  <c r="Q19"/>
  <c r="P19"/>
  <c r="N19"/>
  <c r="M19"/>
  <c r="AK18"/>
  <c r="AJ18"/>
  <c r="AI18"/>
  <c r="AH18"/>
  <c r="AG18"/>
  <c r="AF18"/>
  <c r="AB18"/>
  <c r="AA18"/>
  <c r="Z18"/>
  <c r="AE18" s="1"/>
  <c r="T18"/>
  <c r="S18"/>
  <c r="Q18"/>
  <c r="P18"/>
  <c r="N18"/>
  <c r="M18"/>
  <c r="AK17"/>
  <c r="AJ17"/>
  <c r="AI17"/>
  <c r="AH17"/>
  <c r="AG17"/>
  <c r="AF17"/>
  <c r="AB17"/>
  <c r="AA17"/>
  <c r="Z17"/>
  <c r="AE17" s="1"/>
  <c r="T17"/>
  <c r="S17"/>
  <c r="Q17"/>
  <c r="P17"/>
  <c r="N17"/>
  <c r="M17"/>
  <c r="AK16"/>
  <c r="AJ16"/>
  <c r="AI16"/>
  <c r="AH16"/>
  <c r="AG16"/>
  <c r="AF16"/>
  <c r="AB16"/>
  <c r="AA16"/>
  <c r="Z16"/>
  <c r="AE16" s="1"/>
  <c r="T16"/>
  <c r="S16"/>
  <c r="Q16"/>
  <c r="P16"/>
  <c r="N16"/>
  <c r="M16"/>
  <c r="AK15"/>
  <c r="AJ15"/>
  <c r="AI15"/>
  <c r="AH15"/>
  <c r="AG15"/>
  <c r="AF15"/>
  <c r="AB15"/>
  <c r="AA15"/>
  <c r="Z15"/>
  <c r="AE15" s="1"/>
  <c r="T15"/>
  <c r="S15"/>
  <c r="Q15"/>
  <c r="P15"/>
  <c r="N15"/>
  <c r="M15"/>
  <c r="AK14"/>
  <c r="AJ14"/>
  <c r="AI14"/>
  <c r="AH14"/>
  <c r="AG14"/>
  <c r="AF14"/>
  <c r="AB14"/>
  <c r="AA14"/>
  <c r="Z14"/>
  <c r="AE14" s="1"/>
  <c r="T14"/>
  <c r="S14"/>
  <c r="Q14"/>
  <c r="P14"/>
  <c r="N14"/>
  <c r="M14"/>
  <c r="AK13"/>
  <c r="AJ13"/>
  <c r="AI13"/>
  <c r="AH13"/>
  <c r="AG13"/>
  <c r="AF13"/>
  <c r="AB13"/>
  <c r="AA13"/>
  <c r="Z13"/>
  <c r="AE13" s="1"/>
  <c r="T13"/>
  <c r="S13"/>
  <c r="Q13"/>
  <c r="P13"/>
  <c r="N13"/>
  <c r="M13"/>
  <c r="AK12"/>
  <c r="AJ12"/>
  <c r="AI12"/>
  <c r="AH12"/>
  <c r="AG12"/>
  <c r="AF12"/>
  <c r="AB12"/>
  <c r="AA12"/>
  <c r="Z12"/>
  <c r="AE12" s="1"/>
  <c r="T12"/>
  <c r="S12"/>
  <c r="Q12"/>
  <c r="P12"/>
  <c r="N12"/>
  <c r="M12"/>
  <c r="AK11"/>
  <c r="AJ11"/>
  <c r="AI11"/>
  <c r="AH11"/>
  <c r="AG11"/>
  <c r="AF11"/>
  <c r="AB11"/>
  <c r="AA11"/>
  <c r="Z11"/>
  <c r="AE11" s="1"/>
  <c r="T11"/>
  <c r="T58" s="1"/>
  <c r="S11"/>
  <c r="S58" s="1"/>
  <c r="Q11"/>
  <c r="Q58" s="1"/>
  <c r="P11"/>
  <c r="P58" s="1"/>
  <c r="N11"/>
  <c r="N58" s="1"/>
  <c r="M11"/>
  <c r="M58" s="1"/>
  <c r="AK7"/>
  <c r="AJ7"/>
  <c r="AG7"/>
  <c r="AF7"/>
  <c r="AB6"/>
  <c r="AK5"/>
  <c r="AJ5"/>
  <c r="AG5"/>
  <c r="AF5"/>
  <c r="AK3"/>
  <c r="AJ3"/>
  <c r="AI3"/>
  <c r="AH3"/>
  <c r="AG3"/>
  <c r="AF3"/>
  <c r="AB3"/>
  <c r="AK2"/>
  <c r="AJ2"/>
  <c r="AI2"/>
  <c r="AH2"/>
  <c r="AG2"/>
  <c r="AF2"/>
  <c r="W90" i="15"/>
  <c r="U90"/>
  <c r="I90"/>
  <c r="V89"/>
  <c r="U89"/>
  <c r="V86"/>
  <c r="U86"/>
  <c r="V83"/>
  <c r="U83"/>
  <c r="V80"/>
  <c r="U80"/>
  <c r="V77"/>
  <c r="V90" s="1"/>
  <c r="U77"/>
  <c r="AK65"/>
  <c r="AJ65"/>
  <c r="AI65"/>
  <c r="AH65"/>
  <c r="AG65"/>
  <c r="AF65"/>
  <c r="AE65"/>
  <c r="AA65"/>
  <c r="Z65"/>
  <c r="AC65" s="1"/>
  <c r="AK64"/>
  <c r="AJ64"/>
  <c r="AI64"/>
  <c r="AH64"/>
  <c r="AG64"/>
  <c r="AF64"/>
  <c r="AE64"/>
  <c r="AA64"/>
  <c r="Z64"/>
  <c r="AC64" s="1"/>
  <c r="AK63"/>
  <c r="AJ63"/>
  <c r="AI63"/>
  <c r="AH63"/>
  <c r="AG63"/>
  <c r="AF63"/>
  <c r="AE63"/>
  <c r="AA63"/>
  <c r="Z63"/>
  <c r="AC63" s="1"/>
  <c r="AK62"/>
  <c r="AJ62"/>
  <c r="AI62"/>
  <c r="AH62"/>
  <c r="AG62"/>
  <c r="AF62"/>
  <c r="AE62"/>
  <c r="AA62"/>
  <c r="Z62"/>
  <c r="AC62" s="1"/>
  <c r="AK61"/>
  <c r="AJ61"/>
  <c r="AI61"/>
  <c r="AH61"/>
  <c r="AG61"/>
  <c r="AF61"/>
  <c r="AE61"/>
  <c r="AA61"/>
  <c r="Z61"/>
  <c r="AC61" s="1"/>
  <c r="U58"/>
  <c r="R58"/>
  <c r="O58"/>
  <c r="L58"/>
  <c r="K58"/>
  <c r="J58"/>
  <c r="I58"/>
  <c r="AK57"/>
  <c r="AJ57"/>
  <c r="AI57"/>
  <c r="AH57"/>
  <c r="AG57"/>
  <c r="AF57"/>
  <c r="AE57"/>
  <c r="AD57"/>
  <c r="AC57"/>
  <c r="AB57"/>
  <c r="AA57"/>
  <c r="Z57"/>
  <c r="T57"/>
  <c r="S57"/>
  <c r="Q57"/>
  <c r="P57"/>
  <c r="N57"/>
  <c r="M57"/>
  <c r="AK56"/>
  <c r="AJ56"/>
  <c r="AI56"/>
  <c r="AH56"/>
  <c r="AG56"/>
  <c r="AF56"/>
  <c r="AE56"/>
  <c r="AD56"/>
  <c r="AC56"/>
  <c r="AB56"/>
  <c r="AA56"/>
  <c r="Z56"/>
  <c r="T56"/>
  <c r="S56"/>
  <c r="Q56"/>
  <c r="P56"/>
  <c r="N56"/>
  <c r="M56"/>
  <c r="AK55"/>
  <c r="AJ55"/>
  <c r="AI55"/>
  <c r="AH55"/>
  <c r="AG55"/>
  <c r="AF55"/>
  <c r="AE55"/>
  <c r="AD55"/>
  <c r="AC55"/>
  <c r="AB55"/>
  <c r="AA55"/>
  <c r="Z55"/>
  <c r="T55"/>
  <c r="S55"/>
  <c r="Q55"/>
  <c r="P55"/>
  <c r="N55"/>
  <c r="M55"/>
  <c r="AK54"/>
  <c r="AJ54"/>
  <c r="AI54"/>
  <c r="AH54"/>
  <c r="AG54"/>
  <c r="AF54"/>
  <c r="AE54"/>
  <c r="AD54"/>
  <c r="AC54"/>
  <c r="AB54"/>
  <c r="AA54"/>
  <c r="Z54"/>
  <c r="T54"/>
  <c r="S54"/>
  <c r="Q54"/>
  <c r="P54"/>
  <c r="N54"/>
  <c r="M54"/>
  <c r="AK53"/>
  <c r="AJ53"/>
  <c r="AI53"/>
  <c r="AH53"/>
  <c r="AG53"/>
  <c r="AF53"/>
  <c r="AE53"/>
  <c r="AD53"/>
  <c r="AC53"/>
  <c r="AB53"/>
  <c r="AA53"/>
  <c r="Z53"/>
  <c r="T53"/>
  <c r="S53"/>
  <c r="Q53"/>
  <c r="P53"/>
  <c r="N53"/>
  <c r="M53"/>
  <c r="AK52"/>
  <c r="AJ52"/>
  <c r="AI52"/>
  <c r="AH52"/>
  <c r="AG52"/>
  <c r="AF52"/>
  <c r="AE52"/>
  <c r="AD52"/>
  <c r="AC52"/>
  <c r="AB52"/>
  <c r="AA52"/>
  <c r="Z52"/>
  <c r="T52"/>
  <c r="S52"/>
  <c r="Q52"/>
  <c r="P52"/>
  <c r="N52"/>
  <c r="M52"/>
  <c r="AK51"/>
  <c r="AJ51"/>
  <c r="AI51"/>
  <c r="AH51"/>
  <c r="AG51"/>
  <c r="AF51"/>
  <c r="AE51"/>
  <c r="AD51"/>
  <c r="AC51"/>
  <c r="AB51"/>
  <c r="AA51"/>
  <c r="Z51"/>
  <c r="T51"/>
  <c r="S51"/>
  <c r="Q51"/>
  <c r="P51"/>
  <c r="N51"/>
  <c r="M51"/>
  <c r="AK50"/>
  <c r="AJ50"/>
  <c r="AI50"/>
  <c r="AH50"/>
  <c r="AG50"/>
  <c r="AF50"/>
  <c r="AE50"/>
  <c r="AD50"/>
  <c r="AC50"/>
  <c r="AB50"/>
  <c r="AA50"/>
  <c r="Z50"/>
  <c r="T50"/>
  <c r="S50"/>
  <c r="Q50"/>
  <c r="P50"/>
  <c r="N50"/>
  <c r="M50"/>
  <c r="AK49"/>
  <c r="AJ49"/>
  <c r="AI49"/>
  <c r="AH49"/>
  <c r="AG49"/>
  <c r="AF49"/>
  <c r="AE49"/>
  <c r="AD49"/>
  <c r="AC49"/>
  <c r="AB49"/>
  <c r="AA49"/>
  <c r="Z49"/>
  <c r="T49"/>
  <c r="S49"/>
  <c r="Q49"/>
  <c r="P49"/>
  <c r="N49"/>
  <c r="M49"/>
  <c r="AK48"/>
  <c r="AJ48"/>
  <c r="AI48"/>
  <c r="AH48"/>
  <c r="AG48"/>
  <c r="AF48"/>
  <c r="AE48"/>
  <c r="AD48"/>
  <c r="AC48"/>
  <c r="AB48"/>
  <c r="AA48"/>
  <c r="Z48"/>
  <c r="T48"/>
  <c r="S48"/>
  <c r="Q48"/>
  <c r="P48"/>
  <c r="N48"/>
  <c r="M48"/>
  <c r="AK47"/>
  <c r="AJ47"/>
  <c r="AI47"/>
  <c r="AH47"/>
  <c r="AG47"/>
  <c r="AF47"/>
  <c r="AE47"/>
  <c r="AD47"/>
  <c r="AC47"/>
  <c r="AB47"/>
  <c r="AA47"/>
  <c r="Z47"/>
  <c r="T47"/>
  <c r="S47"/>
  <c r="Q47"/>
  <c r="P47"/>
  <c r="N47"/>
  <c r="M47"/>
  <c r="AK46"/>
  <c r="AJ46"/>
  <c r="AI46"/>
  <c r="AH46"/>
  <c r="AG46"/>
  <c r="AF46"/>
  <c r="AE46"/>
  <c r="AD46"/>
  <c r="AC46"/>
  <c r="AB46"/>
  <c r="AA46"/>
  <c r="Z46"/>
  <c r="T46"/>
  <c r="S46"/>
  <c r="Q46"/>
  <c r="P46"/>
  <c r="N46"/>
  <c r="M46"/>
  <c r="AK45"/>
  <c r="AJ45"/>
  <c r="AI45"/>
  <c r="AH45"/>
  <c r="AG45"/>
  <c r="AF45"/>
  <c r="AE45"/>
  <c r="AD45"/>
  <c r="AC45"/>
  <c r="AB45"/>
  <c r="AA45"/>
  <c r="Z45"/>
  <c r="T45"/>
  <c r="S45"/>
  <c r="Q45"/>
  <c r="P45"/>
  <c r="N45"/>
  <c r="M45"/>
  <c r="AK44"/>
  <c r="AJ44"/>
  <c r="AI44"/>
  <c r="AH44"/>
  <c r="AG44"/>
  <c r="AF44"/>
  <c r="AE44"/>
  <c r="AD44"/>
  <c r="AC44"/>
  <c r="AB44"/>
  <c r="AA44"/>
  <c r="Z44"/>
  <c r="T44"/>
  <c r="S44"/>
  <c r="Q44"/>
  <c r="P44"/>
  <c r="N44"/>
  <c r="M44"/>
  <c r="AK43"/>
  <c r="AJ43"/>
  <c r="AI43"/>
  <c r="AH43"/>
  <c r="AG43"/>
  <c r="AF43"/>
  <c r="AE43"/>
  <c r="AD43"/>
  <c r="AC43"/>
  <c r="AB43"/>
  <c r="AA43"/>
  <c r="Z43"/>
  <c r="T43"/>
  <c r="S43"/>
  <c r="Q43"/>
  <c r="P43"/>
  <c r="N43"/>
  <c r="M43"/>
  <c r="AK42"/>
  <c r="AJ42"/>
  <c r="AI42"/>
  <c r="AH42"/>
  <c r="AG42"/>
  <c r="AF42"/>
  <c r="AE42"/>
  <c r="AD42"/>
  <c r="AC42"/>
  <c r="AB42"/>
  <c r="AA42"/>
  <c r="Z42"/>
  <c r="T42"/>
  <c r="S42"/>
  <c r="Q42"/>
  <c r="P42"/>
  <c r="N42"/>
  <c r="M42"/>
  <c r="AK41"/>
  <c r="AJ41"/>
  <c r="AI41"/>
  <c r="AH41"/>
  <c r="AG41"/>
  <c r="AF41"/>
  <c r="AE41"/>
  <c r="AD41"/>
  <c r="AC41"/>
  <c r="AB41"/>
  <c r="AA41"/>
  <c r="Z41"/>
  <c r="T41"/>
  <c r="S41"/>
  <c r="Q41"/>
  <c r="P41"/>
  <c r="N41"/>
  <c r="M41"/>
  <c r="AK40"/>
  <c r="AJ40"/>
  <c r="AI40"/>
  <c r="AH40"/>
  <c r="AG40"/>
  <c r="AF40"/>
  <c r="AD40"/>
  <c r="AC40"/>
  <c r="AB40"/>
  <c r="AA40"/>
  <c r="Z40"/>
  <c r="AE40" s="1"/>
  <c r="T40"/>
  <c r="S40"/>
  <c r="Q40"/>
  <c r="P40"/>
  <c r="N40"/>
  <c r="M40"/>
  <c r="AK39"/>
  <c r="AJ39"/>
  <c r="AI39"/>
  <c r="AH39"/>
  <c r="AG39"/>
  <c r="AF39"/>
  <c r="AD39"/>
  <c r="AC39"/>
  <c r="AB39"/>
  <c r="AA39"/>
  <c r="Z39"/>
  <c r="AE39" s="1"/>
  <c r="T39"/>
  <c r="S39"/>
  <c r="Q39"/>
  <c r="P39"/>
  <c r="N39"/>
  <c r="M39"/>
  <c r="AK38"/>
  <c r="AJ38"/>
  <c r="AI38"/>
  <c r="AH38"/>
  <c r="AG38"/>
  <c r="AF38"/>
  <c r="AD38"/>
  <c r="AC38"/>
  <c r="AB38"/>
  <c r="AA38"/>
  <c r="Z38"/>
  <c r="AE38" s="1"/>
  <c r="T38"/>
  <c r="S38"/>
  <c r="Q38"/>
  <c r="P38"/>
  <c r="N38"/>
  <c r="M38"/>
  <c r="AK37"/>
  <c r="AJ37"/>
  <c r="AI37"/>
  <c r="AH37"/>
  <c r="AG37"/>
  <c r="AF37"/>
  <c r="AC37"/>
  <c r="AB37"/>
  <c r="AA37"/>
  <c r="Z37"/>
  <c r="AE37" s="1"/>
  <c r="T37"/>
  <c r="S37"/>
  <c r="Q37"/>
  <c r="P37"/>
  <c r="N37"/>
  <c r="M37"/>
  <c r="AK36"/>
  <c r="AJ36"/>
  <c r="AI36"/>
  <c r="AH36"/>
  <c r="AG36"/>
  <c r="AF36"/>
  <c r="AC36"/>
  <c r="AB36"/>
  <c r="AA36"/>
  <c r="Z36"/>
  <c r="AE36" s="1"/>
  <c r="T36"/>
  <c r="S36"/>
  <c r="Q36"/>
  <c r="P36"/>
  <c r="N36"/>
  <c r="M36"/>
  <c r="AK35"/>
  <c r="AJ35"/>
  <c r="AI35"/>
  <c r="AH35"/>
  <c r="AG35"/>
  <c r="AF35"/>
  <c r="AB35"/>
  <c r="AA35"/>
  <c r="Z35"/>
  <c r="AE35" s="1"/>
  <c r="T35"/>
  <c r="S35"/>
  <c r="Q35"/>
  <c r="P35"/>
  <c r="N35"/>
  <c r="M35"/>
  <c r="AK34"/>
  <c r="AJ34"/>
  <c r="AI34"/>
  <c r="AH34"/>
  <c r="AG34"/>
  <c r="AF34"/>
  <c r="AC34"/>
  <c r="AB34"/>
  <c r="AA34"/>
  <c r="Z34"/>
  <c r="AE34" s="1"/>
  <c r="T34"/>
  <c r="S34"/>
  <c r="Q34"/>
  <c r="P34"/>
  <c r="N34"/>
  <c r="M34"/>
  <c r="AK33"/>
  <c r="AJ33"/>
  <c r="AI33"/>
  <c r="AH33"/>
  <c r="AG33"/>
  <c r="AF33"/>
  <c r="AB33"/>
  <c r="AA33"/>
  <c r="Z33"/>
  <c r="AE33" s="1"/>
  <c r="T33"/>
  <c r="S33"/>
  <c r="Q33"/>
  <c r="P33"/>
  <c r="N33"/>
  <c r="M33"/>
  <c r="AK32"/>
  <c r="AJ32"/>
  <c r="AI32"/>
  <c r="AH32"/>
  <c r="AG32"/>
  <c r="AF32"/>
  <c r="AB32"/>
  <c r="AA32"/>
  <c r="Z32"/>
  <c r="AE32" s="1"/>
  <c r="T32"/>
  <c r="S32"/>
  <c r="Q32"/>
  <c r="P32"/>
  <c r="N32"/>
  <c r="M32"/>
  <c r="AK31"/>
  <c r="AJ31"/>
  <c r="AI31"/>
  <c r="AH31"/>
  <c r="AG31"/>
  <c r="AF31"/>
  <c r="AB31"/>
  <c r="AA31"/>
  <c r="Z31"/>
  <c r="AE31" s="1"/>
  <c r="T31"/>
  <c r="S31"/>
  <c r="Q31"/>
  <c r="P31"/>
  <c r="N31"/>
  <c r="M31"/>
  <c r="AK30"/>
  <c r="AJ30"/>
  <c r="AI30"/>
  <c r="AH30"/>
  <c r="AG30"/>
  <c r="AF30"/>
  <c r="AB30"/>
  <c r="AA30"/>
  <c r="Z30"/>
  <c r="AE30" s="1"/>
  <c r="T30"/>
  <c r="S30"/>
  <c r="Q30"/>
  <c r="P30"/>
  <c r="N30"/>
  <c r="M30"/>
  <c r="AK29"/>
  <c r="AJ29"/>
  <c r="AI29"/>
  <c r="AH29"/>
  <c r="AG29"/>
  <c r="AF29"/>
  <c r="AB29"/>
  <c r="AA29"/>
  <c r="Z29"/>
  <c r="AE29" s="1"/>
  <c r="T29"/>
  <c r="S29"/>
  <c r="Q29"/>
  <c r="P29"/>
  <c r="N29"/>
  <c r="M29"/>
  <c r="AK28"/>
  <c r="AJ28"/>
  <c r="AI28"/>
  <c r="AH28"/>
  <c r="AG28"/>
  <c r="AF28"/>
  <c r="AB28"/>
  <c r="AA28"/>
  <c r="Z28"/>
  <c r="AE28" s="1"/>
  <c r="T28"/>
  <c r="S28"/>
  <c r="Q28"/>
  <c r="P28"/>
  <c r="N28"/>
  <c r="M28"/>
  <c r="AK27"/>
  <c r="AJ27"/>
  <c r="AI27"/>
  <c r="AH27"/>
  <c r="AG27"/>
  <c r="AF27"/>
  <c r="AB27"/>
  <c r="AA27"/>
  <c r="Z27"/>
  <c r="AE27" s="1"/>
  <c r="T27"/>
  <c r="S27"/>
  <c r="Q27"/>
  <c r="P27"/>
  <c r="N27"/>
  <c r="M27"/>
  <c r="AK26"/>
  <c r="AJ26"/>
  <c r="AI26"/>
  <c r="AH26"/>
  <c r="AG26"/>
  <c r="AF26"/>
  <c r="AB26"/>
  <c r="AA26"/>
  <c r="Z26"/>
  <c r="AE26" s="1"/>
  <c r="T26"/>
  <c r="S26"/>
  <c r="Q26"/>
  <c r="P26"/>
  <c r="N26"/>
  <c r="M26"/>
  <c r="AK25"/>
  <c r="AJ25"/>
  <c r="AI25"/>
  <c r="AH25"/>
  <c r="AG25"/>
  <c r="AF25"/>
  <c r="AB25"/>
  <c r="AA25"/>
  <c r="Z25"/>
  <c r="AE25" s="1"/>
  <c r="T25"/>
  <c r="S25"/>
  <c r="Q25"/>
  <c r="P25"/>
  <c r="N25"/>
  <c r="M25"/>
  <c r="AK24"/>
  <c r="AJ24"/>
  <c r="AI24"/>
  <c r="AH24"/>
  <c r="AG24"/>
  <c r="AF24"/>
  <c r="AB24"/>
  <c r="AA24"/>
  <c r="Z24"/>
  <c r="AE24" s="1"/>
  <c r="T24"/>
  <c r="S24"/>
  <c r="Q24"/>
  <c r="P24"/>
  <c r="N24"/>
  <c r="M24"/>
  <c r="AK23"/>
  <c r="AJ23"/>
  <c r="AI23"/>
  <c r="AH23"/>
  <c r="AG23"/>
  <c r="AF23"/>
  <c r="AB23"/>
  <c r="AA23"/>
  <c r="Z23"/>
  <c r="AE23" s="1"/>
  <c r="T23"/>
  <c r="S23"/>
  <c r="Q23"/>
  <c r="P23"/>
  <c r="N23"/>
  <c r="M23"/>
  <c r="AK22"/>
  <c r="AJ22"/>
  <c r="AI22"/>
  <c r="AH22"/>
  <c r="AG22"/>
  <c r="AF22"/>
  <c r="AB22"/>
  <c r="AA22"/>
  <c r="Z22"/>
  <c r="AE22" s="1"/>
  <c r="T22"/>
  <c r="S22"/>
  <c r="Q22"/>
  <c r="P22"/>
  <c r="N22"/>
  <c r="M22"/>
  <c r="AK21"/>
  <c r="AJ21"/>
  <c r="AI21"/>
  <c r="AH21"/>
  <c r="AG21"/>
  <c r="AF21"/>
  <c r="AB21"/>
  <c r="AA21"/>
  <c r="Z21"/>
  <c r="AE21" s="1"/>
  <c r="T21"/>
  <c r="S21"/>
  <c r="Q21"/>
  <c r="P21"/>
  <c r="N21"/>
  <c r="M21"/>
  <c r="AK20"/>
  <c r="AJ20"/>
  <c r="AI20"/>
  <c r="AH20"/>
  <c r="AG20"/>
  <c r="AF20"/>
  <c r="AB20"/>
  <c r="AA20"/>
  <c r="Z20"/>
  <c r="AE20" s="1"/>
  <c r="T20"/>
  <c r="S20"/>
  <c r="Q20"/>
  <c r="P20"/>
  <c r="N20"/>
  <c r="M20"/>
  <c r="AK19"/>
  <c r="AJ19"/>
  <c r="AI19"/>
  <c r="AH19"/>
  <c r="AG19"/>
  <c r="AF19"/>
  <c r="AB19"/>
  <c r="AA19"/>
  <c r="Z19"/>
  <c r="AE19" s="1"/>
  <c r="T19"/>
  <c r="S19"/>
  <c r="Q19"/>
  <c r="P19"/>
  <c r="N19"/>
  <c r="M19"/>
  <c r="AK18"/>
  <c r="AJ18"/>
  <c r="AI18"/>
  <c r="AH18"/>
  <c r="AG18"/>
  <c r="AF18"/>
  <c r="AB18"/>
  <c r="AA18"/>
  <c r="Z18"/>
  <c r="AE18" s="1"/>
  <c r="T18"/>
  <c r="S18"/>
  <c r="Q18"/>
  <c r="P18"/>
  <c r="N18"/>
  <c r="M18"/>
  <c r="AK17"/>
  <c r="AJ17"/>
  <c r="AI17"/>
  <c r="AH17"/>
  <c r="AG17"/>
  <c r="AF17"/>
  <c r="AB17"/>
  <c r="AA17"/>
  <c r="Z17"/>
  <c r="AE17" s="1"/>
  <c r="T17"/>
  <c r="S17"/>
  <c r="Q17"/>
  <c r="P17"/>
  <c r="N17"/>
  <c r="M17"/>
  <c r="AK16"/>
  <c r="AJ16"/>
  <c r="AI16"/>
  <c r="AH16"/>
  <c r="AG16"/>
  <c r="AF16"/>
  <c r="AB16"/>
  <c r="AA16"/>
  <c r="Z16"/>
  <c r="AE16" s="1"/>
  <c r="T16"/>
  <c r="S16"/>
  <c r="Q16"/>
  <c r="P16"/>
  <c r="N16"/>
  <c r="M16"/>
  <c r="AK15"/>
  <c r="AJ15"/>
  <c r="AI15"/>
  <c r="AH15"/>
  <c r="AG15"/>
  <c r="AF15"/>
  <c r="AB15"/>
  <c r="AA15"/>
  <c r="Z15"/>
  <c r="AE15" s="1"/>
  <c r="T15"/>
  <c r="S15"/>
  <c r="Q15"/>
  <c r="P15"/>
  <c r="N15"/>
  <c r="M15"/>
  <c r="AK14"/>
  <c r="AJ14"/>
  <c r="AI14"/>
  <c r="AH14"/>
  <c r="AG14"/>
  <c r="AF14"/>
  <c r="AB14"/>
  <c r="AA14"/>
  <c r="Z14"/>
  <c r="AE14" s="1"/>
  <c r="T14"/>
  <c r="S14"/>
  <c r="Q14"/>
  <c r="P14"/>
  <c r="N14"/>
  <c r="M14"/>
  <c r="AK13"/>
  <c r="AJ13"/>
  <c r="AI13"/>
  <c r="AH13"/>
  <c r="AG13"/>
  <c r="AF13"/>
  <c r="AB13"/>
  <c r="AA13"/>
  <c r="Z13"/>
  <c r="AE13" s="1"/>
  <c r="T13"/>
  <c r="S13"/>
  <c r="Q13"/>
  <c r="P13"/>
  <c r="N13"/>
  <c r="M13"/>
  <c r="AK12"/>
  <c r="AJ12"/>
  <c r="AI12"/>
  <c r="AH12"/>
  <c r="AG12"/>
  <c r="AF12"/>
  <c r="AB12"/>
  <c r="AA12"/>
  <c r="Z12"/>
  <c r="AE12" s="1"/>
  <c r="T12"/>
  <c r="S12"/>
  <c r="Q12"/>
  <c r="P12"/>
  <c r="N12"/>
  <c r="M12"/>
  <c r="AK11"/>
  <c r="AJ11"/>
  <c r="AI11"/>
  <c r="AH11"/>
  <c r="AG11"/>
  <c r="AF11"/>
  <c r="AB11"/>
  <c r="AA11"/>
  <c r="Z11"/>
  <c r="AE11" s="1"/>
  <c r="T11"/>
  <c r="T58" s="1"/>
  <c r="S11"/>
  <c r="S58" s="1"/>
  <c r="Q11"/>
  <c r="Q58" s="1"/>
  <c r="P11"/>
  <c r="P58" s="1"/>
  <c r="N11"/>
  <c r="N58" s="1"/>
  <c r="M11"/>
  <c r="M58" s="1"/>
  <c r="AK7"/>
  <c r="AJ7"/>
  <c r="AG7"/>
  <c r="AF7"/>
  <c r="AB6"/>
  <c r="AK5"/>
  <c r="AJ5"/>
  <c r="AG5"/>
  <c r="AF5"/>
  <c r="AK3"/>
  <c r="AJ3"/>
  <c r="AI3"/>
  <c r="AH3"/>
  <c r="AG3"/>
  <c r="AF3"/>
  <c r="AB3"/>
  <c r="AK2"/>
  <c r="AJ2"/>
  <c r="AI2"/>
  <c r="AH2"/>
  <c r="AG2"/>
  <c r="AF2"/>
  <c r="AD11" i="17" l="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N11"/>
  <c r="AC11"/>
  <c r="N12"/>
  <c r="AC12"/>
  <c r="N13"/>
  <c r="AC13"/>
  <c r="N14"/>
  <c r="AC14"/>
  <c r="N15"/>
  <c r="AC15"/>
  <c r="N16"/>
  <c r="AC16"/>
  <c r="N17"/>
  <c r="AC17"/>
  <c r="N18"/>
  <c r="AC18"/>
  <c r="N19"/>
  <c r="AC19"/>
  <c r="N20"/>
  <c r="AC20"/>
  <c r="N21"/>
  <c r="AC21"/>
  <c r="N22"/>
  <c r="AC22"/>
  <c r="N23"/>
  <c r="AC23"/>
  <c r="N24"/>
  <c r="AC24"/>
  <c r="N25"/>
  <c r="AC25"/>
  <c r="N26"/>
  <c r="AC26"/>
  <c r="N27"/>
  <c r="AC27"/>
  <c r="N28"/>
  <c r="AC28"/>
  <c r="N29"/>
  <c r="AC29"/>
  <c r="N30"/>
  <c r="AC30"/>
  <c r="N31"/>
  <c r="AC31"/>
  <c r="N32"/>
  <c r="AC32"/>
  <c r="N33"/>
  <c r="AC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AD11" i="16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4"/>
  <c r="AD11" i="15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5"/>
  <c r="N58" i="17" l="1"/>
  <c r="W90" i="14"/>
  <c r="U90"/>
  <c r="I90"/>
  <c r="V89"/>
  <c r="U89"/>
  <c r="V86"/>
  <c r="U86"/>
  <c r="V83"/>
  <c r="U83"/>
  <c r="V80"/>
  <c r="U80"/>
  <c r="V77"/>
  <c r="V90" s="1"/>
  <c r="U77"/>
  <c r="AK65"/>
  <c r="AJ65"/>
  <c r="AI65"/>
  <c r="AH65"/>
  <c r="AG65"/>
  <c r="AF65"/>
  <c r="AE65"/>
  <c r="AA65"/>
  <c r="Z65"/>
  <c r="AC65" s="1"/>
  <c r="AK64"/>
  <c r="AJ64"/>
  <c r="AI64"/>
  <c r="AH64"/>
  <c r="AG64"/>
  <c r="AF64"/>
  <c r="AE64"/>
  <c r="AA64"/>
  <c r="Z64"/>
  <c r="AC64" s="1"/>
  <c r="AK63"/>
  <c r="AJ63"/>
  <c r="AI63"/>
  <c r="AH63"/>
  <c r="AG63"/>
  <c r="AF63"/>
  <c r="AE63"/>
  <c r="AA63"/>
  <c r="Z63"/>
  <c r="AC63" s="1"/>
  <c r="AK62"/>
  <c r="AJ62"/>
  <c r="AI62"/>
  <c r="AH62"/>
  <c r="AG62"/>
  <c r="AF62"/>
  <c r="AE62"/>
  <c r="AA62"/>
  <c r="Z62"/>
  <c r="AC62" s="1"/>
  <c r="AK61"/>
  <c r="AJ61"/>
  <c r="AI61"/>
  <c r="AH61"/>
  <c r="AG61"/>
  <c r="AF61"/>
  <c r="AE61"/>
  <c r="AA61"/>
  <c r="Z61"/>
  <c r="AC61" s="1"/>
  <c r="U58"/>
  <c r="R58"/>
  <c r="O58"/>
  <c r="L58"/>
  <c r="K58"/>
  <c r="J58"/>
  <c r="I58"/>
  <c r="N57" s="1"/>
  <c r="AK57"/>
  <c r="AJ57"/>
  <c r="AI57"/>
  <c r="AH57"/>
  <c r="AG57"/>
  <c r="AF57"/>
  <c r="AE57"/>
  <c r="AD57"/>
  <c r="AC57"/>
  <c r="AB57"/>
  <c r="AA57"/>
  <c r="Z57"/>
  <c r="T57"/>
  <c r="S57"/>
  <c r="Q57"/>
  <c r="P57"/>
  <c r="M57"/>
  <c r="AK56"/>
  <c r="AJ56"/>
  <c r="AI56"/>
  <c r="AH56"/>
  <c r="AG56"/>
  <c r="AF56"/>
  <c r="AE56"/>
  <c r="AD56"/>
  <c r="AC56"/>
  <c r="AB56"/>
  <c r="AA56"/>
  <c r="Z56"/>
  <c r="T56"/>
  <c r="S56"/>
  <c r="Q56"/>
  <c r="P56"/>
  <c r="M56"/>
  <c r="AK55"/>
  <c r="AJ55"/>
  <c r="AI55"/>
  <c r="AH55"/>
  <c r="AG55"/>
  <c r="AF55"/>
  <c r="AE55"/>
  <c r="AD55"/>
  <c r="AC55"/>
  <c r="AB55"/>
  <c r="AA55"/>
  <c r="Z55"/>
  <c r="T55"/>
  <c r="S55"/>
  <c r="Q55"/>
  <c r="P55"/>
  <c r="N55"/>
  <c r="M55"/>
  <c r="AK54"/>
  <c r="AJ54"/>
  <c r="AI54"/>
  <c r="AH54"/>
  <c r="AG54"/>
  <c r="AF54"/>
  <c r="AE54"/>
  <c r="AD54"/>
  <c r="AC54"/>
  <c r="AB54"/>
  <c r="AA54"/>
  <c r="Z54"/>
  <c r="T54"/>
  <c r="S54"/>
  <c r="Q54"/>
  <c r="P54"/>
  <c r="N54"/>
  <c r="M54"/>
  <c r="AK53"/>
  <c r="AJ53"/>
  <c r="AI53"/>
  <c r="AH53"/>
  <c r="AG53"/>
  <c r="AF53"/>
  <c r="AE53"/>
  <c r="AD53"/>
  <c r="AC53"/>
  <c r="AB53"/>
  <c r="AA53"/>
  <c r="Z53"/>
  <c r="T53"/>
  <c r="S53"/>
  <c r="Q53"/>
  <c r="P53"/>
  <c r="N53"/>
  <c r="M53"/>
  <c r="AK52"/>
  <c r="AJ52"/>
  <c r="AI52"/>
  <c r="AH52"/>
  <c r="AG52"/>
  <c r="AF52"/>
  <c r="AE52"/>
  <c r="AD52"/>
  <c r="AC52"/>
  <c r="AB52"/>
  <c r="AA52"/>
  <c r="Z52"/>
  <c r="T52"/>
  <c r="S52"/>
  <c r="Q52"/>
  <c r="P52"/>
  <c r="N52"/>
  <c r="M52"/>
  <c r="AK51"/>
  <c r="AJ51"/>
  <c r="AI51"/>
  <c r="AH51"/>
  <c r="AG51"/>
  <c r="AF51"/>
  <c r="AE51"/>
  <c r="AD51"/>
  <c r="AC51"/>
  <c r="AB51"/>
  <c r="AA51"/>
  <c r="Z51"/>
  <c r="T51"/>
  <c r="S51"/>
  <c r="Q51"/>
  <c r="P51"/>
  <c r="N51"/>
  <c r="M51"/>
  <c r="AK50"/>
  <c r="AJ50"/>
  <c r="AI50"/>
  <c r="AH50"/>
  <c r="AG50"/>
  <c r="AF50"/>
  <c r="AE50"/>
  <c r="AD50"/>
  <c r="AC50"/>
  <c r="AB50"/>
  <c r="AA50"/>
  <c r="Z50"/>
  <c r="T50"/>
  <c r="S50"/>
  <c r="Q50"/>
  <c r="P50"/>
  <c r="N50"/>
  <c r="M50"/>
  <c r="AK49"/>
  <c r="AJ49"/>
  <c r="AI49"/>
  <c r="AH49"/>
  <c r="AG49"/>
  <c r="AF49"/>
  <c r="AE49"/>
  <c r="AD49"/>
  <c r="AC49"/>
  <c r="AB49"/>
  <c r="AA49"/>
  <c r="Z49"/>
  <c r="T49"/>
  <c r="S49"/>
  <c r="Q49"/>
  <c r="P49"/>
  <c r="N49"/>
  <c r="M49"/>
  <c r="AK48"/>
  <c r="AJ48"/>
  <c r="AI48"/>
  <c r="AH48"/>
  <c r="AG48"/>
  <c r="AF48"/>
  <c r="AE48"/>
  <c r="AD48"/>
  <c r="AC48"/>
  <c r="AB48"/>
  <c r="AA48"/>
  <c r="Z48"/>
  <c r="T48"/>
  <c r="S48"/>
  <c r="Q48"/>
  <c r="P48"/>
  <c r="N48"/>
  <c r="M48"/>
  <c r="AK47"/>
  <c r="AJ47"/>
  <c r="AI47"/>
  <c r="AH47"/>
  <c r="AG47"/>
  <c r="AF47"/>
  <c r="AE47"/>
  <c r="AD47"/>
  <c r="AC47"/>
  <c r="AB47"/>
  <c r="AA47"/>
  <c r="Z47"/>
  <c r="T47"/>
  <c r="S47"/>
  <c r="Q47"/>
  <c r="P47"/>
  <c r="N47"/>
  <c r="M47"/>
  <c r="AK46"/>
  <c r="AJ46"/>
  <c r="AI46"/>
  <c r="AH46"/>
  <c r="AG46"/>
  <c r="AF46"/>
  <c r="AE46"/>
  <c r="AD46"/>
  <c r="AC46"/>
  <c r="AB46"/>
  <c r="AA46"/>
  <c r="Z46"/>
  <c r="T46"/>
  <c r="S46"/>
  <c r="Q46"/>
  <c r="P46"/>
  <c r="N46"/>
  <c r="M46"/>
  <c r="AK45"/>
  <c r="AJ45"/>
  <c r="AI45"/>
  <c r="AH45"/>
  <c r="AG45"/>
  <c r="AF45"/>
  <c r="AE45"/>
  <c r="AD45"/>
  <c r="AC45"/>
  <c r="AB45"/>
  <c r="AA45"/>
  <c r="Z45"/>
  <c r="T45"/>
  <c r="S45"/>
  <c r="Q45"/>
  <c r="P45"/>
  <c r="N45"/>
  <c r="M45"/>
  <c r="AK44"/>
  <c r="AJ44"/>
  <c r="AI44"/>
  <c r="AH44"/>
  <c r="AG44"/>
  <c r="AF44"/>
  <c r="AE44"/>
  <c r="AD44"/>
  <c r="AC44"/>
  <c r="AB44"/>
  <c r="AA44"/>
  <c r="Z44"/>
  <c r="T44"/>
  <c r="S44"/>
  <c r="Q44"/>
  <c r="P44"/>
  <c r="N44"/>
  <c r="M44"/>
  <c r="AK43"/>
  <c r="AJ43"/>
  <c r="AI43"/>
  <c r="AH43"/>
  <c r="AG43"/>
  <c r="AF43"/>
  <c r="AE43"/>
  <c r="AD43"/>
  <c r="AC43"/>
  <c r="AB43"/>
  <c r="AA43"/>
  <c r="Z43"/>
  <c r="T43"/>
  <c r="S43"/>
  <c r="Q43"/>
  <c r="P43"/>
  <c r="N43"/>
  <c r="M43"/>
  <c r="AK42"/>
  <c r="AJ42"/>
  <c r="AI42"/>
  <c r="AH42"/>
  <c r="AG42"/>
  <c r="AF42"/>
  <c r="AD42"/>
  <c r="AC42"/>
  <c r="AB42"/>
  <c r="AA42"/>
  <c r="Z42"/>
  <c r="AE42" s="1"/>
  <c r="T42"/>
  <c r="S42"/>
  <c r="Q42"/>
  <c r="P42"/>
  <c r="N42"/>
  <c r="M42"/>
  <c r="AK41"/>
  <c r="AJ41"/>
  <c r="AI41"/>
  <c r="AH41"/>
  <c r="AG41"/>
  <c r="AF41"/>
  <c r="AD41"/>
  <c r="AC41"/>
  <c r="AB41"/>
  <c r="AA41"/>
  <c r="Z41"/>
  <c r="AE41" s="1"/>
  <c r="T41"/>
  <c r="S41"/>
  <c r="Q41"/>
  <c r="P41"/>
  <c r="N41"/>
  <c r="M41"/>
  <c r="AK40"/>
  <c r="AJ40"/>
  <c r="AI40"/>
  <c r="AH40"/>
  <c r="AG40"/>
  <c r="AF40"/>
  <c r="AD40"/>
  <c r="AC40"/>
  <c r="AB40"/>
  <c r="AA40"/>
  <c r="Z40"/>
  <c r="AE40" s="1"/>
  <c r="T40"/>
  <c r="S40"/>
  <c r="Q40"/>
  <c r="P40"/>
  <c r="N40"/>
  <c r="M40"/>
  <c r="AK39"/>
  <c r="AJ39"/>
  <c r="AI39"/>
  <c r="AH39"/>
  <c r="AG39"/>
  <c r="AF39"/>
  <c r="AD39"/>
  <c r="AC39"/>
  <c r="AB39"/>
  <c r="AA39"/>
  <c r="Z39"/>
  <c r="AE39" s="1"/>
  <c r="T39"/>
  <c r="S39"/>
  <c r="Q39"/>
  <c r="P39"/>
  <c r="N39"/>
  <c r="M39"/>
  <c r="AK38"/>
  <c r="AJ38"/>
  <c r="AI38"/>
  <c r="AH38"/>
  <c r="AG38"/>
  <c r="AF38"/>
  <c r="AE38"/>
  <c r="AC38"/>
  <c r="AB38"/>
  <c r="AA38"/>
  <c r="Z38"/>
  <c r="AD38" s="1"/>
  <c r="T38"/>
  <c r="S38"/>
  <c r="Q38"/>
  <c r="P38"/>
  <c r="N38"/>
  <c r="M38"/>
  <c r="AK37"/>
  <c r="AJ37"/>
  <c r="AI37"/>
  <c r="AH37"/>
  <c r="AG37"/>
  <c r="AF37"/>
  <c r="AC37"/>
  <c r="AB37"/>
  <c r="AA37"/>
  <c r="Z37"/>
  <c r="AE37" s="1"/>
  <c r="T37"/>
  <c r="S37"/>
  <c r="Q37"/>
  <c r="P37"/>
  <c r="N37"/>
  <c r="M37"/>
  <c r="AK36"/>
  <c r="AJ36"/>
  <c r="AI36"/>
  <c r="AH36"/>
  <c r="AG36"/>
  <c r="AF36"/>
  <c r="AD36"/>
  <c r="AB36"/>
  <c r="AA36"/>
  <c r="Z36"/>
  <c r="AE36" s="1"/>
  <c r="T36"/>
  <c r="S36"/>
  <c r="Q36"/>
  <c r="P36"/>
  <c r="N36"/>
  <c r="M36"/>
  <c r="AK35"/>
  <c r="AJ35"/>
  <c r="AI35"/>
  <c r="AH35"/>
  <c r="AG35"/>
  <c r="AF35"/>
  <c r="AD35"/>
  <c r="AB35"/>
  <c r="AA35"/>
  <c r="Z35"/>
  <c r="AE35" s="1"/>
  <c r="T35"/>
  <c r="S35"/>
  <c r="Q35"/>
  <c r="P35"/>
  <c r="N35"/>
  <c r="M35"/>
  <c r="AK34"/>
  <c r="AJ34"/>
  <c r="AI34"/>
  <c r="AH34"/>
  <c r="AG34"/>
  <c r="AF34"/>
  <c r="AC34"/>
  <c r="AB34"/>
  <c r="AA34"/>
  <c r="Z34"/>
  <c r="AE34" s="1"/>
  <c r="T34"/>
  <c r="S34"/>
  <c r="Q34"/>
  <c r="P34"/>
  <c r="N34"/>
  <c r="M34"/>
  <c r="AK33"/>
  <c r="AJ33"/>
  <c r="AI33"/>
  <c r="AH33"/>
  <c r="AG33"/>
  <c r="AF33"/>
  <c r="AE33"/>
  <c r="AB33"/>
  <c r="AA33"/>
  <c r="Z33"/>
  <c r="AC33" s="1"/>
  <c r="T33"/>
  <c r="S33"/>
  <c r="Q33"/>
  <c r="P33"/>
  <c r="N33"/>
  <c r="M33"/>
  <c r="AK32"/>
  <c r="AJ32"/>
  <c r="AI32"/>
  <c r="AH32"/>
  <c r="AG32"/>
  <c r="AF32"/>
  <c r="AB32"/>
  <c r="AA32"/>
  <c r="Z32"/>
  <c r="AE32" s="1"/>
  <c r="T32"/>
  <c r="S32"/>
  <c r="Q32"/>
  <c r="P32"/>
  <c r="N32"/>
  <c r="M32"/>
  <c r="AK31"/>
  <c r="AJ31"/>
  <c r="AI31"/>
  <c r="AH31"/>
  <c r="AG31"/>
  <c r="AF31"/>
  <c r="AB31"/>
  <c r="AA31"/>
  <c r="Z31"/>
  <c r="AE31" s="1"/>
  <c r="T31"/>
  <c r="S31"/>
  <c r="Q31"/>
  <c r="P31"/>
  <c r="N31"/>
  <c r="M31"/>
  <c r="AK30"/>
  <c r="AJ30"/>
  <c r="AI30"/>
  <c r="AH30"/>
  <c r="AG30"/>
  <c r="AF30"/>
  <c r="AC30"/>
  <c r="AB30"/>
  <c r="AA30"/>
  <c r="Z30"/>
  <c r="AE30" s="1"/>
  <c r="T30"/>
  <c r="S30"/>
  <c r="Q30"/>
  <c r="P30"/>
  <c r="N30"/>
  <c r="M30"/>
  <c r="AK29"/>
  <c r="AJ29"/>
  <c r="AI29"/>
  <c r="AH29"/>
  <c r="AG29"/>
  <c r="AF29"/>
  <c r="AB29"/>
  <c r="AA29"/>
  <c r="Z29"/>
  <c r="AE29" s="1"/>
  <c r="T29"/>
  <c r="S29"/>
  <c r="Q29"/>
  <c r="P29"/>
  <c r="N29"/>
  <c r="M29"/>
  <c r="AK28"/>
  <c r="AJ28"/>
  <c r="AI28"/>
  <c r="AH28"/>
  <c r="AG28"/>
  <c r="AF28"/>
  <c r="AB28"/>
  <c r="AA28"/>
  <c r="Z28"/>
  <c r="AE28" s="1"/>
  <c r="T28"/>
  <c r="S28"/>
  <c r="Q28"/>
  <c r="P28"/>
  <c r="N28"/>
  <c r="M28"/>
  <c r="AK27"/>
  <c r="AJ27"/>
  <c r="AI27"/>
  <c r="AH27"/>
  <c r="AG27"/>
  <c r="AF27"/>
  <c r="AB27"/>
  <c r="AA27"/>
  <c r="Z27"/>
  <c r="AE27" s="1"/>
  <c r="T27"/>
  <c r="S27"/>
  <c r="Q27"/>
  <c r="P27"/>
  <c r="N27"/>
  <c r="M27"/>
  <c r="AK26"/>
  <c r="AJ26"/>
  <c r="AI26"/>
  <c r="AH26"/>
  <c r="AG26"/>
  <c r="AF26"/>
  <c r="AB26"/>
  <c r="AA26"/>
  <c r="Z26"/>
  <c r="AE26" s="1"/>
  <c r="T26"/>
  <c r="S26"/>
  <c r="Q26"/>
  <c r="P26"/>
  <c r="N26"/>
  <c r="M26"/>
  <c r="AK25"/>
  <c r="AJ25"/>
  <c r="AI25"/>
  <c r="AH25"/>
  <c r="AG25"/>
  <c r="AF25"/>
  <c r="AC25"/>
  <c r="AB25"/>
  <c r="AA25"/>
  <c r="Z25"/>
  <c r="AE25" s="1"/>
  <c r="T25"/>
  <c r="S25"/>
  <c r="Q25"/>
  <c r="P25"/>
  <c r="N25"/>
  <c r="M25"/>
  <c r="AK24"/>
  <c r="AJ24"/>
  <c r="AI24"/>
  <c r="AH24"/>
  <c r="AG24"/>
  <c r="AF24"/>
  <c r="AB24"/>
  <c r="AA24"/>
  <c r="Z24"/>
  <c r="AE24" s="1"/>
  <c r="T24"/>
  <c r="S24"/>
  <c r="Q24"/>
  <c r="P24"/>
  <c r="N24"/>
  <c r="M24"/>
  <c r="AK23"/>
  <c r="AJ23"/>
  <c r="AI23"/>
  <c r="AH23"/>
  <c r="AG23"/>
  <c r="AF23"/>
  <c r="AB23"/>
  <c r="AA23"/>
  <c r="Z23"/>
  <c r="AE23" s="1"/>
  <c r="T23"/>
  <c r="S23"/>
  <c r="Q23"/>
  <c r="P23"/>
  <c r="N23"/>
  <c r="M23"/>
  <c r="AK22"/>
  <c r="AJ22"/>
  <c r="AI22"/>
  <c r="AH22"/>
  <c r="AG22"/>
  <c r="AF22"/>
  <c r="AB22"/>
  <c r="AA22"/>
  <c r="Z22"/>
  <c r="AE22" s="1"/>
  <c r="T22"/>
  <c r="S22"/>
  <c r="Q22"/>
  <c r="P22"/>
  <c r="N22"/>
  <c r="M22"/>
  <c r="AK21"/>
  <c r="AJ21"/>
  <c r="AI21"/>
  <c r="AH21"/>
  <c r="AG21"/>
  <c r="AF21"/>
  <c r="AB21"/>
  <c r="AA21"/>
  <c r="Z21"/>
  <c r="AE21" s="1"/>
  <c r="T21"/>
  <c r="S21"/>
  <c r="Q21"/>
  <c r="P21"/>
  <c r="N21"/>
  <c r="M21"/>
  <c r="AK20"/>
  <c r="AJ20"/>
  <c r="AI20"/>
  <c r="AH20"/>
  <c r="AG20"/>
  <c r="AF20"/>
  <c r="AB20"/>
  <c r="AA20"/>
  <c r="Z20"/>
  <c r="AE20" s="1"/>
  <c r="T20"/>
  <c r="S20"/>
  <c r="Q20"/>
  <c r="P20"/>
  <c r="N20"/>
  <c r="M20"/>
  <c r="AK19"/>
  <c r="AJ19"/>
  <c r="AI19"/>
  <c r="AH19"/>
  <c r="AG19"/>
  <c r="AF19"/>
  <c r="AB19"/>
  <c r="AA19"/>
  <c r="Z19"/>
  <c r="AE19" s="1"/>
  <c r="T19"/>
  <c r="S19"/>
  <c r="Q19"/>
  <c r="P19"/>
  <c r="N19"/>
  <c r="M19"/>
  <c r="AK18"/>
  <c r="AJ18"/>
  <c r="AI18"/>
  <c r="AH18"/>
  <c r="AG18"/>
  <c r="AF18"/>
  <c r="AB18"/>
  <c r="AA18"/>
  <c r="Z18"/>
  <c r="AE18" s="1"/>
  <c r="T18"/>
  <c r="S18"/>
  <c r="Q18"/>
  <c r="P18"/>
  <c r="N18"/>
  <c r="M18"/>
  <c r="AK17"/>
  <c r="AJ17"/>
  <c r="AI17"/>
  <c r="AH17"/>
  <c r="AG17"/>
  <c r="AF17"/>
  <c r="AB17"/>
  <c r="AA17"/>
  <c r="Z17"/>
  <c r="AE17" s="1"/>
  <c r="T17"/>
  <c r="S17"/>
  <c r="Q17"/>
  <c r="P17"/>
  <c r="N17"/>
  <c r="M17"/>
  <c r="AK16"/>
  <c r="AJ16"/>
  <c r="AI16"/>
  <c r="AH16"/>
  <c r="AG16"/>
  <c r="AF16"/>
  <c r="AB16"/>
  <c r="AA16"/>
  <c r="Z16"/>
  <c r="AE16" s="1"/>
  <c r="T16"/>
  <c r="S16"/>
  <c r="Q16"/>
  <c r="P16"/>
  <c r="N16"/>
  <c r="M16"/>
  <c r="AK15"/>
  <c r="AJ15"/>
  <c r="AI15"/>
  <c r="AH15"/>
  <c r="AG15"/>
  <c r="AF15"/>
  <c r="AB15"/>
  <c r="AA15"/>
  <c r="Z15"/>
  <c r="AE15" s="1"/>
  <c r="T15"/>
  <c r="S15"/>
  <c r="Q15"/>
  <c r="P15"/>
  <c r="N15"/>
  <c r="M15"/>
  <c r="AK14"/>
  <c r="AJ14"/>
  <c r="AI14"/>
  <c r="AH14"/>
  <c r="AG14"/>
  <c r="AF14"/>
  <c r="AB14"/>
  <c r="AA14"/>
  <c r="Z14"/>
  <c r="AE14" s="1"/>
  <c r="T14"/>
  <c r="S14"/>
  <c r="Q14"/>
  <c r="P14"/>
  <c r="N14"/>
  <c r="M14"/>
  <c r="AK13"/>
  <c r="AJ13"/>
  <c r="AI13"/>
  <c r="AH13"/>
  <c r="AG13"/>
  <c r="AF13"/>
  <c r="AB13"/>
  <c r="AA13"/>
  <c r="Z13"/>
  <c r="AE13" s="1"/>
  <c r="T13"/>
  <c r="S13"/>
  <c r="Q13"/>
  <c r="P13"/>
  <c r="N13"/>
  <c r="M13"/>
  <c r="AK12"/>
  <c r="AJ12"/>
  <c r="AI12"/>
  <c r="AH12"/>
  <c r="AG12"/>
  <c r="AF12"/>
  <c r="AB12"/>
  <c r="AA12"/>
  <c r="Z12"/>
  <c r="AE12" s="1"/>
  <c r="T12"/>
  <c r="S12"/>
  <c r="Q12"/>
  <c r="P12"/>
  <c r="N12"/>
  <c r="M12"/>
  <c r="AK11"/>
  <c r="AJ11"/>
  <c r="AI11"/>
  <c r="AH11"/>
  <c r="AG11"/>
  <c r="AF11"/>
  <c r="AB11"/>
  <c r="AA11"/>
  <c r="Z11"/>
  <c r="AE11" s="1"/>
  <c r="T11"/>
  <c r="T58" s="1"/>
  <c r="S11"/>
  <c r="S58" s="1"/>
  <c r="Q11"/>
  <c r="Q58" s="1"/>
  <c r="P11"/>
  <c r="P58" s="1"/>
  <c r="N11"/>
  <c r="M11"/>
  <c r="M58" s="1"/>
  <c r="AK7"/>
  <c r="AJ7"/>
  <c r="AG7"/>
  <c r="AF7"/>
  <c r="AB6"/>
  <c r="AK5"/>
  <c r="AJ5"/>
  <c r="AG5"/>
  <c r="AF5"/>
  <c r="AK3"/>
  <c r="AJ3"/>
  <c r="AI3"/>
  <c r="AH3"/>
  <c r="AG3"/>
  <c r="AF3"/>
  <c r="AB3"/>
  <c r="AK2"/>
  <c r="AJ2"/>
  <c r="AI2"/>
  <c r="AH2"/>
  <c r="AG2"/>
  <c r="AF2"/>
  <c r="AD11" l="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7"/>
  <c r="AC11"/>
  <c r="AC12"/>
  <c r="AC13"/>
  <c r="AC14"/>
  <c r="AC15"/>
  <c r="AC16"/>
  <c r="AC17"/>
  <c r="AC18"/>
  <c r="AC19"/>
  <c r="AC20"/>
  <c r="AC21"/>
  <c r="AC22"/>
  <c r="AC23"/>
  <c r="AC24"/>
  <c r="AC26"/>
  <c r="AC27"/>
  <c r="AC28"/>
  <c r="AC29"/>
  <c r="AC31"/>
  <c r="AC32"/>
  <c r="AC35"/>
  <c r="AC36"/>
  <c r="N56"/>
  <c r="N58" s="1"/>
  <c r="W90" i="13" l="1"/>
  <c r="U90"/>
  <c r="I90"/>
  <c r="V89"/>
  <c r="U89"/>
  <c r="V86"/>
  <c r="U86"/>
  <c r="V83"/>
  <c r="U83"/>
  <c r="V80"/>
  <c r="U80"/>
  <c r="V77"/>
  <c r="V90" s="1"/>
  <c r="U77"/>
  <c r="AK65"/>
  <c r="AJ65"/>
  <c r="AI65"/>
  <c r="AH65"/>
  <c r="AG65"/>
  <c r="AF65"/>
  <c r="AE65"/>
  <c r="AA65"/>
  <c r="Z65"/>
  <c r="AC65" s="1"/>
  <c r="AK64"/>
  <c r="AJ64"/>
  <c r="AI64"/>
  <c r="AH64"/>
  <c r="AG64"/>
  <c r="AF64"/>
  <c r="AE64"/>
  <c r="AA64"/>
  <c r="Z64"/>
  <c r="AC64" s="1"/>
  <c r="AK63"/>
  <c r="AJ63"/>
  <c r="AI63"/>
  <c r="AH63"/>
  <c r="AG63"/>
  <c r="AF63"/>
  <c r="AE63"/>
  <c r="AA63"/>
  <c r="Z63"/>
  <c r="AC63" s="1"/>
  <c r="AK62"/>
  <c r="AJ62"/>
  <c r="AI62"/>
  <c r="AH62"/>
  <c r="AG62"/>
  <c r="AF62"/>
  <c r="AE62"/>
  <c r="AA62"/>
  <c r="Z62"/>
  <c r="AC62" s="1"/>
  <c r="AK61"/>
  <c r="AJ61"/>
  <c r="AI61"/>
  <c r="AH61"/>
  <c r="AG61"/>
  <c r="AF61"/>
  <c r="AE61"/>
  <c r="AA61"/>
  <c r="Z61"/>
  <c r="AC61" s="1"/>
  <c r="U58"/>
  <c r="R58"/>
  <c r="O58"/>
  <c r="L58"/>
  <c r="K58"/>
  <c r="J58"/>
  <c r="I58"/>
  <c r="AK57"/>
  <c r="AJ57"/>
  <c r="AI57"/>
  <c r="AH57"/>
  <c r="AG57"/>
  <c r="AF57"/>
  <c r="AE57"/>
  <c r="AD57"/>
  <c r="AC57"/>
  <c r="AB57"/>
  <c r="AA57"/>
  <c r="Z57"/>
  <c r="T57"/>
  <c r="S57"/>
  <c r="Q57"/>
  <c r="P57"/>
  <c r="N57"/>
  <c r="M57"/>
  <c r="AK56"/>
  <c r="AJ56"/>
  <c r="AI56"/>
  <c r="AH56"/>
  <c r="AG56"/>
  <c r="AF56"/>
  <c r="AE56"/>
  <c r="AD56"/>
  <c r="AC56"/>
  <c r="AB56"/>
  <c r="AA56"/>
  <c r="Z56"/>
  <c r="T56"/>
  <c r="S56"/>
  <c r="Q56"/>
  <c r="P56"/>
  <c r="N56"/>
  <c r="M56"/>
  <c r="AK55"/>
  <c r="AJ55"/>
  <c r="AI55"/>
  <c r="AH55"/>
  <c r="AG55"/>
  <c r="AF55"/>
  <c r="AE55"/>
  <c r="AD55"/>
  <c r="AC55"/>
  <c r="AB55"/>
  <c r="AA55"/>
  <c r="Z55"/>
  <c r="T55"/>
  <c r="S55"/>
  <c r="Q55"/>
  <c r="P55"/>
  <c r="N55"/>
  <c r="M55"/>
  <c r="AK54"/>
  <c r="AJ54"/>
  <c r="AI54"/>
  <c r="AH54"/>
  <c r="AG54"/>
  <c r="AF54"/>
  <c r="AE54"/>
  <c r="AD54"/>
  <c r="AC54"/>
  <c r="AB54"/>
  <c r="AA54"/>
  <c r="Z54"/>
  <c r="T54"/>
  <c r="S54"/>
  <c r="Q54"/>
  <c r="P54"/>
  <c r="N54"/>
  <c r="M54"/>
  <c r="AK53"/>
  <c r="AJ53"/>
  <c r="AI53"/>
  <c r="AH53"/>
  <c r="AG53"/>
  <c r="AF53"/>
  <c r="AE53"/>
  <c r="AD53"/>
  <c r="AC53"/>
  <c r="AB53"/>
  <c r="AA53"/>
  <c r="Z53"/>
  <c r="T53"/>
  <c r="S53"/>
  <c r="Q53"/>
  <c r="P53"/>
  <c r="N53"/>
  <c r="M53"/>
  <c r="AK52"/>
  <c r="AJ52"/>
  <c r="AI52"/>
  <c r="AH52"/>
  <c r="AG52"/>
  <c r="AF52"/>
  <c r="AE52"/>
  <c r="AD52"/>
  <c r="AC52"/>
  <c r="AB52"/>
  <c r="AA52"/>
  <c r="Z52"/>
  <c r="T52"/>
  <c r="S52"/>
  <c r="Q52"/>
  <c r="P52"/>
  <c r="N52"/>
  <c r="M52"/>
  <c r="AK51"/>
  <c r="AJ51"/>
  <c r="AI51"/>
  <c r="AH51"/>
  <c r="AG51"/>
  <c r="AF51"/>
  <c r="AE51"/>
  <c r="AD51"/>
  <c r="AC51"/>
  <c r="AB51"/>
  <c r="AA51"/>
  <c r="Z51"/>
  <c r="T51"/>
  <c r="S51"/>
  <c r="Q51"/>
  <c r="P51"/>
  <c r="N51"/>
  <c r="M51"/>
  <c r="AK50"/>
  <c r="AJ50"/>
  <c r="AI50"/>
  <c r="AH50"/>
  <c r="AG50"/>
  <c r="AF50"/>
  <c r="AE50"/>
  <c r="AD50"/>
  <c r="AC50"/>
  <c r="AB50"/>
  <c r="AA50"/>
  <c r="Z50"/>
  <c r="T50"/>
  <c r="S50"/>
  <c r="Q50"/>
  <c r="P50"/>
  <c r="N50"/>
  <c r="M50"/>
  <c r="AK49"/>
  <c r="AJ49"/>
  <c r="AI49"/>
  <c r="AH49"/>
  <c r="AG49"/>
  <c r="AF49"/>
  <c r="AE49"/>
  <c r="AD49"/>
  <c r="AC49"/>
  <c r="AB49"/>
  <c r="AA49"/>
  <c r="Z49"/>
  <c r="T49"/>
  <c r="S49"/>
  <c r="Q49"/>
  <c r="P49"/>
  <c r="N49"/>
  <c r="M49"/>
  <c r="AK48"/>
  <c r="AJ48"/>
  <c r="AI48"/>
  <c r="AH48"/>
  <c r="AG48"/>
  <c r="AF48"/>
  <c r="AE48"/>
  <c r="AD48"/>
  <c r="AC48"/>
  <c r="AB48"/>
  <c r="AA48"/>
  <c r="Z48"/>
  <c r="T48"/>
  <c r="S48"/>
  <c r="Q48"/>
  <c r="P48"/>
  <c r="N48"/>
  <c r="M48"/>
  <c r="AK47"/>
  <c r="AJ47"/>
  <c r="AI47"/>
  <c r="AH47"/>
  <c r="AG47"/>
  <c r="AF47"/>
  <c r="AE47"/>
  <c r="AD47"/>
  <c r="AC47"/>
  <c r="AB47"/>
  <c r="AA47"/>
  <c r="Z47"/>
  <c r="T47"/>
  <c r="S47"/>
  <c r="Q47"/>
  <c r="P47"/>
  <c r="N47"/>
  <c r="M47"/>
  <c r="AK46"/>
  <c r="AJ46"/>
  <c r="AI46"/>
  <c r="AH46"/>
  <c r="AG46"/>
  <c r="AF46"/>
  <c r="AE46"/>
  <c r="AD46"/>
  <c r="AC46"/>
  <c r="AB46"/>
  <c r="AA46"/>
  <c r="Z46"/>
  <c r="T46"/>
  <c r="S46"/>
  <c r="Q46"/>
  <c r="P46"/>
  <c r="N46"/>
  <c r="M46"/>
  <c r="AK45"/>
  <c r="AJ45"/>
  <c r="AI45"/>
  <c r="AH45"/>
  <c r="AG45"/>
  <c r="AF45"/>
  <c r="AE45"/>
  <c r="AD45"/>
  <c r="AC45"/>
  <c r="AB45"/>
  <c r="AA45"/>
  <c r="Z45"/>
  <c r="T45"/>
  <c r="S45"/>
  <c r="Q45"/>
  <c r="P45"/>
  <c r="N45"/>
  <c r="M45"/>
  <c r="AK44"/>
  <c r="AJ44"/>
  <c r="AI44"/>
  <c r="AH44"/>
  <c r="AG44"/>
  <c r="AF44"/>
  <c r="AD44"/>
  <c r="AC44"/>
  <c r="AB44"/>
  <c r="AA44"/>
  <c r="Z44"/>
  <c r="AE44" s="1"/>
  <c r="T44"/>
  <c r="S44"/>
  <c r="Q44"/>
  <c r="P44"/>
  <c r="N44"/>
  <c r="M44"/>
  <c r="AK43"/>
  <c r="AJ43"/>
  <c r="AI43"/>
  <c r="AH43"/>
  <c r="AG43"/>
  <c r="AF43"/>
  <c r="AD43"/>
  <c r="AC43"/>
  <c r="AB43"/>
  <c r="AA43"/>
  <c r="Z43"/>
  <c r="AE43" s="1"/>
  <c r="T43"/>
  <c r="S43"/>
  <c r="Q43"/>
  <c r="P43"/>
  <c r="N43"/>
  <c r="M43"/>
  <c r="AK42"/>
  <c r="AJ42"/>
  <c r="AI42"/>
  <c r="AH42"/>
  <c r="AG42"/>
  <c r="AF42"/>
  <c r="AD42"/>
  <c r="AC42"/>
  <c r="AB42"/>
  <c r="AA42"/>
  <c r="Z42"/>
  <c r="AE42" s="1"/>
  <c r="T42"/>
  <c r="S42"/>
  <c r="Q42"/>
  <c r="P42"/>
  <c r="N42"/>
  <c r="M42"/>
  <c r="AK41"/>
  <c r="AJ41"/>
  <c r="AI41"/>
  <c r="AH41"/>
  <c r="AG41"/>
  <c r="AF41"/>
  <c r="AD41"/>
  <c r="AC41"/>
  <c r="AB41"/>
  <c r="AA41"/>
  <c r="Z41"/>
  <c r="AE41" s="1"/>
  <c r="T41"/>
  <c r="S41"/>
  <c r="Q41"/>
  <c r="P41"/>
  <c r="N41"/>
  <c r="M41"/>
  <c r="AK40"/>
  <c r="AJ40"/>
  <c r="AI40"/>
  <c r="AH40"/>
  <c r="AG40"/>
  <c r="AF40"/>
  <c r="AE40"/>
  <c r="AD40"/>
  <c r="AC40"/>
  <c r="AB40"/>
  <c r="AA40"/>
  <c r="Z40"/>
  <c r="T40"/>
  <c r="S40"/>
  <c r="Q40"/>
  <c r="P40"/>
  <c r="N40"/>
  <c r="M40"/>
  <c r="AK39"/>
  <c r="AJ39"/>
  <c r="AI39"/>
  <c r="AH39"/>
  <c r="AG39"/>
  <c r="AF39"/>
  <c r="AE39"/>
  <c r="AD39"/>
  <c r="AC39"/>
  <c r="AB39"/>
  <c r="AA39"/>
  <c r="Z39"/>
  <c r="T39"/>
  <c r="S39"/>
  <c r="Q39"/>
  <c r="P39"/>
  <c r="N39"/>
  <c r="M39"/>
  <c r="AK38"/>
  <c r="AJ38"/>
  <c r="AI38"/>
  <c r="AH38"/>
  <c r="AG38"/>
  <c r="AF38"/>
  <c r="AC38"/>
  <c r="AB38"/>
  <c r="AA38"/>
  <c r="Z38"/>
  <c r="AE38" s="1"/>
  <c r="T38"/>
  <c r="S38"/>
  <c r="Q38"/>
  <c r="P38"/>
  <c r="N38"/>
  <c r="M38"/>
  <c r="AK37"/>
  <c r="AJ37"/>
  <c r="AI37"/>
  <c r="AH37"/>
  <c r="AG37"/>
  <c r="AF37"/>
  <c r="AC37"/>
  <c r="AB37"/>
  <c r="AA37"/>
  <c r="Z37"/>
  <c r="AE37" s="1"/>
  <c r="T37"/>
  <c r="S37"/>
  <c r="Q37"/>
  <c r="P37"/>
  <c r="N37"/>
  <c r="M37"/>
  <c r="AK36"/>
  <c r="AJ36"/>
  <c r="AI36"/>
  <c r="AH36"/>
  <c r="AG36"/>
  <c r="AF36"/>
  <c r="AC36"/>
  <c r="AB36"/>
  <c r="AA36"/>
  <c r="Z36"/>
  <c r="AE36" s="1"/>
  <c r="T36"/>
  <c r="S36"/>
  <c r="Q36"/>
  <c r="P36"/>
  <c r="N36"/>
  <c r="M36"/>
  <c r="AK35"/>
  <c r="AJ35"/>
  <c r="AI35"/>
  <c r="AH35"/>
  <c r="AG35"/>
  <c r="AF35"/>
  <c r="AE35"/>
  <c r="AC35"/>
  <c r="AB35"/>
  <c r="AA35"/>
  <c r="Z35"/>
  <c r="AD35" s="1"/>
  <c r="T35"/>
  <c r="S35"/>
  <c r="Q35"/>
  <c r="P35"/>
  <c r="N35"/>
  <c r="M35"/>
  <c r="AK34"/>
  <c r="AJ34"/>
  <c r="AI34"/>
  <c r="AH34"/>
  <c r="AG34"/>
  <c r="AF34"/>
  <c r="AD34"/>
  <c r="AB34"/>
  <c r="AA34"/>
  <c r="Z34"/>
  <c r="AE34" s="1"/>
  <c r="T34"/>
  <c r="S34"/>
  <c r="Q34"/>
  <c r="P34"/>
  <c r="N34"/>
  <c r="M34"/>
  <c r="AK33"/>
  <c r="AJ33"/>
  <c r="AI33"/>
  <c r="AH33"/>
  <c r="AG33"/>
  <c r="AF33"/>
  <c r="AC33"/>
  <c r="AB33"/>
  <c r="AA33"/>
  <c r="Z33"/>
  <c r="AE33" s="1"/>
  <c r="T33"/>
  <c r="S33"/>
  <c r="Q33"/>
  <c r="P33"/>
  <c r="N33"/>
  <c r="M33"/>
  <c r="AK32"/>
  <c r="AJ32"/>
  <c r="AI32"/>
  <c r="AH32"/>
  <c r="AG32"/>
  <c r="AF32"/>
  <c r="AB32"/>
  <c r="AA32"/>
  <c r="Z32"/>
  <c r="AE32" s="1"/>
  <c r="T32"/>
  <c r="S32"/>
  <c r="Q32"/>
  <c r="P32"/>
  <c r="N32"/>
  <c r="M32"/>
  <c r="AK31"/>
  <c r="AJ31"/>
  <c r="AI31"/>
  <c r="AH31"/>
  <c r="AG31"/>
  <c r="AF31"/>
  <c r="AD31"/>
  <c r="AB31"/>
  <c r="AA31"/>
  <c r="Z31"/>
  <c r="AE31" s="1"/>
  <c r="T31"/>
  <c r="S31"/>
  <c r="Q31"/>
  <c r="P31"/>
  <c r="N31"/>
  <c r="M31"/>
  <c r="AK30"/>
  <c r="AJ30"/>
  <c r="AI30"/>
  <c r="AH30"/>
  <c r="AG30"/>
  <c r="AF30"/>
  <c r="AB30"/>
  <c r="AA30"/>
  <c r="Z30"/>
  <c r="AE30" s="1"/>
  <c r="T30"/>
  <c r="S30"/>
  <c r="Q30"/>
  <c r="P30"/>
  <c r="N30"/>
  <c r="M30"/>
  <c r="AK29"/>
  <c r="AJ29"/>
  <c r="AI29"/>
  <c r="AH29"/>
  <c r="AG29"/>
  <c r="AF29"/>
  <c r="AB29"/>
  <c r="AA29"/>
  <c r="Z29"/>
  <c r="AE29" s="1"/>
  <c r="T29"/>
  <c r="S29"/>
  <c r="Q29"/>
  <c r="P29"/>
  <c r="N29"/>
  <c r="M29"/>
  <c r="AK28"/>
  <c r="AJ28"/>
  <c r="AI28"/>
  <c r="AH28"/>
  <c r="AG28"/>
  <c r="AF28"/>
  <c r="AB28"/>
  <c r="AA28"/>
  <c r="Z28"/>
  <c r="AE28" s="1"/>
  <c r="T28"/>
  <c r="S28"/>
  <c r="Q28"/>
  <c r="P28"/>
  <c r="N28"/>
  <c r="M28"/>
  <c r="AK27"/>
  <c r="AJ27"/>
  <c r="AI27"/>
  <c r="AH27"/>
  <c r="AG27"/>
  <c r="AF27"/>
  <c r="AB27"/>
  <c r="AA27"/>
  <c r="Z27"/>
  <c r="AE27" s="1"/>
  <c r="T27"/>
  <c r="S27"/>
  <c r="Q27"/>
  <c r="P27"/>
  <c r="N27"/>
  <c r="M27"/>
  <c r="AK26"/>
  <c r="AJ26"/>
  <c r="AI26"/>
  <c r="AH26"/>
  <c r="AG26"/>
  <c r="AF26"/>
  <c r="AB26"/>
  <c r="AA26"/>
  <c r="Z26"/>
  <c r="AE26" s="1"/>
  <c r="T26"/>
  <c r="S26"/>
  <c r="Q26"/>
  <c r="P26"/>
  <c r="N26"/>
  <c r="M26"/>
  <c r="AK25"/>
  <c r="AJ25"/>
  <c r="AI25"/>
  <c r="AH25"/>
  <c r="AG25"/>
  <c r="AF25"/>
  <c r="AB25"/>
  <c r="AA25"/>
  <c r="Z25"/>
  <c r="AE25" s="1"/>
  <c r="T25"/>
  <c r="S25"/>
  <c r="Q25"/>
  <c r="P25"/>
  <c r="N25"/>
  <c r="M25"/>
  <c r="AK24"/>
  <c r="AJ24"/>
  <c r="AI24"/>
  <c r="AH24"/>
  <c r="AG24"/>
  <c r="AF24"/>
  <c r="AB24"/>
  <c r="AA24"/>
  <c r="Z24"/>
  <c r="AE24" s="1"/>
  <c r="T24"/>
  <c r="S24"/>
  <c r="Q24"/>
  <c r="P24"/>
  <c r="N24"/>
  <c r="M24"/>
  <c r="AK23"/>
  <c r="AJ23"/>
  <c r="AI23"/>
  <c r="AH23"/>
  <c r="AG23"/>
  <c r="AF23"/>
  <c r="AB23"/>
  <c r="AA23"/>
  <c r="Z23"/>
  <c r="AE23" s="1"/>
  <c r="T23"/>
  <c r="S23"/>
  <c r="Q23"/>
  <c r="P23"/>
  <c r="N23"/>
  <c r="M23"/>
  <c r="AK22"/>
  <c r="AJ22"/>
  <c r="AI22"/>
  <c r="AH22"/>
  <c r="AG22"/>
  <c r="AF22"/>
  <c r="AB22"/>
  <c r="AA22"/>
  <c r="Z22"/>
  <c r="AE22" s="1"/>
  <c r="T22"/>
  <c r="S22"/>
  <c r="Q22"/>
  <c r="P22"/>
  <c r="N22"/>
  <c r="M22"/>
  <c r="AK21"/>
  <c r="AJ21"/>
  <c r="AI21"/>
  <c r="AH21"/>
  <c r="AG21"/>
  <c r="AF21"/>
  <c r="AB21"/>
  <c r="AA21"/>
  <c r="Z21"/>
  <c r="AE21" s="1"/>
  <c r="T21"/>
  <c r="S21"/>
  <c r="Q21"/>
  <c r="P21"/>
  <c r="N21"/>
  <c r="M21"/>
  <c r="AK20"/>
  <c r="AJ20"/>
  <c r="AI20"/>
  <c r="AH20"/>
  <c r="AG20"/>
  <c r="AF20"/>
  <c r="AB20"/>
  <c r="AA20"/>
  <c r="Z20"/>
  <c r="AE20" s="1"/>
  <c r="T20"/>
  <c r="S20"/>
  <c r="Q20"/>
  <c r="P20"/>
  <c r="N20"/>
  <c r="M20"/>
  <c r="AK19"/>
  <c r="AJ19"/>
  <c r="AI19"/>
  <c r="AH19"/>
  <c r="AG19"/>
  <c r="AF19"/>
  <c r="AB19"/>
  <c r="AA19"/>
  <c r="Z19"/>
  <c r="AE19" s="1"/>
  <c r="T19"/>
  <c r="S19"/>
  <c r="Q19"/>
  <c r="P19"/>
  <c r="N19"/>
  <c r="M19"/>
  <c r="AK18"/>
  <c r="AJ18"/>
  <c r="AI18"/>
  <c r="AH18"/>
  <c r="AG18"/>
  <c r="AF18"/>
  <c r="AB18"/>
  <c r="AA18"/>
  <c r="Z18"/>
  <c r="AE18" s="1"/>
  <c r="T18"/>
  <c r="S18"/>
  <c r="Q18"/>
  <c r="P18"/>
  <c r="N18"/>
  <c r="M18"/>
  <c r="AK17"/>
  <c r="AJ17"/>
  <c r="AI17"/>
  <c r="AH17"/>
  <c r="AG17"/>
  <c r="AF17"/>
  <c r="AB17"/>
  <c r="AA17"/>
  <c r="Z17"/>
  <c r="AE17" s="1"/>
  <c r="T17"/>
  <c r="S17"/>
  <c r="Q17"/>
  <c r="P17"/>
  <c r="N17"/>
  <c r="M17"/>
  <c r="AK16"/>
  <c r="AJ16"/>
  <c r="AI16"/>
  <c r="AH16"/>
  <c r="AG16"/>
  <c r="AF16"/>
  <c r="AB16"/>
  <c r="AA16"/>
  <c r="Z16"/>
  <c r="AE16" s="1"/>
  <c r="T16"/>
  <c r="S16"/>
  <c r="Q16"/>
  <c r="P16"/>
  <c r="N16"/>
  <c r="M16"/>
  <c r="AK15"/>
  <c r="AJ15"/>
  <c r="AI15"/>
  <c r="AH15"/>
  <c r="AG15"/>
  <c r="AF15"/>
  <c r="AC15"/>
  <c r="AB15"/>
  <c r="AA15"/>
  <c r="Z15"/>
  <c r="AE15" s="1"/>
  <c r="T15"/>
  <c r="S15"/>
  <c r="Q15"/>
  <c r="P15"/>
  <c r="N15"/>
  <c r="M15"/>
  <c r="AK14"/>
  <c r="AJ14"/>
  <c r="AI14"/>
  <c r="AH14"/>
  <c r="AG14"/>
  <c r="AF14"/>
  <c r="AE14"/>
  <c r="AC14"/>
  <c r="AB14"/>
  <c r="AA14"/>
  <c r="Z14"/>
  <c r="AD14" s="1"/>
  <c r="T14"/>
  <c r="S14"/>
  <c r="Q14"/>
  <c r="P14"/>
  <c r="N14"/>
  <c r="M14"/>
  <c r="AK13"/>
  <c r="AJ13"/>
  <c r="AI13"/>
  <c r="AH13"/>
  <c r="AG13"/>
  <c r="AF13"/>
  <c r="AE13"/>
  <c r="AC13"/>
  <c r="AB13"/>
  <c r="AA13"/>
  <c r="Z13"/>
  <c r="AD13" s="1"/>
  <c r="T13"/>
  <c r="S13"/>
  <c r="Q13"/>
  <c r="P13"/>
  <c r="N13"/>
  <c r="M13"/>
  <c r="AK12"/>
  <c r="AJ12"/>
  <c r="AI12"/>
  <c r="AH12"/>
  <c r="AG12"/>
  <c r="AF12"/>
  <c r="AE12"/>
  <c r="AC12"/>
  <c r="AB12"/>
  <c r="AA12"/>
  <c r="Z12"/>
  <c r="AD12" s="1"/>
  <c r="T12"/>
  <c r="S12"/>
  <c r="Q12"/>
  <c r="P12"/>
  <c r="N12"/>
  <c r="M12"/>
  <c r="AK11"/>
  <c r="AJ11"/>
  <c r="AI11"/>
  <c r="AH11"/>
  <c r="AG11"/>
  <c r="AF11"/>
  <c r="AE11"/>
  <c r="AC11"/>
  <c r="AB11"/>
  <c r="AA11"/>
  <c r="Z11"/>
  <c r="AD11" s="1"/>
  <c r="T11"/>
  <c r="T58" s="1"/>
  <c r="S11"/>
  <c r="S58" s="1"/>
  <c r="Q11"/>
  <c r="Q58" s="1"/>
  <c r="P11"/>
  <c r="P58" s="1"/>
  <c r="N11"/>
  <c r="N58" s="1"/>
  <c r="M11"/>
  <c r="M58" s="1"/>
  <c r="AK7"/>
  <c r="AJ7"/>
  <c r="AG7"/>
  <c r="AF7"/>
  <c r="AB6"/>
  <c r="AK5"/>
  <c r="AJ5"/>
  <c r="AG5"/>
  <c r="AF5"/>
  <c r="AK3"/>
  <c r="AJ3"/>
  <c r="AI3"/>
  <c r="AH3"/>
  <c r="AG3"/>
  <c r="AF3"/>
  <c r="AB3"/>
  <c r="AK2"/>
  <c r="AJ2"/>
  <c r="AI2"/>
  <c r="AH2"/>
  <c r="AG2"/>
  <c r="AF2"/>
  <c r="AD16" l="1"/>
  <c r="AD17"/>
  <c r="AD18"/>
  <c r="AD19"/>
  <c r="AD20"/>
  <c r="AD21"/>
  <c r="AD22"/>
  <c r="AD23"/>
  <c r="AD24"/>
  <c r="AD25"/>
  <c r="AD26"/>
  <c r="AD27"/>
  <c r="AD28"/>
  <c r="AD29"/>
  <c r="AD30"/>
  <c r="AD32"/>
  <c r="AD33"/>
  <c r="AD36"/>
  <c r="AD37"/>
  <c r="AD38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4"/>
  <c r="W90" i="12" l="1"/>
  <c r="U90"/>
  <c r="I90"/>
  <c r="V89"/>
  <c r="U89"/>
  <c r="V86"/>
  <c r="U86"/>
  <c r="V83"/>
  <c r="U83"/>
  <c r="V80"/>
  <c r="U80"/>
  <c r="V77"/>
  <c r="V90" s="1"/>
  <c r="U77"/>
  <c r="AK65"/>
  <c r="AJ65"/>
  <c r="AI65"/>
  <c r="AH65"/>
  <c r="AG65"/>
  <c r="AF65"/>
  <c r="AE65"/>
  <c r="AA65"/>
  <c r="Z65"/>
  <c r="AC65" s="1"/>
  <c r="AK64"/>
  <c r="AJ64"/>
  <c r="AI64"/>
  <c r="AH64"/>
  <c r="AG64"/>
  <c r="AF64"/>
  <c r="AE64"/>
  <c r="AA64"/>
  <c r="Z64"/>
  <c r="AC64" s="1"/>
  <c r="AK63"/>
  <c r="AJ63"/>
  <c r="AI63"/>
  <c r="AH63"/>
  <c r="AG63"/>
  <c r="AF63"/>
  <c r="AE63"/>
  <c r="AA63"/>
  <c r="Z63"/>
  <c r="AC63" s="1"/>
  <c r="AK62"/>
  <c r="AJ62"/>
  <c r="AI62"/>
  <c r="AH62"/>
  <c r="AG62"/>
  <c r="AF62"/>
  <c r="AE62"/>
  <c r="AA62"/>
  <c r="Z62"/>
  <c r="AC62" s="1"/>
  <c r="AK61"/>
  <c r="AJ61"/>
  <c r="AI61"/>
  <c r="AH61"/>
  <c r="AG61"/>
  <c r="AF61"/>
  <c r="AE61"/>
  <c r="AA61"/>
  <c r="Z61"/>
  <c r="AC61" s="1"/>
  <c r="U58"/>
  <c r="R58"/>
  <c r="O58"/>
  <c r="L58"/>
  <c r="K58"/>
  <c r="J58"/>
  <c r="I58"/>
  <c r="N57" s="1"/>
  <c r="AK57"/>
  <c r="AJ57"/>
  <c r="AI57"/>
  <c r="AH57"/>
  <c r="AG57"/>
  <c r="AF57"/>
  <c r="AE57"/>
  <c r="AD57"/>
  <c r="AC57"/>
  <c r="AB57"/>
  <c r="AA57"/>
  <c r="Z57"/>
  <c r="T57"/>
  <c r="S57"/>
  <c r="Q57"/>
  <c r="P57"/>
  <c r="M57"/>
  <c r="AK56"/>
  <c r="AJ56"/>
  <c r="AI56"/>
  <c r="AH56"/>
  <c r="AG56"/>
  <c r="AF56"/>
  <c r="AE56"/>
  <c r="AD56"/>
  <c r="AC56"/>
  <c r="AB56"/>
  <c r="AA56"/>
  <c r="Z56"/>
  <c r="T56"/>
  <c r="S56"/>
  <c r="Q56"/>
  <c r="P56"/>
  <c r="M56"/>
  <c r="AK55"/>
  <c r="AJ55"/>
  <c r="AI55"/>
  <c r="AH55"/>
  <c r="AG55"/>
  <c r="AF55"/>
  <c r="AE55"/>
  <c r="AD55"/>
  <c r="AC55"/>
  <c r="AB55"/>
  <c r="AA55"/>
  <c r="Z55"/>
  <c r="T55"/>
  <c r="S55"/>
  <c r="Q55"/>
  <c r="P55"/>
  <c r="M55"/>
  <c r="AK54"/>
  <c r="AJ54"/>
  <c r="AI54"/>
  <c r="AH54"/>
  <c r="AG54"/>
  <c r="AF54"/>
  <c r="AE54"/>
  <c r="AD54"/>
  <c r="AC54"/>
  <c r="AB54"/>
  <c r="AA54"/>
  <c r="Z54"/>
  <c r="T54"/>
  <c r="S54"/>
  <c r="Q54"/>
  <c r="P54"/>
  <c r="N54"/>
  <c r="M54"/>
  <c r="AK53"/>
  <c r="AJ53"/>
  <c r="AI53"/>
  <c r="AH53"/>
  <c r="AG53"/>
  <c r="AF53"/>
  <c r="AE53"/>
  <c r="AD53"/>
  <c r="AC53"/>
  <c r="AB53"/>
  <c r="AA53"/>
  <c r="Z53"/>
  <c r="T53"/>
  <c r="S53"/>
  <c r="Q53"/>
  <c r="P53"/>
  <c r="N53"/>
  <c r="M53"/>
  <c r="AK52"/>
  <c r="AJ52"/>
  <c r="AI52"/>
  <c r="AH52"/>
  <c r="AG52"/>
  <c r="AF52"/>
  <c r="AE52"/>
  <c r="AD52"/>
  <c r="AC52"/>
  <c r="AB52"/>
  <c r="AA52"/>
  <c r="Z52"/>
  <c r="T52"/>
  <c r="S52"/>
  <c r="Q52"/>
  <c r="P52"/>
  <c r="N52"/>
  <c r="M52"/>
  <c r="AK51"/>
  <c r="AJ51"/>
  <c r="AI51"/>
  <c r="AH51"/>
  <c r="AG51"/>
  <c r="AF51"/>
  <c r="AE51"/>
  <c r="AD51"/>
  <c r="AC51"/>
  <c r="AB51"/>
  <c r="AA51"/>
  <c r="Z51"/>
  <c r="T51"/>
  <c r="S51"/>
  <c r="Q51"/>
  <c r="P51"/>
  <c r="N51"/>
  <c r="M51"/>
  <c r="AK50"/>
  <c r="AJ50"/>
  <c r="AI50"/>
  <c r="AH50"/>
  <c r="AG50"/>
  <c r="AF50"/>
  <c r="AE50"/>
  <c r="AD50"/>
  <c r="AC50"/>
  <c r="AB50"/>
  <c r="AA50"/>
  <c r="Z50"/>
  <c r="T50"/>
  <c r="S50"/>
  <c r="Q50"/>
  <c r="P50"/>
  <c r="N50"/>
  <c r="M50"/>
  <c r="AK49"/>
  <c r="AJ49"/>
  <c r="AI49"/>
  <c r="AH49"/>
  <c r="AG49"/>
  <c r="AF49"/>
  <c r="AE49"/>
  <c r="AD49"/>
  <c r="AC49"/>
  <c r="AB49"/>
  <c r="AA49"/>
  <c r="Z49"/>
  <c r="T49"/>
  <c r="S49"/>
  <c r="Q49"/>
  <c r="P49"/>
  <c r="N49"/>
  <c r="M49"/>
  <c r="AK48"/>
  <c r="AJ48"/>
  <c r="AI48"/>
  <c r="AH48"/>
  <c r="AG48"/>
  <c r="AF48"/>
  <c r="AE48"/>
  <c r="AD48"/>
  <c r="AC48"/>
  <c r="AB48"/>
  <c r="AA48"/>
  <c r="Z48"/>
  <c r="T48"/>
  <c r="S48"/>
  <c r="Q48"/>
  <c r="P48"/>
  <c r="N48"/>
  <c r="M48"/>
  <c r="AK47"/>
  <c r="AJ47"/>
  <c r="AI47"/>
  <c r="AH47"/>
  <c r="AG47"/>
  <c r="AF47"/>
  <c r="AE47"/>
  <c r="AD47"/>
  <c r="AC47"/>
  <c r="AB47"/>
  <c r="AA47"/>
  <c r="Z47"/>
  <c r="T47"/>
  <c r="S47"/>
  <c r="Q47"/>
  <c r="P47"/>
  <c r="N47"/>
  <c r="M47"/>
  <c r="AK46"/>
  <c r="AJ46"/>
  <c r="AI46"/>
  <c r="AH46"/>
  <c r="AG46"/>
  <c r="AF46"/>
  <c r="AE46"/>
  <c r="AD46"/>
  <c r="AC46"/>
  <c r="AB46"/>
  <c r="AA46"/>
  <c r="Z46"/>
  <c r="T46"/>
  <c r="S46"/>
  <c r="Q46"/>
  <c r="P46"/>
  <c r="N46"/>
  <c r="M46"/>
  <c r="AK45"/>
  <c r="AJ45"/>
  <c r="AI45"/>
  <c r="AH45"/>
  <c r="AG45"/>
  <c r="AF45"/>
  <c r="AD45"/>
  <c r="AC45"/>
  <c r="AB45"/>
  <c r="AA45"/>
  <c r="Z45"/>
  <c r="AE45" s="1"/>
  <c r="T45"/>
  <c r="S45"/>
  <c r="Q45"/>
  <c r="P45"/>
  <c r="N45"/>
  <c r="M45"/>
  <c r="AK44"/>
  <c r="AJ44"/>
  <c r="AI44"/>
  <c r="AH44"/>
  <c r="AG44"/>
  <c r="AF44"/>
  <c r="AD44"/>
  <c r="AC44"/>
  <c r="AB44"/>
  <c r="AA44"/>
  <c r="Z44"/>
  <c r="AE44" s="1"/>
  <c r="T44"/>
  <c r="S44"/>
  <c r="Q44"/>
  <c r="P44"/>
  <c r="N44"/>
  <c r="M44"/>
  <c r="AK43"/>
  <c r="AJ43"/>
  <c r="AI43"/>
  <c r="AH43"/>
  <c r="AG43"/>
  <c r="AF43"/>
  <c r="AE43"/>
  <c r="AD43"/>
  <c r="AC43"/>
  <c r="AB43"/>
  <c r="AA43"/>
  <c r="Z43"/>
  <c r="T43"/>
  <c r="S43"/>
  <c r="Q43"/>
  <c r="P43"/>
  <c r="N43"/>
  <c r="M43"/>
  <c r="AK42"/>
  <c r="AJ42"/>
  <c r="AI42"/>
  <c r="AH42"/>
  <c r="AG42"/>
  <c r="AF42"/>
  <c r="AE42"/>
  <c r="AD42"/>
  <c r="AC42"/>
  <c r="AB42"/>
  <c r="AA42"/>
  <c r="Z42"/>
  <c r="T42"/>
  <c r="S42"/>
  <c r="Q42"/>
  <c r="P42"/>
  <c r="N42"/>
  <c r="M42"/>
  <c r="AK41"/>
  <c r="AJ41"/>
  <c r="AI41"/>
  <c r="AH41"/>
  <c r="AG41"/>
  <c r="AF41"/>
  <c r="AE41"/>
  <c r="AD41"/>
  <c r="AC41"/>
  <c r="AB41"/>
  <c r="AA41"/>
  <c r="Z41"/>
  <c r="T41"/>
  <c r="S41"/>
  <c r="Q41"/>
  <c r="P41"/>
  <c r="N41"/>
  <c r="M41"/>
  <c r="AK40"/>
  <c r="AJ40"/>
  <c r="AI40"/>
  <c r="AH40"/>
  <c r="AG40"/>
  <c r="AF40"/>
  <c r="AE40"/>
  <c r="AD40"/>
  <c r="AC40"/>
  <c r="AB40"/>
  <c r="AA40"/>
  <c r="Z40"/>
  <c r="T40"/>
  <c r="S40"/>
  <c r="Q40"/>
  <c r="P40"/>
  <c r="N40"/>
  <c r="M40"/>
  <c r="AK39"/>
  <c r="AJ39"/>
  <c r="AI39"/>
  <c r="AH39"/>
  <c r="AG39"/>
  <c r="AF39"/>
  <c r="AC39"/>
  <c r="AB39"/>
  <c r="AA39"/>
  <c r="Z39"/>
  <c r="AE39" s="1"/>
  <c r="T39"/>
  <c r="S39"/>
  <c r="Q39"/>
  <c r="P39"/>
  <c r="N39"/>
  <c r="M39"/>
  <c r="AK38"/>
  <c r="AJ38"/>
  <c r="AI38"/>
  <c r="AH38"/>
  <c r="AG38"/>
  <c r="AF38"/>
  <c r="AE38"/>
  <c r="AC38"/>
  <c r="AB38"/>
  <c r="AA38"/>
  <c r="Z38"/>
  <c r="AD38" s="1"/>
  <c r="T38"/>
  <c r="S38"/>
  <c r="Q38"/>
  <c r="P38"/>
  <c r="N38"/>
  <c r="M38"/>
  <c r="AK37"/>
  <c r="AJ37"/>
  <c r="AI37"/>
  <c r="AH37"/>
  <c r="AG37"/>
  <c r="AF37"/>
  <c r="AD37"/>
  <c r="AB37"/>
  <c r="AA37"/>
  <c r="Z37"/>
  <c r="AE37" s="1"/>
  <c r="T37"/>
  <c r="S37"/>
  <c r="Q37"/>
  <c r="P37"/>
  <c r="N37"/>
  <c r="M37"/>
  <c r="AK36"/>
  <c r="AJ36"/>
  <c r="AI36"/>
  <c r="AH36"/>
  <c r="AG36"/>
  <c r="AF36"/>
  <c r="AD36"/>
  <c r="AB36"/>
  <c r="AA36"/>
  <c r="Z36"/>
  <c r="AE36" s="1"/>
  <c r="T36"/>
  <c r="S36"/>
  <c r="Q36"/>
  <c r="P36"/>
  <c r="N36"/>
  <c r="M36"/>
  <c r="AK35"/>
  <c r="AJ35"/>
  <c r="AI35"/>
  <c r="AH35"/>
  <c r="AG35"/>
  <c r="AF35"/>
  <c r="AE35"/>
  <c r="AC35"/>
  <c r="AB35"/>
  <c r="AA35"/>
  <c r="Z35"/>
  <c r="AD35" s="1"/>
  <c r="T35"/>
  <c r="S35"/>
  <c r="Q35"/>
  <c r="P35"/>
  <c r="N35"/>
  <c r="M35"/>
  <c r="AK34"/>
  <c r="AJ34"/>
  <c r="AI34"/>
  <c r="AH34"/>
  <c r="AG34"/>
  <c r="AF34"/>
  <c r="AC34"/>
  <c r="AB34"/>
  <c r="AA34"/>
  <c r="Z34"/>
  <c r="AE34" s="1"/>
  <c r="T34"/>
  <c r="S34"/>
  <c r="Q34"/>
  <c r="P34"/>
  <c r="N34"/>
  <c r="M34"/>
  <c r="AK33"/>
  <c r="AJ33"/>
  <c r="AI33"/>
  <c r="AH33"/>
  <c r="AG33"/>
  <c r="AF33"/>
  <c r="AB33"/>
  <c r="AA33"/>
  <c r="Z33"/>
  <c r="AE33" s="1"/>
  <c r="T33"/>
  <c r="S33"/>
  <c r="Q33"/>
  <c r="P33"/>
  <c r="N33"/>
  <c r="M33"/>
  <c r="AK32"/>
  <c r="AJ32"/>
  <c r="AI32"/>
  <c r="AH32"/>
  <c r="AG32"/>
  <c r="AF32"/>
  <c r="AB32"/>
  <c r="AA32"/>
  <c r="Z32"/>
  <c r="AE32" s="1"/>
  <c r="T32"/>
  <c r="S32"/>
  <c r="Q32"/>
  <c r="P32"/>
  <c r="N32"/>
  <c r="M32"/>
  <c r="AK31"/>
  <c r="AJ31"/>
  <c r="AI31"/>
  <c r="AH31"/>
  <c r="AG31"/>
  <c r="AF31"/>
  <c r="AB31"/>
  <c r="AA31"/>
  <c r="Z31"/>
  <c r="AE31" s="1"/>
  <c r="T31"/>
  <c r="S31"/>
  <c r="Q31"/>
  <c r="P31"/>
  <c r="N31"/>
  <c r="M31"/>
  <c r="AK30"/>
  <c r="AJ30"/>
  <c r="AI30"/>
  <c r="AH30"/>
  <c r="AG30"/>
  <c r="AF30"/>
  <c r="AC30"/>
  <c r="AB30"/>
  <c r="AA30"/>
  <c r="Z30"/>
  <c r="AE30" s="1"/>
  <c r="T30"/>
  <c r="S30"/>
  <c r="Q30"/>
  <c r="P30"/>
  <c r="N30"/>
  <c r="M30"/>
  <c r="AK29"/>
  <c r="AJ29"/>
  <c r="AI29"/>
  <c r="AH29"/>
  <c r="AG29"/>
  <c r="AF29"/>
  <c r="AB29"/>
  <c r="AA29"/>
  <c r="Z29"/>
  <c r="AE29" s="1"/>
  <c r="T29"/>
  <c r="S29"/>
  <c r="Q29"/>
  <c r="P29"/>
  <c r="N29"/>
  <c r="M29"/>
  <c r="AK28"/>
  <c r="AJ28"/>
  <c r="AI28"/>
  <c r="AH28"/>
  <c r="AG28"/>
  <c r="AF28"/>
  <c r="AB28"/>
  <c r="AA28"/>
  <c r="Z28"/>
  <c r="AE28" s="1"/>
  <c r="T28"/>
  <c r="S28"/>
  <c r="Q28"/>
  <c r="P28"/>
  <c r="N28"/>
  <c r="M28"/>
  <c r="AK27"/>
  <c r="AJ27"/>
  <c r="AI27"/>
  <c r="AH27"/>
  <c r="AG27"/>
  <c r="AF27"/>
  <c r="AB27"/>
  <c r="AA27"/>
  <c r="Z27"/>
  <c r="AE27" s="1"/>
  <c r="T27"/>
  <c r="S27"/>
  <c r="Q27"/>
  <c r="P27"/>
  <c r="N27"/>
  <c r="M27"/>
  <c r="AK26"/>
  <c r="AJ26"/>
  <c r="AI26"/>
  <c r="AH26"/>
  <c r="AG26"/>
  <c r="AF26"/>
  <c r="AB26"/>
  <c r="AA26"/>
  <c r="Z26"/>
  <c r="AE26" s="1"/>
  <c r="T26"/>
  <c r="S26"/>
  <c r="Q26"/>
  <c r="P26"/>
  <c r="N26"/>
  <c r="M26"/>
  <c r="AK25"/>
  <c r="AJ25"/>
  <c r="AI25"/>
  <c r="AH25"/>
  <c r="AG25"/>
  <c r="AF25"/>
  <c r="AB25"/>
  <c r="AA25"/>
  <c r="Z25"/>
  <c r="AE25" s="1"/>
  <c r="T25"/>
  <c r="S25"/>
  <c r="Q25"/>
  <c r="P25"/>
  <c r="N25"/>
  <c r="M25"/>
  <c r="AK24"/>
  <c r="AJ24"/>
  <c r="AI24"/>
  <c r="AH24"/>
  <c r="AG24"/>
  <c r="AF24"/>
  <c r="AB24"/>
  <c r="AA24"/>
  <c r="Z24"/>
  <c r="AE24" s="1"/>
  <c r="T24"/>
  <c r="S24"/>
  <c r="Q24"/>
  <c r="P24"/>
  <c r="N24"/>
  <c r="M24"/>
  <c r="AK23"/>
  <c r="AJ23"/>
  <c r="AI23"/>
  <c r="AH23"/>
  <c r="AG23"/>
  <c r="AF23"/>
  <c r="AB23"/>
  <c r="AA23"/>
  <c r="Z23"/>
  <c r="AE23" s="1"/>
  <c r="T23"/>
  <c r="S23"/>
  <c r="Q23"/>
  <c r="P23"/>
  <c r="N23"/>
  <c r="M23"/>
  <c r="AK22"/>
  <c r="AJ22"/>
  <c r="AI22"/>
  <c r="AH22"/>
  <c r="AG22"/>
  <c r="AF22"/>
  <c r="AB22"/>
  <c r="AA22"/>
  <c r="Z22"/>
  <c r="AE22" s="1"/>
  <c r="T22"/>
  <c r="S22"/>
  <c r="Q22"/>
  <c r="P22"/>
  <c r="N22"/>
  <c r="M22"/>
  <c r="AK21"/>
  <c r="AJ21"/>
  <c r="AI21"/>
  <c r="AH21"/>
  <c r="AG21"/>
  <c r="AF21"/>
  <c r="AB21"/>
  <c r="AA21"/>
  <c r="Z21"/>
  <c r="AE21" s="1"/>
  <c r="T21"/>
  <c r="S21"/>
  <c r="Q21"/>
  <c r="P21"/>
  <c r="N21"/>
  <c r="M21"/>
  <c r="AK20"/>
  <c r="AJ20"/>
  <c r="AI20"/>
  <c r="AH20"/>
  <c r="AG20"/>
  <c r="AF20"/>
  <c r="AB20"/>
  <c r="AA20"/>
  <c r="Z20"/>
  <c r="AE20" s="1"/>
  <c r="T20"/>
  <c r="S20"/>
  <c r="Q20"/>
  <c r="P20"/>
  <c r="N20"/>
  <c r="M20"/>
  <c r="AK19"/>
  <c r="AJ19"/>
  <c r="AI19"/>
  <c r="AH19"/>
  <c r="AG19"/>
  <c r="AF19"/>
  <c r="AB19"/>
  <c r="AA19"/>
  <c r="Z19"/>
  <c r="AE19" s="1"/>
  <c r="T19"/>
  <c r="S19"/>
  <c r="Q19"/>
  <c r="P19"/>
  <c r="N19"/>
  <c r="M19"/>
  <c r="AK18"/>
  <c r="AJ18"/>
  <c r="AI18"/>
  <c r="AH18"/>
  <c r="AG18"/>
  <c r="AF18"/>
  <c r="AB18"/>
  <c r="AA18"/>
  <c r="Z18"/>
  <c r="AE18" s="1"/>
  <c r="T18"/>
  <c r="S18"/>
  <c r="Q18"/>
  <c r="P18"/>
  <c r="N18"/>
  <c r="M18"/>
  <c r="AK17"/>
  <c r="AJ17"/>
  <c r="AI17"/>
  <c r="AH17"/>
  <c r="AG17"/>
  <c r="AF17"/>
  <c r="AB17"/>
  <c r="AA17"/>
  <c r="Z17"/>
  <c r="AE17" s="1"/>
  <c r="T17"/>
  <c r="S17"/>
  <c r="Q17"/>
  <c r="P17"/>
  <c r="N17"/>
  <c r="M17"/>
  <c r="AK16"/>
  <c r="AJ16"/>
  <c r="AI16"/>
  <c r="AH16"/>
  <c r="AG16"/>
  <c r="AF16"/>
  <c r="AB16"/>
  <c r="AA16"/>
  <c r="Z16"/>
  <c r="AE16" s="1"/>
  <c r="T16"/>
  <c r="S16"/>
  <c r="Q16"/>
  <c r="P16"/>
  <c r="N16"/>
  <c r="M16"/>
  <c r="AK15"/>
  <c r="AJ15"/>
  <c r="AI15"/>
  <c r="AH15"/>
  <c r="AG15"/>
  <c r="AF15"/>
  <c r="AB15"/>
  <c r="AA15"/>
  <c r="Z15"/>
  <c r="AE15" s="1"/>
  <c r="T15"/>
  <c r="S15"/>
  <c r="Q15"/>
  <c r="P15"/>
  <c r="N15"/>
  <c r="M15"/>
  <c r="AK14"/>
  <c r="AJ14"/>
  <c r="AI14"/>
  <c r="AH14"/>
  <c r="AG14"/>
  <c r="AF14"/>
  <c r="AB14"/>
  <c r="AA14"/>
  <c r="Z14"/>
  <c r="AE14" s="1"/>
  <c r="T14"/>
  <c r="S14"/>
  <c r="Q14"/>
  <c r="P14"/>
  <c r="N14"/>
  <c r="M14"/>
  <c r="AK13"/>
  <c r="AJ13"/>
  <c r="AI13"/>
  <c r="AH13"/>
  <c r="AG13"/>
  <c r="AF13"/>
  <c r="AB13"/>
  <c r="AA13"/>
  <c r="Z13"/>
  <c r="AE13" s="1"/>
  <c r="T13"/>
  <c r="S13"/>
  <c r="Q13"/>
  <c r="P13"/>
  <c r="N13"/>
  <c r="M13"/>
  <c r="AK12"/>
  <c r="AJ12"/>
  <c r="AI12"/>
  <c r="AH12"/>
  <c r="AG12"/>
  <c r="AF12"/>
  <c r="AB12"/>
  <c r="AA12"/>
  <c r="Z12"/>
  <c r="AE12" s="1"/>
  <c r="T12"/>
  <c r="S12"/>
  <c r="Q12"/>
  <c r="P12"/>
  <c r="N12"/>
  <c r="M12"/>
  <c r="AK11"/>
  <c r="AJ11"/>
  <c r="AI11"/>
  <c r="AH11"/>
  <c r="AG11"/>
  <c r="AF11"/>
  <c r="AB11"/>
  <c r="AA11"/>
  <c r="Z11"/>
  <c r="AE11" s="1"/>
  <c r="T11"/>
  <c r="T58" s="1"/>
  <c r="S11"/>
  <c r="S58" s="1"/>
  <c r="Q11"/>
  <c r="Q58" s="1"/>
  <c r="P11"/>
  <c r="P58" s="1"/>
  <c r="N11"/>
  <c r="M11"/>
  <c r="M58" s="1"/>
  <c r="AK7"/>
  <c r="AJ7"/>
  <c r="AG7"/>
  <c r="AF7"/>
  <c r="AB6"/>
  <c r="AK5"/>
  <c r="AJ5"/>
  <c r="AG5"/>
  <c r="AF5"/>
  <c r="AK3"/>
  <c r="AJ3"/>
  <c r="AI3"/>
  <c r="AH3"/>
  <c r="AG3"/>
  <c r="AF3"/>
  <c r="AB3"/>
  <c r="AK2"/>
  <c r="AJ2"/>
  <c r="AI2"/>
  <c r="AH2"/>
  <c r="AG2"/>
  <c r="AF2"/>
  <c r="W90" i="11"/>
  <c r="I90"/>
  <c r="V89" s="1"/>
  <c r="U89"/>
  <c r="U86"/>
  <c r="U83"/>
  <c r="U80"/>
  <c r="U77"/>
  <c r="U90" s="1"/>
  <c r="AK65"/>
  <c r="AJ65"/>
  <c r="AI65"/>
  <c r="AH65"/>
  <c r="AG65"/>
  <c r="AF65"/>
  <c r="AE65"/>
  <c r="AA65"/>
  <c r="Z65"/>
  <c r="AC65" s="1"/>
  <c r="AK64"/>
  <c r="AJ64"/>
  <c r="AI64"/>
  <c r="AH64"/>
  <c r="AG64"/>
  <c r="AF64"/>
  <c r="AE64"/>
  <c r="AA64"/>
  <c r="Z64"/>
  <c r="AC64" s="1"/>
  <c r="AK63"/>
  <c r="AJ63"/>
  <c r="AI63"/>
  <c r="AH63"/>
  <c r="AG63"/>
  <c r="AF63"/>
  <c r="AE63"/>
  <c r="AA63"/>
  <c r="Z63"/>
  <c r="AC63" s="1"/>
  <c r="AK62"/>
  <c r="AJ62"/>
  <c r="AI62"/>
  <c r="AH62"/>
  <c r="AG62"/>
  <c r="AF62"/>
  <c r="AE62"/>
  <c r="AA62"/>
  <c r="Z62"/>
  <c r="AC62" s="1"/>
  <c r="AK61"/>
  <c r="AJ61"/>
  <c r="AI61"/>
  <c r="AH61"/>
  <c r="AG61"/>
  <c r="AF61"/>
  <c r="AE61"/>
  <c r="AA61"/>
  <c r="Z61"/>
  <c r="AC61" s="1"/>
  <c r="U58"/>
  <c r="R58"/>
  <c r="O58"/>
  <c r="L58"/>
  <c r="K58"/>
  <c r="J58"/>
  <c r="I58"/>
  <c r="AK57"/>
  <c r="AJ57"/>
  <c r="AI57"/>
  <c r="AH57"/>
  <c r="AG57"/>
  <c r="AF57"/>
  <c r="AE57"/>
  <c r="AD57"/>
  <c r="AC57"/>
  <c r="AB57"/>
  <c r="AA57"/>
  <c r="Z57"/>
  <c r="T57"/>
  <c r="S57"/>
  <c r="Q57"/>
  <c r="P57"/>
  <c r="N57"/>
  <c r="M57"/>
  <c r="AK56"/>
  <c r="AJ56"/>
  <c r="AI56"/>
  <c r="AH56"/>
  <c r="AG56"/>
  <c r="AF56"/>
  <c r="AE56"/>
  <c r="AD56"/>
  <c r="AC56"/>
  <c r="AB56"/>
  <c r="AA56"/>
  <c r="Z56"/>
  <c r="T56"/>
  <c r="S56"/>
  <c r="Q56"/>
  <c r="P56"/>
  <c r="N56"/>
  <c r="M56"/>
  <c r="AK55"/>
  <c r="AJ55"/>
  <c r="AI55"/>
  <c r="AH55"/>
  <c r="AG55"/>
  <c r="AF55"/>
  <c r="AE55"/>
  <c r="AD55"/>
  <c r="AC55"/>
  <c r="AB55"/>
  <c r="AA55"/>
  <c r="Z55"/>
  <c r="T55"/>
  <c r="S55"/>
  <c r="Q55"/>
  <c r="P55"/>
  <c r="N55"/>
  <c r="M55"/>
  <c r="AK54"/>
  <c r="AJ54"/>
  <c r="AI54"/>
  <c r="AH54"/>
  <c r="AG54"/>
  <c r="AF54"/>
  <c r="AE54"/>
  <c r="AD54"/>
  <c r="AC54"/>
  <c r="AB54"/>
  <c r="AA54"/>
  <c r="Z54"/>
  <c r="T54"/>
  <c r="S54"/>
  <c r="Q54"/>
  <c r="P54"/>
  <c r="N54"/>
  <c r="M54"/>
  <c r="AK53"/>
  <c r="AJ53"/>
  <c r="AI53"/>
  <c r="AH53"/>
  <c r="AG53"/>
  <c r="AF53"/>
  <c r="AE53"/>
  <c r="AD53"/>
  <c r="AC53"/>
  <c r="AB53"/>
  <c r="AA53"/>
  <c r="Z53"/>
  <c r="T53"/>
  <c r="S53"/>
  <c r="Q53"/>
  <c r="P53"/>
  <c r="N53"/>
  <c r="M53"/>
  <c r="AK52"/>
  <c r="AJ52"/>
  <c r="AI52"/>
  <c r="AH52"/>
  <c r="AG52"/>
  <c r="AF52"/>
  <c r="AE52"/>
  <c r="AD52"/>
  <c r="AC52"/>
  <c r="AB52"/>
  <c r="AA52"/>
  <c r="Z52"/>
  <c r="T52"/>
  <c r="S52"/>
  <c r="Q52"/>
  <c r="P52"/>
  <c r="N52"/>
  <c r="M52"/>
  <c r="AK51"/>
  <c r="AJ51"/>
  <c r="AI51"/>
  <c r="AH51"/>
  <c r="AG51"/>
  <c r="AF51"/>
  <c r="AE51"/>
  <c r="AD51"/>
  <c r="AC51"/>
  <c r="AB51"/>
  <c r="AA51"/>
  <c r="Z51"/>
  <c r="T51"/>
  <c r="S51"/>
  <c r="Q51"/>
  <c r="P51"/>
  <c r="N51"/>
  <c r="M51"/>
  <c r="AK50"/>
  <c r="AJ50"/>
  <c r="AI50"/>
  <c r="AH50"/>
  <c r="AG50"/>
  <c r="AF50"/>
  <c r="AE50"/>
  <c r="AD50"/>
  <c r="AC50"/>
  <c r="AB50"/>
  <c r="AA50"/>
  <c r="Z50"/>
  <c r="T50"/>
  <c r="S50"/>
  <c r="Q50"/>
  <c r="P50"/>
  <c r="N50"/>
  <c r="M50"/>
  <c r="AK49"/>
  <c r="AJ49"/>
  <c r="AI49"/>
  <c r="AH49"/>
  <c r="AG49"/>
  <c r="AF49"/>
  <c r="AE49"/>
  <c r="AD49"/>
  <c r="AC49"/>
  <c r="AB49"/>
  <c r="AA49"/>
  <c r="Z49"/>
  <c r="T49"/>
  <c r="S49"/>
  <c r="Q49"/>
  <c r="P49"/>
  <c r="N49"/>
  <c r="M49"/>
  <c r="AK48"/>
  <c r="AJ48"/>
  <c r="AI48"/>
  <c r="AH48"/>
  <c r="AG48"/>
  <c r="AF48"/>
  <c r="AE48"/>
  <c r="AD48"/>
  <c r="AC48"/>
  <c r="AB48"/>
  <c r="AA48"/>
  <c r="Z48"/>
  <c r="T48"/>
  <c r="S48"/>
  <c r="Q48"/>
  <c r="P48"/>
  <c r="N48"/>
  <c r="M48"/>
  <c r="AK47"/>
  <c r="AJ47"/>
  <c r="AI47"/>
  <c r="AH47"/>
  <c r="AG47"/>
  <c r="AF47"/>
  <c r="AE47"/>
  <c r="AD47"/>
  <c r="AC47"/>
  <c r="AB47"/>
  <c r="AA47"/>
  <c r="Z47"/>
  <c r="T47"/>
  <c r="S47"/>
  <c r="Q47"/>
  <c r="P47"/>
  <c r="N47"/>
  <c r="M47"/>
  <c r="AK46"/>
  <c r="AJ46"/>
  <c r="AI46"/>
  <c r="AH46"/>
  <c r="AG46"/>
  <c r="AF46"/>
  <c r="AE46"/>
  <c r="AD46"/>
  <c r="AC46"/>
  <c r="AB46"/>
  <c r="AA46"/>
  <c r="Z46"/>
  <c r="T46"/>
  <c r="S46"/>
  <c r="Q46"/>
  <c r="P46"/>
  <c r="N46"/>
  <c r="M46"/>
  <c r="AK45"/>
  <c r="AJ45"/>
  <c r="AI45"/>
  <c r="AH45"/>
  <c r="AG45"/>
  <c r="AF45"/>
  <c r="AE45"/>
  <c r="AD45"/>
  <c r="AC45"/>
  <c r="AB45"/>
  <c r="AA45"/>
  <c r="Z45"/>
  <c r="T45"/>
  <c r="S45"/>
  <c r="Q45"/>
  <c r="P45"/>
  <c r="N45"/>
  <c r="M45"/>
  <c r="AK44"/>
  <c r="AJ44"/>
  <c r="AI44"/>
  <c r="AH44"/>
  <c r="AG44"/>
  <c r="AF44"/>
  <c r="AE44"/>
  <c r="AD44"/>
  <c r="AC44"/>
  <c r="AB44"/>
  <c r="AA44"/>
  <c r="Z44"/>
  <c r="T44"/>
  <c r="S44"/>
  <c r="Q44"/>
  <c r="P44"/>
  <c r="N44"/>
  <c r="M44"/>
  <c r="AK43"/>
  <c r="AJ43"/>
  <c r="AI43"/>
  <c r="AH43"/>
  <c r="AG43"/>
  <c r="AF43"/>
  <c r="AE43"/>
  <c r="AD43"/>
  <c r="AC43"/>
  <c r="AB43"/>
  <c r="AA43"/>
  <c r="Z43"/>
  <c r="T43"/>
  <c r="S43"/>
  <c r="Q43"/>
  <c r="P43"/>
  <c r="N43"/>
  <c r="M43"/>
  <c r="AK42"/>
  <c r="AJ42"/>
  <c r="AI42"/>
  <c r="AH42"/>
  <c r="AG42"/>
  <c r="AF42"/>
  <c r="AE42"/>
  <c r="AD42"/>
  <c r="AC42"/>
  <c r="AB42"/>
  <c r="AA42"/>
  <c r="Z42"/>
  <c r="T42"/>
  <c r="S42"/>
  <c r="Q42"/>
  <c r="P42"/>
  <c r="N42"/>
  <c r="M42"/>
  <c r="AK41"/>
  <c r="AJ41"/>
  <c r="AI41"/>
  <c r="AH41"/>
  <c r="AG41"/>
  <c r="AF41"/>
  <c r="AE41"/>
  <c r="AD41"/>
  <c r="AC41"/>
  <c r="AB41"/>
  <c r="AA41"/>
  <c r="Z41"/>
  <c r="T41"/>
  <c r="S41"/>
  <c r="Q41"/>
  <c r="P41"/>
  <c r="N41"/>
  <c r="M41"/>
  <c r="AK40"/>
  <c r="AJ40"/>
  <c r="AI40"/>
  <c r="AH40"/>
  <c r="AG40"/>
  <c r="AF40"/>
  <c r="AE40"/>
  <c r="AD40"/>
  <c r="AC40"/>
  <c r="AB40"/>
  <c r="AA40"/>
  <c r="Z40"/>
  <c r="T40"/>
  <c r="S40"/>
  <c r="Q40"/>
  <c r="P40"/>
  <c r="N40"/>
  <c r="M40"/>
  <c r="AK39"/>
  <c r="AJ39"/>
  <c r="AI39"/>
  <c r="AH39"/>
  <c r="AG39"/>
  <c r="AF39"/>
  <c r="AE39"/>
  <c r="AD39"/>
  <c r="AC39"/>
  <c r="AB39"/>
  <c r="AA39"/>
  <c r="Z39"/>
  <c r="T39"/>
  <c r="S39"/>
  <c r="Q39"/>
  <c r="P39"/>
  <c r="N39"/>
  <c r="M39"/>
  <c r="AK38"/>
  <c r="AJ38"/>
  <c r="AI38"/>
  <c r="AH38"/>
  <c r="AG38"/>
  <c r="AF38"/>
  <c r="AE38"/>
  <c r="AD38"/>
  <c r="AC38"/>
  <c r="AB38"/>
  <c r="AA38"/>
  <c r="Z38"/>
  <c r="T38"/>
  <c r="S38"/>
  <c r="Q38"/>
  <c r="P38"/>
  <c r="N38"/>
  <c r="M38"/>
  <c r="AK37"/>
  <c r="AJ37"/>
  <c r="AI37"/>
  <c r="AH37"/>
  <c r="AG37"/>
  <c r="AF37"/>
  <c r="AE37"/>
  <c r="AD37"/>
  <c r="AC37"/>
  <c r="AB37"/>
  <c r="AA37"/>
  <c r="Z37"/>
  <c r="T37"/>
  <c r="S37"/>
  <c r="Q37"/>
  <c r="P37"/>
  <c r="N37"/>
  <c r="M37"/>
  <c r="AK36"/>
  <c r="AJ36"/>
  <c r="AI36"/>
  <c r="AH36"/>
  <c r="AG36"/>
  <c r="AF36"/>
  <c r="AE36"/>
  <c r="AD36"/>
  <c r="AC36"/>
  <c r="AB36"/>
  <c r="AA36"/>
  <c r="Z36"/>
  <c r="T36"/>
  <c r="S36"/>
  <c r="Q36"/>
  <c r="P36"/>
  <c r="N36"/>
  <c r="M36"/>
  <c r="AK35"/>
  <c r="AJ35"/>
  <c r="AI35"/>
  <c r="AH35"/>
  <c r="AG35"/>
  <c r="AF35"/>
  <c r="AE35"/>
  <c r="AC35"/>
  <c r="AB35"/>
  <c r="AA35"/>
  <c r="Z35"/>
  <c r="AD35" s="1"/>
  <c r="T35"/>
  <c r="S35"/>
  <c r="Q35"/>
  <c r="P35"/>
  <c r="N35"/>
  <c r="M35"/>
  <c r="AK34"/>
  <c r="AJ34"/>
  <c r="AI34"/>
  <c r="AH34"/>
  <c r="AG34"/>
  <c r="AF34"/>
  <c r="AE34"/>
  <c r="AD34"/>
  <c r="AC34"/>
  <c r="AB34"/>
  <c r="AA34"/>
  <c r="Z34"/>
  <c r="T34"/>
  <c r="S34"/>
  <c r="Q34"/>
  <c r="P34"/>
  <c r="N34"/>
  <c r="M34"/>
  <c r="AK33"/>
  <c r="AJ33"/>
  <c r="AI33"/>
  <c r="AH33"/>
  <c r="AG33"/>
  <c r="AF33"/>
  <c r="AE33"/>
  <c r="AC33"/>
  <c r="AB33"/>
  <c r="AA33"/>
  <c r="Z33"/>
  <c r="AD33" s="1"/>
  <c r="T33"/>
  <c r="S33"/>
  <c r="Q33"/>
  <c r="P33"/>
  <c r="N33"/>
  <c r="M33"/>
  <c r="AK32"/>
  <c r="AJ32"/>
  <c r="AI32"/>
  <c r="AH32"/>
  <c r="AG32"/>
  <c r="AF32"/>
  <c r="AE32"/>
  <c r="AC32"/>
  <c r="AB32"/>
  <c r="AA32"/>
  <c r="Z32"/>
  <c r="AD32" s="1"/>
  <c r="T32"/>
  <c r="S32"/>
  <c r="Q32"/>
  <c r="P32"/>
  <c r="N32"/>
  <c r="M32"/>
  <c r="AK31"/>
  <c r="AJ31"/>
  <c r="AI31"/>
  <c r="AH31"/>
  <c r="AG31"/>
  <c r="AF31"/>
  <c r="AE31"/>
  <c r="AC31"/>
  <c r="AB31"/>
  <c r="AA31"/>
  <c r="Z31"/>
  <c r="AD31" s="1"/>
  <c r="T31"/>
  <c r="S31"/>
  <c r="Q31"/>
  <c r="P31"/>
  <c r="N31"/>
  <c r="M31"/>
  <c r="AK30"/>
  <c r="AJ30"/>
  <c r="AI30"/>
  <c r="AH30"/>
  <c r="AG30"/>
  <c r="AF30"/>
  <c r="AE30"/>
  <c r="AC30"/>
  <c r="AB30"/>
  <c r="AA30"/>
  <c r="Z30"/>
  <c r="AD30" s="1"/>
  <c r="T30"/>
  <c r="S30"/>
  <c r="Q30"/>
  <c r="P30"/>
  <c r="N30"/>
  <c r="M30"/>
  <c r="AK29"/>
  <c r="AJ29"/>
  <c r="AI29"/>
  <c r="AH29"/>
  <c r="AG29"/>
  <c r="AF29"/>
  <c r="AE29"/>
  <c r="AC29"/>
  <c r="AB29"/>
  <c r="AA29"/>
  <c r="Z29"/>
  <c r="AD29" s="1"/>
  <c r="T29"/>
  <c r="S29"/>
  <c r="Q29"/>
  <c r="P29"/>
  <c r="N29"/>
  <c r="M29"/>
  <c r="AK28"/>
  <c r="AJ28"/>
  <c r="AI28"/>
  <c r="AH28"/>
  <c r="AG28"/>
  <c r="AF28"/>
  <c r="AE28"/>
  <c r="AC28"/>
  <c r="AB28"/>
  <c r="AA28"/>
  <c r="Z28"/>
  <c r="AD28" s="1"/>
  <c r="T28"/>
  <c r="S28"/>
  <c r="Q28"/>
  <c r="P28"/>
  <c r="N28"/>
  <c r="M28"/>
  <c r="AK27"/>
  <c r="AJ27"/>
  <c r="AI27"/>
  <c r="AH27"/>
  <c r="AG27"/>
  <c r="AF27"/>
  <c r="AE27"/>
  <c r="AC27"/>
  <c r="AB27"/>
  <c r="AA27"/>
  <c r="Z27"/>
  <c r="AD27" s="1"/>
  <c r="T27"/>
  <c r="S27"/>
  <c r="Q27"/>
  <c r="P27"/>
  <c r="N27"/>
  <c r="M27"/>
  <c r="AK26"/>
  <c r="AJ26"/>
  <c r="AI26"/>
  <c r="AH26"/>
  <c r="AG26"/>
  <c r="AF26"/>
  <c r="AE26"/>
  <c r="AC26"/>
  <c r="AB26"/>
  <c r="AA26"/>
  <c r="Z26"/>
  <c r="AD26" s="1"/>
  <c r="T26"/>
  <c r="S26"/>
  <c r="Q26"/>
  <c r="P26"/>
  <c r="N26"/>
  <c r="M26"/>
  <c r="AK25"/>
  <c r="AJ25"/>
  <c r="AI25"/>
  <c r="AH25"/>
  <c r="AG25"/>
  <c r="AF25"/>
  <c r="AE25"/>
  <c r="AC25"/>
  <c r="AB25"/>
  <c r="AA25"/>
  <c r="Z25"/>
  <c r="AD25" s="1"/>
  <c r="T25"/>
  <c r="S25"/>
  <c r="Q25"/>
  <c r="P25"/>
  <c r="N25"/>
  <c r="M25"/>
  <c r="AK24"/>
  <c r="AJ24"/>
  <c r="AI24"/>
  <c r="AH24"/>
  <c r="AG24"/>
  <c r="AF24"/>
  <c r="AE24"/>
  <c r="AC24"/>
  <c r="AB24"/>
  <c r="AA24"/>
  <c r="Z24"/>
  <c r="AD24" s="1"/>
  <c r="T24"/>
  <c r="S24"/>
  <c r="Q24"/>
  <c r="P24"/>
  <c r="N24"/>
  <c r="M24"/>
  <c r="AK23"/>
  <c r="AJ23"/>
  <c r="AI23"/>
  <c r="AH23"/>
  <c r="AG23"/>
  <c r="AF23"/>
  <c r="AE23"/>
  <c r="AC23"/>
  <c r="AB23"/>
  <c r="AA23"/>
  <c r="Z23"/>
  <c r="AD23" s="1"/>
  <c r="T23"/>
  <c r="S23"/>
  <c r="Q23"/>
  <c r="P23"/>
  <c r="N23"/>
  <c r="M23"/>
  <c r="AK22"/>
  <c r="AJ22"/>
  <c r="AI22"/>
  <c r="AH22"/>
  <c r="AG22"/>
  <c r="AF22"/>
  <c r="AE22"/>
  <c r="AC22"/>
  <c r="AB22"/>
  <c r="AA22"/>
  <c r="Z22"/>
  <c r="AD22" s="1"/>
  <c r="T22"/>
  <c r="S22"/>
  <c r="Q22"/>
  <c r="P22"/>
  <c r="N22"/>
  <c r="M22"/>
  <c r="AK21"/>
  <c r="AJ21"/>
  <c r="AI21"/>
  <c r="AH21"/>
  <c r="AG21"/>
  <c r="AF21"/>
  <c r="AE21"/>
  <c r="AC21"/>
  <c r="AB21"/>
  <c r="AA21"/>
  <c r="Z21"/>
  <c r="AD21" s="1"/>
  <c r="T21"/>
  <c r="S21"/>
  <c r="Q21"/>
  <c r="P21"/>
  <c r="N21"/>
  <c r="M21"/>
  <c r="AK20"/>
  <c r="AJ20"/>
  <c r="AI20"/>
  <c r="AH20"/>
  <c r="AG20"/>
  <c r="AF20"/>
  <c r="AE20"/>
  <c r="AC20"/>
  <c r="AB20"/>
  <c r="AA20"/>
  <c r="Z20"/>
  <c r="AD20" s="1"/>
  <c r="T20"/>
  <c r="S20"/>
  <c r="Q20"/>
  <c r="P20"/>
  <c r="N20"/>
  <c r="M20"/>
  <c r="AK19"/>
  <c r="AJ19"/>
  <c r="AI19"/>
  <c r="AH19"/>
  <c r="AG19"/>
  <c r="AF19"/>
  <c r="AE19"/>
  <c r="AC19"/>
  <c r="AB19"/>
  <c r="AA19"/>
  <c r="Z19"/>
  <c r="AD19" s="1"/>
  <c r="T19"/>
  <c r="S19"/>
  <c r="Q19"/>
  <c r="P19"/>
  <c r="N19"/>
  <c r="M19"/>
  <c r="AK18"/>
  <c r="AJ18"/>
  <c r="AI18"/>
  <c r="AH18"/>
  <c r="AG18"/>
  <c r="AF18"/>
  <c r="AE18"/>
  <c r="AC18"/>
  <c r="AB18"/>
  <c r="AA18"/>
  <c r="Z18"/>
  <c r="AD18" s="1"/>
  <c r="T18"/>
  <c r="S18"/>
  <c r="Q18"/>
  <c r="P18"/>
  <c r="N18"/>
  <c r="M18"/>
  <c r="AK17"/>
  <c r="AJ17"/>
  <c r="AI17"/>
  <c r="AH17"/>
  <c r="AG17"/>
  <c r="AF17"/>
  <c r="AE17"/>
  <c r="AC17"/>
  <c r="AB17"/>
  <c r="AA17"/>
  <c r="Z17"/>
  <c r="AD17" s="1"/>
  <c r="T17"/>
  <c r="S17"/>
  <c r="Q17"/>
  <c r="P17"/>
  <c r="N17"/>
  <c r="M17"/>
  <c r="AK16"/>
  <c r="AJ16"/>
  <c r="AI16"/>
  <c r="AH16"/>
  <c r="AG16"/>
  <c r="AF16"/>
  <c r="AE16"/>
  <c r="AC16"/>
  <c r="AB16"/>
  <c r="AA16"/>
  <c r="Z16"/>
  <c r="AD16" s="1"/>
  <c r="T16"/>
  <c r="S16"/>
  <c r="Q16"/>
  <c r="P16"/>
  <c r="N16"/>
  <c r="M16"/>
  <c r="AK15"/>
  <c r="AJ15"/>
  <c r="AI15"/>
  <c r="AH15"/>
  <c r="AG15"/>
  <c r="AF15"/>
  <c r="AE15"/>
  <c r="AC15"/>
  <c r="AB15"/>
  <c r="AA15"/>
  <c r="Z15"/>
  <c r="AD15" s="1"/>
  <c r="T15"/>
  <c r="S15"/>
  <c r="Q15"/>
  <c r="P15"/>
  <c r="N15"/>
  <c r="M15"/>
  <c r="AK14"/>
  <c r="AJ14"/>
  <c r="AI14"/>
  <c r="AH14"/>
  <c r="AG14"/>
  <c r="AF14"/>
  <c r="AE14"/>
  <c r="AC14"/>
  <c r="AB14"/>
  <c r="AA14"/>
  <c r="Z14"/>
  <c r="AD14" s="1"/>
  <c r="T14"/>
  <c r="S14"/>
  <c r="Q14"/>
  <c r="P14"/>
  <c r="N14"/>
  <c r="M14"/>
  <c r="AK13"/>
  <c r="AJ13"/>
  <c r="AI13"/>
  <c r="AH13"/>
  <c r="AG13"/>
  <c r="AF13"/>
  <c r="AE13"/>
  <c r="AC13"/>
  <c r="AB13"/>
  <c r="AA13"/>
  <c r="Z13"/>
  <c r="AD13" s="1"/>
  <c r="T13"/>
  <c r="S13"/>
  <c r="Q13"/>
  <c r="P13"/>
  <c r="N13"/>
  <c r="M13"/>
  <c r="AK12"/>
  <c r="AJ12"/>
  <c r="AI12"/>
  <c r="AH12"/>
  <c r="AG12"/>
  <c r="AF12"/>
  <c r="AE12"/>
  <c r="AC12"/>
  <c r="AB12"/>
  <c r="AA12"/>
  <c r="Z12"/>
  <c r="AD12" s="1"/>
  <c r="T12"/>
  <c r="S12"/>
  <c r="Q12"/>
  <c r="P12"/>
  <c r="N12"/>
  <c r="M12"/>
  <c r="AK11"/>
  <c r="AJ11"/>
  <c r="AI11"/>
  <c r="AH11"/>
  <c r="AG11"/>
  <c r="AF11"/>
  <c r="AE11"/>
  <c r="AC11"/>
  <c r="AB11"/>
  <c r="AA11"/>
  <c r="Z11"/>
  <c r="AD11" s="1"/>
  <c r="T11"/>
  <c r="T58" s="1"/>
  <c r="S11"/>
  <c r="S58" s="1"/>
  <c r="Q11"/>
  <c r="Q58" s="1"/>
  <c r="P11"/>
  <c r="P58" s="1"/>
  <c r="N11"/>
  <c r="N58" s="1"/>
  <c r="M11"/>
  <c r="M58" s="1"/>
  <c r="AK7"/>
  <c r="AJ7"/>
  <c r="AG7"/>
  <c r="AF7"/>
  <c r="AB6"/>
  <c r="AK5"/>
  <c r="AJ5"/>
  <c r="AG5"/>
  <c r="AF5"/>
  <c r="AK3"/>
  <c r="AJ3"/>
  <c r="AI3"/>
  <c r="AH3"/>
  <c r="AG3"/>
  <c r="AF3"/>
  <c r="AB3"/>
  <c r="AK2"/>
  <c r="AJ2"/>
  <c r="AI2"/>
  <c r="AH2"/>
  <c r="AG2"/>
  <c r="AF2"/>
  <c r="AD11" i="12" l="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9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1"/>
  <c r="AC32"/>
  <c r="AC33"/>
  <c r="AC36"/>
  <c r="AC37"/>
  <c r="N55"/>
  <c r="N58" s="1"/>
  <c r="N56"/>
  <c r="V77" i="11"/>
  <c r="V80"/>
  <c r="V83"/>
  <c r="V86"/>
  <c r="V90" l="1"/>
  <c r="AF2" i="10" l="1"/>
  <c r="AG2"/>
  <c r="AH2"/>
  <c r="AI2"/>
  <c r="AJ2"/>
  <c r="AK2"/>
  <c r="AB3"/>
  <c r="AF3"/>
  <c r="AG3"/>
  <c r="AH3"/>
  <c r="AI3"/>
  <c r="AJ3"/>
  <c r="AK3"/>
  <c r="AF5"/>
  <c r="AG5"/>
  <c r="AJ5"/>
  <c r="AK5"/>
  <c r="AB6"/>
  <c r="AF7"/>
  <c r="AG7"/>
  <c r="AJ7"/>
  <c r="AK7"/>
  <c r="Z11"/>
  <c r="AA11"/>
  <c r="AB11"/>
  <c r="AC11"/>
  <c r="AD11"/>
  <c r="AE11"/>
  <c r="AF11"/>
  <c r="AG11"/>
  <c r="AH11"/>
  <c r="AI11"/>
  <c r="AJ11"/>
  <c r="AK11"/>
  <c r="Z12"/>
  <c r="AA12"/>
  <c r="AB12"/>
  <c r="AC12"/>
  <c r="AD12"/>
  <c r="AE12"/>
  <c r="AF12"/>
  <c r="AG12"/>
  <c r="AH12"/>
  <c r="AI12"/>
  <c r="AJ12"/>
  <c r="AK12"/>
  <c r="Z13"/>
  <c r="AA13"/>
  <c r="AB13"/>
  <c r="AC13"/>
  <c r="AD13"/>
  <c r="AE13"/>
  <c r="AF13"/>
  <c r="AG13"/>
  <c r="AH13"/>
  <c r="AI13"/>
  <c r="AJ13"/>
  <c r="AK13"/>
  <c r="Z14"/>
  <c r="AA14"/>
  <c r="AB14"/>
  <c r="AC14"/>
  <c r="AD14"/>
  <c r="AE14"/>
  <c r="AF14"/>
  <c r="AG14"/>
  <c r="AH14"/>
  <c r="AI14"/>
  <c r="AJ14"/>
  <c r="AK14"/>
  <c r="Z15"/>
  <c r="AA15"/>
  <c r="AB15"/>
  <c r="AC15"/>
  <c r="AD15"/>
  <c r="AE15"/>
  <c r="AF15"/>
  <c r="AG15"/>
  <c r="AH15"/>
  <c r="AI15"/>
  <c r="AJ15"/>
  <c r="AK15"/>
  <c r="Z16"/>
  <c r="AA16"/>
  <c r="AB16"/>
  <c r="AC16"/>
  <c r="AD16"/>
  <c r="AE16"/>
  <c r="AF16"/>
  <c r="AG16"/>
  <c r="AH16"/>
  <c r="AI16"/>
  <c r="AJ16"/>
  <c r="AK16"/>
  <c r="Z17"/>
  <c r="AA17"/>
  <c r="AB17"/>
  <c r="AC17"/>
  <c r="AD17"/>
  <c r="AE17"/>
  <c r="AF17"/>
  <c r="AG17"/>
  <c r="AH17"/>
  <c r="AI17"/>
  <c r="AJ17"/>
  <c r="AK17"/>
  <c r="Z18"/>
  <c r="AA18"/>
  <c r="AB18"/>
  <c r="AC18"/>
  <c r="AD18"/>
  <c r="AE18"/>
  <c r="AF18"/>
  <c r="AG18"/>
  <c r="AH18"/>
  <c r="AI18"/>
  <c r="AJ18"/>
  <c r="AK18"/>
  <c r="Z19"/>
  <c r="AA19"/>
  <c r="AB19"/>
  <c r="AC19"/>
  <c r="AD19"/>
  <c r="AE19"/>
  <c r="AF19"/>
  <c r="AG19"/>
  <c r="AH19"/>
  <c r="AI19"/>
  <c r="AJ19"/>
  <c r="AK19"/>
  <c r="Z20"/>
  <c r="AA20"/>
  <c r="AB20"/>
  <c r="AC20"/>
  <c r="AD20"/>
  <c r="AE20"/>
  <c r="AF20"/>
  <c r="AG20"/>
  <c r="AH20"/>
  <c r="AI20"/>
  <c r="AJ20"/>
  <c r="AK20"/>
  <c r="Z21"/>
  <c r="AA21"/>
  <c r="AB21"/>
  <c r="AC21"/>
  <c r="AD21"/>
  <c r="AE21"/>
  <c r="AF21"/>
  <c r="AG21"/>
  <c r="AH21"/>
  <c r="AI21"/>
  <c r="AJ21"/>
  <c r="AK21"/>
  <c r="Z22"/>
  <c r="AA22"/>
  <c r="AB22"/>
  <c r="AC22"/>
  <c r="AD22"/>
  <c r="AE22"/>
  <c r="AF22"/>
  <c r="AG22"/>
  <c r="AH22"/>
  <c r="AI22"/>
  <c r="AJ22"/>
  <c r="AK22"/>
  <c r="Z23"/>
  <c r="AA23"/>
  <c r="AB23"/>
  <c r="AC23"/>
  <c r="AD23"/>
  <c r="AE23"/>
  <c r="AF23"/>
  <c r="AG23"/>
  <c r="AH23"/>
  <c r="AI23"/>
  <c r="AJ23"/>
  <c r="AK23"/>
  <c r="Z24"/>
  <c r="AA24"/>
  <c r="AB24"/>
  <c r="AC24"/>
  <c r="AD24"/>
  <c r="AE24"/>
  <c r="AF24"/>
  <c r="AG24"/>
  <c r="AH24"/>
  <c r="AI24"/>
  <c r="AJ24"/>
  <c r="AK24"/>
  <c r="Z25"/>
  <c r="AA25"/>
  <c r="AB25"/>
  <c r="AC25"/>
  <c r="AD25"/>
  <c r="AE25"/>
  <c r="AF25"/>
  <c r="AG25"/>
  <c r="AH25"/>
  <c r="AI25"/>
  <c r="AJ25"/>
  <c r="AK25"/>
  <c r="Z26"/>
  <c r="AA26"/>
  <c r="AB26"/>
  <c r="AC26"/>
  <c r="AD26"/>
  <c r="AE26"/>
  <c r="AF26"/>
  <c r="AG26"/>
  <c r="AH26"/>
  <c r="AI26"/>
  <c r="AJ26"/>
  <c r="AK26"/>
  <c r="Z27"/>
  <c r="AA27"/>
  <c r="AB27"/>
  <c r="AC27"/>
  <c r="AD27"/>
  <c r="AE27"/>
  <c r="AF27"/>
  <c r="AG27"/>
  <c r="AH27"/>
  <c r="AI27"/>
  <c r="AJ27"/>
  <c r="AK27"/>
  <c r="Z28"/>
  <c r="AA28"/>
  <c r="AB28"/>
  <c r="AC28"/>
  <c r="AD28"/>
  <c r="AE28"/>
  <c r="AF28"/>
  <c r="AG28"/>
  <c r="AH28"/>
  <c r="AI28"/>
  <c r="AJ28"/>
  <c r="AK28"/>
  <c r="Z29"/>
  <c r="AA29"/>
  <c r="AB29"/>
  <c r="AC29"/>
  <c r="AD29"/>
  <c r="AE29"/>
  <c r="AF29"/>
  <c r="AG29"/>
  <c r="AH29"/>
  <c r="AI29"/>
  <c r="AJ29"/>
  <c r="AK29"/>
  <c r="Z30"/>
  <c r="AA30"/>
  <c r="AB30"/>
  <c r="AC30"/>
  <c r="AD30"/>
  <c r="AE30"/>
  <c r="AF30"/>
  <c r="AG30"/>
  <c r="AH30"/>
  <c r="AI30"/>
  <c r="AJ30"/>
  <c r="AK30"/>
  <c r="Z31"/>
  <c r="AA31"/>
  <c r="AB31"/>
  <c r="AC31"/>
  <c r="AD31"/>
  <c r="AE31"/>
  <c r="AF31"/>
  <c r="AG31"/>
  <c r="AH31"/>
  <c r="AI31"/>
  <c r="AJ31"/>
  <c r="AK31"/>
  <c r="Z32"/>
  <c r="AA32"/>
  <c r="AB32"/>
  <c r="AC32"/>
  <c r="AD32"/>
  <c r="AE32"/>
  <c r="AF32"/>
  <c r="AG32"/>
  <c r="AH32"/>
  <c r="AI32"/>
  <c r="AJ32"/>
  <c r="AK32"/>
  <c r="Z33"/>
  <c r="AA33"/>
  <c r="AB33"/>
  <c r="AC33"/>
  <c r="AD33"/>
  <c r="AE33"/>
  <c r="AF33"/>
  <c r="AG33"/>
  <c r="AH33"/>
  <c r="AI33"/>
  <c r="AJ33"/>
  <c r="AK33"/>
  <c r="Z34"/>
  <c r="AA34"/>
  <c r="AB34"/>
  <c r="AC34"/>
  <c r="AD34"/>
  <c r="AE34"/>
  <c r="AF34"/>
  <c r="AG34"/>
  <c r="AH34"/>
  <c r="AI34"/>
  <c r="AJ34"/>
  <c r="AK34"/>
  <c r="Z35"/>
  <c r="AA35"/>
  <c r="AB35"/>
  <c r="AC35"/>
  <c r="AD35"/>
  <c r="AE35"/>
  <c r="AF35"/>
  <c r="AG35"/>
  <c r="AH35"/>
  <c r="AI35"/>
  <c r="AJ35"/>
  <c r="AK35"/>
  <c r="Z36"/>
  <c r="AA36"/>
  <c r="AB36"/>
  <c r="AC36"/>
  <c r="AD36"/>
  <c r="AE36"/>
  <c r="AF36"/>
  <c r="AG36"/>
  <c r="AH36"/>
  <c r="AI36"/>
  <c r="AJ36"/>
  <c r="AK36"/>
  <c r="Z37"/>
  <c r="AA37"/>
  <c r="AB37"/>
  <c r="AC37"/>
  <c r="AD37"/>
  <c r="AE37"/>
  <c r="AF37"/>
  <c r="AG37"/>
  <c r="AH37"/>
  <c r="AI37"/>
  <c r="AJ37"/>
  <c r="AK37"/>
  <c r="Z38"/>
  <c r="AA38"/>
  <c r="AB38"/>
  <c r="AC38"/>
  <c r="AD38"/>
  <c r="AE38"/>
  <c r="AF38"/>
  <c r="AG38"/>
  <c r="AH38"/>
  <c r="AI38"/>
  <c r="AJ38"/>
  <c r="AK38"/>
  <c r="Z39"/>
  <c r="AA39"/>
  <c r="AB39"/>
  <c r="AC39"/>
  <c r="AD39"/>
  <c r="AE39"/>
  <c r="AF39"/>
  <c r="AG39"/>
  <c r="AH39"/>
  <c r="AI39"/>
  <c r="AJ39"/>
  <c r="AK39"/>
  <c r="Z40"/>
  <c r="AA40"/>
  <c r="AB40"/>
  <c r="AC40"/>
  <c r="AD40"/>
  <c r="AE40"/>
  <c r="AF40"/>
  <c r="AG40"/>
  <c r="AH40"/>
  <c r="AI40"/>
  <c r="AJ40"/>
  <c r="AK40"/>
  <c r="Z41"/>
  <c r="AA41"/>
  <c r="AB41"/>
  <c r="AC41"/>
  <c r="AD41"/>
  <c r="AE41"/>
  <c r="AF41"/>
  <c r="AG41"/>
  <c r="AH41"/>
  <c r="AI41"/>
  <c r="AJ41"/>
  <c r="AK41"/>
  <c r="Z42"/>
  <c r="AA42"/>
  <c r="AB42"/>
  <c r="AC42"/>
  <c r="AD42"/>
  <c r="AE42"/>
  <c r="AF42"/>
  <c r="AG42"/>
  <c r="AH42"/>
  <c r="AI42"/>
  <c r="AJ42"/>
  <c r="AK42"/>
  <c r="Z43"/>
  <c r="AA43"/>
  <c r="AB43"/>
  <c r="AC43"/>
  <c r="AD43"/>
  <c r="AE43"/>
  <c r="AF43"/>
  <c r="AG43"/>
  <c r="AH43"/>
  <c r="AI43"/>
  <c r="AJ43"/>
  <c r="AK43"/>
  <c r="Z44"/>
  <c r="AA44"/>
  <c r="AB44"/>
  <c r="AC44"/>
  <c r="AD44"/>
  <c r="AE44"/>
  <c r="AF44"/>
  <c r="AG44"/>
  <c r="AH44"/>
  <c r="AI44"/>
  <c r="AJ44"/>
  <c r="AK44"/>
  <c r="Z45"/>
  <c r="AA45"/>
  <c r="AB45"/>
  <c r="AC45"/>
  <c r="AD45"/>
  <c r="AE45"/>
  <c r="AF45"/>
  <c r="AG45"/>
  <c r="AH45"/>
  <c r="AI45"/>
  <c r="AJ45"/>
  <c r="AK45"/>
  <c r="Z46"/>
  <c r="AA46"/>
  <c r="AB46"/>
  <c r="AC46"/>
  <c r="AD46"/>
  <c r="AE46"/>
  <c r="AF46"/>
  <c r="AG46"/>
  <c r="AH46"/>
  <c r="AI46"/>
  <c r="AJ46"/>
  <c r="AK46"/>
  <c r="Z47"/>
  <c r="AA47"/>
  <c r="AB47"/>
  <c r="AC47"/>
  <c r="AD47"/>
  <c r="AE47"/>
  <c r="AF47"/>
  <c r="AG47"/>
  <c r="AH47"/>
  <c r="AI47"/>
  <c r="AJ47"/>
  <c r="AK47"/>
  <c r="Z48"/>
  <c r="AA48"/>
  <c r="AB48"/>
  <c r="AC48"/>
  <c r="AD48"/>
  <c r="AE48"/>
  <c r="AF48"/>
  <c r="AG48"/>
  <c r="AH48"/>
  <c r="AI48"/>
  <c r="AJ48"/>
  <c r="AK48"/>
  <c r="Z49"/>
  <c r="AA49"/>
  <c r="AB49"/>
  <c r="AC49"/>
  <c r="AD49"/>
  <c r="AE49"/>
  <c r="AF49"/>
  <c r="AG49"/>
  <c r="AH49"/>
  <c r="AI49"/>
  <c r="AJ49"/>
  <c r="AK49"/>
  <c r="Z50"/>
  <c r="AA50"/>
  <c r="AB50"/>
  <c r="AC50"/>
  <c r="AD50"/>
  <c r="AE50"/>
  <c r="AF50"/>
  <c r="AG50"/>
  <c r="AH50"/>
  <c r="AI50"/>
  <c r="AJ50"/>
  <c r="AK50"/>
  <c r="Z51"/>
  <c r="AA51"/>
  <c r="AB51"/>
  <c r="AC51"/>
  <c r="AD51"/>
  <c r="AE51"/>
  <c r="AF51"/>
  <c r="AG51"/>
  <c r="AH51"/>
  <c r="AI51"/>
  <c r="AJ51"/>
  <c r="AK51"/>
  <c r="Z52"/>
  <c r="AA52"/>
  <c r="AB52"/>
  <c r="AC52"/>
  <c r="AD52"/>
  <c r="AE52"/>
  <c r="AF52"/>
  <c r="AG52"/>
  <c r="AH52"/>
  <c r="AI52"/>
  <c r="AJ52"/>
  <c r="AK52"/>
  <c r="N53"/>
  <c r="Z53"/>
  <c r="AA53"/>
  <c r="AB53"/>
  <c r="AC53"/>
  <c r="AD53"/>
  <c r="AE53"/>
  <c r="AF53"/>
  <c r="AG53"/>
  <c r="AH53"/>
  <c r="AI53"/>
  <c r="AJ53"/>
  <c r="AK53"/>
  <c r="N54"/>
  <c r="Z54"/>
  <c r="AA54"/>
  <c r="AB54"/>
  <c r="AC54"/>
  <c r="AD54"/>
  <c r="AE54"/>
  <c r="AF54"/>
  <c r="AG54"/>
  <c r="AH54"/>
  <c r="AI54"/>
  <c r="AJ54"/>
  <c r="AK54"/>
  <c r="N55"/>
  <c r="Z55"/>
  <c r="AA55"/>
  <c r="AB55"/>
  <c r="AC55"/>
  <c r="AD55"/>
  <c r="AE55"/>
  <c r="AF55"/>
  <c r="AG55"/>
  <c r="AH55"/>
  <c r="AI55"/>
  <c r="AJ55"/>
  <c r="AK55"/>
  <c r="N56"/>
  <c r="Z56"/>
  <c r="AA56"/>
  <c r="AB56"/>
  <c r="AC56"/>
  <c r="AD56"/>
  <c r="AE56"/>
  <c r="AF56"/>
  <c r="AG56"/>
  <c r="AH56"/>
  <c r="AI56"/>
  <c r="AJ56"/>
  <c r="AK56"/>
  <c r="N57"/>
  <c r="Z57"/>
  <c r="AA57"/>
  <c r="AB57"/>
  <c r="AC57"/>
  <c r="AD57"/>
  <c r="AE57"/>
  <c r="AF57"/>
  <c r="AG57"/>
  <c r="AH57"/>
  <c r="AI57"/>
  <c r="AJ57"/>
  <c r="AK57"/>
  <c r="I58"/>
  <c r="N11" s="1"/>
  <c r="J58"/>
  <c r="Q11" s="1"/>
  <c r="K58"/>
  <c r="L58"/>
  <c r="T11" s="1"/>
  <c r="O58"/>
  <c r="R58"/>
  <c r="U58"/>
  <c r="Z61"/>
  <c r="AC61" s="1"/>
  <c r="AA61"/>
  <c r="AE61"/>
  <c r="AF61"/>
  <c r="AG61"/>
  <c r="AH61"/>
  <c r="AI61"/>
  <c r="AJ61"/>
  <c r="AK61"/>
  <c r="Z62"/>
  <c r="AC62" s="1"/>
  <c r="AA62"/>
  <c r="AE62"/>
  <c r="AF62"/>
  <c r="AG62"/>
  <c r="AH62"/>
  <c r="AI62"/>
  <c r="AJ62"/>
  <c r="AK62"/>
  <c r="Z63"/>
  <c r="AC63" s="1"/>
  <c r="AA63"/>
  <c r="AE63"/>
  <c r="AF63"/>
  <c r="AG63"/>
  <c r="AH63"/>
  <c r="AI63"/>
  <c r="AJ63"/>
  <c r="AK63"/>
  <c r="Z64"/>
  <c r="AA64"/>
  <c r="AC64"/>
  <c r="AE64"/>
  <c r="AF64"/>
  <c r="AG64"/>
  <c r="AH64"/>
  <c r="AI64"/>
  <c r="AJ64"/>
  <c r="AK64"/>
  <c r="Z65"/>
  <c r="AA65"/>
  <c r="AC65"/>
  <c r="AE65"/>
  <c r="AF65"/>
  <c r="AG65"/>
  <c r="AH65"/>
  <c r="AI65"/>
  <c r="AJ65"/>
  <c r="AK65"/>
  <c r="I90"/>
  <c r="U80" s="1"/>
  <c r="W90"/>
  <c r="U86" l="1"/>
  <c r="U83"/>
  <c r="U77"/>
  <c r="V89"/>
  <c r="V86"/>
  <c r="V83"/>
  <c r="V80"/>
  <c r="V77"/>
  <c r="S57"/>
  <c r="P57"/>
  <c r="M57"/>
  <c r="S56"/>
  <c r="P56"/>
  <c r="M56"/>
  <c r="S55"/>
  <c r="P55"/>
  <c r="M55"/>
  <c r="S54"/>
  <c r="P54"/>
  <c r="M54"/>
  <c r="S53"/>
  <c r="P53"/>
  <c r="M53"/>
  <c r="S52"/>
  <c r="P52"/>
  <c r="M52"/>
  <c r="S51"/>
  <c r="P51"/>
  <c r="M51"/>
  <c r="S50"/>
  <c r="P50"/>
  <c r="M50"/>
  <c r="S49"/>
  <c r="P49"/>
  <c r="M49"/>
  <c r="S48"/>
  <c r="P48"/>
  <c r="M48"/>
  <c r="S47"/>
  <c r="P47"/>
  <c r="M47"/>
  <c r="S46"/>
  <c r="P46"/>
  <c r="M46"/>
  <c r="S45"/>
  <c r="P45"/>
  <c r="M45"/>
  <c r="S44"/>
  <c r="P44"/>
  <c r="M44"/>
  <c r="S43"/>
  <c r="P43"/>
  <c r="M43"/>
  <c r="S42"/>
  <c r="P42"/>
  <c r="M42"/>
  <c r="S41"/>
  <c r="P41"/>
  <c r="M41"/>
  <c r="S40"/>
  <c r="P40"/>
  <c r="M40"/>
  <c r="S39"/>
  <c r="P39"/>
  <c r="M39"/>
  <c r="S38"/>
  <c r="P38"/>
  <c r="M38"/>
  <c r="S37"/>
  <c r="P37"/>
  <c r="M37"/>
  <c r="S36"/>
  <c r="P36"/>
  <c r="M36"/>
  <c r="S35"/>
  <c r="P35"/>
  <c r="M35"/>
  <c r="S34"/>
  <c r="P34"/>
  <c r="M34"/>
  <c r="S33"/>
  <c r="P33"/>
  <c r="M33"/>
  <c r="S32"/>
  <c r="P32"/>
  <c r="M32"/>
  <c r="S31"/>
  <c r="P31"/>
  <c r="M31"/>
  <c r="S30"/>
  <c r="P30"/>
  <c r="M30"/>
  <c r="S29"/>
  <c r="P29"/>
  <c r="M29"/>
  <c r="S28"/>
  <c r="P28"/>
  <c r="M28"/>
  <c r="S27"/>
  <c r="P27"/>
  <c r="M27"/>
  <c r="S26"/>
  <c r="P26"/>
  <c r="M26"/>
  <c r="S25"/>
  <c r="P25"/>
  <c r="M25"/>
  <c r="S24"/>
  <c r="P24"/>
  <c r="M24"/>
  <c r="S23"/>
  <c r="P23"/>
  <c r="M23"/>
  <c r="S22"/>
  <c r="P22"/>
  <c r="M22"/>
  <c r="S21"/>
  <c r="P21"/>
  <c r="M21"/>
  <c r="S20"/>
  <c r="P20"/>
  <c r="M20"/>
  <c r="S19"/>
  <c r="P19"/>
  <c r="M19"/>
  <c r="S18"/>
  <c r="P18"/>
  <c r="M18"/>
  <c r="S17"/>
  <c r="P17"/>
  <c r="M17"/>
  <c r="S16"/>
  <c r="P16"/>
  <c r="M16"/>
  <c r="S15"/>
  <c r="P15"/>
  <c r="M15"/>
  <c r="S14"/>
  <c r="P14"/>
  <c r="M14"/>
  <c r="S13"/>
  <c r="P13"/>
  <c r="M13"/>
  <c r="S12"/>
  <c r="P12"/>
  <c r="M12"/>
  <c r="S11"/>
  <c r="S58" s="1"/>
  <c r="P11"/>
  <c r="M11"/>
  <c r="M58" s="1"/>
  <c r="U89"/>
  <c r="T57"/>
  <c r="Q57"/>
  <c r="T56"/>
  <c r="Q56"/>
  <c r="T55"/>
  <c r="Q55"/>
  <c r="T54"/>
  <c r="Q54"/>
  <c r="T53"/>
  <c r="Q53"/>
  <c r="T52"/>
  <c r="Q52"/>
  <c r="N52"/>
  <c r="T51"/>
  <c r="Q51"/>
  <c r="N51"/>
  <c r="T50"/>
  <c r="Q50"/>
  <c r="N50"/>
  <c r="T49"/>
  <c r="Q49"/>
  <c r="N49"/>
  <c r="T48"/>
  <c r="Q48"/>
  <c r="N48"/>
  <c r="T47"/>
  <c r="Q47"/>
  <c r="N47"/>
  <c r="T46"/>
  <c r="Q46"/>
  <c r="N46"/>
  <c r="T45"/>
  <c r="Q45"/>
  <c r="N45"/>
  <c r="T44"/>
  <c r="Q44"/>
  <c r="N44"/>
  <c r="T43"/>
  <c r="Q43"/>
  <c r="N43"/>
  <c r="T42"/>
  <c r="Q42"/>
  <c r="N42"/>
  <c r="T41"/>
  <c r="Q41"/>
  <c r="N41"/>
  <c r="T40"/>
  <c r="Q40"/>
  <c r="N40"/>
  <c r="T39"/>
  <c r="Q39"/>
  <c r="N39"/>
  <c r="T38"/>
  <c r="Q38"/>
  <c r="N38"/>
  <c r="T37"/>
  <c r="Q37"/>
  <c r="N37"/>
  <c r="T36"/>
  <c r="Q36"/>
  <c r="N36"/>
  <c r="T35"/>
  <c r="Q35"/>
  <c r="N35"/>
  <c r="T34"/>
  <c r="Q34"/>
  <c r="N34"/>
  <c r="T33"/>
  <c r="Q33"/>
  <c r="N33"/>
  <c r="T32"/>
  <c r="Q32"/>
  <c r="N32"/>
  <c r="T31"/>
  <c r="Q31"/>
  <c r="N31"/>
  <c r="T30"/>
  <c r="Q30"/>
  <c r="N30"/>
  <c r="T29"/>
  <c r="Q29"/>
  <c r="N29"/>
  <c r="T28"/>
  <c r="Q28"/>
  <c r="N28"/>
  <c r="T27"/>
  <c r="Q27"/>
  <c r="N27"/>
  <c r="T26"/>
  <c r="Q26"/>
  <c r="N26"/>
  <c r="T25"/>
  <c r="Q25"/>
  <c r="N25"/>
  <c r="T24"/>
  <c r="Q24"/>
  <c r="N24"/>
  <c r="T23"/>
  <c r="Q23"/>
  <c r="N23"/>
  <c r="T22"/>
  <c r="Q22"/>
  <c r="N22"/>
  <c r="T21"/>
  <c r="Q21"/>
  <c r="N21"/>
  <c r="T20"/>
  <c r="Q20"/>
  <c r="N20"/>
  <c r="T19"/>
  <c r="Q19"/>
  <c r="N19"/>
  <c r="T18"/>
  <c r="Q18"/>
  <c r="N18"/>
  <c r="T17"/>
  <c r="Q17"/>
  <c r="N17"/>
  <c r="T16"/>
  <c r="Q16"/>
  <c r="N16"/>
  <c r="T15"/>
  <c r="Q15"/>
  <c r="N15"/>
  <c r="T14"/>
  <c r="Q14"/>
  <c r="N14"/>
  <c r="T13"/>
  <c r="Q13"/>
  <c r="N13"/>
  <c r="T12"/>
  <c r="T58" s="1"/>
  <c r="Q12"/>
  <c r="Q58" s="1"/>
  <c r="N12"/>
  <c r="N58" s="1"/>
  <c r="AF2" i="9"/>
  <c r="AG2"/>
  <c r="AH2"/>
  <c r="AI2"/>
  <c r="AJ2"/>
  <c r="AK2"/>
  <c r="AB3"/>
  <c r="AF3"/>
  <c r="AG3"/>
  <c r="AH3"/>
  <c r="AI3"/>
  <c r="AJ3"/>
  <c r="AK3"/>
  <c r="AF5"/>
  <c r="AG5"/>
  <c r="AJ5"/>
  <c r="AK5"/>
  <c r="AB6"/>
  <c r="AF7"/>
  <c r="AG7"/>
  <c r="AJ7"/>
  <c r="AK7"/>
  <c r="Z11"/>
  <c r="AC11" s="1"/>
  <c r="AA11"/>
  <c r="AB11"/>
  <c r="AD11"/>
  <c r="AF11"/>
  <c r="AG11"/>
  <c r="AH11"/>
  <c r="AI11"/>
  <c r="AJ11"/>
  <c r="AK11"/>
  <c r="Z12"/>
  <c r="AC12" s="1"/>
  <c r="AA12"/>
  <c r="AB12"/>
  <c r="AD12"/>
  <c r="AF12"/>
  <c r="AG12"/>
  <c r="AH12"/>
  <c r="AI12"/>
  <c r="AJ12"/>
  <c r="AK12"/>
  <c r="Z13"/>
  <c r="AC13" s="1"/>
  <c r="AA13"/>
  <c r="AB13"/>
  <c r="AD13"/>
  <c r="AF13"/>
  <c r="AG13"/>
  <c r="AH13"/>
  <c r="AI13"/>
  <c r="AJ13"/>
  <c r="AK13"/>
  <c r="Z14"/>
  <c r="AC14" s="1"/>
  <c r="AA14"/>
  <c r="AB14"/>
  <c r="AD14"/>
  <c r="AF14"/>
  <c r="AG14"/>
  <c r="AH14"/>
  <c r="AI14"/>
  <c r="AJ14"/>
  <c r="AK14"/>
  <c r="Z15"/>
  <c r="AC15" s="1"/>
  <c r="AA15"/>
  <c r="AB15"/>
  <c r="AD15"/>
  <c r="AF15"/>
  <c r="AG15"/>
  <c r="AH15"/>
  <c r="AI15"/>
  <c r="AJ15"/>
  <c r="AK15"/>
  <c r="Z16"/>
  <c r="AC16" s="1"/>
  <c r="AA16"/>
  <c r="AB16"/>
  <c r="AD16"/>
  <c r="AF16"/>
  <c r="AG16"/>
  <c r="AH16"/>
  <c r="AI16"/>
  <c r="AJ16"/>
  <c r="AK16"/>
  <c r="Z17"/>
  <c r="AC17" s="1"/>
  <c r="AA17"/>
  <c r="AB17"/>
  <c r="AD17"/>
  <c r="AF17"/>
  <c r="AG17"/>
  <c r="AH17"/>
  <c r="AI17"/>
  <c r="AJ17"/>
  <c r="AK17"/>
  <c r="Z18"/>
  <c r="AC18" s="1"/>
  <c r="AA18"/>
  <c r="AB18"/>
  <c r="AD18"/>
  <c r="AF18"/>
  <c r="AG18"/>
  <c r="AH18"/>
  <c r="AI18"/>
  <c r="AJ18"/>
  <c r="AK18"/>
  <c r="Z19"/>
  <c r="AC19" s="1"/>
  <c r="AA19"/>
  <c r="AB19"/>
  <c r="AD19"/>
  <c r="AF19"/>
  <c r="AG19"/>
  <c r="AH19"/>
  <c r="AI19"/>
  <c r="AJ19"/>
  <c r="AK19"/>
  <c r="Z20"/>
  <c r="AC20" s="1"/>
  <c r="AA20"/>
  <c r="AB20"/>
  <c r="AD20"/>
  <c r="AF20"/>
  <c r="AG20"/>
  <c r="AH20"/>
  <c r="AI20"/>
  <c r="AJ20"/>
  <c r="AK20"/>
  <c r="Z21"/>
  <c r="AC21" s="1"/>
  <c r="AA21"/>
  <c r="AB21"/>
  <c r="AD21"/>
  <c r="AF21"/>
  <c r="AG21"/>
  <c r="AH21"/>
  <c r="AI21"/>
  <c r="AJ21"/>
  <c r="AK21"/>
  <c r="Z22"/>
  <c r="AC22" s="1"/>
  <c r="AA22"/>
  <c r="AB22"/>
  <c r="AD22"/>
  <c r="AF22"/>
  <c r="AG22"/>
  <c r="AH22"/>
  <c r="AI22"/>
  <c r="AJ22"/>
  <c r="AK22"/>
  <c r="Z23"/>
  <c r="AC23" s="1"/>
  <c r="AA23"/>
  <c r="AB23"/>
  <c r="AD23"/>
  <c r="AF23"/>
  <c r="AG23"/>
  <c r="AH23"/>
  <c r="AI23"/>
  <c r="AJ23"/>
  <c r="AK23"/>
  <c r="Z24"/>
  <c r="AC24" s="1"/>
  <c r="AA24"/>
  <c r="AB24"/>
  <c r="AD24"/>
  <c r="AF24"/>
  <c r="AG24"/>
  <c r="AH24"/>
  <c r="AI24"/>
  <c r="AJ24"/>
  <c r="AK24"/>
  <c r="Z25"/>
  <c r="AC25" s="1"/>
  <c r="AA25"/>
  <c r="AB25"/>
  <c r="AD25"/>
  <c r="AF25"/>
  <c r="AG25"/>
  <c r="AH25"/>
  <c r="AI25"/>
  <c r="AJ25"/>
  <c r="AK25"/>
  <c r="Z26"/>
  <c r="AC26" s="1"/>
  <c r="AA26"/>
  <c r="AB26"/>
  <c r="AD26"/>
  <c r="AF26"/>
  <c r="AG26"/>
  <c r="AH26"/>
  <c r="AI26"/>
  <c r="AJ26"/>
  <c r="AK26"/>
  <c r="Z27"/>
  <c r="AC27" s="1"/>
  <c r="AA27"/>
  <c r="AB27"/>
  <c r="AD27"/>
  <c r="AF27"/>
  <c r="AG27"/>
  <c r="AH27"/>
  <c r="AI27"/>
  <c r="AJ27"/>
  <c r="AK27"/>
  <c r="Z28"/>
  <c r="AC28" s="1"/>
  <c r="AA28"/>
  <c r="AB28"/>
  <c r="AD28"/>
  <c r="AF28"/>
  <c r="AG28"/>
  <c r="AH28"/>
  <c r="AI28"/>
  <c r="AJ28"/>
  <c r="AK28"/>
  <c r="Z29"/>
  <c r="AC29" s="1"/>
  <c r="AA29"/>
  <c r="AB29"/>
  <c r="AD29"/>
  <c r="AF29"/>
  <c r="AG29"/>
  <c r="AH29"/>
  <c r="AI29"/>
  <c r="AJ29"/>
  <c r="AK29"/>
  <c r="Z30"/>
  <c r="AC30" s="1"/>
  <c r="AA30"/>
  <c r="AB30"/>
  <c r="AD30"/>
  <c r="AF30"/>
  <c r="AG30"/>
  <c r="AH30"/>
  <c r="AI30"/>
  <c r="AJ30"/>
  <c r="AK30"/>
  <c r="Z31"/>
  <c r="AC31" s="1"/>
  <c r="AA31"/>
  <c r="AB31"/>
  <c r="AD31"/>
  <c r="AF31"/>
  <c r="AG31"/>
  <c r="AH31"/>
  <c r="AI31"/>
  <c r="AJ31"/>
  <c r="AK31"/>
  <c r="Z32"/>
  <c r="AC32" s="1"/>
  <c r="AA32"/>
  <c r="AB32"/>
  <c r="AD32"/>
  <c r="AF32"/>
  <c r="AG32"/>
  <c r="AH32"/>
  <c r="AI32"/>
  <c r="AJ32"/>
  <c r="AK32"/>
  <c r="Z33"/>
  <c r="AC33" s="1"/>
  <c r="AA33"/>
  <c r="AB33"/>
  <c r="AD33"/>
  <c r="AF33"/>
  <c r="AG33"/>
  <c r="AH33"/>
  <c r="AI33"/>
  <c r="AJ33"/>
  <c r="AK33"/>
  <c r="Z34"/>
  <c r="AC34" s="1"/>
  <c r="AA34"/>
  <c r="AB34"/>
  <c r="AD34"/>
  <c r="AE34"/>
  <c r="AF34"/>
  <c r="AG34"/>
  <c r="AH34"/>
  <c r="AI34"/>
  <c r="AJ34"/>
  <c r="AK34"/>
  <c r="Z35"/>
  <c r="AC35" s="1"/>
  <c r="AA35"/>
  <c r="AB35"/>
  <c r="AD35"/>
  <c r="AE35"/>
  <c r="AF35"/>
  <c r="AG35"/>
  <c r="AH35"/>
  <c r="AI35"/>
  <c r="AJ35"/>
  <c r="AK35"/>
  <c r="Z36"/>
  <c r="AA36"/>
  <c r="AB36"/>
  <c r="AC36"/>
  <c r="AD36"/>
  <c r="AE36"/>
  <c r="AF36"/>
  <c r="AG36"/>
  <c r="AH36"/>
  <c r="AI36"/>
  <c r="AJ36"/>
  <c r="AK36"/>
  <c r="P37"/>
  <c r="S37"/>
  <c r="Z37"/>
  <c r="AE37" s="1"/>
  <c r="AA37"/>
  <c r="AB37"/>
  <c r="AC37"/>
  <c r="AD37"/>
  <c r="AF37"/>
  <c r="AG37"/>
  <c r="AH37"/>
  <c r="AI37"/>
  <c r="AJ37"/>
  <c r="AK37"/>
  <c r="P38"/>
  <c r="S38"/>
  <c r="Z38"/>
  <c r="AA38"/>
  <c r="AB38"/>
  <c r="AC38"/>
  <c r="AD38"/>
  <c r="AE38"/>
  <c r="AF38"/>
  <c r="AG38"/>
  <c r="AH38"/>
  <c r="AI38"/>
  <c r="AJ38"/>
  <c r="AK38"/>
  <c r="P39"/>
  <c r="S39"/>
  <c r="Z39"/>
  <c r="AA39"/>
  <c r="AB39"/>
  <c r="AC39"/>
  <c r="AD39"/>
  <c r="AE39"/>
  <c r="AF39"/>
  <c r="AG39"/>
  <c r="AH39"/>
  <c r="AI39"/>
  <c r="AJ39"/>
  <c r="AK39"/>
  <c r="P40"/>
  <c r="S40"/>
  <c r="Z40"/>
  <c r="AE40" s="1"/>
  <c r="AA40"/>
  <c r="AB40"/>
  <c r="AC40"/>
  <c r="AD40"/>
  <c r="AF40"/>
  <c r="AG40"/>
  <c r="AH40"/>
  <c r="AI40"/>
  <c r="AJ40"/>
  <c r="AK40"/>
  <c r="P41"/>
  <c r="S41"/>
  <c r="Z41"/>
  <c r="AE41" s="1"/>
  <c r="AA41"/>
  <c r="AB41"/>
  <c r="AC41"/>
  <c r="AD41"/>
  <c r="AF41"/>
  <c r="AG41"/>
  <c r="AH41"/>
  <c r="AI41"/>
  <c r="AJ41"/>
  <c r="AK41"/>
  <c r="P42"/>
  <c r="S42"/>
  <c r="Z42"/>
  <c r="AE42" s="1"/>
  <c r="AA42"/>
  <c r="AB42"/>
  <c r="AC42"/>
  <c r="AD42"/>
  <c r="AF42"/>
  <c r="AG42"/>
  <c r="AH42"/>
  <c r="AI42"/>
  <c r="AJ42"/>
  <c r="AK42"/>
  <c r="P43"/>
  <c r="S43"/>
  <c r="Z43"/>
  <c r="AA43"/>
  <c r="AB43"/>
  <c r="AC43"/>
  <c r="AD43"/>
  <c r="AE43"/>
  <c r="AF43"/>
  <c r="AG43"/>
  <c r="AH43"/>
  <c r="AI43"/>
  <c r="AJ43"/>
  <c r="AK43"/>
  <c r="P44"/>
  <c r="S44"/>
  <c r="Z44"/>
  <c r="AA44"/>
  <c r="AB44"/>
  <c r="AC44"/>
  <c r="AD44"/>
  <c r="AE44"/>
  <c r="AF44"/>
  <c r="AG44"/>
  <c r="AH44"/>
  <c r="AI44"/>
  <c r="AJ44"/>
  <c r="AK44"/>
  <c r="P45"/>
  <c r="S45"/>
  <c r="Z45"/>
  <c r="AA45"/>
  <c r="AB45"/>
  <c r="AC45"/>
  <c r="AD45"/>
  <c r="AE45"/>
  <c r="AF45"/>
  <c r="AG45"/>
  <c r="AH45"/>
  <c r="AI45"/>
  <c r="AJ45"/>
  <c r="AK45"/>
  <c r="P46"/>
  <c r="S46"/>
  <c r="Z46"/>
  <c r="AA46"/>
  <c r="AB46"/>
  <c r="AC46"/>
  <c r="AD46"/>
  <c r="AE46"/>
  <c r="AF46"/>
  <c r="AG46"/>
  <c r="AH46"/>
  <c r="AI46"/>
  <c r="AJ46"/>
  <c r="AK46"/>
  <c r="P47"/>
  <c r="S47"/>
  <c r="Z47"/>
  <c r="AA47"/>
  <c r="AB47"/>
  <c r="AC47"/>
  <c r="AD47"/>
  <c r="AE47"/>
  <c r="AF47"/>
  <c r="AG47"/>
  <c r="AH47"/>
  <c r="AI47"/>
  <c r="AJ47"/>
  <c r="AK47"/>
  <c r="P48"/>
  <c r="S48"/>
  <c r="Z48"/>
  <c r="AE48" s="1"/>
  <c r="AA48"/>
  <c r="AB48"/>
  <c r="AC48"/>
  <c r="AD48"/>
  <c r="AF48"/>
  <c r="AG48"/>
  <c r="AH48"/>
  <c r="AI48"/>
  <c r="AJ48"/>
  <c r="AK48"/>
  <c r="P49"/>
  <c r="S49"/>
  <c r="Z49"/>
  <c r="AE49" s="1"/>
  <c r="AA49"/>
  <c r="AB49"/>
  <c r="AC49"/>
  <c r="AD49"/>
  <c r="AF49"/>
  <c r="AG49"/>
  <c r="AH49"/>
  <c r="AI49"/>
  <c r="AJ49"/>
  <c r="AK49"/>
  <c r="P50"/>
  <c r="S50"/>
  <c r="Z50"/>
  <c r="AA50"/>
  <c r="AB50"/>
  <c r="AC50"/>
  <c r="AD50"/>
  <c r="AE50"/>
  <c r="AF50"/>
  <c r="AG50"/>
  <c r="AH50"/>
  <c r="AI50"/>
  <c r="AJ50"/>
  <c r="AK50"/>
  <c r="P51"/>
  <c r="S51"/>
  <c r="Z51"/>
  <c r="AA51"/>
  <c r="AB51"/>
  <c r="AC51"/>
  <c r="AD51"/>
  <c r="AE51"/>
  <c r="AF51"/>
  <c r="AG51"/>
  <c r="AH51"/>
  <c r="AI51"/>
  <c r="AJ51"/>
  <c r="AK51"/>
  <c r="P52"/>
  <c r="S52"/>
  <c r="Z52"/>
  <c r="AA52"/>
  <c r="AB52"/>
  <c r="AC52"/>
  <c r="AD52"/>
  <c r="AE52"/>
  <c r="AF52"/>
  <c r="AG52"/>
  <c r="AH52"/>
  <c r="AI52"/>
  <c r="AJ52"/>
  <c r="AK52"/>
  <c r="P53"/>
  <c r="S53"/>
  <c r="Z53"/>
  <c r="AA53"/>
  <c r="AB53"/>
  <c r="AC53"/>
  <c r="AD53"/>
  <c r="AE53"/>
  <c r="AF53"/>
  <c r="AG53"/>
  <c r="AH53"/>
  <c r="AI53"/>
  <c r="AJ53"/>
  <c r="AK53"/>
  <c r="P54"/>
  <c r="S54"/>
  <c r="Z54"/>
  <c r="AA54"/>
  <c r="AB54"/>
  <c r="AC54"/>
  <c r="AD54"/>
  <c r="AE54"/>
  <c r="AF54"/>
  <c r="AG54"/>
  <c r="AH54"/>
  <c r="AI54"/>
  <c r="AJ54"/>
  <c r="AK54"/>
  <c r="P55"/>
  <c r="S55"/>
  <c r="Z55"/>
  <c r="AA55"/>
  <c r="AB55"/>
  <c r="AC55"/>
  <c r="AD55"/>
  <c r="AE55"/>
  <c r="AF55"/>
  <c r="AG55"/>
  <c r="AH55"/>
  <c r="AI55"/>
  <c r="AJ55"/>
  <c r="AK55"/>
  <c r="P56"/>
  <c r="S56"/>
  <c r="Z56"/>
  <c r="AA56"/>
  <c r="AB56"/>
  <c r="AC56"/>
  <c r="AD56"/>
  <c r="AE56"/>
  <c r="AF56"/>
  <c r="AG56"/>
  <c r="AH56"/>
  <c r="AI56"/>
  <c r="AJ56"/>
  <c r="AK56"/>
  <c r="P57"/>
  <c r="S57"/>
  <c r="Z57"/>
  <c r="AA57"/>
  <c r="AB57"/>
  <c r="AC57"/>
  <c r="AD57"/>
  <c r="AE57"/>
  <c r="AF57"/>
  <c r="AG57"/>
  <c r="AH57"/>
  <c r="AI57"/>
  <c r="AJ57"/>
  <c r="AK57"/>
  <c r="I58"/>
  <c r="N11" s="1"/>
  <c r="J58"/>
  <c r="Q11" s="1"/>
  <c r="K58"/>
  <c r="L58"/>
  <c r="T11" s="1"/>
  <c r="O58"/>
  <c r="R58"/>
  <c r="U58"/>
  <c r="Z61"/>
  <c r="AA61"/>
  <c r="AC61"/>
  <c r="AE61"/>
  <c r="AF61"/>
  <c r="AG61"/>
  <c r="AH61"/>
  <c r="AI61"/>
  <c r="AJ61"/>
  <c r="AK61"/>
  <c r="Z62"/>
  <c r="AA62"/>
  <c r="AC62"/>
  <c r="AE62"/>
  <c r="AF62"/>
  <c r="AG62"/>
  <c r="AH62"/>
  <c r="AI62"/>
  <c r="AJ62"/>
  <c r="AK62"/>
  <c r="Z63"/>
  <c r="AA63"/>
  <c r="AC63"/>
  <c r="AE63"/>
  <c r="AF63"/>
  <c r="AG63"/>
  <c r="AH63"/>
  <c r="AI63"/>
  <c r="AJ63"/>
  <c r="AK63"/>
  <c r="Z64"/>
  <c r="AA64"/>
  <c r="AC64"/>
  <c r="AE64"/>
  <c r="AF64"/>
  <c r="AG64"/>
  <c r="AH64"/>
  <c r="AI64"/>
  <c r="AJ64"/>
  <c r="AK64"/>
  <c r="Z65"/>
  <c r="AA65"/>
  <c r="AC65"/>
  <c r="AE65"/>
  <c r="AF65"/>
  <c r="AG65"/>
  <c r="AH65"/>
  <c r="AI65"/>
  <c r="AJ65"/>
  <c r="AK65"/>
  <c r="V77"/>
  <c r="V90" s="1"/>
  <c r="V80"/>
  <c r="V83"/>
  <c r="V86"/>
  <c r="V89"/>
  <c r="I90"/>
  <c r="U77" s="1"/>
  <c r="W90"/>
  <c r="P58" i="10" l="1"/>
  <c r="V90"/>
  <c r="U90"/>
  <c r="M56" i="9"/>
  <c r="M55"/>
  <c r="M53"/>
  <c r="M51"/>
  <c r="M50"/>
  <c r="M49"/>
  <c r="M48"/>
  <c r="M46"/>
  <c r="M44"/>
  <c r="M42"/>
  <c r="M41"/>
  <c r="M40"/>
  <c r="M39"/>
  <c r="M38"/>
  <c r="M37"/>
  <c r="S36"/>
  <c r="P36"/>
  <c r="M36"/>
  <c r="S35"/>
  <c r="P35"/>
  <c r="M35"/>
  <c r="S34"/>
  <c r="P34"/>
  <c r="M34"/>
  <c r="S33"/>
  <c r="P33"/>
  <c r="M33"/>
  <c r="S32"/>
  <c r="P32"/>
  <c r="M32"/>
  <c r="S31"/>
  <c r="P31"/>
  <c r="M31"/>
  <c r="S30"/>
  <c r="P30"/>
  <c r="M30"/>
  <c r="S29"/>
  <c r="P29"/>
  <c r="M29"/>
  <c r="S28"/>
  <c r="P28"/>
  <c r="M28"/>
  <c r="S27"/>
  <c r="P27"/>
  <c r="M27"/>
  <c r="S26"/>
  <c r="P26"/>
  <c r="M26"/>
  <c r="S25"/>
  <c r="P25"/>
  <c r="M25"/>
  <c r="S24"/>
  <c r="P24"/>
  <c r="M24"/>
  <c r="S23"/>
  <c r="P23"/>
  <c r="M23"/>
  <c r="S22"/>
  <c r="P22"/>
  <c r="M22"/>
  <c r="S21"/>
  <c r="P21"/>
  <c r="M21"/>
  <c r="S20"/>
  <c r="P20"/>
  <c r="M20"/>
  <c r="S19"/>
  <c r="P19"/>
  <c r="M19"/>
  <c r="S18"/>
  <c r="P18"/>
  <c r="M18"/>
  <c r="S17"/>
  <c r="P17"/>
  <c r="M17"/>
  <c r="S16"/>
  <c r="P16"/>
  <c r="M16"/>
  <c r="S15"/>
  <c r="P15"/>
  <c r="M15"/>
  <c r="S14"/>
  <c r="P14"/>
  <c r="M14"/>
  <c r="S13"/>
  <c r="P13"/>
  <c r="M13"/>
  <c r="S12"/>
  <c r="P12"/>
  <c r="M12"/>
  <c r="S11"/>
  <c r="S58" s="1"/>
  <c r="P11"/>
  <c r="M11"/>
  <c r="M57"/>
  <c r="M54"/>
  <c r="M52"/>
  <c r="M47"/>
  <c r="M45"/>
  <c r="M43"/>
  <c r="U89"/>
  <c r="U86"/>
  <c r="U83"/>
  <c r="U80"/>
  <c r="U90" s="1"/>
  <c r="T57"/>
  <c r="Q57"/>
  <c r="N57"/>
  <c r="T56"/>
  <c r="Q56"/>
  <c r="N56"/>
  <c r="T55"/>
  <c r="Q55"/>
  <c r="N55"/>
  <c r="T54"/>
  <c r="Q54"/>
  <c r="N54"/>
  <c r="T53"/>
  <c r="Q53"/>
  <c r="N53"/>
  <c r="T52"/>
  <c r="Q52"/>
  <c r="N52"/>
  <c r="T51"/>
  <c r="Q51"/>
  <c r="N51"/>
  <c r="T50"/>
  <c r="Q50"/>
  <c r="N50"/>
  <c r="T49"/>
  <c r="Q49"/>
  <c r="N49"/>
  <c r="T48"/>
  <c r="Q48"/>
  <c r="N48"/>
  <c r="T47"/>
  <c r="Q47"/>
  <c r="N47"/>
  <c r="T46"/>
  <c r="Q46"/>
  <c r="N46"/>
  <c r="T45"/>
  <c r="Q45"/>
  <c r="N45"/>
  <c r="T44"/>
  <c r="Q44"/>
  <c r="N44"/>
  <c r="T43"/>
  <c r="Q43"/>
  <c r="N43"/>
  <c r="T42"/>
  <c r="Q42"/>
  <c r="N42"/>
  <c r="T41"/>
  <c r="Q41"/>
  <c r="N41"/>
  <c r="T40"/>
  <c r="Q40"/>
  <c r="N40"/>
  <c r="T39"/>
  <c r="Q39"/>
  <c r="N39"/>
  <c r="T38"/>
  <c r="Q38"/>
  <c r="N38"/>
  <c r="T37"/>
  <c r="Q37"/>
  <c r="N37"/>
  <c r="T36"/>
  <c r="Q36"/>
  <c r="N36"/>
  <c r="T35"/>
  <c r="Q35"/>
  <c r="N35"/>
  <c r="T34"/>
  <c r="Q34"/>
  <c r="N34"/>
  <c r="AE33"/>
  <c r="T33"/>
  <c r="Q33"/>
  <c r="N33"/>
  <c r="AE32"/>
  <c r="T32"/>
  <c r="Q32"/>
  <c r="N32"/>
  <c r="AE31"/>
  <c r="T31"/>
  <c r="Q31"/>
  <c r="N31"/>
  <c r="AE30"/>
  <c r="T30"/>
  <c r="Q30"/>
  <c r="N30"/>
  <c r="AE29"/>
  <c r="T29"/>
  <c r="Q29"/>
  <c r="N29"/>
  <c r="AE28"/>
  <c r="T28"/>
  <c r="Q28"/>
  <c r="N28"/>
  <c r="AE27"/>
  <c r="T27"/>
  <c r="Q27"/>
  <c r="N27"/>
  <c r="AE26"/>
  <c r="T26"/>
  <c r="Q26"/>
  <c r="N26"/>
  <c r="AE25"/>
  <c r="T25"/>
  <c r="Q25"/>
  <c r="N25"/>
  <c r="AE24"/>
  <c r="T24"/>
  <c r="Q24"/>
  <c r="N24"/>
  <c r="AE23"/>
  <c r="T23"/>
  <c r="Q23"/>
  <c r="N23"/>
  <c r="AE22"/>
  <c r="T22"/>
  <c r="Q22"/>
  <c r="N22"/>
  <c r="AE21"/>
  <c r="T21"/>
  <c r="Q21"/>
  <c r="N21"/>
  <c r="AE20"/>
  <c r="T20"/>
  <c r="Q20"/>
  <c r="N20"/>
  <c r="AE19"/>
  <c r="T19"/>
  <c r="Q19"/>
  <c r="N19"/>
  <c r="AE18"/>
  <c r="T18"/>
  <c r="Q18"/>
  <c r="N18"/>
  <c r="AE17"/>
  <c r="T17"/>
  <c r="Q17"/>
  <c r="N17"/>
  <c r="AE16"/>
  <c r="T16"/>
  <c r="Q16"/>
  <c r="N16"/>
  <c r="AE15"/>
  <c r="T15"/>
  <c r="Q15"/>
  <c r="N15"/>
  <c r="AE14"/>
  <c r="T14"/>
  <c r="Q14"/>
  <c r="N14"/>
  <c r="AE13"/>
  <c r="T13"/>
  <c r="Q13"/>
  <c r="N13"/>
  <c r="AE12"/>
  <c r="T12"/>
  <c r="T58" s="1"/>
  <c r="Q12"/>
  <c r="Q58" s="1"/>
  <c r="N12"/>
  <c r="N58" s="1"/>
  <c r="AE11"/>
  <c r="AF2" i="8"/>
  <c r="AG2"/>
  <c r="AH2"/>
  <c r="AI2"/>
  <c r="AJ2"/>
  <c r="AK2"/>
  <c r="AB3"/>
  <c r="AF3"/>
  <c r="AG3"/>
  <c r="AH3"/>
  <c r="AI3"/>
  <c r="AJ3"/>
  <c r="AK3"/>
  <c r="AF5"/>
  <c r="AG5"/>
  <c r="AJ5"/>
  <c r="AK5"/>
  <c r="AB6"/>
  <c r="AF7"/>
  <c r="AG7"/>
  <c r="AJ7"/>
  <c r="AK7"/>
  <c r="Z11"/>
  <c r="AC11" s="1"/>
  <c r="AA11"/>
  <c r="AB11"/>
  <c r="AD11"/>
  <c r="AF11"/>
  <c r="AG11"/>
  <c r="AH11"/>
  <c r="AI11"/>
  <c r="AJ11"/>
  <c r="AK11"/>
  <c r="Z12"/>
  <c r="AC12" s="1"/>
  <c r="AA12"/>
  <c r="AB12"/>
  <c r="AD12"/>
  <c r="AF12"/>
  <c r="AG12"/>
  <c r="AH12"/>
  <c r="AI12"/>
  <c r="AJ12"/>
  <c r="AK12"/>
  <c r="Z13"/>
  <c r="AC13" s="1"/>
  <c r="AA13"/>
  <c r="AB13"/>
  <c r="AD13"/>
  <c r="AF13"/>
  <c r="AG13"/>
  <c r="AH13"/>
  <c r="AI13"/>
  <c r="AJ13"/>
  <c r="AK13"/>
  <c r="Z14"/>
  <c r="AC14" s="1"/>
  <c r="AA14"/>
  <c r="AB14"/>
  <c r="AD14"/>
  <c r="AF14"/>
  <c r="AG14"/>
  <c r="AH14"/>
  <c r="AI14"/>
  <c r="AJ14"/>
  <c r="AK14"/>
  <c r="Z15"/>
  <c r="AC15" s="1"/>
  <c r="AA15"/>
  <c r="AB15"/>
  <c r="AD15"/>
  <c r="AF15"/>
  <c r="AG15"/>
  <c r="AH15"/>
  <c r="AI15"/>
  <c r="AJ15"/>
  <c r="AK15"/>
  <c r="Z16"/>
  <c r="AC16" s="1"/>
  <c r="AA16"/>
  <c r="AB16"/>
  <c r="AD16"/>
  <c r="AF16"/>
  <c r="AG16"/>
  <c r="AH16"/>
  <c r="AI16"/>
  <c r="AJ16"/>
  <c r="AK16"/>
  <c r="Z17"/>
  <c r="AC17" s="1"/>
  <c r="AA17"/>
  <c r="AB17"/>
  <c r="AD17"/>
  <c r="AF17"/>
  <c r="AG17"/>
  <c r="AH17"/>
  <c r="AI17"/>
  <c r="AJ17"/>
  <c r="AK17"/>
  <c r="Z18"/>
  <c r="AC18" s="1"/>
  <c r="AA18"/>
  <c r="AB18"/>
  <c r="AD18"/>
  <c r="AF18"/>
  <c r="AG18"/>
  <c r="AH18"/>
  <c r="AI18"/>
  <c r="AJ18"/>
  <c r="AK18"/>
  <c r="Z19"/>
  <c r="AC19" s="1"/>
  <c r="AA19"/>
  <c r="AB19"/>
  <c r="AD19"/>
  <c r="AF19"/>
  <c r="AG19"/>
  <c r="AH19"/>
  <c r="AI19"/>
  <c r="AJ19"/>
  <c r="AK19"/>
  <c r="Z20"/>
  <c r="AC20" s="1"/>
  <c r="AA20"/>
  <c r="AB20"/>
  <c r="AD20"/>
  <c r="AF20"/>
  <c r="AG20"/>
  <c r="AH20"/>
  <c r="AI20"/>
  <c r="AJ20"/>
  <c r="AK20"/>
  <c r="Z21"/>
  <c r="AC21" s="1"/>
  <c r="AA21"/>
  <c r="AB21"/>
  <c r="AD21"/>
  <c r="AF21"/>
  <c r="AG21"/>
  <c r="AH21"/>
  <c r="AI21"/>
  <c r="AJ21"/>
  <c r="AK21"/>
  <c r="Z22"/>
  <c r="AC22" s="1"/>
  <c r="AA22"/>
  <c r="AB22"/>
  <c r="AD22"/>
  <c r="AF22"/>
  <c r="AG22"/>
  <c r="AH22"/>
  <c r="AI22"/>
  <c r="AJ22"/>
  <c r="AK22"/>
  <c r="Z23"/>
  <c r="AC23" s="1"/>
  <c r="AA23"/>
  <c r="AB23"/>
  <c r="AD23"/>
  <c r="AF23"/>
  <c r="AG23"/>
  <c r="AH23"/>
  <c r="AI23"/>
  <c r="AJ23"/>
  <c r="AK23"/>
  <c r="Z24"/>
  <c r="AC24" s="1"/>
  <c r="AA24"/>
  <c r="AB24"/>
  <c r="AD24"/>
  <c r="AF24"/>
  <c r="AG24"/>
  <c r="AH24"/>
  <c r="AI24"/>
  <c r="AJ24"/>
  <c r="AK24"/>
  <c r="Z25"/>
  <c r="AC25" s="1"/>
  <c r="AA25"/>
  <c r="AB25"/>
  <c r="AD25"/>
  <c r="AF25"/>
  <c r="AG25"/>
  <c r="AH25"/>
  <c r="AI25"/>
  <c r="AJ25"/>
  <c r="AK25"/>
  <c r="Z26"/>
  <c r="AC26" s="1"/>
  <c r="AA26"/>
  <c r="AB26"/>
  <c r="AD26"/>
  <c r="AF26"/>
  <c r="AG26"/>
  <c r="AH26"/>
  <c r="AI26"/>
  <c r="AJ26"/>
  <c r="AK26"/>
  <c r="Z27"/>
  <c r="AC27" s="1"/>
  <c r="AA27"/>
  <c r="AB27"/>
  <c r="AD27"/>
  <c r="AF27"/>
  <c r="AG27"/>
  <c r="AH27"/>
  <c r="AI27"/>
  <c r="AJ27"/>
  <c r="AK27"/>
  <c r="Z28"/>
  <c r="AC28" s="1"/>
  <c r="AA28"/>
  <c r="AB28"/>
  <c r="AD28"/>
  <c r="AF28"/>
  <c r="AG28"/>
  <c r="AH28"/>
  <c r="AI28"/>
  <c r="AJ28"/>
  <c r="AK28"/>
  <c r="Z29"/>
  <c r="AC29" s="1"/>
  <c r="AA29"/>
  <c r="AB29"/>
  <c r="AD29"/>
  <c r="AF29"/>
  <c r="AG29"/>
  <c r="AH29"/>
  <c r="AI29"/>
  <c r="AJ29"/>
  <c r="AK29"/>
  <c r="Z30"/>
  <c r="AC30" s="1"/>
  <c r="AA30"/>
  <c r="AB30"/>
  <c r="AD30"/>
  <c r="AF30"/>
  <c r="AG30"/>
  <c r="AH30"/>
  <c r="AI30"/>
  <c r="AJ30"/>
  <c r="AK30"/>
  <c r="Z31"/>
  <c r="AC31" s="1"/>
  <c r="AA31"/>
  <c r="AB31"/>
  <c r="AD31"/>
  <c r="AF31"/>
  <c r="AG31"/>
  <c r="AH31"/>
  <c r="AI31"/>
  <c r="AJ31"/>
  <c r="AK31"/>
  <c r="Z32"/>
  <c r="AC32" s="1"/>
  <c r="AA32"/>
  <c r="AB32"/>
  <c r="AD32"/>
  <c r="AF32"/>
  <c r="AG32"/>
  <c r="AH32"/>
  <c r="AI32"/>
  <c r="AJ32"/>
  <c r="AK32"/>
  <c r="Z33"/>
  <c r="AC33" s="1"/>
  <c r="AA33"/>
  <c r="AB33"/>
  <c r="AD33"/>
  <c r="AF33"/>
  <c r="AG33"/>
  <c r="AH33"/>
  <c r="AI33"/>
  <c r="AJ33"/>
  <c r="AK33"/>
  <c r="Z34"/>
  <c r="AC34" s="1"/>
  <c r="AA34"/>
  <c r="AB34"/>
  <c r="AD34"/>
  <c r="AF34"/>
  <c r="AG34"/>
  <c r="AH34"/>
  <c r="AI34"/>
  <c r="AJ34"/>
  <c r="AK34"/>
  <c r="Z35"/>
  <c r="AA35"/>
  <c r="AB35"/>
  <c r="AC35"/>
  <c r="AD35"/>
  <c r="AE35"/>
  <c r="AF35"/>
  <c r="AG35"/>
  <c r="AH35"/>
  <c r="AI35"/>
  <c r="AJ35"/>
  <c r="AK35"/>
  <c r="Z36"/>
  <c r="AA36"/>
  <c r="AB36"/>
  <c r="AC36"/>
  <c r="AD36"/>
  <c r="AE36"/>
  <c r="AF36"/>
  <c r="AG36"/>
  <c r="AH36"/>
  <c r="AI36"/>
  <c r="AJ36"/>
  <c r="AK36"/>
  <c r="Z37"/>
  <c r="AA37"/>
  <c r="AB37"/>
  <c r="AC37"/>
  <c r="AD37"/>
  <c r="AE37"/>
  <c r="AF37"/>
  <c r="AG37"/>
  <c r="AH37"/>
  <c r="AI37"/>
  <c r="AJ37"/>
  <c r="AK37"/>
  <c r="P38"/>
  <c r="Z38"/>
  <c r="AE38" s="1"/>
  <c r="AA38"/>
  <c r="AB38"/>
  <c r="AC38"/>
  <c r="AD38"/>
  <c r="AF38"/>
  <c r="AG38"/>
  <c r="AH38"/>
  <c r="AI38"/>
  <c r="AJ38"/>
  <c r="AK38"/>
  <c r="P39"/>
  <c r="S39"/>
  <c r="Z39"/>
  <c r="AE39" s="1"/>
  <c r="AA39"/>
  <c r="AB39"/>
  <c r="AC39"/>
  <c r="AD39"/>
  <c r="AF39"/>
  <c r="AG39"/>
  <c r="AH39"/>
  <c r="AI39"/>
  <c r="AJ39"/>
  <c r="AK39"/>
  <c r="P40"/>
  <c r="S40"/>
  <c r="Z40"/>
  <c r="AE40" s="1"/>
  <c r="AA40"/>
  <c r="AB40"/>
  <c r="AC40"/>
  <c r="AD40"/>
  <c r="AF40"/>
  <c r="AG40"/>
  <c r="AH40"/>
  <c r="AI40"/>
  <c r="AJ40"/>
  <c r="AK40"/>
  <c r="P41"/>
  <c r="S41"/>
  <c r="Z41"/>
  <c r="AA41"/>
  <c r="AB41"/>
  <c r="AC41"/>
  <c r="AD41"/>
  <c r="AE41"/>
  <c r="AF41"/>
  <c r="AG41"/>
  <c r="AH41"/>
  <c r="AI41"/>
  <c r="AJ41"/>
  <c r="AK41"/>
  <c r="P42"/>
  <c r="S42"/>
  <c r="Z42"/>
  <c r="AA42"/>
  <c r="AB42"/>
  <c r="AC42"/>
  <c r="AD42"/>
  <c r="AE42"/>
  <c r="AF42"/>
  <c r="AG42"/>
  <c r="AH42"/>
  <c r="AI42"/>
  <c r="AJ42"/>
  <c r="AK42"/>
  <c r="P43"/>
  <c r="S43"/>
  <c r="Z43"/>
  <c r="AA43"/>
  <c r="AB43"/>
  <c r="AC43"/>
  <c r="AD43"/>
  <c r="AE43"/>
  <c r="AF43"/>
  <c r="AG43"/>
  <c r="AH43"/>
  <c r="AI43"/>
  <c r="AJ43"/>
  <c r="AK43"/>
  <c r="P44"/>
  <c r="S44"/>
  <c r="Z44"/>
  <c r="AE44" s="1"/>
  <c r="AA44"/>
  <c r="AB44"/>
  <c r="AC44"/>
  <c r="AD44"/>
  <c r="AF44"/>
  <c r="AG44"/>
  <c r="AH44"/>
  <c r="AI44"/>
  <c r="AJ44"/>
  <c r="AK44"/>
  <c r="P45"/>
  <c r="S45"/>
  <c r="Z45"/>
  <c r="AE45" s="1"/>
  <c r="AA45"/>
  <c r="AB45"/>
  <c r="AC45"/>
  <c r="AD45"/>
  <c r="AF45"/>
  <c r="AG45"/>
  <c r="AH45"/>
  <c r="AI45"/>
  <c r="AJ45"/>
  <c r="AK45"/>
  <c r="P46"/>
  <c r="S46"/>
  <c r="Z46"/>
  <c r="AE46" s="1"/>
  <c r="AA46"/>
  <c r="AB46"/>
  <c r="AC46"/>
  <c r="AD46"/>
  <c r="AF46"/>
  <c r="AG46"/>
  <c r="AH46"/>
  <c r="AI46"/>
  <c r="AJ46"/>
  <c r="AK46"/>
  <c r="P47"/>
  <c r="S47"/>
  <c r="Z47"/>
  <c r="AE47" s="1"/>
  <c r="AA47"/>
  <c r="AB47"/>
  <c r="AC47"/>
  <c r="AD47"/>
  <c r="AF47"/>
  <c r="AG47"/>
  <c r="AH47"/>
  <c r="AI47"/>
  <c r="AJ47"/>
  <c r="AK47"/>
  <c r="P48"/>
  <c r="S48"/>
  <c r="Z48"/>
  <c r="AE48" s="1"/>
  <c r="AA48"/>
  <c r="AB48"/>
  <c r="AC48"/>
  <c r="AD48"/>
  <c r="AF48"/>
  <c r="AG48"/>
  <c r="AH48"/>
  <c r="AI48"/>
  <c r="AJ48"/>
  <c r="AK48"/>
  <c r="P49"/>
  <c r="S49"/>
  <c r="Z49"/>
  <c r="AA49"/>
  <c r="AB49"/>
  <c r="AC49"/>
  <c r="AD49"/>
  <c r="AE49"/>
  <c r="AF49"/>
  <c r="AG49"/>
  <c r="AH49"/>
  <c r="AI49"/>
  <c r="AJ49"/>
  <c r="AK49"/>
  <c r="P50"/>
  <c r="S50"/>
  <c r="Z50"/>
  <c r="AA50"/>
  <c r="AB50"/>
  <c r="AC50"/>
  <c r="AD50"/>
  <c r="AE50"/>
  <c r="AF50"/>
  <c r="AG50"/>
  <c r="AH50"/>
  <c r="AI50"/>
  <c r="AJ50"/>
  <c r="AK50"/>
  <c r="P51"/>
  <c r="S51"/>
  <c r="Z51"/>
  <c r="AA51"/>
  <c r="AB51"/>
  <c r="AC51"/>
  <c r="AD51"/>
  <c r="AE51"/>
  <c r="AF51"/>
  <c r="AG51"/>
  <c r="AH51"/>
  <c r="AI51"/>
  <c r="AJ51"/>
  <c r="AK51"/>
  <c r="P52"/>
  <c r="S52"/>
  <c r="Z52"/>
  <c r="AA52"/>
  <c r="AB52"/>
  <c r="AC52"/>
  <c r="AD52"/>
  <c r="AE52"/>
  <c r="AF52"/>
  <c r="AG52"/>
  <c r="AH52"/>
  <c r="AI52"/>
  <c r="AJ52"/>
  <c r="AK52"/>
  <c r="P53"/>
  <c r="S53"/>
  <c r="Z53"/>
  <c r="AA53"/>
  <c r="AB53"/>
  <c r="AC53"/>
  <c r="AD53"/>
  <c r="AE53"/>
  <c r="AF53"/>
  <c r="AG53"/>
  <c r="AH53"/>
  <c r="AI53"/>
  <c r="AJ53"/>
  <c r="AK53"/>
  <c r="P54"/>
  <c r="S54"/>
  <c r="Z54"/>
  <c r="AA54"/>
  <c r="AB54"/>
  <c r="AC54"/>
  <c r="AD54"/>
  <c r="AE54"/>
  <c r="AF54"/>
  <c r="AG54"/>
  <c r="AH54"/>
  <c r="AI54"/>
  <c r="AJ54"/>
  <c r="AK54"/>
  <c r="P55"/>
  <c r="S55"/>
  <c r="Z55"/>
  <c r="AA55"/>
  <c r="AB55"/>
  <c r="AC55"/>
  <c r="AD55"/>
  <c r="AE55"/>
  <c r="AF55"/>
  <c r="AG55"/>
  <c r="AH55"/>
  <c r="AI55"/>
  <c r="AJ55"/>
  <c r="AK55"/>
  <c r="P56"/>
  <c r="S56"/>
  <c r="Z56"/>
  <c r="AA56"/>
  <c r="AB56"/>
  <c r="AC56"/>
  <c r="AD56"/>
  <c r="AE56"/>
  <c r="AF56"/>
  <c r="AG56"/>
  <c r="AH56"/>
  <c r="AI56"/>
  <c r="AJ56"/>
  <c r="AK56"/>
  <c r="P57"/>
  <c r="S57"/>
  <c r="Z57"/>
  <c r="AA57"/>
  <c r="AB57"/>
  <c r="AC57"/>
  <c r="AD57"/>
  <c r="AE57"/>
  <c r="AF57"/>
  <c r="AG57"/>
  <c r="AH57"/>
  <c r="AI57"/>
  <c r="AJ57"/>
  <c r="AK57"/>
  <c r="I58"/>
  <c r="N11" s="1"/>
  <c r="J58"/>
  <c r="Q11" s="1"/>
  <c r="K58"/>
  <c r="L58"/>
  <c r="T11" s="1"/>
  <c r="O58"/>
  <c r="R58"/>
  <c r="U58"/>
  <c r="Z61"/>
  <c r="AA61"/>
  <c r="AC61"/>
  <c r="AE61"/>
  <c r="AF61"/>
  <c r="AG61"/>
  <c r="AH61"/>
  <c r="AI61"/>
  <c r="AJ61"/>
  <c r="AK61"/>
  <c r="Z62"/>
  <c r="AA62"/>
  <c r="AC62"/>
  <c r="AE62"/>
  <c r="AF62"/>
  <c r="AG62"/>
  <c r="AH62"/>
  <c r="AI62"/>
  <c r="AJ62"/>
  <c r="AK62"/>
  <c r="Z63"/>
  <c r="AA63"/>
  <c r="AC63"/>
  <c r="AE63"/>
  <c r="AF63"/>
  <c r="AG63"/>
  <c r="AH63"/>
  <c r="AI63"/>
  <c r="AJ63"/>
  <c r="AK63"/>
  <c r="Z64"/>
  <c r="AA64"/>
  <c r="AC64"/>
  <c r="AE64"/>
  <c r="AF64"/>
  <c r="AG64"/>
  <c r="AH64"/>
  <c r="AI64"/>
  <c r="AJ64"/>
  <c r="AK64"/>
  <c r="Z65"/>
  <c r="AA65"/>
  <c r="AC65"/>
  <c r="AE65"/>
  <c r="AF65"/>
  <c r="AG65"/>
  <c r="AH65"/>
  <c r="AI65"/>
  <c r="AJ65"/>
  <c r="AK65"/>
  <c r="V77"/>
  <c r="V90" s="1"/>
  <c r="V80"/>
  <c r="V83"/>
  <c r="V86"/>
  <c r="V89"/>
  <c r="I90"/>
  <c r="U77" s="1"/>
  <c r="W90"/>
  <c r="M58" i="9" l="1"/>
  <c r="P58"/>
  <c r="M57" i="8"/>
  <c r="M56"/>
  <c r="M55"/>
  <c r="M52"/>
  <c r="M48"/>
  <c r="M44"/>
  <c r="M43"/>
  <c r="M42"/>
  <c r="M41"/>
  <c r="M40"/>
  <c r="M39"/>
  <c r="S38"/>
  <c r="M38"/>
  <c r="S37"/>
  <c r="P37"/>
  <c r="M37"/>
  <c r="S36"/>
  <c r="P36"/>
  <c r="M36"/>
  <c r="S35"/>
  <c r="P35"/>
  <c r="M35"/>
  <c r="S34"/>
  <c r="P34"/>
  <c r="M34"/>
  <c r="S33"/>
  <c r="P33"/>
  <c r="M33"/>
  <c r="S32"/>
  <c r="P32"/>
  <c r="M32"/>
  <c r="S31"/>
  <c r="P31"/>
  <c r="M31"/>
  <c r="S30"/>
  <c r="P30"/>
  <c r="M30"/>
  <c r="S29"/>
  <c r="P29"/>
  <c r="M29"/>
  <c r="S28"/>
  <c r="P28"/>
  <c r="M28"/>
  <c r="S27"/>
  <c r="P27"/>
  <c r="M27"/>
  <c r="S26"/>
  <c r="P26"/>
  <c r="M26"/>
  <c r="S25"/>
  <c r="P25"/>
  <c r="M25"/>
  <c r="S24"/>
  <c r="P24"/>
  <c r="M24"/>
  <c r="S23"/>
  <c r="P23"/>
  <c r="M23"/>
  <c r="S22"/>
  <c r="P22"/>
  <c r="M22"/>
  <c r="S21"/>
  <c r="P21"/>
  <c r="M21"/>
  <c r="S20"/>
  <c r="P20"/>
  <c r="M20"/>
  <c r="S19"/>
  <c r="P19"/>
  <c r="M19"/>
  <c r="S18"/>
  <c r="P18"/>
  <c r="M18"/>
  <c r="S17"/>
  <c r="P17"/>
  <c r="M17"/>
  <c r="S16"/>
  <c r="P16"/>
  <c r="M16"/>
  <c r="S15"/>
  <c r="P15"/>
  <c r="M15"/>
  <c r="S14"/>
  <c r="P14"/>
  <c r="M14"/>
  <c r="S13"/>
  <c r="P13"/>
  <c r="M13"/>
  <c r="S12"/>
  <c r="P12"/>
  <c r="M12"/>
  <c r="S11"/>
  <c r="S58" s="1"/>
  <c r="P11"/>
  <c r="M11"/>
  <c r="M54"/>
  <c r="M53"/>
  <c r="M51"/>
  <c r="M50"/>
  <c r="M49"/>
  <c r="M47"/>
  <c r="M46"/>
  <c r="M45"/>
  <c r="U89"/>
  <c r="U86"/>
  <c r="U83"/>
  <c r="U80"/>
  <c r="U90" s="1"/>
  <c r="T57"/>
  <c r="Q57"/>
  <c r="N57"/>
  <c r="T56"/>
  <c r="Q56"/>
  <c r="N56"/>
  <c r="T55"/>
  <c r="Q55"/>
  <c r="N55"/>
  <c r="T54"/>
  <c r="Q54"/>
  <c r="N54"/>
  <c r="T53"/>
  <c r="Q53"/>
  <c r="N53"/>
  <c r="T52"/>
  <c r="Q52"/>
  <c r="N52"/>
  <c r="T51"/>
  <c r="Q51"/>
  <c r="N51"/>
  <c r="T50"/>
  <c r="Q50"/>
  <c r="N50"/>
  <c r="T49"/>
  <c r="Q49"/>
  <c r="N49"/>
  <c r="T48"/>
  <c r="Q48"/>
  <c r="N48"/>
  <c r="T47"/>
  <c r="Q47"/>
  <c r="N47"/>
  <c r="T46"/>
  <c r="Q46"/>
  <c r="N46"/>
  <c r="T45"/>
  <c r="Q45"/>
  <c r="N45"/>
  <c r="T44"/>
  <c r="Q44"/>
  <c r="N44"/>
  <c r="T43"/>
  <c r="Q43"/>
  <c r="N43"/>
  <c r="T42"/>
  <c r="Q42"/>
  <c r="N42"/>
  <c r="T41"/>
  <c r="Q41"/>
  <c r="N41"/>
  <c r="T40"/>
  <c r="Q40"/>
  <c r="N40"/>
  <c r="T39"/>
  <c r="Q39"/>
  <c r="N39"/>
  <c r="T38"/>
  <c r="Q38"/>
  <c r="N38"/>
  <c r="T37"/>
  <c r="Q37"/>
  <c r="N37"/>
  <c r="T36"/>
  <c r="Q36"/>
  <c r="N36"/>
  <c r="T35"/>
  <c r="Q35"/>
  <c r="N35"/>
  <c r="AE34"/>
  <c r="T34"/>
  <c r="Q34"/>
  <c r="N34"/>
  <c r="AE33"/>
  <c r="T33"/>
  <c r="Q33"/>
  <c r="N33"/>
  <c r="AE32"/>
  <c r="T32"/>
  <c r="Q32"/>
  <c r="N32"/>
  <c r="AE31"/>
  <c r="T31"/>
  <c r="Q31"/>
  <c r="N31"/>
  <c r="AE30"/>
  <c r="T30"/>
  <c r="Q30"/>
  <c r="N30"/>
  <c r="AE29"/>
  <c r="T29"/>
  <c r="Q29"/>
  <c r="N29"/>
  <c r="AE28"/>
  <c r="T28"/>
  <c r="Q28"/>
  <c r="N28"/>
  <c r="AE27"/>
  <c r="T27"/>
  <c r="Q27"/>
  <c r="N27"/>
  <c r="AE26"/>
  <c r="T26"/>
  <c r="Q26"/>
  <c r="N26"/>
  <c r="AE25"/>
  <c r="T25"/>
  <c r="Q25"/>
  <c r="N25"/>
  <c r="AE24"/>
  <c r="T24"/>
  <c r="Q24"/>
  <c r="N24"/>
  <c r="AE23"/>
  <c r="T23"/>
  <c r="Q23"/>
  <c r="N23"/>
  <c r="AE22"/>
  <c r="T22"/>
  <c r="Q22"/>
  <c r="N22"/>
  <c r="AE21"/>
  <c r="T21"/>
  <c r="Q21"/>
  <c r="N21"/>
  <c r="AE20"/>
  <c r="T20"/>
  <c r="Q20"/>
  <c r="N20"/>
  <c r="AE19"/>
  <c r="T19"/>
  <c r="Q19"/>
  <c r="N19"/>
  <c r="AE18"/>
  <c r="T18"/>
  <c r="Q18"/>
  <c r="N18"/>
  <c r="AE17"/>
  <c r="T17"/>
  <c r="Q17"/>
  <c r="N17"/>
  <c r="AE16"/>
  <c r="T16"/>
  <c r="Q16"/>
  <c r="N16"/>
  <c r="AE15"/>
  <c r="T15"/>
  <c r="Q15"/>
  <c r="N15"/>
  <c r="AE14"/>
  <c r="T14"/>
  <c r="Q14"/>
  <c r="N14"/>
  <c r="AE13"/>
  <c r="T13"/>
  <c r="Q13"/>
  <c r="N13"/>
  <c r="AE12"/>
  <c r="T12"/>
  <c r="T58" s="1"/>
  <c r="Q12"/>
  <c r="Q58" s="1"/>
  <c r="N12"/>
  <c r="N58" s="1"/>
  <c r="AE11"/>
  <c r="AF2" i="7"/>
  <c r="AG2"/>
  <c r="AH2"/>
  <c r="AI2"/>
  <c r="AJ2"/>
  <c r="AK2"/>
  <c r="AB3"/>
  <c r="AF3"/>
  <c r="AG3"/>
  <c r="AH3"/>
  <c r="AI3"/>
  <c r="AJ3"/>
  <c r="AK3"/>
  <c r="AF5"/>
  <c r="AG5"/>
  <c r="AJ5"/>
  <c r="AK5"/>
  <c r="AB6"/>
  <c r="AF7"/>
  <c r="AG7"/>
  <c r="AJ7"/>
  <c r="AK7"/>
  <c r="Z11"/>
  <c r="AA11"/>
  <c r="AB11"/>
  <c r="AC11"/>
  <c r="AD11"/>
  <c r="AE11"/>
  <c r="AF11"/>
  <c r="AG11"/>
  <c r="AH11"/>
  <c r="AI11"/>
  <c r="AJ11"/>
  <c r="AK11"/>
  <c r="Z12"/>
  <c r="AC12" s="1"/>
  <c r="AA12"/>
  <c r="AB12"/>
  <c r="AD12"/>
  <c r="AF12"/>
  <c r="AG12"/>
  <c r="AH12"/>
  <c r="AI12"/>
  <c r="AJ12"/>
  <c r="AK12"/>
  <c r="Z13"/>
  <c r="AC13" s="1"/>
  <c r="AA13"/>
  <c r="AB13"/>
  <c r="AD13"/>
  <c r="AF13"/>
  <c r="AG13"/>
  <c r="AH13"/>
  <c r="AI13"/>
  <c r="AJ13"/>
  <c r="AK13"/>
  <c r="Z14"/>
  <c r="AC14" s="1"/>
  <c r="AA14"/>
  <c r="AB14"/>
  <c r="AD14"/>
  <c r="AF14"/>
  <c r="AG14"/>
  <c r="AH14"/>
  <c r="AI14"/>
  <c r="AJ14"/>
  <c r="AK14"/>
  <c r="Z15"/>
  <c r="AC15" s="1"/>
  <c r="AA15"/>
  <c r="AB15"/>
  <c r="AD15"/>
  <c r="AF15"/>
  <c r="AG15"/>
  <c r="AH15"/>
  <c r="AI15"/>
  <c r="AJ15"/>
  <c r="AK15"/>
  <c r="Z16"/>
  <c r="AC16" s="1"/>
  <c r="AA16"/>
  <c r="AB16"/>
  <c r="AD16"/>
  <c r="AF16"/>
  <c r="AG16"/>
  <c r="AH16"/>
  <c r="AI16"/>
  <c r="AJ16"/>
  <c r="AK16"/>
  <c r="Z17"/>
  <c r="AC17" s="1"/>
  <c r="AA17"/>
  <c r="AB17"/>
  <c r="AD17"/>
  <c r="AF17"/>
  <c r="AG17"/>
  <c r="AH17"/>
  <c r="AI17"/>
  <c r="AJ17"/>
  <c r="AK17"/>
  <c r="Z18"/>
  <c r="AC18" s="1"/>
  <c r="AA18"/>
  <c r="AB18"/>
  <c r="AD18"/>
  <c r="AF18"/>
  <c r="AG18"/>
  <c r="AH18"/>
  <c r="AI18"/>
  <c r="AJ18"/>
  <c r="AK18"/>
  <c r="Z19"/>
  <c r="AC19" s="1"/>
  <c r="AA19"/>
  <c r="AB19"/>
  <c r="AD19"/>
  <c r="AF19"/>
  <c r="AG19"/>
  <c r="AH19"/>
  <c r="AI19"/>
  <c r="AJ19"/>
  <c r="AK19"/>
  <c r="Z20"/>
  <c r="AC20" s="1"/>
  <c r="AA20"/>
  <c r="AB20"/>
  <c r="AD20"/>
  <c r="AF20"/>
  <c r="AG20"/>
  <c r="AH20"/>
  <c r="AI20"/>
  <c r="AJ20"/>
  <c r="AK20"/>
  <c r="Z21"/>
  <c r="AC21" s="1"/>
  <c r="AA21"/>
  <c r="AB21"/>
  <c r="AD21"/>
  <c r="AF21"/>
  <c r="AG21"/>
  <c r="AH21"/>
  <c r="AI21"/>
  <c r="AJ21"/>
  <c r="AK21"/>
  <c r="Z22"/>
  <c r="AC22" s="1"/>
  <c r="AA22"/>
  <c r="AB22"/>
  <c r="AD22"/>
  <c r="AF22"/>
  <c r="AG22"/>
  <c r="AH22"/>
  <c r="AI22"/>
  <c r="AJ22"/>
  <c r="AK22"/>
  <c r="Z23"/>
  <c r="AC23" s="1"/>
  <c r="AA23"/>
  <c r="AB23"/>
  <c r="AD23"/>
  <c r="AF23"/>
  <c r="AG23"/>
  <c r="AH23"/>
  <c r="AI23"/>
  <c r="AJ23"/>
  <c r="AK23"/>
  <c r="Z24"/>
  <c r="AC24" s="1"/>
  <c r="AA24"/>
  <c r="AB24"/>
  <c r="AD24"/>
  <c r="AF24"/>
  <c r="AG24"/>
  <c r="AH24"/>
  <c r="AI24"/>
  <c r="AJ24"/>
  <c r="AK24"/>
  <c r="Z25"/>
  <c r="AC25" s="1"/>
  <c r="AA25"/>
  <c r="AB25"/>
  <c r="AD25"/>
  <c r="AF25"/>
  <c r="AG25"/>
  <c r="AH25"/>
  <c r="AI25"/>
  <c r="AJ25"/>
  <c r="AK25"/>
  <c r="Z26"/>
  <c r="AC26" s="1"/>
  <c r="AA26"/>
  <c r="AB26"/>
  <c r="AD26"/>
  <c r="AF26"/>
  <c r="AG26"/>
  <c r="AH26"/>
  <c r="AI26"/>
  <c r="AJ26"/>
  <c r="AK26"/>
  <c r="Z27"/>
  <c r="AC27" s="1"/>
  <c r="AA27"/>
  <c r="AB27"/>
  <c r="AD27"/>
  <c r="AF27"/>
  <c r="AG27"/>
  <c r="AH27"/>
  <c r="AI27"/>
  <c r="AJ27"/>
  <c r="AK27"/>
  <c r="Z28"/>
  <c r="AC28" s="1"/>
  <c r="AA28"/>
  <c r="AB28"/>
  <c r="AD28"/>
  <c r="AF28"/>
  <c r="AG28"/>
  <c r="AH28"/>
  <c r="AI28"/>
  <c r="AJ28"/>
  <c r="AK28"/>
  <c r="Z29"/>
  <c r="AC29" s="1"/>
  <c r="AA29"/>
  <c r="AB29"/>
  <c r="AD29"/>
  <c r="AF29"/>
  <c r="AG29"/>
  <c r="AH29"/>
  <c r="AI29"/>
  <c r="AJ29"/>
  <c r="AK29"/>
  <c r="Z30"/>
  <c r="AC30" s="1"/>
  <c r="AA30"/>
  <c r="AB30"/>
  <c r="AD30"/>
  <c r="AF30"/>
  <c r="AG30"/>
  <c r="AH30"/>
  <c r="AI30"/>
  <c r="AJ30"/>
  <c r="AK30"/>
  <c r="Z31"/>
  <c r="AC31" s="1"/>
  <c r="AA31"/>
  <c r="AB31"/>
  <c r="AD31"/>
  <c r="AF31"/>
  <c r="AG31"/>
  <c r="AH31"/>
  <c r="AI31"/>
  <c r="AJ31"/>
  <c r="AK31"/>
  <c r="Z32"/>
  <c r="AC32" s="1"/>
  <c r="AA32"/>
  <c r="AB32"/>
  <c r="AD32"/>
  <c r="AE32"/>
  <c r="AF32"/>
  <c r="AG32"/>
  <c r="AH32"/>
  <c r="AI32"/>
  <c r="AJ32"/>
  <c r="AK32"/>
  <c r="Z33"/>
  <c r="AC33" s="1"/>
  <c r="AA33"/>
  <c r="AB33"/>
  <c r="AD33"/>
  <c r="AF33"/>
  <c r="AG33"/>
  <c r="AH33"/>
  <c r="AI33"/>
  <c r="AJ33"/>
  <c r="AK33"/>
  <c r="Z34"/>
  <c r="AE34" s="1"/>
  <c r="AA34"/>
  <c r="AB34"/>
  <c r="AC34"/>
  <c r="AD34"/>
  <c r="AF34"/>
  <c r="AG34"/>
  <c r="AH34"/>
  <c r="AI34"/>
  <c r="AJ34"/>
  <c r="AK34"/>
  <c r="Z35"/>
  <c r="AC35" s="1"/>
  <c r="AA35"/>
  <c r="AB35"/>
  <c r="AD35"/>
  <c r="AF35"/>
  <c r="AG35"/>
  <c r="AH35"/>
  <c r="AI35"/>
  <c r="AJ35"/>
  <c r="AK35"/>
  <c r="Z36"/>
  <c r="AE36" s="1"/>
  <c r="AA36"/>
  <c r="AB36"/>
  <c r="AC36"/>
  <c r="AD36"/>
  <c r="AF36"/>
  <c r="AG36"/>
  <c r="AH36"/>
  <c r="AI36"/>
  <c r="AJ36"/>
  <c r="AK36"/>
  <c r="Z37"/>
  <c r="AE37" s="1"/>
  <c r="AA37"/>
  <c r="AB37"/>
  <c r="AC37"/>
  <c r="AD37"/>
  <c r="AF37"/>
  <c r="AG37"/>
  <c r="AH37"/>
  <c r="AI37"/>
  <c r="AJ37"/>
  <c r="AK37"/>
  <c r="Z38"/>
  <c r="AA38"/>
  <c r="AB38"/>
  <c r="AC38"/>
  <c r="AD38"/>
  <c r="AE38"/>
  <c r="AF38"/>
  <c r="AG38"/>
  <c r="AH38"/>
  <c r="AI38"/>
  <c r="AJ38"/>
  <c r="AK38"/>
  <c r="Z39"/>
  <c r="AA39"/>
  <c r="AB39"/>
  <c r="AC39"/>
  <c r="AD39"/>
  <c r="AE39"/>
  <c r="AF39"/>
  <c r="AG39"/>
  <c r="AH39"/>
  <c r="AI39"/>
  <c r="AJ39"/>
  <c r="AK39"/>
  <c r="Z40"/>
  <c r="AE40" s="1"/>
  <c r="AA40"/>
  <c r="AB40"/>
  <c r="AC40"/>
  <c r="AD40"/>
  <c r="AF40"/>
  <c r="AG40"/>
  <c r="AH40"/>
  <c r="AI40"/>
  <c r="AJ40"/>
  <c r="AK40"/>
  <c r="P41"/>
  <c r="Z41"/>
  <c r="AE41" s="1"/>
  <c r="AA41"/>
  <c r="AB41"/>
  <c r="AC41"/>
  <c r="AD41"/>
  <c r="AF41"/>
  <c r="AG41"/>
  <c r="AH41"/>
  <c r="AI41"/>
  <c r="AJ41"/>
  <c r="AK41"/>
  <c r="P42"/>
  <c r="S42"/>
  <c r="Z42"/>
  <c r="AE42" s="1"/>
  <c r="AA42"/>
  <c r="AB42"/>
  <c r="AC42"/>
  <c r="AD42"/>
  <c r="AF42"/>
  <c r="AG42"/>
  <c r="AH42"/>
  <c r="AI42"/>
  <c r="AJ42"/>
  <c r="AK42"/>
  <c r="P43"/>
  <c r="S43"/>
  <c r="Z43"/>
  <c r="AA43"/>
  <c r="AB43"/>
  <c r="AC43"/>
  <c r="AD43"/>
  <c r="AE43"/>
  <c r="AF43"/>
  <c r="AG43"/>
  <c r="AH43"/>
  <c r="AI43"/>
  <c r="AJ43"/>
  <c r="AK43"/>
  <c r="P44"/>
  <c r="S44"/>
  <c r="Z44"/>
  <c r="AA44"/>
  <c r="AB44"/>
  <c r="AC44"/>
  <c r="AD44"/>
  <c r="AE44"/>
  <c r="AF44"/>
  <c r="AG44"/>
  <c r="AH44"/>
  <c r="AI44"/>
  <c r="AJ44"/>
  <c r="AK44"/>
  <c r="P45"/>
  <c r="S45"/>
  <c r="Z45"/>
  <c r="AA45"/>
  <c r="AB45"/>
  <c r="AC45"/>
  <c r="AD45"/>
  <c r="AE45"/>
  <c r="AF45"/>
  <c r="AG45"/>
  <c r="AH45"/>
  <c r="AI45"/>
  <c r="AJ45"/>
  <c r="AK45"/>
  <c r="P46"/>
  <c r="S46"/>
  <c r="Z46"/>
  <c r="AA46"/>
  <c r="AB46"/>
  <c r="AC46"/>
  <c r="AD46"/>
  <c r="AE46"/>
  <c r="AF46"/>
  <c r="AG46"/>
  <c r="AH46"/>
  <c r="AI46"/>
  <c r="AJ46"/>
  <c r="AK46"/>
  <c r="P47"/>
  <c r="S47"/>
  <c r="Z47"/>
  <c r="AA47"/>
  <c r="AB47"/>
  <c r="AC47"/>
  <c r="AD47"/>
  <c r="AE47"/>
  <c r="AF47"/>
  <c r="AG47"/>
  <c r="AH47"/>
  <c r="AI47"/>
  <c r="AJ47"/>
  <c r="AK47"/>
  <c r="P48"/>
  <c r="S48"/>
  <c r="Z48"/>
  <c r="AA48"/>
  <c r="AB48"/>
  <c r="AC48"/>
  <c r="AD48"/>
  <c r="AE48"/>
  <c r="AF48"/>
  <c r="AG48"/>
  <c r="AH48"/>
  <c r="AI48"/>
  <c r="AJ48"/>
  <c r="AK48"/>
  <c r="P49"/>
  <c r="S49"/>
  <c r="Z49"/>
  <c r="AA49"/>
  <c r="AB49"/>
  <c r="AC49"/>
  <c r="AD49"/>
  <c r="AE49"/>
  <c r="AF49"/>
  <c r="AG49"/>
  <c r="AH49"/>
  <c r="AI49"/>
  <c r="AJ49"/>
  <c r="AK49"/>
  <c r="P50"/>
  <c r="S50"/>
  <c r="Z50"/>
  <c r="AA50"/>
  <c r="AB50"/>
  <c r="AC50"/>
  <c r="AD50"/>
  <c r="AE50"/>
  <c r="AF50"/>
  <c r="AG50"/>
  <c r="AH50"/>
  <c r="AI50"/>
  <c r="AJ50"/>
  <c r="AK50"/>
  <c r="P51"/>
  <c r="S51"/>
  <c r="Z51"/>
  <c r="AA51"/>
  <c r="AB51"/>
  <c r="AC51"/>
  <c r="AD51"/>
  <c r="AE51"/>
  <c r="AF51"/>
  <c r="AG51"/>
  <c r="AH51"/>
  <c r="AI51"/>
  <c r="AJ51"/>
  <c r="AK51"/>
  <c r="P52"/>
  <c r="S52"/>
  <c r="Z52"/>
  <c r="AA52"/>
  <c r="AB52"/>
  <c r="AC52"/>
  <c r="AD52"/>
  <c r="AE52"/>
  <c r="AF52"/>
  <c r="AG52"/>
  <c r="AH52"/>
  <c r="AI52"/>
  <c r="AJ52"/>
  <c r="AK52"/>
  <c r="P53"/>
  <c r="S53"/>
  <c r="Z53"/>
  <c r="AA53"/>
  <c r="AB53"/>
  <c r="AC53"/>
  <c r="AD53"/>
  <c r="AE53"/>
  <c r="AF53"/>
  <c r="AG53"/>
  <c r="AH53"/>
  <c r="AI53"/>
  <c r="AJ53"/>
  <c r="AK53"/>
  <c r="P54"/>
  <c r="S54"/>
  <c r="Z54"/>
  <c r="AA54"/>
  <c r="AB54"/>
  <c r="AC54"/>
  <c r="AD54"/>
  <c r="AE54"/>
  <c r="AF54"/>
  <c r="AG54"/>
  <c r="AH54"/>
  <c r="AI54"/>
  <c r="AJ54"/>
  <c r="AK54"/>
  <c r="P55"/>
  <c r="S55"/>
  <c r="Z55"/>
  <c r="AA55"/>
  <c r="AB55"/>
  <c r="AC55"/>
  <c r="AD55"/>
  <c r="AE55"/>
  <c r="AF55"/>
  <c r="AG55"/>
  <c r="AH55"/>
  <c r="AI55"/>
  <c r="AJ55"/>
  <c r="AK55"/>
  <c r="P56"/>
  <c r="S56"/>
  <c r="Z56"/>
  <c r="AA56"/>
  <c r="AB56"/>
  <c r="AC56"/>
  <c r="AD56"/>
  <c r="AE56"/>
  <c r="AF56"/>
  <c r="AG56"/>
  <c r="AH56"/>
  <c r="AI56"/>
  <c r="AJ56"/>
  <c r="AK56"/>
  <c r="P57"/>
  <c r="S57"/>
  <c r="Z57"/>
  <c r="AA57"/>
  <c r="AB57"/>
  <c r="AC57"/>
  <c r="AD57"/>
  <c r="AE57"/>
  <c r="AF57"/>
  <c r="AG57"/>
  <c r="AH57"/>
  <c r="AI57"/>
  <c r="AJ57"/>
  <c r="AK57"/>
  <c r="I58"/>
  <c r="N11" s="1"/>
  <c r="J58"/>
  <c r="Q11" s="1"/>
  <c r="K58"/>
  <c r="L58"/>
  <c r="T11" s="1"/>
  <c r="O58"/>
  <c r="R58"/>
  <c r="U58"/>
  <c r="Z61"/>
  <c r="AA61"/>
  <c r="AC61"/>
  <c r="AE61"/>
  <c r="AF61"/>
  <c r="AG61"/>
  <c r="AH61"/>
  <c r="AI61"/>
  <c r="AJ61"/>
  <c r="AK61"/>
  <c r="Z62"/>
  <c r="AA62"/>
  <c r="AC62"/>
  <c r="AE62"/>
  <c r="AF62"/>
  <c r="AG62"/>
  <c r="AH62"/>
  <c r="AI62"/>
  <c r="AJ62"/>
  <c r="AK62"/>
  <c r="Z63"/>
  <c r="AA63"/>
  <c r="AC63"/>
  <c r="AE63"/>
  <c r="AF63"/>
  <c r="AG63"/>
  <c r="AH63"/>
  <c r="AI63"/>
  <c r="AJ63"/>
  <c r="AK63"/>
  <c r="Z64"/>
  <c r="AA64"/>
  <c r="AC64"/>
  <c r="AE64"/>
  <c r="AF64"/>
  <c r="AG64"/>
  <c r="AH64"/>
  <c r="AI64"/>
  <c r="AJ64"/>
  <c r="AK64"/>
  <c r="Z65"/>
  <c r="AA65"/>
  <c r="AC65"/>
  <c r="AE65"/>
  <c r="AF65"/>
  <c r="AG65"/>
  <c r="AH65"/>
  <c r="AI65"/>
  <c r="AJ65"/>
  <c r="AK65"/>
  <c r="V77"/>
  <c r="V90" s="1"/>
  <c r="V80"/>
  <c r="V83"/>
  <c r="V86"/>
  <c r="V89"/>
  <c r="I90"/>
  <c r="U77" s="1"/>
  <c r="W90"/>
  <c r="P58" i="8" l="1"/>
  <c r="M58"/>
  <c r="M57" i="7"/>
  <c r="M51"/>
  <c r="M48"/>
  <c r="M47"/>
  <c r="M46"/>
  <c r="M45"/>
  <c r="M44"/>
  <c r="M43"/>
  <c r="M42"/>
  <c r="S41"/>
  <c r="M41"/>
  <c r="S40"/>
  <c r="P40"/>
  <c r="M40"/>
  <c r="S39"/>
  <c r="P39"/>
  <c r="M39"/>
  <c r="S38"/>
  <c r="P38"/>
  <c r="M38"/>
  <c r="S37"/>
  <c r="P37"/>
  <c r="M37"/>
  <c r="S36"/>
  <c r="P36"/>
  <c r="M36"/>
  <c r="S35"/>
  <c r="P35"/>
  <c r="M35"/>
  <c r="S34"/>
  <c r="P34"/>
  <c r="M34"/>
  <c r="S33"/>
  <c r="P33"/>
  <c r="M33"/>
  <c r="S32"/>
  <c r="P32"/>
  <c r="M32"/>
  <c r="S31"/>
  <c r="P31"/>
  <c r="M31"/>
  <c r="S30"/>
  <c r="P30"/>
  <c r="M30"/>
  <c r="S29"/>
  <c r="P29"/>
  <c r="M29"/>
  <c r="S28"/>
  <c r="P28"/>
  <c r="M28"/>
  <c r="S27"/>
  <c r="P27"/>
  <c r="M27"/>
  <c r="S26"/>
  <c r="P26"/>
  <c r="M26"/>
  <c r="S25"/>
  <c r="P25"/>
  <c r="M25"/>
  <c r="S24"/>
  <c r="P24"/>
  <c r="M24"/>
  <c r="S23"/>
  <c r="P23"/>
  <c r="M23"/>
  <c r="S22"/>
  <c r="P22"/>
  <c r="M22"/>
  <c r="S21"/>
  <c r="P21"/>
  <c r="M21"/>
  <c r="S20"/>
  <c r="P20"/>
  <c r="M20"/>
  <c r="S19"/>
  <c r="P19"/>
  <c r="M19"/>
  <c r="S18"/>
  <c r="P18"/>
  <c r="M18"/>
  <c r="S17"/>
  <c r="P17"/>
  <c r="M17"/>
  <c r="S16"/>
  <c r="P16"/>
  <c r="M16"/>
  <c r="S15"/>
  <c r="P15"/>
  <c r="M15"/>
  <c r="S14"/>
  <c r="P14"/>
  <c r="M14"/>
  <c r="S13"/>
  <c r="P13"/>
  <c r="M13"/>
  <c r="S12"/>
  <c r="P12"/>
  <c r="M12"/>
  <c r="S11"/>
  <c r="P11"/>
  <c r="P58" s="1"/>
  <c r="M11"/>
  <c r="M56"/>
  <c r="M55"/>
  <c r="M54"/>
  <c r="M53"/>
  <c r="M52"/>
  <c r="M50"/>
  <c r="M49"/>
  <c r="U89"/>
  <c r="U86"/>
  <c r="U83"/>
  <c r="U80"/>
  <c r="U90" s="1"/>
  <c r="T57"/>
  <c r="Q57"/>
  <c r="N57"/>
  <c r="T56"/>
  <c r="Q56"/>
  <c r="N56"/>
  <c r="T55"/>
  <c r="Q55"/>
  <c r="N55"/>
  <c r="T54"/>
  <c r="Q54"/>
  <c r="N54"/>
  <c r="T53"/>
  <c r="Q53"/>
  <c r="N53"/>
  <c r="T52"/>
  <c r="Q52"/>
  <c r="N52"/>
  <c r="T51"/>
  <c r="Q51"/>
  <c r="N51"/>
  <c r="T50"/>
  <c r="Q50"/>
  <c r="N50"/>
  <c r="T49"/>
  <c r="Q49"/>
  <c r="N49"/>
  <c r="T48"/>
  <c r="Q48"/>
  <c r="N48"/>
  <c r="T47"/>
  <c r="Q47"/>
  <c r="N47"/>
  <c r="T46"/>
  <c r="Q46"/>
  <c r="N46"/>
  <c r="T45"/>
  <c r="Q45"/>
  <c r="N45"/>
  <c r="T44"/>
  <c r="Q44"/>
  <c r="N44"/>
  <c r="T43"/>
  <c r="Q43"/>
  <c r="N43"/>
  <c r="T42"/>
  <c r="Q42"/>
  <c r="N42"/>
  <c r="T41"/>
  <c r="Q41"/>
  <c r="N41"/>
  <c r="T40"/>
  <c r="Q40"/>
  <c r="N40"/>
  <c r="T39"/>
  <c r="Q39"/>
  <c r="N39"/>
  <c r="T38"/>
  <c r="Q38"/>
  <c r="N38"/>
  <c r="T37"/>
  <c r="Q37"/>
  <c r="N37"/>
  <c r="T36"/>
  <c r="Q36"/>
  <c r="N36"/>
  <c r="AE35"/>
  <c r="T35"/>
  <c r="Q35"/>
  <c r="N35"/>
  <c r="T34"/>
  <c r="Q34"/>
  <c r="N34"/>
  <c r="AE33"/>
  <c r="T33"/>
  <c r="Q33"/>
  <c r="N33"/>
  <c r="T32"/>
  <c r="Q32"/>
  <c r="N32"/>
  <c r="AE31"/>
  <c r="T31"/>
  <c r="Q31"/>
  <c r="N31"/>
  <c r="AE30"/>
  <c r="T30"/>
  <c r="Q30"/>
  <c r="N30"/>
  <c r="AE29"/>
  <c r="T29"/>
  <c r="Q29"/>
  <c r="N29"/>
  <c r="AE28"/>
  <c r="T28"/>
  <c r="Q28"/>
  <c r="N28"/>
  <c r="AE27"/>
  <c r="T27"/>
  <c r="Q27"/>
  <c r="N27"/>
  <c r="AE26"/>
  <c r="T26"/>
  <c r="Q26"/>
  <c r="N26"/>
  <c r="AE25"/>
  <c r="T25"/>
  <c r="Q25"/>
  <c r="N25"/>
  <c r="AE24"/>
  <c r="T24"/>
  <c r="Q24"/>
  <c r="N24"/>
  <c r="AE23"/>
  <c r="T23"/>
  <c r="Q23"/>
  <c r="N23"/>
  <c r="AE22"/>
  <c r="T22"/>
  <c r="Q22"/>
  <c r="N22"/>
  <c r="AE21"/>
  <c r="T21"/>
  <c r="Q21"/>
  <c r="N21"/>
  <c r="AE20"/>
  <c r="T20"/>
  <c r="Q20"/>
  <c r="N20"/>
  <c r="AE19"/>
  <c r="T19"/>
  <c r="Q19"/>
  <c r="N19"/>
  <c r="AE18"/>
  <c r="T18"/>
  <c r="Q18"/>
  <c r="N18"/>
  <c r="AE17"/>
  <c r="T17"/>
  <c r="Q17"/>
  <c r="N17"/>
  <c r="AE16"/>
  <c r="T16"/>
  <c r="Q16"/>
  <c r="N16"/>
  <c r="AE15"/>
  <c r="T15"/>
  <c r="Q15"/>
  <c r="N15"/>
  <c r="AE14"/>
  <c r="T14"/>
  <c r="Q14"/>
  <c r="N14"/>
  <c r="AE13"/>
  <c r="T13"/>
  <c r="Q13"/>
  <c r="N13"/>
  <c r="AE12"/>
  <c r="T12"/>
  <c r="T58" s="1"/>
  <c r="Q12"/>
  <c r="Q58" s="1"/>
  <c r="N12"/>
  <c r="N58" s="1"/>
  <c r="AF2" i="6"/>
  <c r="AG2"/>
  <c r="AH2"/>
  <c r="AI2"/>
  <c r="AJ2"/>
  <c r="AK2"/>
  <c r="AB3"/>
  <c r="AF3"/>
  <c r="AG3"/>
  <c r="AH3"/>
  <c r="AI3"/>
  <c r="AJ3"/>
  <c r="AK3"/>
  <c r="AF5"/>
  <c r="AG5"/>
  <c r="AJ5"/>
  <c r="AK5"/>
  <c r="AB6"/>
  <c r="AF7"/>
  <c r="AG7"/>
  <c r="AJ7"/>
  <c r="AK7"/>
  <c r="Z11"/>
  <c r="AC11" s="1"/>
  <c r="AA11"/>
  <c r="AB11"/>
  <c r="AD11"/>
  <c r="AF11"/>
  <c r="AG11"/>
  <c r="AH11"/>
  <c r="AI11"/>
  <c r="AJ11"/>
  <c r="AK11"/>
  <c r="Z12"/>
  <c r="AC12" s="1"/>
  <c r="AA12"/>
  <c r="AB12"/>
  <c r="AD12"/>
  <c r="AF12"/>
  <c r="AG12"/>
  <c r="AH12"/>
  <c r="AI12"/>
  <c r="AJ12"/>
  <c r="AK12"/>
  <c r="Z13"/>
  <c r="AC13" s="1"/>
  <c r="AA13"/>
  <c r="AB13"/>
  <c r="AD13"/>
  <c r="AF13"/>
  <c r="AG13"/>
  <c r="AH13"/>
  <c r="AI13"/>
  <c r="AJ13"/>
  <c r="AK13"/>
  <c r="Z14"/>
  <c r="AC14" s="1"/>
  <c r="AA14"/>
  <c r="AB14"/>
  <c r="AD14"/>
  <c r="AF14"/>
  <c r="AG14"/>
  <c r="AH14"/>
  <c r="AI14"/>
  <c r="AJ14"/>
  <c r="AK14"/>
  <c r="Z15"/>
  <c r="AC15" s="1"/>
  <c r="AA15"/>
  <c r="AB15"/>
  <c r="AD15"/>
  <c r="AF15"/>
  <c r="AG15"/>
  <c r="AH15"/>
  <c r="AI15"/>
  <c r="AJ15"/>
  <c r="AK15"/>
  <c r="Z16"/>
  <c r="AC16" s="1"/>
  <c r="AA16"/>
  <c r="AB16"/>
  <c r="AD16"/>
  <c r="AF16"/>
  <c r="AG16"/>
  <c r="AH16"/>
  <c r="AI16"/>
  <c r="AJ16"/>
  <c r="AK16"/>
  <c r="Z17"/>
  <c r="AC17" s="1"/>
  <c r="AA17"/>
  <c r="AB17"/>
  <c r="AD17"/>
  <c r="AF17"/>
  <c r="AG17"/>
  <c r="AH17"/>
  <c r="AI17"/>
  <c r="AJ17"/>
  <c r="AK17"/>
  <c r="Z18"/>
  <c r="AC18" s="1"/>
  <c r="AA18"/>
  <c r="AB18"/>
  <c r="AD18"/>
  <c r="AF18"/>
  <c r="AG18"/>
  <c r="AH18"/>
  <c r="AI18"/>
  <c r="AJ18"/>
  <c r="AK18"/>
  <c r="Z19"/>
  <c r="AC19" s="1"/>
  <c r="AA19"/>
  <c r="AB19"/>
  <c r="AD19"/>
  <c r="AF19"/>
  <c r="AG19"/>
  <c r="AH19"/>
  <c r="AI19"/>
  <c r="AJ19"/>
  <c r="AK19"/>
  <c r="Z20"/>
  <c r="AC20" s="1"/>
  <c r="AA20"/>
  <c r="AB20"/>
  <c r="AD20"/>
  <c r="AF20"/>
  <c r="AG20"/>
  <c r="AH20"/>
  <c r="AI20"/>
  <c r="AJ20"/>
  <c r="AK20"/>
  <c r="Z21"/>
  <c r="AC21" s="1"/>
  <c r="AA21"/>
  <c r="AB21"/>
  <c r="AD21"/>
  <c r="AF21"/>
  <c r="AG21"/>
  <c r="AH21"/>
  <c r="AI21"/>
  <c r="AJ21"/>
  <c r="AK21"/>
  <c r="Z22"/>
  <c r="AC22" s="1"/>
  <c r="AA22"/>
  <c r="AB22"/>
  <c r="AD22"/>
  <c r="AF22"/>
  <c r="AG22"/>
  <c r="AH22"/>
  <c r="AI22"/>
  <c r="AJ22"/>
  <c r="AK22"/>
  <c r="Z23"/>
  <c r="AC23" s="1"/>
  <c r="AA23"/>
  <c r="AB23"/>
  <c r="AD23"/>
  <c r="AF23"/>
  <c r="AG23"/>
  <c r="AH23"/>
  <c r="AI23"/>
  <c r="AJ23"/>
  <c r="AK23"/>
  <c r="Z24"/>
  <c r="AC24" s="1"/>
  <c r="AA24"/>
  <c r="AB24"/>
  <c r="AD24"/>
  <c r="AF24"/>
  <c r="AG24"/>
  <c r="AH24"/>
  <c r="AI24"/>
  <c r="AJ24"/>
  <c r="AK24"/>
  <c r="Z25"/>
  <c r="AC25" s="1"/>
  <c r="AA25"/>
  <c r="AB25"/>
  <c r="AD25"/>
  <c r="AF25"/>
  <c r="AG25"/>
  <c r="AH25"/>
  <c r="AI25"/>
  <c r="AJ25"/>
  <c r="AK25"/>
  <c r="Z26"/>
  <c r="AE26" s="1"/>
  <c r="AA26"/>
  <c r="AB26"/>
  <c r="AC26"/>
  <c r="AD26"/>
  <c r="AF26"/>
  <c r="AG26"/>
  <c r="AH26"/>
  <c r="AI26"/>
  <c r="AJ26"/>
  <c r="AK26"/>
  <c r="Z27"/>
  <c r="AC27" s="1"/>
  <c r="AA27"/>
  <c r="AB27"/>
  <c r="AD27"/>
  <c r="AF27"/>
  <c r="AG27"/>
  <c r="AH27"/>
  <c r="AI27"/>
  <c r="AJ27"/>
  <c r="AK27"/>
  <c r="Z28"/>
  <c r="AC28" s="1"/>
  <c r="AA28"/>
  <c r="AB28"/>
  <c r="AD28"/>
  <c r="AF28"/>
  <c r="AG28"/>
  <c r="AH28"/>
  <c r="AI28"/>
  <c r="AJ28"/>
  <c r="AK28"/>
  <c r="Z29"/>
  <c r="AC29" s="1"/>
  <c r="AA29"/>
  <c r="AB29"/>
  <c r="AD29"/>
  <c r="AF29"/>
  <c r="AG29"/>
  <c r="AH29"/>
  <c r="AI29"/>
  <c r="AJ29"/>
  <c r="AK29"/>
  <c r="Z30"/>
  <c r="AC30" s="1"/>
  <c r="AA30"/>
  <c r="AB30"/>
  <c r="AD30"/>
  <c r="AF30"/>
  <c r="AG30"/>
  <c r="AH30"/>
  <c r="AI30"/>
  <c r="AJ30"/>
  <c r="AK30"/>
  <c r="Z31"/>
  <c r="AC31" s="1"/>
  <c r="AA31"/>
  <c r="AB31"/>
  <c r="AD31"/>
  <c r="AF31"/>
  <c r="AG31"/>
  <c r="AH31"/>
  <c r="AI31"/>
  <c r="AJ31"/>
  <c r="AK31"/>
  <c r="Z32"/>
  <c r="AE32" s="1"/>
  <c r="AA32"/>
  <c r="AB32"/>
  <c r="AC32"/>
  <c r="AD32"/>
  <c r="AF32"/>
  <c r="AG32"/>
  <c r="AH32"/>
  <c r="AI32"/>
  <c r="AJ32"/>
  <c r="AK32"/>
  <c r="Z33"/>
  <c r="AC33" s="1"/>
  <c r="AA33"/>
  <c r="AB33"/>
  <c r="AD33"/>
  <c r="AF33"/>
  <c r="AG33"/>
  <c r="AH33"/>
  <c r="AI33"/>
  <c r="AJ33"/>
  <c r="AK33"/>
  <c r="Z34"/>
  <c r="AC34" s="1"/>
  <c r="AA34"/>
  <c r="AB34"/>
  <c r="AD34"/>
  <c r="AE34"/>
  <c r="AF34"/>
  <c r="AG34"/>
  <c r="AH34"/>
  <c r="AI34"/>
  <c r="AJ34"/>
  <c r="AK34"/>
  <c r="Z35"/>
  <c r="AE35" s="1"/>
  <c r="AA35"/>
  <c r="AB35"/>
  <c r="AC35"/>
  <c r="AD35"/>
  <c r="AF35"/>
  <c r="AG35"/>
  <c r="AH35"/>
  <c r="AI35"/>
  <c r="AJ35"/>
  <c r="AK35"/>
  <c r="P36"/>
  <c r="S36"/>
  <c r="Z36"/>
  <c r="AE36" s="1"/>
  <c r="AA36"/>
  <c r="AB36"/>
  <c r="AC36"/>
  <c r="AD36"/>
  <c r="AF36"/>
  <c r="AG36"/>
  <c r="AH36"/>
  <c r="AI36"/>
  <c r="AJ36"/>
  <c r="AK36"/>
  <c r="P37"/>
  <c r="S37"/>
  <c r="Z37"/>
  <c r="AC37" s="1"/>
  <c r="AA37"/>
  <c r="AB37"/>
  <c r="AD37"/>
  <c r="AE37"/>
  <c r="AF37"/>
  <c r="AG37"/>
  <c r="AH37"/>
  <c r="AI37"/>
  <c r="AJ37"/>
  <c r="AK37"/>
  <c r="P38"/>
  <c r="S38"/>
  <c r="Z38"/>
  <c r="AC38" s="1"/>
  <c r="AA38"/>
  <c r="AB38"/>
  <c r="AD38"/>
  <c r="AF38"/>
  <c r="AG38"/>
  <c r="AH38"/>
  <c r="AI38"/>
  <c r="AJ38"/>
  <c r="AK38"/>
  <c r="P39"/>
  <c r="S39"/>
  <c r="Z39"/>
  <c r="AA39"/>
  <c r="AB39"/>
  <c r="AC39"/>
  <c r="AD39"/>
  <c r="AE39"/>
  <c r="AF39"/>
  <c r="AG39"/>
  <c r="AH39"/>
  <c r="AI39"/>
  <c r="AJ39"/>
  <c r="AK39"/>
  <c r="P40"/>
  <c r="S40"/>
  <c r="Z40"/>
  <c r="AE40" s="1"/>
  <c r="AA40"/>
  <c r="AB40"/>
  <c r="AC40"/>
  <c r="AD40"/>
  <c r="AF40"/>
  <c r="AG40"/>
  <c r="AH40"/>
  <c r="AI40"/>
  <c r="AJ40"/>
  <c r="AK40"/>
  <c r="P41"/>
  <c r="S41"/>
  <c r="Z41"/>
  <c r="AE41" s="1"/>
  <c r="AA41"/>
  <c r="AB41"/>
  <c r="AC41"/>
  <c r="AD41"/>
  <c r="AF41"/>
  <c r="AG41"/>
  <c r="AH41"/>
  <c r="AI41"/>
  <c r="AJ41"/>
  <c r="AK41"/>
  <c r="P42"/>
  <c r="S42"/>
  <c r="Z42"/>
  <c r="AA42"/>
  <c r="AB42"/>
  <c r="AC42"/>
  <c r="AD42"/>
  <c r="AE42"/>
  <c r="AF42"/>
  <c r="AG42"/>
  <c r="AH42"/>
  <c r="AI42"/>
  <c r="AJ42"/>
  <c r="AK42"/>
  <c r="P43"/>
  <c r="S43"/>
  <c r="Z43"/>
  <c r="AE43" s="1"/>
  <c r="AA43"/>
  <c r="AB43"/>
  <c r="AC43"/>
  <c r="AD43"/>
  <c r="AF43"/>
  <c r="AG43"/>
  <c r="AH43"/>
  <c r="AI43"/>
  <c r="AJ43"/>
  <c r="AK43"/>
  <c r="P44"/>
  <c r="S44"/>
  <c r="Z44"/>
  <c r="AE44" s="1"/>
  <c r="AA44"/>
  <c r="AB44"/>
  <c r="AC44"/>
  <c r="AD44"/>
  <c r="AF44"/>
  <c r="AG44"/>
  <c r="AH44"/>
  <c r="AI44"/>
  <c r="AJ44"/>
  <c r="AK44"/>
  <c r="P45"/>
  <c r="S45"/>
  <c r="Z45"/>
  <c r="AE45" s="1"/>
  <c r="AA45"/>
  <c r="AB45"/>
  <c r="AC45"/>
  <c r="AD45"/>
  <c r="AF45"/>
  <c r="AG45"/>
  <c r="AH45"/>
  <c r="AI45"/>
  <c r="AJ45"/>
  <c r="AK45"/>
  <c r="P46"/>
  <c r="S46"/>
  <c r="Z46"/>
  <c r="AE46" s="1"/>
  <c r="AA46"/>
  <c r="AB46"/>
  <c r="AC46"/>
  <c r="AD46"/>
  <c r="AF46"/>
  <c r="AG46"/>
  <c r="AH46"/>
  <c r="AI46"/>
  <c r="AJ46"/>
  <c r="AK46"/>
  <c r="P47"/>
  <c r="S47"/>
  <c r="Z47"/>
  <c r="AA47"/>
  <c r="AB47"/>
  <c r="AC47"/>
  <c r="AD47"/>
  <c r="AE47"/>
  <c r="AF47"/>
  <c r="AG47"/>
  <c r="AH47"/>
  <c r="AI47"/>
  <c r="AJ47"/>
  <c r="AK47"/>
  <c r="P48"/>
  <c r="S48"/>
  <c r="Z48"/>
  <c r="AA48"/>
  <c r="AB48"/>
  <c r="AC48"/>
  <c r="AD48"/>
  <c r="AE48"/>
  <c r="AF48"/>
  <c r="AG48"/>
  <c r="AH48"/>
  <c r="AI48"/>
  <c r="AJ48"/>
  <c r="AK48"/>
  <c r="P49"/>
  <c r="S49"/>
  <c r="Z49"/>
  <c r="AA49"/>
  <c r="AB49"/>
  <c r="AC49"/>
  <c r="AD49"/>
  <c r="AE49"/>
  <c r="AF49"/>
  <c r="AG49"/>
  <c r="AH49"/>
  <c r="AI49"/>
  <c r="AJ49"/>
  <c r="AK49"/>
  <c r="P50"/>
  <c r="S50"/>
  <c r="Z50"/>
  <c r="AA50"/>
  <c r="AB50"/>
  <c r="AC50"/>
  <c r="AD50"/>
  <c r="AE50"/>
  <c r="AF50"/>
  <c r="AG50"/>
  <c r="AH50"/>
  <c r="AI50"/>
  <c r="AJ50"/>
  <c r="AK50"/>
  <c r="P51"/>
  <c r="S51"/>
  <c r="Z51"/>
  <c r="AA51"/>
  <c r="AB51"/>
  <c r="AC51"/>
  <c r="AD51"/>
  <c r="AE51"/>
  <c r="AF51"/>
  <c r="AG51"/>
  <c r="AH51"/>
  <c r="AI51"/>
  <c r="AJ51"/>
  <c r="AK51"/>
  <c r="P52"/>
  <c r="S52"/>
  <c r="Z52"/>
  <c r="AA52"/>
  <c r="AB52"/>
  <c r="AC52"/>
  <c r="AD52"/>
  <c r="AE52"/>
  <c r="AF52"/>
  <c r="AG52"/>
  <c r="AH52"/>
  <c r="AI52"/>
  <c r="AJ52"/>
  <c r="AK52"/>
  <c r="P53"/>
  <c r="S53"/>
  <c r="Z53"/>
  <c r="AA53"/>
  <c r="AB53"/>
  <c r="AC53"/>
  <c r="AD53"/>
  <c r="AE53"/>
  <c r="AF53"/>
  <c r="AG53"/>
  <c r="AH53"/>
  <c r="AI53"/>
  <c r="AJ53"/>
  <c r="AK53"/>
  <c r="P54"/>
  <c r="S54"/>
  <c r="Z54"/>
  <c r="AA54"/>
  <c r="AB54"/>
  <c r="AC54"/>
  <c r="AD54"/>
  <c r="AE54"/>
  <c r="AF54"/>
  <c r="AG54"/>
  <c r="AH54"/>
  <c r="AI54"/>
  <c r="AJ54"/>
  <c r="AK54"/>
  <c r="P55"/>
  <c r="S55"/>
  <c r="Z55"/>
  <c r="AA55"/>
  <c r="AB55"/>
  <c r="AC55"/>
  <c r="AD55"/>
  <c r="AE55"/>
  <c r="AF55"/>
  <c r="AG55"/>
  <c r="AH55"/>
  <c r="AI55"/>
  <c r="AJ55"/>
  <c r="AK55"/>
  <c r="P56"/>
  <c r="S56"/>
  <c r="Z56"/>
  <c r="AA56"/>
  <c r="AB56"/>
  <c r="AC56"/>
  <c r="AD56"/>
  <c r="AE56"/>
  <c r="AF56"/>
  <c r="AG56"/>
  <c r="AH56"/>
  <c r="AI56"/>
  <c r="AJ56"/>
  <c r="AK56"/>
  <c r="P57"/>
  <c r="S57"/>
  <c r="Z57"/>
  <c r="AA57"/>
  <c r="AB57"/>
  <c r="AC57"/>
  <c r="AD57"/>
  <c r="AE57"/>
  <c r="AF57"/>
  <c r="AG57"/>
  <c r="AH57"/>
  <c r="AI57"/>
  <c r="AJ57"/>
  <c r="AK57"/>
  <c r="I58"/>
  <c r="N11" s="1"/>
  <c r="J58"/>
  <c r="Q11" s="1"/>
  <c r="K58"/>
  <c r="L58"/>
  <c r="T11" s="1"/>
  <c r="O58"/>
  <c r="R58"/>
  <c r="U58"/>
  <c r="Z61"/>
  <c r="AA61"/>
  <c r="AC61"/>
  <c r="AE61"/>
  <c r="AF61"/>
  <c r="AG61"/>
  <c r="AH61"/>
  <c r="AI61"/>
  <c r="AJ61"/>
  <c r="AK61"/>
  <c r="Z62"/>
  <c r="AA62"/>
  <c r="AC62"/>
  <c r="AE62"/>
  <c r="AF62"/>
  <c r="AG62"/>
  <c r="AH62"/>
  <c r="AI62"/>
  <c r="AJ62"/>
  <c r="AK62"/>
  <c r="Z63"/>
  <c r="AA63"/>
  <c r="AC63"/>
  <c r="AE63"/>
  <c r="AF63"/>
  <c r="AG63"/>
  <c r="AH63"/>
  <c r="AI63"/>
  <c r="AJ63"/>
  <c r="AK63"/>
  <c r="Z64"/>
  <c r="AA64"/>
  <c r="AC64"/>
  <c r="AE64"/>
  <c r="AF64"/>
  <c r="AG64"/>
  <c r="AH64"/>
  <c r="AI64"/>
  <c r="AJ64"/>
  <c r="AK64"/>
  <c r="Z65"/>
  <c r="AA65"/>
  <c r="AC65"/>
  <c r="AE65"/>
  <c r="AF65"/>
  <c r="AG65"/>
  <c r="AH65"/>
  <c r="AI65"/>
  <c r="AJ65"/>
  <c r="AK65"/>
  <c r="V77"/>
  <c r="V90" s="1"/>
  <c r="V80"/>
  <c r="V83"/>
  <c r="V86"/>
  <c r="V89"/>
  <c r="I90"/>
  <c r="U77" s="1"/>
  <c r="W90"/>
  <c r="M58" i="7" l="1"/>
  <c r="S58"/>
  <c r="M57" i="6"/>
  <c r="M56"/>
  <c r="M53"/>
  <c r="M52"/>
  <c r="M46"/>
  <c r="M45"/>
  <c r="M44"/>
  <c r="M43"/>
  <c r="M42"/>
  <c r="M41"/>
  <c r="M40"/>
  <c r="M39"/>
  <c r="M38"/>
  <c r="M37"/>
  <c r="M36"/>
  <c r="S35"/>
  <c r="P35"/>
  <c r="M35"/>
  <c r="S34"/>
  <c r="P34"/>
  <c r="M34"/>
  <c r="S33"/>
  <c r="P33"/>
  <c r="M33"/>
  <c r="S32"/>
  <c r="P32"/>
  <c r="M32"/>
  <c r="S31"/>
  <c r="P31"/>
  <c r="M31"/>
  <c r="S30"/>
  <c r="P30"/>
  <c r="M30"/>
  <c r="S29"/>
  <c r="P29"/>
  <c r="M29"/>
  <c r="S28"/>
  <c r="P28"/>
  <c r="M28"/>
  <c r="S27"/>
  <c r="P27"/>
  <c r="M27"/>
  <c r="S26"/>
  <c r="P26"/>
  <c r="M26"/>
  <c r="S25"/>
  <c r="P25"/>
  <c r="M25"/>
  <c r="S24"/>
  <c r="P24"/>
  <c r="M24"/>
  <c r="S23"/>
  <c r="P23"/>
  <c r="M23"/>
  <c r="S22"/>
  <c r="P22"/>
  <c r="M22"/>
  <c r="S21"/>
  <c r="P21"/>
  <c r="M21"/>
  <c r="S20"/>
  <c r="P20"/>
  <c r="M20"/>
  <c r="S19"/>
  <c r="P19"/>
  <c r="M19"/>
  <c r="S18"/>
  <c r="P18"/>
  <c r="M18"/>
  <c r="S17"/>
  <c r="P17"/>
  <c r="M17"/>
  <c r="S16"/>
  <c r="P16"/>
  <c r="M16"/>
  <c r="S15"/>
  <c r="P15"/>
  <c r="M15"/>
  <c r="S14"/>
  <c r="P14"/>
  <c r="M14"/>
  <c r="S13"/>
  <c r="P13"/>
  <c r="M13"/>
  <c r="S12"/>
  <c r="P12"/>
  <c r="M12"/>
  <c r="S11"/>
  <c r="S58" s="1"/>
  <c r="P11"/>
  <c r="M11"/>
  <c r="M55"/>
  <c r="M54"/>
  <c r="M51"/>
  <c r="M50"/>
  <c r="M49"/>
  <c r="M48"/>
  <c r="M47"/>
  <c r="U89"/>
  <c r="U86"/>
  <c r="U83"/>
  <c r="U80"/>
  <c r="U90" s="1"/>
  <c r="T57"/>
  <c r="Q57"/>
  <c r="N57"/>
  <c r="T56"/>
  <c r="Q56"/>
  <c r="N56"/>
  <c r="T55"/>
  <c r="Q55"/>
  <c r="N55"/>
  <c r="T54"/>
  <c r="Q54"/>
  <c r="N54"/>
  <c r="T53"/>
  <c r="Q53"/>
  <c r="N53"/>
  <c r="T52"/>
  <c r="Q52"/>
  <c r="N52"/>
  <c r="T51"/>
  <c r="Q51"/>
  <c r="N51"/>
  <c r="T50"/>
  <c r="Q50"/>
  <c r="N50"/>
  <c r="T49"/>
  <c r="Q49"/>
  <c r="N49"/>
  <c r="T48"/>
  <c r="Q48"/>
  <c r="N48"/>
  <c r="T47"/>
  <c r="Q47"/>
  <c r="N47"/>
  <c r="T46"/>
  <c r="Q46"/>
  <c r="N46"/>
  <c r="T45"/>
  <c r="Q45"/>
  <c r="N45"/>
  <c r="T44"/>
  <c r="Q44"/>
  <c r="N44"/>
  <c r="T43"/>
  <c r="Q43"/>
  <c r="N43"/>
  <c r="T42"/>
  <c r="Q42"/>
  <c r="N42"/>
  <c r="T41"/>
  <c r="Q41"/>
  <c r="N41"/>
  <c r="T40"/>
  <c r="Q40"/>
  <c r="N40"/>
  <c r="T39"/>
  <c r="Q39"/>
  <c r="N39"/>
  <c r="AE38"/>
  <c r="T38"/>
  <c r="Q38"/>
  <c r="N38"/>
  <c r="T37"/>
  <c r="Q37"/>
  <c r="N37"/>
  <c r="T36"/>
  <c r="Q36"/>
  <c r="N36"/>
  <c r="T35"/>
  <c r="Q35"/>
  <c r="N35"/>
  <c r="T34"/>
  <c r="Q34"/>
  <c r="N34"/>
  <c r="AE33"/>
  <c r="T33"/>
  <c r="Q33"/>
  <c r="N33"/>
  <c r="T32"/>
  <c r="Q32"/>
  <c r="N32"/>
  <c r="AE31"/>
  <c r="T31"/>
  <c r="Q31"/>
  <c r="N31"/>
  <c r="AE30"/>
  <c r="T30"/>
  <c r="Q30"/>
  <c r="N30"/>
  <c r="AE29"/>
  <c r="T29"/>
  <c r="Q29"/>
  <c r="N29"/>
  <c r="AE28"/>
  <c r="T28"/>
  <c r="Q28"/>
  <c r="N28"/>
  <c r="AE27"/>
  <c r="T27"/>
  <c r="Q27"/>
  <c r="N27"/>
  <c r="T26"/>
  <c r="Q26"/>
  <c r="N26"/>
  <c r="AE25"/>
  <c r="T25"/>
  <c r="Q25"/>
  <c r="N25"/>
  <c r="AE24"/>
  <c r="T24"/>
  <c r="Q24"/>
  <c r="N24"/>
  <c r="AE23"/>
  <c r="T23"/>
  <c r="Q23"/>
  <c r="N23"/>
  <c r="AE22"/>
  <c r="T22"/>
  <c r="Q22"/>
  <c r="N22"/>
  <c r="AE21"/>
  <c r="T21"/>
  <c r="Q21"/>
  <c r="N21"/>
  <c r="AE20"/>
  <c r="T20"/>
  <c r="Q20"/>
  <c r="N20"/>
  <c r="AE19"/>
  <c r="T19"/>
  <c r="Q19"/>
  <c r="N19"/>
  <c r="AE18"/>
  <c r="T18"/>
  <c r="Q18"/>
  <c r="N18"/>
  <c r="AE17"/>
  <c r="T17"/>
  <c r="Q17"/>
  <c r="N17"/>
  <c r="AE16"/>
  <c r="T16"/>
  <c r="Q16"/>
  <c r="N16"/>
  <c r="AE15"/>
  <c r="T15"/>
  <c r="Q15"/>
  <c r="N15"/>
  <c r="AE14"/>
  <c r="T14"/>
  <c r="Q14"/>
  <c r="N14"/>
  <c r="AE13"/>
  <c r="T13"/>
  <c r="Q13"/>
  <c r="N13"/>
  <c r="AE12"/>
  <c r="T12"/>
  <c r="T58" s="1"/>
  <c r="Q12"/>
  <c r="Q58" s="1"/>
  <c r="N12"/>
  <c r="N58" s="1"/>
  <c r="AE11"/>
  <c r="AF2" i="5"/>
  <c r="AG2"/>
  <c r="AH2"/>
  <c r="AI2"/>
  <c r="AJ2"/>
  <c r="AK2"/>
  <c r="AB3"/>
  <c r="AF3"/>
  <c r="AG3"/>
  <c r="AH3"/>
  <c r="AI3"/>
  <c r="AJ3"/>
  <c r="AK3"/>
  <c r="AF5"/>
  <c r="AG5"/>
  <c r="AJ5"/>
  <c r="AK5"/>
  <c r="AB6"/>
  <c r="AF7"/>
  <c r="AG7"/>
  <c r="AJ7"/>
  <c r="AK7"/>
  <c r="Z11"/>
  <c r="AA11"/>
  <c r="AB11"/>
  <c r="AC11"/>
  <c r="AD11"/>
  <c r="AE11"/>
  <c r="AF11"/>
  <c r="AG11"/>
  <c r="AH11"/>
  <c r="AI11"/>
  <c r="AJ11"/>
  <c r="AK11"/>
  <c r="Z12"/>
  <c r="AA12"/>
  <c r="AB12"/>
  <c r="AC12"/>
  <c r="AD12"/>
  <c r="AE12"/>
  <c r="AF12"/>
  <c r="AG12"/>
  <c r="AH12"/>
  <c r="AI12"/>
  <c r="AJ12"/>
  <c r="AK12"/>
  <c r="Z13"/>
  <c r="AA13"/>
  <c r="AB13"/>
  <c r="AC13"/>
  <c r="AD13"/>
  <c r="AE13"/>
  <c r="AF13"/>
  <c r="AG13"/>
  <c r="AH13"/>
  <c r="AI13"/>
  <c r="AJ13"/>
  <c r="AK13"/>
  <c r="Z14"/>
  <c r="AA14"/>
  <c r="AB14"/>
  <c r="AC14"/>
  <c r="AD14"/>
  <c r="AE14"/>
  <c r="AF14"/>
  <c r="AG14"/>
  <c r="AH14"/>
  <c r="AI14"/>
  <c r="AJ14"/>
  <c r="AK14"/>
  <c r="Z15"/>
  <c r="AA15"/>
  <c r="AB15"/>
  <c r="AC15"/>
  <c r="AD15"/>
  <c r="AE15"/>
  <c r="AF15"/>
  <c r="AG15"/>
  <c r="AH15"/>
  <c r="AI15"/>
  <c r="AJ15"/>
  <c r="AK15"/>
  <c r="Z16"/>
  <c r="AA16"/>
  <c r="AB16"/>
  <c r="AC16"/>
  <c r="AD16"/>
  <c r="AE16"/>
  <c r="AF16"/>
  <c r="AG16"/>
  <c r="AH16"/>
  <c r="AI16"/>
  <c r="AJ16"/>
  <c r="AK16"/>
  <c r="Z17"/>
  <c r="AA17"/>
  <c r="AB17"/>
  <c r="AC17"/>
  <c r="AD17"/>
  <c r="AE17"/>
  <c r="AF17"/>
  <c r="AG17"/>
  <c r="AH17"/>
  <c r="AI17"/>
  <c r="AJ17"/>
  <c r="AK17"/>
  <c r="Z18"/>
  <c r="AA18"/>
  <c r="AB18"/>
  <c r="AC18"/>
  <c r="AD18"/>
  <c r="AE18"/>
  <c r="AF18"/>
  <c r="AG18"/>
  <c r="AH18"/>
  <c r="AI18"/>
  <c r="AJ18"/>
  <c r="AK18"/>
  <c r="Z19"/>
  <c r="AA19"/>
  <c r="AB19"/>
  <c r="AC19"/>
  <c r="AD19"/>
  <c r="AE19"/>
  <c r="AF19"/>
  <c r="AG19"/>
  <c r="AH19"/>
  <c r="AI19"/>
  <c r="AJ19"/>
  <c r="AK19"/>
  <c r="Z20"/>
  <c r="AA20"/>
  <c r="AB20"/>
  <c r="AC20"/>
  <c r="AD20"/>
  <c r="AE20"/>
  <c r="AF20"/>
  <c r="AG20"/>
  <c r="AH20"/>
  <c r="AI20"/>
  <c r="AJ20"/>
  <c r="AK20"/>
  <c r="Z21"/>
  <c r="AA21"/>
  <c r="AB21"/>
  <c r="AC21"/>
  <c r="AD21"/>
  <c r="AE21"/>
  <c r="AF21"/>
  <c r="AG21"/>
  <c r="AH21"/>
  <c r="AI21"/>
  <c r="AJ21"/>
  <c r="AK21"/>
  <c r="Z22"/>
  <c r="AA22"/>
  <c r="AB22"/>
  <c r="AC22"/>
  <c r="AD22"/>
  <c r="AE22"/>
  <c r="AF22"/>
  <c r="AG22"/>
  <c r="AH22"/>
  <c r="AI22"/>
  <c r="AJ22"/>
  <c r="AK22"/>
  <c r="Z23"/>
  <c r="AA23"/>
  <c r="AB23"/>
  <c r="AC23"/>
  <c r="AD23"/>
  <c r="AE23"/>
  <c r="AF23"/>
  <c r="AG23"/>
  <c r="AH23"/>
  <c r="AI23"/>
  <c r="AJ23"/>
  <c r="AK23"/>
  <c r="Z24"/>
  <c r="AA24"/>
  <c r="AB24"/>
  <c r="AC24"/>
  <c r="AD24"/>
  <c r="AE24"/>
  <c r="AF24"/>
  <c r="AG24"/>
  <c r="AH24"/>
  <c r="AI24"/>
  <c r="AJ24"/>
  <c r="AK24"/>
  <c r="Z25"/>
  <c r="AA25"/>
  <c r="AB25"/>
  <c r="AC25"/>
  <c r="AD25"/>
  <c r="AE25"/>
  <c r="AF25"/>
  <c r="AG25"/>
  <c r="AH25"/>
  <c r="AI25"/>
  <c r="AJ25"/>
  <c r="AK25"/>
  <c r="Z26"/>
  <c r="AA26"/>
  <c r="AB26"/>
  <c r="AC26"/>
  <c r="AD26"/>
  <c r="AE26"/>
  <c r="AF26"/>
  <c r="AG26"/>
  <c r="AH26"/>
  <c r="AI26"/>
  <c r="AJ26"/>
  <c r="AK26"/>
  <c r="Z27"/>
  <c r="AA27"/>
  <c r="AB27"/>
  <c r="AC27"/>
  <c r="AD27"/>
  <c r="AE27"/>
  <c r="AF27"/>
  <c r="AG27"/>
  <c r="AH27"/>
  <c r="AI27"/>
  <c r="AJ27"/>
  <c r="AK27"/>
  <c r="Z28"/>
  <c r="AA28"/>
  <c r="AB28"/>
  <c r="AC28"/>
  <c r="AD28"/>
  <c r="AE28"/>
  <c r="AF28"/>
  <c r="AG28"/>
  <c r="AH28"/>
  <c r="AI28"/>
  <c r="AJ28"/>
  <c r="AK28"/>
  <c r="Z29"/>
  <c r="AA29"/>
  <c r="AB29"/>
  <c r="AC29"/>
  <c r="AD29"/>
  <c r="AE29"/>
  <c r="AF29"/>
  <c r="AG29"/>
  <c r="AH29"/>
  <c r="AI29"/>
  <c r="AJ29"/>
  <c r="AK29"/>
  <c r="Z30"/>
  <c r="AA30"/>
  <c r="AB30"/>
  <c r="AC30"/>
  <c r="AD30"/>
  <c r="AE30"/>
  <c r="AF30"/>
  <c r="AG30"/>
  <c r="AH30"/>
  <c r="AI30"/>
  <c r="AJ30"/>
  <c r="AK30"/>
  <c r="Z31"/>
  <c r="AA31"/>
  <c r="AB31"/>
  <c r="AC31"/>
  <c r="AD31"/>
  <c r="AE31"/>
  <c r="AF31"/>
  <c r="AG31"/>
  <c r="AH31"/>
  <c r="AI31"/>
  <c r="AJ31"/>
  <c r="AK31"/>
  <c r="Z32"/>
  <c r="AA32"/>
  <c r="AB32"/>
  <c r="AC32"/>
  <c r="AD32"/>
  <c r="AE32"/>
  <c r="AF32"/>
  <c r="AG32"/>
  <c r="AH32"/>
  <c r="AI32"/>
  <c r="AJ32"/>
  <c r="AK32"/>
  <c r="Z33"/>
  <c r="AA33"/>
  <c r="AB33"/>
  <c r="AC33"/>
  <c r="AD33"/>
  <c r="AE33"/>
  <c r="AF33"/>
  <c r="AG33"/>
  <c r="AH33"/>
  <c r="AI33"/>
  <c r="AJ33"/>
  <c r="AK33"/>
  <c r="Z34"/>
  <c r="AA34"/>
  <c r="AB34"/>
  <c r="AC34"/>
  <c r="AD34"/>
  <c r="AE34"/>
  <c r="AF34"/>
  <c r="AG34"/>
  <c r="AH34"/>
  <c r="AI34"/>
  <c r="AJ34"/>
  <c r="AK34"/>
  <c r="Z35"/>
  <c r="AA35"/>
  <c r="AB35"/>
  <c r="AC35"/>
  <c r="AD35"/>
  <c r="AE35"/>
  <c r="AF35"/>
  <c r="AG35"/>
  <c r="AH35"/>
  <c r="AI35"/>
  <c r="AJ35"/>
  <c r="AK35"/>
  <c r="Z36"/>
  <c r="AA36"/>
  <c r="AB36"/>
  <c r="AC36"/>
  <c r="AD36"/>
  <c r="AE36"/>
  <c r="AF36"/>
  <c r="AG36"/>
  <c r="AH36"/>
  <c r="AI36"/>
  <c r="AJ36"/>
  <c r="AK36"/>
  <c r="Z37"/>
  <c r="AA37"/>
  <c r="AB37"/>
  <c r="AC37"/>
  <c r="AD37"/>
  <c r="AE37"/>
  <c r="AF37"/>
  <c r="AG37"/>
  <c r="AH37"/>
  <c r="AI37"/>
  <c r="AJ37"/>
  <c r="AK37"/>
  <c r="Z38"/>
  <c r="AA38"/>
  <c r="AB38"/>
  <c r="AC38"/>
  <c r="AD38"/>
  <c r="AE38"/>
  <c r="AF38"/>
  <c r="AG38"/>
  <c r="AH38"/>
  <c r="AI38"/>
  <c r="AJ38"/>
  <c r="AK38"/>
  <c r="Z39"/>
  <c r="AA39"/>
  <c r="AB39"/>
  <c r="AC39"/>
  <c r="AD39"/>
  <c r="AE39"/>
  <c r="AF39"/>
  <c r="AG39"/>
  <c r="AH39"/>
  <c r="AI39"/>
  <c r="AJ39"/>
  <c r="AK39"/>
  <c r="Z40"/>
  <c r="AA40"/>
  <c r="AB40"/>
  <c r="AC40"/>
  <c r="AD40"/>
  <c r="AE40"/>
  <c r="AF40"/>
  <c r="AG40"/>
  <c r="AH40"/>
  <c r="AI40"/>
  <c r="AJ40"/>
  <c r="AK40"/>
  <c r="Z41"/>
  <c r="AA41"/>
  <c r="AB41"/>
  <c r="AC41"/>
  <c r="AD41"/>
  <c r="AE41"/>
  <c r="AF41"/>
  <c r="AG41"/>
  <c r="AH41"/>
  <c r="AI41"/>
  <c r="AJ41"/>
  <c r="AK41"/>
  <c r="Z42"/>
  <c r="AA42"/>
  <c r="AB42"/>
  <c r="AC42"/>
  <c r="AD42"/>
  <c r="AE42"/>
  <c r="AF42"/>
  <c r="AG42"/>
  <c r="AH42"/>
  <c r="AI42"/>
  <c r="AJ42"/>
  <c r="AK42"/>
  <c r="Z43"/>
  <c r="AA43"/>
  <c r="AB43"/>
  <c r="AC43"/>
  <c r="AD43"/>
  <c r="AE43"/>
  <c r="AF43"/>
  <c r="AG43"/>
  <c r="AH43"/>
  <c r="AI43"/>
  <c r="AJ43"/>
  <c r="AK43"/>
  <c r="Z44"/>
  <c r="AA44"/>
  <c r="AB44"/>
  <c r="AC44"/>
  <c r="AD44"/>
  <c r="AE44"/>
  <c r="AF44"/>
  <c r="AG44"/>
  <c r="AH44"/>
  <c r="AI44"/>
  <c r="AJ44"/>
  <c r="AK44"/>
  <c r="Z45"/>
  <c r="AA45"/>
  <c r="AB45"/>
  <c r="AC45"/>
  <c r="AD45"/>
  <c r="AE45"/>
  <c r="AF45"/>
  <c r="AG45"/>
  <c r="AH45"/>
  <c r="AI45"/>
  <c r="AJ45"/>
  <c r="AK45"/>
  <c r="Z46"/>
  <c r="AA46"/>
  <c r="AB46"/>
  <c r="AC46"/>
  <c r="AD46"/>
  <c r="AE46"/>
  <c r="AF46"/>
  <c r="AG46"/>
  <c r="AH46"/>
  <c r="AI46"/>
  <c r="AJ46"/>
  <c r="AK46"/>
  <c r="Z47"/>
  <c r="AA47"/>
  <c r="AB47"/>
  <c r="AC47"/>
  <c r="AD47"/>
  <c r="AE47"/>
  <c r="AF47"/>
  <c r="AG47"/>
  <c r="AH47"/>
  <c r="AI47"/>
  <c r="AJ47"/>
  <c r="AK47"/>
  <c r="Z48"/>
  <c r="AA48"/>
  <c r="AB48"/>
  <c r="AC48"/>
  <c r="AD48"/>
  <c r="AE48"/>
  <c r="AF48"/>
  <c r="AG48"/>
  <c r="AH48"/>
  <c r="AI48"/>
  <c r="AJ48"/>
  <c r="AK48"/>
  <c r="Z49"/>
  <c r="AA49"/>
  <c r="AB49"/>
  <c r="AC49"/>
  <c r="AD49"/>
  <c r="AE49"/>
  <c r="AF49"/>
  <c r="AG49"/>
  <c r="AH49"/>
  <c r="AI49"/>
  <c r="AJ49"/>
  <c r="AK49"/>
  <c r="Z50"/>
  <c r="AA50"/>
  <c r="AB50"/>
  <c r="AC50"/>
  <c r="AD50"/>
  <c r="AE50"/>
  <c r="AF50"/>
  <c r="AG50"/>
  <c r="AH50"/>
  <c r="AI50"/>
  <c r="AJ50"/>
  <c r="AK50"/>
  <c r="Z51"/>
  <c r="AA51"/>
  <c r="AB51"/>
  <c r="AC51"/>
  <c r="AD51"/>
  <c r="AE51"/>
  <c r="AF51"/>
  <c r="AG51"/>
  <c r="AH51"/>
  <c r="AI51"/>
  <c r="AJ51"/>
  <c r="AK51"/>
  <c r="Z52"/>
  <c r="AA52"/>
  <c r="AB52"/>
  <c r="AC52"/>
  <c r="AD52"/>
  <c r="AE52"/>
  <c r="AF52"/>
  <c r="AG52"/>
  <c r="AH52"/>
  <c r="AI52"/>
  <c r="AJ52"/>
  <c r="AK52"/>
  <c r="Z53"/>
  <c r="AA53"/>
  <c r="AB53"/>
  <c r="AC53"/>
  <c r="AD53"/>
  <c r="AE53"/>
  <c r="AF53"/>
  <c r="AG53"/>
  <c r="AH53"/>
  <c r="AI53"/>
  <c r="AJ53"/>
  <c r="AK53"/>
  <c r="Z54"/>
  <c r="AA54"/>
  <c r="AB54"/>
  <c r="AC54"/>
  <c r="AD54"/>
  <c r="AE54"/>
  <c r="AF54"/>
  <c r="AG54"/>
  <c r="AH54"/>
  <c r="AI54"/>
  <c r="AJ54"/>
  <c r="AK54"/>
  <c r="Z55"/>
  <c r="AA55"/>
  <c r="AB55"/>
  <c r="AC55"/>
  <c r="AD55"/>
  <c r="AE55"/>
  <c r="AF55"/>
  <c r="AG55"/>
  <c r="AH55"/>
  <c r="AI55"/>
  <c r="AJ55"/>
  <c r="AK55"/>
  <c r="N56"/>
  <c r="Z56"/>
  <c r="AA56"/>
  <c r="AB56"/>
  <c r="AC56"/>
  <c r="AD56"/>
  <c r="AE56"/>
  <c r="AF56"/>
  <c r="AG56"/>
  <c r="AH56"/>
  <c r="AI56"/>
  <c r="AJ56"/>
  <c r="AK56"/>
  <c r="N57"/>
  <c r="Z57"/>
  <c r="AA57"/>
  <c r="AB57"/>
  <c r="AC57"/>
  <c r="AD57"/>
  <c r="AE57"/>
  <c r="AF57"/>
  <c r="AG57"/>
  <c r="AH57"/>
  <c r="AI57"/>
  <c r="AJ57"/>
  <c r="AK57"/>
  <c r="I58"/>
  <c r="N11" s="1"/>
  <c r="J58"/>
  <c r="Q11" s="1"/>
  <c r="K58"/>
  <c r="L58"/>
  <c r="T11" s="1"/>
  <c r="O58"/>
  <c r="R58"/>
  <c r="U58"/>
  <c r="Z61"/>
  <c r="AA61"/>
  <c r="AC61"/>
  <c r="AE61"/>
  <c r="AF61"/>
  <c r="AG61"/>
  <c r="AH61"/>
  <c r="AI61"/>
  <c r="AJ61"/>
  <c r="AK61"/>
  <c r="Z62"/>
  <c r="AC62" s="1"/>
  <c r="AA62"/>
  <c r="AE62"/>
  <c r="AF62"/>
  <c r="AG62"/>
  <c r="AH62"/>
  <c r="AI62"/>
  <c r="AJ62"/>
  <c r="AK62"/>
  <c r="Z63"/>
  <c r="AC63" s="1"/>
  <c r="AA63"/>
  <c r="AE63"/>
  <c r="AF63"/>
  <c r="AG63"/>
  <c r="AH63"/>
  <c r="AI63"/>
  <c r="AJ63"/>
  <c r="AK63"/>
  <c r="Z64"/>
  <c r="AC64" s="1"/>
  <c r="AA64"/>
  <c r="AE64"/>
  <c r="AF64"/>
  <c r="AG64"/>
  <c r="AH64"/>
  <c r="AI64"/>
  <c r="AJ64"/>
  <c r="AK64"/>
  <c r="Z65"/>
  <c r="AA65"/>
  <c r="AC65"/>
  <c r="AE65"/>
  <c r="AF65"/>
  <c r="AG65"/>
  <c r="AH65"/>
  <c r="AI65"/>
  <c r="AJ65"/>
  <c r="AK65"/>
  <c r="I90"/>
  <c r="U77" s="1"/>
  <c r="W90"/>
  <c r="P58" i="6" l="1"/>
  <c r="M58"/>
  <c r="U86" i="5"/>
  <c r="U80"/>
  <c r="U90" s="1"/>
  <c r="V89"/>
  <c r="V86"/>
  <c r="V83"/>
  <c r="V80"/>
  <c r="V77"/>
  <c r="S57"/>
  <c r="P57"/>
  <c r="M57"/>
  <c r="S56"/>
  <c r="P56"/>
  <c r="M56"/>
  <c r="S55"/>
  <c r="P55"/>
  <c r="M55"/>
  <c r="S54"/>
  <c r="P54"/>
  <c r="M54"/>
  <c r="S53"/>
  <c r="P53"/>
  <c r="M53"/>
  <c r="S52"/>
  <c r="P52"/>
  <c r="M52"/>
  <c r="S51"/>
  <c r="P51"/>
  <c r="M51"/>
  <c r="S50"/>
  <c r="P50"/>
  <c r="M50"/>
  <c r="S49"/>
  <c r="P49"/>
  <c r="M49"/>
  <c r="S48"/>
  <c r="P48"/>
  <c r="M48"/>
  <c r="S47"/>
  <c r="P47"/>
  <c r="M47"/>
  <c r="S46"/>
  <c r="P46"/>
  <c r="M46"/>
  <c r="S45"/>
  <c r="P45"/>
  <c r="M45"/>
  <c r="S44"/>
  <c r="P44"/>
  <c r="M44"/>
  <c r="S43"/>
  <c r="P43"/>
  <c r="M43"/>
  <c r="S42"/>
  <c r="P42"/>
  <c r="M42"/>
  <c r="S41"/>
  <c r="P41"/>
  <c r="M41"/>
  <c r="S40"/>
  <c r="P40"/>
  <c r="M40"/>
  <c r="S39"/>
  <c r="P39"/>
  <c r="M39"/>
  <c r="S38"/>
  <c r="P38"/>
  <c r="M38"/>
  <c r="S37"/>
  <c r="P37"/>
  <c r="M37"/>
  <c r="S36"/>
  <c r="P36"/>
  <c r="M36"/>
  <c r="S35"/>
  <c r="P35"/>
  <c r="M35"/>
  <c r="S34"/>
  <c r="P34"/>
  <c r="M34"/>
  <c r="S33"/>
  <c r="P33"/>
  <c r="M33"/>
  <c r="S32"/>
  <c r="P32"/>
  <c r="M32"/>
  <c r="S31"/>
  <c r="P31"/>
  <c r="M31"/>
  <c r="S30"/>
  <c r="P30"/>
  <c r="M30"/>
  <c r="S29"/>
  <c r="P29"/>
  <c r="M29"/>
  <c r="S28"/>
  <c r="P28"/>
  <c r="M28"/>
  <c r="S27"/>
  <c r="P27"/>
  <c r="M27"/>
  <c r="S26"/>
  <c r="P26"/>
  <c r="M26"/>
  <c r="S25"/>
  <c r="P25"/>
  <c r="M25"/>
  <c r="S24"/>
  <c r="P24"/>
  <c r="M24"/>
  <c r="S23"/>
  <c r="P23"/>
  <c r="M23"/>
  <c r="S22"/>
  <c r="P22"/>
  <c r="M22"/>
  <c r="S21"/>
  <c r="P21"/>
  <c r="M21"/>
  <c r="S20"/>
  <c r="P20"/>
  <c r="M20"/>
  <c r="S19"/>
  <c r="P19"/>
  <c r="M19"/>
  <c r="S18"/>
  <c r="P18"/>
  <c r="M18"/>
  <c r="S17"/>
  <c r="P17"/>
  <c r="M17"/>
  <c r="S16"/>
  <c r="P16"/>
  <c r="M16"/>
  <c r="S15"/>
  <c r="P15"/>
  <c r="M15"/>
  <c r="S14"/>
  <c r="P14"/>
  <c r="M14"/>
  <c r="S13"/>
  <c r="P13"/>
  <c r="M13"/>
  <c r="S12"/>
  <c r="P12"/>
  <c r="M12"/>
  <c r="S11"/>
  <c r="S58" s="1"/>
  <c r="P11"/>
  <c r="M11"/>
  <c r="M58" s="1"/>
  <c r="U89"/>
  <c r="U83"/>
  <c r="T57"/>
  <c r="Q57"/>
  <c r="T56"/>
  <c r="Q56"/>
  <c r="T55"/>
  <c r="Q55"/>
  <c r="N55"/>
  <c r="T54"/>
  <c r="Q54"/>
  <c r="N54"/>
  <c r="T53"/>
  <c r="Q53"/>
  <c r="N53"/>
  <c r="T52"/>
  <c r="Q52"/>
  <c r="N52"/>
  <c r="T51"/>
  <c r="Q51"/>
  <c r="N51"/>
  <c r="T50"/>
  <c r="Q50"/>
  <c r="N50"/>
  <c r="T49"/>
  <c r="Q49"/>
  <c r="N49"/>
  <c r="T48"/>
  <c r="Q48"/>
  <c r="N48"/>
  <c r="T47"/>
  <c r="Q47"/>
  <c r="N47"/>
  <c r="T46"/>
  <c r="Q46"/>
  <c r="N46"/>
  <c r="T45"/>
  <c r="Q45"/>
  <c r="N45"/>
  <c r="T44"/>
  <c r="Q44"/>
  <c r="N44"/>
  <c r="T43"/>
  <c r="Q43"/>
  <c r="N43"/>
  <c r="T42"/>
  <c r="Q42"/>
  <c r="N42"/>
  <c r="T41"/>
  <c r="Q41"/>
  <c r="N41"/>
  <c r="T40"/>
  <c r="Q40"/>
  <c r="N40"/>
  <c r="T39"/>
  <c r="Q39"/>
  <c r="N39"/>
  <c r="T38"/>
  <c r="Q38"/>
  <c r="N38"/>
  <c r="T37"/>
  <c r="Q37"/>
  <c r="N37"/>
  <c r="T36"/>
  <c r="Q36"/>
  <c r="N36"/>
  <c r="T35"/>
  <c r="Q35"/>
  <c r="N35"/>
  <c r="T34"/>
  <c r="Q34"/>
  <c r="N34"/>
  <c r="T33"/>
  <c r="Q33"/>
  <c r="N33"/>
  <c r="T32"/>
  <c r="Q32"/>
  <c r="N32"/>
  <c r="T31"/>
  <c r="Q31"/>
  <c r="N31"/>
  <c r="T30"/>
  <c r="Q30"/>
  <c r="N30"/>
  <c r="T29"/>
  <c r="Q29"/>
  <c r="N29"/>
  <c r="T28"/>
  <c r="Q28"/>
  <c r="N28"/>
  <c r="T27"/>
  <c r="Q27"/>
  <c r="N27"/>
  <c r="T26"/>
  <c r="Q26"/>
  <c r="N26"/>
  <c r="T25"/>
  <c r="Q25"/>
  <c r="N25"/>
  <c r="T24"/>
  <c r="Q24"/>
  <c r="N24"/>
  <c r="T23"/>
  <c r="Q23"/>
  <c r="N23"/>
  <c r="T22"/>
  <c r="Q22"/>
  <c r="N22"/>
  <c r="T21"/>
  <c r="Q21"/>
  <c r="N21"/>
  <c r="T20"/>
  <c r="Q20"/>
  <c r="N20"/>
  <c r="T19"/>
  <c r="Q19"/>
  <c r="N19"/>
  <c r="T18"/>
  <c r="Q18"/>
  <c r="N18"/>
  <c r="T17"/>
  <c r="Q17"/>
  <c r="N17"/>
  <c r="T16"/>
  <c r="Q16"/>
  <c r="N16"/>
  <c r="T15"/>
  <c r="Q15"/>
  <c r="N15"/>
  <c r="T14"/>
  <c r="Q14"/>
  <c r="N14"/>
  <c r="T13"/>
  <c r="Q13"/>
  <c r="N13"/>
  <c r="T12"/>
  <c r="T58" s="1"/>
  <c r="Q12"/>
  <c r="Q58" s="1"/>
  <c r="N12"/>
  <c r="N58" s="1"/>
  <c r="AF2" i="4"/>
  <c r="AG2"/>
  <c r="AH2"/>
  <c r="AI2"/>
  <c r="AJ2"/>
  <c r="AK2"/>
  <c r="AB3"/>
  <c r="AF3"/>
  <c r="AG3"/>
  <c r="AH3"/>
  <c r="AI3"/>
  <c r="AJ3"/>
  <c r="AK3"/>
  <c r="AF5"/>
  <c r="AG5"/>
  <c r="AJ5"/>
  <c r="AK5"/>
  <c r="AB6"/>
  <c r="AF7"/>
  <c r="AG7"/>
  <c r="AJ7"/>
  <c r="AK7"/>
  <c r="Z11"/>
  <c r="AC11" s="1"/>
  <c r="AA11"/>
  <c r="AB11"/>
  <c r="AD11"/>
  <c r="AF11"/>
  <c r="AG11"/>
  <c r="AH11"/>
  <c r="AI11"/>
  <c r="AJ11"/>
  <c r="AK11"/>
  <c r="Z12"/>
  <c r="AC12" s="1"/>
  <c r="AA12"/>
  <c r="AB12"/>
  <c r="AD12"/>
  <c r="AF12"/>
  <c r="AG12"/>
  <c r="AH12"/>
  <c r="AI12"/>
  <c r="AJ12"/>
  <c r="AK12"/>
  <c r="Z13"/>
  <c r="AC13" s="1"/>
  <c r="AA13"/>
  <c r="AB13"/>
  <c r="AD13"/>
  <c r="AF13"/>
  <c r="AG13"/>
  <c r="AH13"/>
  <c r="AI13"/>
  <c r="AJ13"/>
  <c r="AK13"/>
  <c r="Z14"/>
  <c r="AC14" s="1"/>
  <c r="AA14"/>
  <c r="AB14"/>
  <c r="AD14"/>
  <c r="AF14"/>
  <c r="AG14"/>
  <c r="AH14"/>
  <c r="AI14"/>
  <c r="AJ14"/>
  <c r="AK14"/>
  <c r="Z15"/>
  <c r="AC15" s="1"/>
  <c r="AA15"/>
  <c r="AB15"/>
  <c r="AD15"/>
  <c r="AF15"/>
  <c r="AG15"/>
  <c r="AH15"/>
  <c r="AI15"/>
  <c r="AJ15"/>
  <c r="AK15"/>
  <c r="Z16"/>
  <c r="AC16" s="1"/>
  <c r="AA16"/>
  <c r="AB16"/>
  <c r="AD16"/>
  <c r="AF16"/>
  <c r="AG16"/>
  <c r="AH16"/>
  <c r="AI16"/>
  <c r="AJ16"/>
  <c r="AK16"/>
  <c r="Z17"/>
  <c r="AC17" s="1"/>
  <c r="AA17"/>
  <c r="AB17"/>
  <c r="AD17"/>
  <c r="AF17"/>
  <c r="AG17"/>
  <c r="AH17"/>
  <c r="AI17"/>
  <c r="AJ17"/>
  <c r="AK17"/>
  <c r="Z18"/>
  <c r="AC18" s="1"/>
  <c r="AA18"/>
  <c r="AB18"/>
  <c r="AD18"/>
  <c r="AF18"/>
  <c r="AG18"/>
  <c r="AH18"/>
  <c r="AI18"/>
  <c r="AJ18"/>
  <c r="AK18"/>
  <c r="Z19"/>
  <c r="AC19" s="1"/>
  <c r="AA19"/>
  <c r="AB19"/>
  <c r="AD19"/>
  <c r="AF19"/>
  <c r="AG19"/>
  <c r="AH19"/>
  <c r="AI19"/>
  <c r="AJ19"/>
  <c r="AK19"/>
  <c r="Z20"/>
  <c r="AC20" s="1"/>
  <c r="AA20"/>
  <c r="AB20"/>
  <c r="AD20"/>
  <c r="AF20"/>
  <c r="AG20"/>
  <c r="AH20"/>
  <c r="AI20"/>
  <c r="AJ20"/>
  <c r="AK20"/>
  <c r="Z21"/>
  <c r="AC21" s="1"/>
  <c r="AA21"/>
  <c r="AB21"/>
  <c r="AD21"/>
  <c r="AF21"/>
  <c r="AG21"/>
  <c r="AH21"/>
  <c r="AI21"/>
  <c r="AJ21"/>
  <c r="AK21"/>
  <c r="Z22"/>
  <c r="AC22" s="1"/>
  <c r="AA22"/>
  <c r="AB22"/>
  <c r="AD22"/>
  <c r="AF22"/>
  <c r="AG22"/>
  <c r="AH22"/>
  <c r="AI22"/>
  <c r="AJ22"/>
  <c r="AK22"/>
  <c r="Z23"/>
  <c r="AC23" s="1"/>
  <c r="AA23"/>
  <c r="AB23"/>
  <c r="AD23"/>
  <c r="AF23"/>
  <c r="AG23"/>
  <c r="AH23"/>
  <c r="AI23"/>
  <c r="AJ23"/>
  <c r="AK23"/>
  <c r="Z24"/>
  <c r="AC24" s="1"/>
  <c r="AA24"/>
  <c r="AB24"/>
  <c r="AD24"/>
  <c r="AF24"/>
  <c r="AG24"/>
  <c r="AH24"/>
  <c r="AI24"/>
  <c r="AJ24"/>
  <c r="AK24"/>
  <c r="Z25"/>
  <c r="AC25" s="1"/>
  <c r="AA25"/>
  <c r="AB25"/>
  <c r="AD25"/>
  <c r="AF25"/>
  <c r="AG25"/>
  <c r="AH25"/>
  <c r="AI25"/>
  <c r="AJ25"/>
  <c r="AK25"/>
  <c r="Z26"/>
  <c r="AC26" s="1"/>
  <c r="AA26"/>
  <c r="AB26"/>
  <c r="AD26"/>
  <c r="AF26"/>
  <c r="AG26"/>
  <c r="AH26"/>
  <c r="AI26"/>
  <c r="AJ26"/>
  <c r="AK26"/>
  <c r="Z27"/>
  <c r="AC27" s="1"/>
  <c r="AA27"/>
  <c r="AB27"/>
  <c r="AD27"/>
  <c r="AF27"/>
  <c r="AG27"/>
  <c r="AH27"/>
  <c r="AI27"/>
  <c r="AJ27"/>
  <c r="AK27"/>
  <c r="Z28"/>
  <c r="AC28" s="1"/>
  <c r="AA28"/>
  <c r="AB28"/>
  <c r="AD28"/>
  <c r="AF28"/>
  <c r="AG28"/>
  <c r="AH28"/>
  <c r="AI28"/>
  <c r="AJ28"/>
  <c r="AK28"/>
  <c r="Z29"/>
  <c r="AC29" s="1"/>
  <c r="AA29"/>
  <c r="AB29"/>
  <c r="AD29"/>
  <c r="AF29"/>
  <c r="AG29"/>
  <c r="AH29"/>
  <c r="AI29"/>
  <c r="AJ29"/>
  <c r="AK29"/>
  <c r="Z30"/>
  <c r="AC30" s="1"/>
  <c r="AA30"/>
  <c r="AB30"/>
  <c r="AD30"/>
  <c r="AF30"/>
  <c r="AG30"/>
  <c r="AH30"/>
  <c r="AI30"/>
  <c r="AJ30"/>
  <c r="AK30"/>
  <c r="Z31"/>
  <c r="AC31" s="1"/>
  <c r="AA31"/>
  <c r="AB31"/>
  <c r="AD31"/>
  <c r="AF31"/>
  <c r="AG31"/>
  <c r="AH31"/>
  <c r="AI31"/>
  <c r="AJ31"/>
  <c r="AK31"/>
  <c r="Z32"/>
  <c r="AC32" s="1"/>
  <c r="AA32"/>
  <c r="AB32"/>
  <c r="AD32"/>
  <c r="AF32"/>
  <c r="AG32"/>
  <c r="AH32"/>
  <c r="AI32"/>
  <c r="AJ32"/>
  <c r="AK32"/>
  <c r="Z33"/>
  <c r="AC33" s="1"/>
  <c r="AA33"/>
  <c r="AB33"/>
  <c r="AD33"/>
  <c r="AF33"/>
  <c r="AG33"/>
  <c r="AH33"/>
  <c r="AI33"/>
  <c r="AJ33"/>
  <c r="AK33"/>
  <c r="Z34"/>
  <c r="AC34" s="1"/>
  <c r="AA34"/>
  <c r="AB34"/>
  <c r="AD34"/>
  <c r="AF34"/>
  <c r="AG34"/>
  <c r="AH34"/>
  <c r="AI34"/>
  <c r="AJ34"/>
  <c r="AK34"/>
  <c r="Z35"/>
  <c r="AE35" s="1"/>
  <c r="AA35"/>
  <c r="AB35"/>
  <c r="AC35"/>
  <c r="AD35"/>
  <c r="AF35"/>
  <c r="AG35"/>
  <c r="AH35"/>
  <c r="AI35"/>
  <c r="AJ35"/>
  <c r="AK35"/>
  <c r="P36"/>
  <c r="S36"/>
  <c r="Z36"/>
  <c r="AE36" s="1"/>
  <c r="AA36"/>
  <c r="AB36"/>
  <c r="AC36"/>
  <c r="AD36"/>
  <c r="AF36"/>
  <c r="AG36"/>
  <c r="AH36"/>
  <c r="AI36"/>
  <c r="AJ36"/>
  <c r="AK36"/>
  <c r="P37"/>
  <c r="S37"/>
  <c r="Z37"/>
  <c r="AA37"/>
  <c r="AB37"/>
  <c r="AC37"/>
  <c r="AD37"/>
  <c r="AE37"/>
  <c r="AF37"/>
  <c r="AG37"/>
  <c r="AH37"/>
  <c r="AI37"/>
  <c r="AJ37"/>
  <c r="AK37"/>
  <c r="P38"/>
  <c r="S38"/>
  <c r="Z38"/>
  <c r="AE38" s="1"/>
  <c r="AA38"/>
  <c r="AB38"/>
  <c r="AC38"/>
  <c r="AD38"/>
  <c r="AF38"/>
  <c r="AG38"/>
  <c r="AH38"/>
  <c r="AI38"/>
  <c r="AJ38"/>
  <c r="AK38"/>
  <c r="P39"/>
  <c r="S39"/>
  <c r="Z39"/>
  <c r="AA39"/>
  <c r="AB39"/>
  <c r="AC39"/>
  <c r="AD39"/>
  <c r="AE39"/>
  <c r="AF39"/>
  <c r="AG39"/>
  <c r="AH39"/>
  <c r="AI39"/>
  <c r="AJ39"/>
  <c r="AK39"/>
  <c r="P40"/>
  <c r="S40"/>
  <c r="Z40"/>
  <c r="AE40" s="1"/>
  <c r="AA40"/>
  <c r="AB40"/>
  <c r="AC40"/>
  <c r="AD40"/>
  <c r="AF40"/>
  <c r="AG40"/>
  <c r="AH40"/>
  <c r="AI40"/>
  <c r="AJ40"/>
  <c r="AK40"/>
  <c r="P41"/>
  <c r="S41"/>
  <c r="Z41"/>
  <c r="AA41"/>
  <c r="AB41"/>
  <c r="AC41"/>
  <c r="AD41"/>
  <c r="AE41"/>
  <c r="AF41"/>
  <c r="AG41"/>
  <c r="AH41"/>
  <c r="AI41"/>
  <c r="AJ41"/>
  <c r="AK41"/>
  <c r="P42"/>
  <c r="S42"/>
  <c r="Z42"/>
  <c r="AE42" s="1"/>
  <c r="AA42"/>
  <c r="AB42"/>
  <c r="AC42"/>
  <c r="AD42"/>
  <c r="AF42"/>
  <c r="AG42"/>
  <c r="AH42"/>
  <c r="AI42"/>
  <c r="AJ42"/>
  <c r="AK42"/>
  <c r="P43"/>
  <c r="S43"/>
  <c r="Z43"/>
  <c r="AE43" s="1"/>
  <c r="AA43"/>
  <c r="AB43"/>
  <c r="AC43"/>
  <c r="AD43"/>
  <c r="AF43"/>
  <c r="AG43"/>
  <c r="AH43"/>
  <c r="AI43"/>
  <c r="AJ43"/>
  <c r="AK43"/>
  <c r="P44"/>
  <c r="S44"/>
  <c r="Z44"/>
  <c r="AA44"/>
  <c r="AB44"/>
  <c r="AC44"/>
  <c r="AD44"/>
  <c r="AE44"/>
  <c r="AF44"/>
  <c r="AG44"/>
  <c r="AH44"/>
  <c r="AI44"/>
  <c r="AJ44"/>
  <c r="AK44"/>
  <c r="P45"/>
  <c r="S45"/>
  <c r="Z45"/>
  <c r="AA45"/>
  <c r="AB45"/>
  <c r="AC45"/>
  <c r="AD45"/>
  <c r="AE45"/>
  <c r="AF45"/>
  <c r="AG45"/>
  <c r="AH45"/>
  <c r="AI45"/>
  <c r="AJ45"/>
  <c r="AK45"/>
  <c r="P46"/>
  <c r="S46"/>
  <c r="Z46"/>
  <c r="AA46"/>
  <c r="AB46"/>
  <c r="AC46"/>
  <c r="AD46"/>
  <c r="AE46"/>
  <c r="AF46"/>
  <c r="AG46"/>
  <c r="AH46"/>
  <c r="AI46"/>
  <c r="AJ46"/>
  <c r="AK46"/>
  <c r="P47"/>
  <c r="S47"/>
  <c r="Z47"/>
  <c r="AA47"/>
  <c r="AB47"/>
  <c r="AC47"/>
  <c r="AD47"/>
  <c r="AE47"/>
  <c r="AF47"/>
  <c r="AG47"/>
  <c r="AH47"/>
  <c r="AI47"/>
  <c r="AJ47"/>
  <c r="AK47"/>
  <c r="P48"/>
  <c r="S48"/>
  <c r="Z48"/>
  <c r="AA48"/>
  <c r="AB48"/>
  <c r="AC48"/>
  <c r="AD48"/>
  <c r="AE48"/>
  <c r="AF48"/>
  <c r="AG48"/>
  <c r="AH48"/>
  <c r="AI48"/>
  <c r="AJ48"/>
  <c r="AK48"/>
  <c r="P49"/>
  <c r="S49"/>
  <c r="Z49"/>
  <c r="AA49"/>
  <c r="AB49"/>
  <c r="AC49"/>
  <c r="AD49"/>
  <c r="AE49"/>
  <c r="AF49"/>
  <c r="AG49"/>
  <c r="AH49"/>
  <c r="AI49"/>
  <c r="AJ49"/>
  <c r="AK49"/>
  <c r="P50"/>
  <c r="S50"/>
  <c r="Z50"/>
  <c r="AA50"/>
  <c r="AB50"/>
  <c r="AC50"/>
  <c r="AD50"/>
  <c r="AE50"/>
  <c r="AF50"/>
  <c r="AG50"/>
  <c r="AH50"/>
  <c r="AI50"/>
  <c r="AJ50"/>
  <c r="AK50"/>
  <c r="P51"/>
  <c r="S51"/>
  <c r="Z51"/>
  <c r="AA51"/>
  <c r="AB51"/>
  <c r="AC51"/>
  <c r="AD51"/>
  <c r="AE51"/>
  <c r="AF51"/>
  <c r="AG51"/>
  <c r="AH51"/>
  <c r="AI51"/>
  <c r="AJ51"/>
  <c r="AK51"/>
  <c r="P52"/>
  <c r="S52"/>
  <c r="Z52"/>
  <c r="AA52"/>
  <c r="AB52"/>
  <c r="AC52"/>
  <c r="AD52"/>
  <c r="AE52"/>
  <c r="AF52"/>
  <c r="AG52"/>
  <c r="AH52"/>
  <c r="AI52"/>
  <c r="AJ52"/>
  <c r="AK52"/>
  <c r="P53"/>
  <c r="S53"/>
  <c r="Z53"/>
  <c r="AA53"/>
  <c r="AB53"/>
  <c r="AC53"/>
  <c r="AD53"/>
  <c r="AE53"/>
  <c r="AF53"/>
  <c r="AG53"/>
  <c r="AH53"/>
  <c r="AI53"/>
  <c r="AJ53"/>
  <c r="AK53"/>
  <c r="P54"/>
  <c r="S54"/>
  <c r="Z54"/>
  <c r="AA54"/>
  <c r="AB54"/>
  <c r="AC54"/>
  <c r="AD54"/>
  <c r="AE54"/>
  <c r="AF54"/>
  <c r="AG54"/>
  <c r="AH54"/>
  <c r="AI54"/>
  <c r="AJ54"/>
  <c r="AK54"/>
  <c r="P55"/>
  <c r="S55"/>
  <c r="Z55"/>
  <c r="AA55"/>
  <c r="AB55"/>
  <c r="AC55"/>
  <c r="AD55"/>
  <c r="AE55"/>
  <c r="AF55"/>
  <c r="AG55"/>
  <c r="AH55"/>
  <c r="AI55"/>
  <c r="AJ55"/>
  <c r="AK55"/>
  <c r="P56"/>
  <c r="S56"/>
  <c r="Z56"/>
  <c r="AA56"/>
  <c r="AB56"/>
  <c r="AC56"/>
  <c r="AD56"/>
  <c r="AE56"/>
  <c r="AF56"/>
  <c r="AG56"/>
  <c r="AH56"/>
  <c r="AI56"/>
  <c r="AJ56"/>
  <c r="AK56"/>
  <c r="P57"/>
  <c r="S57"/>
  <c r="Z57"/>
  <c r="AA57"/>
  <c r="AB57"/>
  <c r="AC57"/>
  <c r="AD57"/>
  <c r="AE57"/>
  <c r="AF57"/>
  <c r="AG57"/>
  <c r="AH57"/>
  <c r="AI57"/>
  <c r="AJ57"/>
  <c r="AK57"/>
  <c r="I58"/>
  <c r="N11" s="1"/>
  <c r="J58"/>
  <c r="Q11" s="1"/>
  <c r="K58"/>
  <c r="L58"/>
  <c r="T11" s="1"/>
  <c r="O58"/>
  <c r="R58"/>
  <c r="U58"/>
  <c r="Z61"/>
  <c r="AA61"/>
  <c r="AC61"/>
  <c r="AE61"/>
  <c r="AF61"/>
  <c r="AG61"/>
  <c r="AH61"/>
  <c r="AI61"/>
  <c r="AJ61"/>
  <c r="AK61"/>
  <c r="Z62"/>
  <c r="AA62"/>
  <c r="AC62"/>
  <c r="AE62"/>
  <c r="AF62"/>
  <c r="AG62"/>
  <c r="AH62"/>
  <c r="AI62"/>
  <c r="AJ62"/>
  <c r="AK62"/>
  <c r="Z63"/>
  <c r="AA63"/>
  <c r="AC63"/>
  <c r="AE63"/>
  <c r="AF63"/>
  <c r="AG63"/>
  <c r="AH63"/>
  <c r="AI63"/>
  <c r="AJ63"/>
  <c r="AK63"/>
  <c r="Z64"/>
  <c r="AA64"/>
  <c r="AC64"/>
  <c r="AE64"/>
  <c r="AF64"/>
  <c r="AG64"/>
  <c r="AH64"/>
  <c r="AI64"/>
  <c r="AJ64"/>
  <c r="AK64"/>
  <c r="Z65"/>
  <c r="AA65"/>
  <c r="AC65"/>
  <c r="AE65"/>
  <c r="AF65"/>
  <c r="AG65"/>
  <c r="AH65"/>
  <c r="AI65"/>
  <c r="AJ65"/>
  <c r="AK65"/>
  <c r="I90"/>
  <c r="V77" s="1"/>
  <c r="W90"/>
  <c r="W90" i="3"/>
  <c r="U90"/>
  <c r="I90"/>
  <c r="V89"/>
  <c r="U89"/>
  <c r="V86"/>
  <c r="U86"/>
  <c r="V83"/>
  <c r="U83"/>
  <c r="V80"/>
  <c r="U80"/>
  <c r="V77"/>
  <c r="V90" s="1"/>
  <c r="U77"/>
  <c r="AK65"/>
  <c r="AJ65"/>
  <c r="AI65"/>
  <c r="AH65"/>
  <c r="AG65"/>
  <c r="AF65"/>
  <c r="AE65"/>
  <c r="AA65"/>
  <c r="Z65"/>
  <c r="AC65" s="1"/>
  <c r="AK64"/>
  <c r="AJ64"/>
  <c r="AI64"/>
  <c r="AH64"/>
  <c r="AG64"/>
  <c r="AF64"/>
  <c r="AE64"/>
  <c r="AA64"/>
  <c r="Z64"/>
  <c r="AC64" s="1"/>
  <c r="AK63"/>
  <c r="AJ63"/>
  <c r="AI63"/>
  <c r="AH63"/>
  <c r="AG63"/>
  <c r="AF63"/>
  <c r="AE63"/>
  <c r="AA63"/>
  <c r="Z63"/>
  <c r="AC63" s="1"/>
  <c r="AK62"/>
  <c r="AJ62"/>
  <c r="AI62"/>
  <c r="AH62"/>
  <c r="AG62"/>
  <c r="AF62"/>
  <c r="AE62"/>
  <c r="AA62"/>
  <c r="Z62"/>
  <c r="AC62" s="1"/>
  <c r="AK61"/>
  <c r="AJ61"/>
  <c r="AI61"/>
  <c r="AH61"/>
  <c r="AG61"/>
  <c r="AF61"/>
  <c r="AE61"/>
  <c r="AA61"/>
  <c r="Z61"/>
  <c r="AC61" s="1"/>
  <c r="U58"/>
  <c r="R58"/>
  <c r="O58"/>
  <c r="L58"/>
  <c r="K58"/>
  <c r="J58"/>
  <c r="I58"/>
  <c r="AK57"/>
  <c r="AJ57"/>
  <c r="AI57"/>
  <c r="AH57"/>
  <c r="AG57"/>
  <c r="AF57"/>
  <c r="AE57"/>
  <c r="AD57"/>
  <c r="AC57"/>
  <c r="AB57"/>
  <c r="AA57"/>
  <c r="Z57"/>
  <c r="T57"/>
  <c r="S57"/>
  <c r="Q57"/>
  <c r="P57"/>
  <c r="N57"/>
  <c r="M57"/>
  <c r="AK56"/>
  <c r="AJ56"/>
  <c r="AI56"/>
  <c r="AH56"/>
  <c r="AG56"/>
  <c r="AF56"/>
  <c r="AE56"/>
  <c r="AD56"/>
  <c r="AC56"/>
  <c r="AB56"/>
  <c r="AA56"/>
  <c r="Z56"/>
  <c r="T56"/>
  <c r="S56"/>
  <c r="Q56"/>
  <c r="P56"/>
  <c r="N56"/>
  <c r="M56"/>
  <c r="AK55"/>
  <c r="AJ55"/>
  <c r="AI55"/>
  <c r="AH55"/>
  <c r="AG55"/>
  <c r="AF55"/>
  <c r="AE55"/>
  <c r="AD55"/>
  <c r="AC55"/>
  <c r="AB55"/>
  <c r="AA55"/>
  <c r="Z55"/>
  <c r="T55"/>
  <c r="S55"/>
  <c r="Q55"/>
  <c r="P55"/>
  <c r="N55"/>
  <c r="M55"/>
  <c r="AK54"/>
  <c r="AJ54"/>
  <c r="AI54"/>
  <c r="AH54"/>
  <c r="AG54"/>
  <c r="AF54"/>
  <c r="AE54"/>
  <c r="AD54"/>
  <c r="AC54"/>
  <c r="AB54"/>
  <c r="AA54"/>
  <c r="Z54"/>
  <c r="T54"/>
  <c r="S54"/>
  <c r="Q54"/>
  <c r="P54"/>
  <c r="N54"/>
  <c r="M54"/>
  <c r="AK53"/>
  <c r="AJ53"/>
  <c r="AI53"/>
  <c r="AH53"/>
  <c r="AG53"/>
  <c r="AF53"/>
  <c r="AE53"/>
  <c r="AD53"/>
  <c r="AC53"/>
  <c r="AB53"/>
  <c r="AA53"/>
  <c r="Z53"/>
  <c r="T53"/>
  <c r="S53"/>
  <c r="Q53"/>
  <c r="P53"/>
  <c r="N53"/>
  <c r="M53"/>
  <c r="AK52"/>
  <c r="AJ52"/>
  <c r="AI52"/>
  <c r="AH52"/>
  <c r="AG52"/>
  <c r="AF52"/>
  <c r="AE52"/>
  <c r="AD52"/>
  <c r="AC52"/>
  <c r="AB52"/>
  <c r="AA52"/>
  <c r="Z52"/>
  <c r="T52"/>
  <c r="S52"/>
  <c r="Q52"/>
  <c r="P52"/>
  <c r="N52"/>
  <c r="M52"/>
  <c r="AK51"/>
  <c r="AJ51"/>
  <c r="AI51"/>
  <c r="AH51"/>
  <c r="AG51"/>
  <c r="AF51"/>
  <c r="AE51"/>
  <c r="AD51"/>
  <c r="AC51"/>
  <c r="AB51"/>
  <c r="AA51"/>
  <c r="Z51"/>
  <c r="T51"/>
  <c r="S51"/>
  <c r="Q51"/>
  <c r="P51"/>
  <c r="N51"/>
  <c r="M51"/>
  <c r="AK50"/>
  <c r="AJ50"/>
  <c r="AI50"/>
  <c r="AH50"/>
  <c r="AG50"/>
  <c r="AF50"/>
  <c r="AE50"/>
  <c r="AD50"/>
  <c r="AC50"/>
  <c r="AB50"/>
  <c r="AA50"/>
  <c r="Z50"/>
  <c r="T50"/>
  <c r="S50"/>
  <c r="Q50"/>
  <c r="P50"/>
  <c r="N50"/>
  <c r="M50"/>
  <c r="AK49"/>
  <c r="AJ49"/>
  <c r="AI49"/>
  <c r="AH49"/>
  <c r="AG49"/>
  <c r="AF49"/>
  <c r="AE49"/>
  <c r="AD49"/>
  <c r="AC49"/>
  <c r="AB49"/>
  <c r="AA49"/>
  <c r="Z49"/>
  <c r="T49"/>
  <c r="S49"/>
  <c r="Q49"/>
  <c r="P49"/>
  <c r="N49"/>
  <c r="M49"/>
  <c r="AK48"/>
  <c r="AJ48"/>
  <c r="AI48"/>
  <c r="AH48"/>
  <c r="AG48"/>
  <c r="AF48"/>
  <c r="AE48"/>
  <c r="AD48"/>
  <c r="AC48"/>
  <c r="AB48"/>
  <c r="AA48"/>
  <c r="Z48"/>
  <c r="T48"/>
  <c r="S48"/>
  <c r="Q48"/>
  <c r="P48"/>
  <c r="N48"/>
  <c r="M48"/>
  <c r="AK47"/>
  <c r="AJ47"/>
  <c r="AI47"/>
  <c r="AH47"/>
  <c r="AG47"/>
  <c r="AF47"/>
  <c r="AE47"/>
  <c r="AD47"/>
  <c r="AC47"/>
  <c r="AB47"/>
  <c r="AA47"/>
  <c r="Z47"/>
  <c r="T47"/>
  <c r="S47"/>
  <c r="Q47"/>
  <c r="P47"/>
  <c r="N47"/>
  <c r="M47"/>
  <c r="AK46"/>
  <c r="AJ46"/>
  <c r="AI46"/>
  <c r="AH46"/>
  <c r="AG46"/>
  <c r="AF46"/>
  <c r="AE46"/>
  <c r="AD46"/>
  <c r="AC46"/>
  <c r="AB46"/>
  <c r="AA46"/>
  <c r="Z46"/>
  <c r="T46"/>
  <c r="S46"/>
  <c r="Q46"/>
  <c r="P46"/>
  <c r="N46"/>
  <c r="M46"/>
  <c r="AK45"/>
  <c r="AJ45"/>
  <c r="AI45"/>
  <c r="AH45"/>
  <c r="AG45"/>
  <c r="AF45"/>
  <c r="AE45"/>
  <c r="AD45"/>
  <c r="AC45"/>
  <c r="AB45"/>
  <c r="AA45"/>
  <c r="Z45"/>
  <c r="T45"/>
  <c r="S45"/>
  <c r="Q45"/>
  <c r="P45"/>
  <c r="N45"/>
  <c r="M45"/>
  <c r="AK44"/>
  <c r="AJ44"/>
  <c r="AI44"/>
  <c r="AH44"/>
  <c r="AG44"/>
  <c r="AF44"/>
  <c r="AE44"/>
  <c r="AD44"/>
  <c r="AC44"/>
  <c r="AB44"/>
  <c r="AA44"/>
  <c r="Z44"/>
  <c r="T44"/>
  <c r="S44"/>
  <c r="Q44"/>
  <c r="P44"/>
  <c r="N44"/>
  <c r="M44"/>
  <c r="AK43"/>
  <c r="AJ43"/>
  <c r="AI43"/>
  <c r="AH43"/>
  <c r="AG43"/>
  <c r="AF43"/>
  <c r="AD43"/>
  <c r="AC43"/>
  <c r="AB43"/>
  <c r="AA43"/>
  <c r="Z43"/>
  <c r="AE43" s="1"/>
  <c r="T43"/>
  <c r="S43"/>
  <c r="Q43"/>
  <c r="P43"/>
  <c r="N43"/>
  <c r="M43"/>
  <c r="AK42"/>
  <c r="AJ42"/>
  <c r="AI42"/>
  <c r="AH42"/>
  <c r="AG42"/>
  <c r="AF42"/>
  <c r="AD42"/>
  <c r="AC42"/>
  <c r="AB42"/>
  <c r="AA42"/>
  <c r="Z42"/>
  <c r="AE42" s="1"/>
  <c r="T42"/>
  <c r="S42"/>
  <c r="Q42"/>
  <c r="P42"/>
  <c r="N42"/>
  <c r="M42"/>
  <c r="AK41"/>
  <c r="AJ41"/>
  <c r="AI41"/>
  <c r="AH41"/>
  <c r="AG41"/>
  <c r="AF41"/>
  <c r="AE41"/>
  <c r="AD41"/>
  <c r="AC41"/>
  <c r="AB41"/>
  <c r="AA41"/>
  <c r="Z41"/>
  <c r="T41"/>
  <c r="S41"/>
  <c r="Q41"/>
  <c r="P41"/>
  <c r="N41"/>
  <c r="M41"/>
  <c r="AK40"/>
  <c r="AJ40"/>
  <c r="AI40"/>
  <c r="AH40"/>
  <c r="AG40"/>
  <c r="AF40"/>
  <c r="AE40"/>
  <c r="AD40"/>
  <c r="AC40"/>
  <c r="AB40"/>
  <c r="AA40"/>
  <c r="Z40"/>
  <c r="T40"/>
  <c r="S40"/>
  <c r="Q40"/>
  <c r="P40"/>
  <c r="N40"/>
  <c r="M40"/>
  <c r="AK39"/>
  <c r="AJ39"/>
  <c r="AI39"/>
  <c r="AH39"/>
  <c r="AG39"/>
  <c r="AF39"/>
  <c r="AE39"/>
  <c r="AD39"/>
  <c r="AC39"/>
  <c r="AB39"/>
  <c r="AA39"/>
  <c r="Z39"/>
  <c r="T39"/>
  <c r="S39"/>
  <c r="Q39"/>
  <c r="P39"/>
  <c r="N39"/>
  <c r="M39"/>
  <c r="AK38"/>
  <c r="AJ38"/>
  <c r="AI38"/>
  <c r="AH38"/>
  <c r="AG38"/>
  <c r="AF38"/>
  <c r="AC38"/>
  <c r="AB38"/>
  <c r="AA38"/>
  <c r="Z38"/>
  <c r="AE38" s="1"/>
  <c r="T38"/>
  <c r="S38"/>
  <c r="Q38"/>
  <c r="P38"/>
  <c r="N38"/>
  <c r="M38"/>
  <c r="AK37"/>
  <c r="AJ37"/>
  <c r="AI37"/>
  <c r="AH37"/>
  <c r="AG37"/>
  <c r="AF37"/>
  <c r="AC37"/>
  <c r="AB37"/>
  <c r="AA37"/>
  <c r="Z37"/>
  <c r="AE37" s="1"/>
  <c r="T37"/>
  <c r="S37"/>
  <c r="Q37"/>
  <c r="P37"/>
  <c r="N37"/>
  <c r="M37"/>
  <c r="AK36"/>
  <c r="AJ36"/>
  <c r="AI36"/>
  <c r="AH36"/>
  <c r="AG36"/>
  <c r="AF36"/>
  <c r="AC36"/>
  <c r="AB36"/>
  <c r="AA36"/>
  <c r="Z36"/>
  <c r="AE36" s="1"/>
  <c r="T36"/>
  <c r="S36"/>
  <c r="Q36"/>
  <c r="P36"/>
  <c r="N36"/>
  <c r="M36"/>
  <c r="AK35"/>
  <c r="AJ35"/>
  <c r="AI35"/>
  <c r="AH35"/>
  <c r="AG35"/>
  <c r="AF35"/>
  <c r="AE35"/>
  <c r="AC35"/>
  <c r="AB35"/>
  <c r="AA35"/>
  <c r="Z35"/>
  <c r="AD35" s="1"/>
  <c r="T35"/>
  <c r="S35"/>
  <c r="Q35"/>
  <c r="P35"/>
  <c r="N35"/>
  <c r="M35"/>
  <c r="AK34"/>
  <c r="AJ34"/>
  <c r="AI34"/>
  <c r="AH34"/>
  <c r="AG34"/>
  <c r="AF34"/>
  <c r="AC34"/>
  <c r="AB34"/>
  <c r="AA34"/>
  <c r="Z34"/>
  <c r="AE34" s="1"/>
  <c r="T34"/>
  <c r="S34"/>
  <c r="Q34"/>
  <c r="P34"/>
  <c r="N34"/>
  <c r="M34"/>
  <c r="AK33"/>
  <c r="AJ33"/>
  <c r="AI33"/>
  <c r="AH33"/>
  <c r="AG33"/>
  <c r="AF33"/>
  <c r="AB33"/>
  <c r="AA33"/>
  <c r="Z33"/>
  <c r="AE33" s="1"/>
  <c r="T33"/>
  <c r="S33"/>
  <c r="Q33"/>
  <c r="P33"/>
  <c r="N33"/>
  <c r="M33"/>
  <c r="AK32"/>
  <c r="AJ32"/>
  <c r="AI32"/>
  <c r="AH32"/>
  <c r="AG32"/>
  <c r="AF32"/>
  <c r="AB32"/>
  <c r="AA32"/>
  <c r="Z32"/>
  <c r="AE32" s="1"/>
  <c r="T32"/>
  <c r="S32"/>
  <c r="Q32"/>
  <c r="P32"/>
  <c r="N32"/>
  <c r="M32"/>
  <c r="AK31"/>
  <c r="AJ31"/>
  <c r="AI31"/>
  <c r="AH31"/>
  <c r="AG31"/>
  <c r="AF31"/>
  <c r="AB31"/>
  <c r="AA31"/>
  <c r="Z31"/>
  <c r="AE31" s="1"/>
  <c r="T31"/>
  <c r="S31"/>
  <c r="Q31"/>
  <c r="P31"/>
  <c r="N31"/>
  <c r="M31"/>
  <c r="AK30"/>
  <c r="AJ30"/>
  <c r="AI30"/>
  <c r="AH30"/>
  <c r="AG30"/>
  <c r="AF30"/>
  <c r="AB30"/>
  <c r="AA30"/>
  <c r="Z30"/>
  <c r="AE30" s="1"/>
  <c r="T30"/>
  <c r="S30"/>
  <c r="Q30"/>
  <c r="P30"/>
  <c r="N30"/>
  <c r="M30"/>
  <c r="AK29"/>
  <c r="AJ29"/>
  <c r="AI29"/>
  <c r="AH29"/>
  <c r="AG29"/>
  <c r="AF29"/>
  <c r="AB29"/>
  <c r="AA29"/>
  <c r="Z29"/>
  <c r="AE29" s="1"/>
  <c r="T29"/>
  <c r="S29"/>
  <c r="Q29"/>
  <c r="P29"/>
  <c r="N29"/>
  <c r="M29"/>
  <c r="AK28"/>
  <c r="AJ28"/>
  <c r="AI28"/>
  <c r="AH28"/>
  <c r="AG28"/>
  <c r="AF28"/>
  <c r="AB28"/>
  <c r="AA28"/>
  <c r="Z28"/>
  <c r="AE28" s="1"/>
  <c r="T28"/>
  <c r="S28"/>
  <c r="Q28"/>
  <c r="P28"/>
  <c r="N28"/>
  <c r="M28"/>
  <c r="AK27"/>
  <c r="AJ27"/>
  <c r="AI27"/>
  <c r="AH27"/>
  <c r="AG27"/>
  <c r="AF27"/>
  <c r="AB27"/>
  <c r="AA27"/>
  <c r="Z27"/>
  <c r="AE27" s="1"/>
  <c r="T27"/>
  <c r="S27"/>
  <c r="Q27"/>
  <c r="P27"/>
  <c r="N27"/>
  <c r="M27"/>
  <c r="AK26"/>
  <c r="AJ26"/>
  <c r="AI26"/>
  <c r="AH26"/>
  <c r="AG26"/>
  <c r="AF26"/>
  <c r="AB26"/>
  <c r="AA26"/>
  <c r="Z26"/>
  <c r="AE26" s="1"/>
  <c r="T26"/>
  <c r="S26"/>
  <c r="Q26"/>
  <c r="P26"/>
  <c r="N26"/>
  <c r="M26"/>
  <c r="AK25"/>
  <c r="AJ25"/>
  <c r="AI25"/>
  <c r="AH25"/>
  <c r="AG25"/>
  <c r="AF25"/>
  <c r="AB25"/>
  <c r="AA25"/>
  <c r="Z25"/>
  <c r="AE25" s="1"/>
  <c r="T25"/>
  <c r="S25"/>
  <c r="Q25"/>
  <c r="P25"/>
  <c r="N25"/>
  <c r="M25"/>
  <c r="AK24"/>
  <c r="AJ24"/>
  <c r="AI24"/>
  <c r="AH24"/>
  <c r="AG24"/>
  <c r="AF24"/>
  <c r="AB24"/>
  <c r="AA24"/>
  <c r="Z24"/>
  <c r="AE24" s="1"/>
  <c r="T24"/>
  <c r="S24"/>
  <c r="Q24"/>
  <c r="P24"/>
  <c r="N24"/>
  <c r="M24"/>
  <c r="AK23"/>
  <c r="AJ23"/>
  <c r="AI23"/>
  <c r="AH23"/>
  <c r="AG23"/>
  <c r="AF23"/>
  <c r="AB23"/>
  <c r="AA23"/>
  <c r="Z23"/>
  <c r="AE23" s="1"/>
  <c r="T23"/>
  <c r="S23"/>
  <c r="Q23"/>
  <c r="P23"/>
  <c r="N23"/>
  <c r="M23"/>
  <c r="AK22"/>
  <c r="AJ22"/>
  <c r="AI22"/>
  <c r="AH22"/>
  <c r="AG22"/>
  <c r="AF22"/>
  <c r="AB22"/>
  <c r="AA22"/>
  <c r="Z22"/>
  <c r="AE22" s="1"/>
  <c r="T22"/>
  <c r="S22"/>
  <c r="Q22"/>
  <c r="P22"/>
  <c r="N22"/>
  <c r="M22"/>
  <c r="AK21"/>
  <c r="AJ21"/>
  <c r="AI21"/>
  <c r="AH21"/>
  <c r="AG21"/>
  <c r="AF21"/>
  <c r="AB21"/>
  <c r="AA21"/>
  <c r="Z21"/>
  <c r="AE21" s="1"/>
  <c r="T21"/>
  <c r="S21"/>
  <c r="Q21"/>
  <c r="P21"/>
  <c r="N21"/>
  <c r="M21"/>
  <c r="AK20"/>
  <c r="AJ20"/>
  <c r="AI20"/>
  <c r="AH20"/>
  <c r="AG20"/>
  <c r="AF20"/>
  <c r="AB20"/>
  <c r="AA20"/>
  <c r="Z20"/>
  <c r="AE20" s="1"/>
  <c r="T20"/>
  <c r="S20"/>
  <c r="Q20"/>
  <c r="P20"/>
  <c r="N20"/>
  <c r="M20"/>
  <c r="AK19"/>
  <c r="AJ19"/>
  <c r="AI19"/>
  <c r="AH19"/>
  <c r="AG19"/>
  <c r="AF19"/>
  <c r="AB19"/>
  <c r="AA19"/>
  <c r="Z19"/>
  <c r="AE19" s="1"/>
  <c r="T19"/>
  <c r="S19"/>
  <c r="Q19"/>
  <c r="P19"/>
  <c r="N19"/>
  <c r="M19"/>
  <c r="AK18"/>
  <c r="AJ18"/>
  <c r="AI18"/>
  <c r="AH18"/>
  <c r="AG18"/>
  <c r="AF18"/>
  <c r="AB18"/>
  <c r="AA18"/>
  <c r="Z18"/>
  <c r="AE18" s="1"/>
  <c r="T18"/>
  <c r="S18"/>
  <c r="Q18"/>
  <c r="P18"/>
  <c r="N18"/>
  <c r="M18"/>
  <c r="AK17"/>
  <c r="AJ17"/>
  <c r="AI17"/>
  <c r="AH17"/>
  <c r="AG17"/>
  <c r="AF17"/>
  <c r="AB17"/>
  <c r="AA17"/>
  <c r="Z17"/>
  <c r="AE17" s="1"/>
  <c r="T17"/>
  <c r="S17"/>
  <c r="Q17"/>
  <c r="P17"/>
  <c r="N17"/>
  <c r="M17"/>
  <c r="AK16"/>
  <c r="AJ16"/>
  <c r="AI16"/>
  <c r="AH16"/>
  <c r="AG16"/>
  <c r="AF16"/>
  <c r="AB16"/>
  <c r="AA16"/>
  <c r="Z16"/>
  <c r="AE16" s="1"/>
  <c r="T16"/>
  <c r="S16"/>
  <c r="Q16"/>
  <c r="P16"/>
  <c r="N16"/>
  <c r="M16"/>
  <c r="AK15"/>
  <c r="AJ15"/>
  <c r="AI15"/>
  <c r="AH15"/>
  <c r="AG15"/>
  <c r="AF15"/>
  <c r="AB15"/>
  <c r="AA15"/>
  <c r="Z15"/>
  <c r="AE15" s="1"/>
  <c r="T15"/>
  <c r="S15"/>
  <c r="Q15"/>
  <c r="P15"/>
  <c r="N15"/>
  <c r="M15"/>
  <c r="AK14"/>
  <c r="AJ14"/>
  <c r="AI14"/>
  <c r="AH14"/>
  <c r="AG14"/>
  <c r="AF14"/>
  <c r="AB14"/>
  <c r="AA14"/>
  <c r="Z14"/>
  <c r="AE14" s="1"/>
  <c r="T14"/>
  <c r="S14"/>
  <c r="Q14"/>
  <c r="P14"/>
  <c r="N14"/>
  <c r="M14"/>
  <c r="AK13"/>
  <c r="AJ13"/>
  <c r="AI13"/>
  <c r="AH13"/>
  <c r="AG13"/>
  <c r="AF13"/>
  <c r="AB13"/>
  <c r="AA13"/>
  <c r="Z13"/>
  <c r="AE13" s="1"/>
  <c r="T13"/>
  <c r="S13"/>
  <c r="Q13"/>
  <c r="P13"/>
  <c r="N13"/>
  <c r="M13"/>
  <c r="AK12"/>
  <c r="AJ12"/>
  <c r="AI12"/>
  <c r="AH12"/>
  <c r="AG12"/>
  <c r="AF12"/>
  <c r="AB12"/>
  <c r="AA12"/>
  <c r="Z12"/>
  <c r="AE12" s="1"/>
  <c r="T12"/>
  <c r="S12"/>
  <c r="Q12"/>
  <c r="P12"/>
  <c r="N12"/>
  <c r="M12"/>
  <c r="AK11"/>
  <c r="AJ11"/>
  <c r="AI11"/>
  <c r="AH11"/>
  <c r="AG11"/>
  <c r="AF11"/>
  <c r="AB11"/>
  <c r="AA11"/>
  <c r="Z11"/>
  <c r="AE11" s="1"/>
  <c r="T11"/>
  <c r="T58" s="1"/>
  <c r="S11"/>
  <c r="S58" s="1"/>
  <c r="Q11"/>
  <c r="Q58" s="1"/>
  <c r="P11"/>
  <c r="P58" s="1"/>
  <c r="N11"/>
  <c r="N58" s="1"/>
  <c r="M11"/>
  <c r="M58" s="1"/>
  <c r="AK7"/>
  <c r="AJ7"/>
  <c r="AG7"/>
  <c r="AF7"/>
  <c r="AB6"/>
  <c r="AK5"/>
  <c r="AJ5"/>
  <c r="AG5"/>
  <c r="AF5"/>
  <c r="AK3"/>
  <c r="AJ3"/>
  <c r="AI3"/>
  <c r="AH3"/>
  <c r="AG3"/>
  <c r="AF3"/>
  <c r="AB3"/>
  <c r="AK2"/>
  <c r="AJ2"/>
  <c r="AI2"/>
  <c r="AH2"/>
  <c r="AG2"/>
  <c r="AF2"/>
  <c r="P58" i="5" l="1"/>
  <c r="V90"/>
  <c r="U89" i="4"/>
  <c r="V80"/>
  <c r="V90" s="1"/>
  <c r="M55"/>
  <c r="M54"/>
  <c r="M51"/>
  <c r="M49"/>
  <c r="M47"/>
  <c r="M46"/>
  <c r="M45"/>
  <c r="M44"/>
  <c r="M43"/>
  <c r="M42"/>
  <c r="M41"/>
  <c r="M40"/>
  <c r="M39"/>
  <c r="M38"/>
  <c r="M37"/>
  <c r="M36"/>
  <c r="S35"/>
  <c r="P35"/>
  <c r="M35"/>
  <c r="S34"/>
  <c r="P34"/>
  <c r="M34"/>
  <c r="S33"/>
  <c r="P33"/>
  <c r="M33"/>
  <c r="S32"/>
  <c r="P32"/>
  <c r="M32"/>
  <c r="S31"/>
  <c r="P31"/>
  <c r="M31"/>
  <c r="S30"/>
  <c r="P30"/>
  <c r="M30"/>
  <c r="S29"/>
  <c r="P29"/>
  <c r="M29"/>
  <c r="S28"/>
  <c r="P28"/>
  <c r="M28"/>
  <c r="S27"/>
  <c r="P27"/>
  <c r="M27"/>
  <c r="S26"/>
  <c r="P26"/>
  <c r="M26"/>
  <c r="S25"/>
  <c r="P25"/>
  <c r="M25"/>
  <c r="S24"/>
  <c r="P24"/>
  <c r="M24"/>
  <c r="S23"/>
  <c r="P23"/>
  <c r="M23"/>
  <c r="S22"/>
  <c r="P22"/>
  <c r="M22"/>
  <c r="S21"/>
  <c r="P21"/>
  <c r="M21"/>
  <c r="S20"/>
  <c r="P20"/>
  <c r="M20"/>
  <c r="S19"/>
  <c r="P19"/>
  <c r="M19"/>
  <c r="S18"/>
  <c r="P18"/>
  <c r="M18"/>
  <c r="S17"/>
  <c r="P17"/>
  <c r="M17"/>
  <c r="S16"/>
  <c r="P16"/>
  <c r="M16"/>
  <c r="S15"/>
  <c r="P15"/>
  <c r="M15"/>
  <c r="S14"/>
  <c r="P14"/>
  <c r="M14"/>
  <c r="S13"/>
  <c r="P13"/>
  <c r="M13"/>
  <c r="S12"/>
  <c r="P12"/>
  <c r="M12"/>
  <c r="S11"/>
  <c r="P11"/>
  <c r="P58" s="1"/>
  <c r="M11"/>
  <c r="U86"/>
  <c r="U90" s="1"/>
  <c r="M57"/>
  <c r="M56"/>
  <c r="M53"/>
  <c r="M52"/>
  <c r="M50"/>
  <c r="M48"/>
  <c r="V89"/>
  <c r="V86"/>
  <c r="V83"/>
  <c r="T57"/>
  <c r="Q57"/>
  <c r="N57"/>
  <c r="T56"/>
  <c r="Q56"/>
  <c r="N56"/>
  <c r="T55"/>
  <c r="Q55"/>
  <c r="N55"/>
  <c r="T54"/>
  <c r="Q54"/>
  <c r="N54"/>
  <c r="T53"/>
  <c r="Q53"/>
  <c r="N53"/>
  <c r="T52"/>
  <c r="Q52"/>
  <c r="N52"/>
  <c r="T51"/>
  <c r="Q51"/>
  <c r="N51"/>
  <c r="T50"/>
  <c r="Q50"/>
  <c r="N50"/>
  <c r="T49"/>
  <c r="Q49"/>
  <c r="N49"/>
  <c r="T48"/>
  <c r="Q48"/>
  <c r="N48"/>
  <c r="T47"/>
  <c r="Q47"/>
  <c r="N47"/>
  <c r="T46"/>
  <c r="Q46"/>
  <c r="N46"/>
  <c r="T45"/>
  <c r="Q45"/>
  <c r="N45"/>
  <c r="T44"/>
  <c r="Q44"/>
  <c r="N44"/>
  <c r="T43"/>
  <c r="Q43"/>
  <c r="N43"/>
  <c r="T42"/>
  <c r="Q42"/>
  <c r="N42"/>
  <c r="T41"/>
  <c r="Q41"/>
  <c r="N41"/>
  <c r="T40"/>
  <c r="Q40"/>
  <c r="N40"/>
  <c r="T39"/>
  <c r="Q39"/>
  <c r="N39"/>
  <c r="T38"/>
  <c r="Q38"/>
  <c r="N38"/>
  <c r="T37"/>
  <c r="Q37"/>
  <c r="N37"/>
  <c r="T36"/>
  <c r="Q36"/>
  <c r="N36"/>
  <c r="T35"/>
  <c r="Q35"/>
  <c r="N35"/>
  <c r="AE34"/>
  <c r="T34"/>
  <c r="Q34"/>
  <c r="N34"/>
  <c r="AE33"/>
  <c r="T33"/>
  <c r="Q33"/>
  <c r="N33"/>
  <c r="AE32"/>
  <c r="T32"/>
  <c r="Q32"/>
  <c r="N32"/>
  <c r="AE31"/>
  <c r="T31"/>
  <c r="Q31"/>
  <c r="N31"/>
  <c r="AE30"/>
  <c r="T30"/>
  <c r="Q30"/>
  <c r="N30"/>
  <c r="AE29"/>
  <c r="T29"/>
  <c r="Q29"/>
  <c r="N29"/>
  <c r="AE28"/>
  <c r="T28"/>
  <c r="Q28"/>
  <c r="N28"/>
  <c r="AE27"/>
  <c r="T27"/>
  <c r="Q27"/>
  <c r="N27"/>
  <c r="AE26"/>
  <c r="T26"/>
  <c r="Q26"/>
  <c r="N26"/>
  <c r="AE25"/>
  <c r="T25"/>
  <c r="Q25"/>
  <c r="N25"/>
  <c r="AE24"/>
  <c r="T24"/>
  <c r="Q24"/>
  <c r="N24"/>
  <c r="AE23"/>
  <c r="T23"/>
  <c r="Q23"/>
  <c r="N23"/>
  <c r="AE22"/>
  <c r="T22"/>
  <c r="Q22"/>
  <c r="N22"/>
  <c r="AE21"/>
  <c r="T21"/>
  <c r="Q21"/>
  <c r="N21"/>
  <c r="AE20"/>
  <c r="T20"/>
  <c r="Q20"/>
  <c r="N20"/>
  <c r="AE19"/>
  <c r="T19"/>
  <c r="Q19"/>
  <c r="N19"/>
  <c r="AE18"/>
  <c r="T18"/>
  <c r="Q18"/>
  <c r="N18"/>
  <c r="AE17"/>
  <c r="T17"/>
  <c r="Q17"/>
  <c r="N17"/>
  <c r="AE16"/>
  <c r="T16"/>
  <c r="Q16"/>
  <c r="N16"/>
  <c r="AE15"/>
  <c r="T15"/>
  <c r="Q15"/>
  <c r="N15"/>
  <c r="AE14"/>
  <c r="T14"/>
  <c r="Q14"/>
  <c r="N14"/>
  <c r="AE13"/>
  <c r="T13"/>
  <c r="Q13"/>
  <c r="N13"/>
  <c r="AE12"/>
  <c r="T12"/>
  <c r="T58" s="1"/>
  <c r="Q12"/>
  <c r="Q58" s="1"/>
  <c r="N12"/>
  <c r="N58" s="1"/>
  <c r="AE11"/>
  <c r="AD11" i="3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6"/>
  <c r="AD37"/>
  <c r="AD38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M58" i="4" l="1"/>
  <c r="S58"/>
  <c r="AF2" i="2"/>
  <c r="AG2"/>
  <c r="AH2"/>
  <c r="AI2"/>
  <c r="AJ2"/>
  <c r="AK2"/>
  <c r="AB3"/>
  <c r="AF3"/>
  <c r="AG3"/>
  <c r="AH3"/>
  <c r="AI3"/>
  <c r="AJ3"/>
  <c r="AK3"/>
  <c r="AF5"/>
  <c r="AG5"/>
  <c r="AJ5"/>
  <c r="AK5"/>
  <c r="AB6"/>
  <c r="AF7"/>
  <c r="AG7"/>
  <c r="AJ7"/>
  <c r="AK7"/>
  <c r="Z11"/>
  <c r="AA11"/>
  <c r="AB11"/>
  <c r="AC11"/>
  <c r="AD11"/>
  <c r="AE11"/>
  <c r="AF11"/>
  <c r="AG11"/>
  <c r="AH11"/>
  <c r="AI11"/>
  <c r="AJ11"/>
  <c r="AK11"/>
  <c r="Z12"/>
  <c r="AA12"/>
  <c r="AB12"/>
  <c r="AC12"/>
  <c r="AD12"/>
  <c r="AE12"/>
  <c r="AF12"/>
  <c r="AG12"/>
  <c r="AH12"/>
  <c r="AI12"/>
  <c r="AJ12"/>
  <c r="AK12"/>
  <c r="Z13"/>
  <c r="AA13"/>
  <c r="AB13"/>
  <c r="AC13"/>
  <c r="AD13"/>
  <c r="AE13"/>
  <c r="AF13"/>
  <c r="AG13"/>
  <c r="AH13"/>
  <c r="AI13"/>
  <c r="AJ13"/>
  <c r="AK13"/>
  <c r="Z14"/>
  <c r="AA14"/>
  <c r="AB14"/>
  <c r="AC14"/>
  <c r="AD14"/>
  <c r="AE14"/>
  <c r="AF14"/>
  <c r="AG14"/>
  <c r="AH14"/>
  <c r="AI14"/>
  <c r="AJ14"/>
  <c r="AK14"/>
  <c r="Z15"/>
  <c r="AA15"/>
  <c r="AB15"/>
  <c r="AC15"/>
  <c r="AD15"/>
  <c r="AE15"/>
  <c r="AF15"/>
  <c r="AG15"/>
  <c r="AH15"/>
  <c r="AI15"/>
  <c r="AJ15"/>
  <c r="AK15"/>
  <c r="Z16"/>
  <c r="AA16"/>
  <c r="AB16"/>
  <c r="AC16"/>
  <c r="AD16"/>
  <c r="AE16"/>
  <c r="AF16"/>
  <c r="AG16"/>
  <c r="AH16"/>
  <c r="AI16"/>
  <c r="AJ16"/>
  <c r="AK16"/>
  <c r="Z17"/>
  <c r="AA17"/>
  <c r="AB17"/>
  <c r="AC17"/>
  <c r="AD17"/>
  <c r="AE17"/>
  <c r="AF17"/>
  <c r="AG17"/>
  <c r="AH17"/>
  <c r="AI17"/>
  <c r="AJ17"/>
  <c r="AK17"/>
  <c r="Z18"/>
  <c r="AA18"/>
  <c r="AB18"/>
  <c r="AC18"/>
  <c r="AD18"/>
  <c r="AE18"/>
  <c r="AF18"/>
  <c r="AG18"/>
  <c r="AH18"/>
  <c r="AI18"/>
  <c r="AJ18"/>
  <c r="AK18"/>
  <c r="Z19"/>
  <c r="AA19"/>
  <c r="AB19"/>
  <c r="AC19"/>
  <c r="AD19"/>
  <c r="AE19"/>
  <c r="AF19"/>
  <c r="AG19"/>
  <c r="AH19"/>
  <c r="AI19"/>
  <c r="AJ19"/>
  <c r="AK19"/>
  <c r="Z20"/>
  <c r="AA20"/>
  <c r="AB20"/>
  <c r="AC20"/>
  <c r="AD20"/>
  <c r="AE20"/>
  <c r="AF20"/>
  <c r="AG20"/>
  <c r="AH20"/>
  <c r="AI20"/>
  <c r="AJ20"/>
  <c r="AK20"/>
  <c r="Z21"/>
  <c r="AA21"/>
  <c r="AB21"/>
  <c r="AC21"/>
  <c r="AD21"/>
  <c r="AE21"/>
  <c r="AF21"/>
  <c r="AG21"/>
  <c r="AH21"/>
  <c r="AI21"/>
  <c r="AJ21"/>
  <c r="AK21"/>
  <c r="Z22"/>
  <c r="AA22"/>
  <c r="AB22"/>
  <c r="AC22"/>
  <c r="AD22"/>
  <c r="AE22"/>
  <c r="AF22"/>
  <c r="AG22"/>
  <c r="AH22"/>
  <c r="AI22"/>
  <c r="AJ22"/>
  <c r="AK22"/>
  <c r="Z23"/>
  <c r="AA23"/>
  <c r="AB23"/>
  <c r="AC23"/>
  <c r="AD23"/>
  <c r="AE23"/>
  <c r="AF23"/>
  <c r="AG23"/>
  <c r="AH23"/>
  <c r="AI23"/>
  <c r="AJ23"/>
  <c r="AK23"/>
  <c r="Z24"/>
  <c r="AA24"/>
  <c r="AB24"/>
  <c r="AC24"/>
  <c r="AD24"/>
  <c r="AE24"/>
  <c r="AF24"/>
  <c r="AG24"/>
  <c r="AH24"/>
  <c r="AI24"/>
  <c r="AJ24"/>
  <c r="AK24"/>
  <c r="Z25"/>
  <c r="AA25"/>
  <c r="AB25"/>
  <c r="AC25"/>
  <c r="AD25"/>
  <c r="AE25"/>
  <c r="AF25"/>
  <c r="AG25"/>
  <c r="AH25"/>
  <c r="AI25"/>
  <c r="AJ25"/>
  <c r="AK25"/>
  <c r="Z26"/>
  <c r="AA26"/>
  <c r="AB26"/>
  <c r="AC26"/>
  <c r="AD26"/>
  <c r="AE26"/>
  <c r="AF26"/>
  <c r="AG26"/>
  <c r="AH26"/>
  <c r="AI26"/>
  <c r="AJ26"/>
  <c r="AK26"/>
  <c r="Z27"/>
  <c r="AA27"/>
  <c r="AB27"/>
  <c r="AC27"/>
  <c r="AD27"/>
  <c r="AE27"/>
  <c r="AF27"/>
  <c r="AG27"/>
  <c r="AH27"/>
  <c r="AI27"/>
  <c r="AJ27"/>
  <c r="AK27"/>
  <c r="Z28"/>
  <c r="AA28"/>
  <c r="AB28"/>
  <c r="AC28"/>
  <c r="AD28"/>
  <c r="AE28"/>
  <c r="AF28"/>
  <c r="AG28"/>
  <c r="AH28"/>
  <c r="AI28"/>
  <c r="AJ28"/>
  <c r="AK28"/>
  <c r="Z29"/>
  <c r="AA29"/>
  <c r="AB29"/>
  <c r="AC29"/>
  <c r="AD29"/>
  <c r="AE29"/>
  <c r="AF29"/>
  <c r="AG29"/>
  <c r="AH29"/>
  <c r="AI29"/>
  <c r="AJ29"/>
  <c r="AK29"/>
  <c r="Z30"/>
  <c r="AA30"/>
  <c r="AB30"/>
  <c r="AC30"/>
  <c r="AD30"/>
  <c r="AE30"/>
  <c r="AF30"/>
  <c r="AG30"/>
  <c r="AH30"/>
  <c r="AI30"/>
  <c r="AJ30"/>
  <c r="AK30"/>
  <c r="Z31"/>
  <c r="AA31"/>
  <c r="AB31"/>
  <c r="AC31"/>
  <c r="AD31"/>
  <c r="AE31"/>
  <c r="AF31"/>
  <c r="AG31"/>
  <c r="AH31"/>
  <c r="AI31"/>
  <c r="AJ31"/>
  <c r="AK31"/>
  <c r="Z32"/>
  <c r="AA32"/>
  <c r="AB32"/>
  <c r="AC32"/>
  <c r="AD32"/>
  <c r="AE32"/>
  <c r="AF32"/>
  <c r="AG32"/>
  <c r="AH32"/>
  <c r="AI32"/>
  <c r="AJ32"/>
  <c r="AK32"/>
  <c r="Z33"/>
  <c r="AA33"/>
  <c r="AB33"/>
  <c r="AC33"/>
  <c r="AD33"/>
  <c r="AE33"/>
  <c r="AF33"/>
  <c r="AG33"/>
  <c r="AH33"/>
  <c r="AI33"/>
  <c r="AJ33"/>
  <c r="AK33"/>
  <c r="Z34"/>
  <c r="AA34"/>
  <c r="AB34"/>
  <c r="AC34"/>
  <c r="AD34"/>
  <c r="AE34"/>
  <c r="AF34"/>
  <c r="AG34"/>
  <c r="AH34"/>
  <c r="AI34"/>
  <c r="AJ34"/>
  <c r="AK34"/>
  <c r="Z35"/>
  <c r="AA35"/>
  <c r="AB35"/>
  <c r="AC35"/>
  <c r="AD35"/>
  <c r="AE35"/>
  <c r="AF35"/>
  <c r="AG35"/>
  <c r="AH35"/>
  <c r="AI35"/>
  <c r="AJ35"/>
  <c r="AK35"/>
  <c r="Z36"/>
  <c r="AA36"/>
  <c r="AB36"/>
  <c r="AC36"/>
  <c r="AD36"/>
  <c r="AE36"/>
  <c r="AF36"/>
  <c r="AG36"/>
  <c r="AH36"/>
  <c r="AI36"/>
  <c r="AJ36"/>
  <c r="AK36"/>
  <c r="Z37"/>
  <c r="AA37"/>
  <c r="AB37"/>
  <c r="AC37"/>
  <c r="AD37"/>
  <c r="AE37"/>
  <c r="AF37"/>
  <c r="AG37"/>
  <c r="AH37"/>
  <c r="AI37"/>
  <c r="AJ37"/>
  <c r="AK37"/>
  <c r="Z38"/>
  <c r="AA38"/>
  <c r="AB38"/>
  <c r="AC38"/>
  <c r="AD38"/>
  <c r="AE38"/>
  <c r="AF38"/>
  <c r="AG38"/>
  <c r="AH38"/>
  <c r="AI38"/>
  <c r="AJ38"/>
  <c r="AK38"/>
  <c r="Z39"/>
  <c r="AA39"/>
  <c r="AB39"/>
  <c r="AC39"/>
  <c r="AD39"/>
  <c r="AE39"/>
  <c r="AF39"/>
  <c r="AG39"/>
  <c r="AH39"/>
  <c r="AI39"/>
  <c r="AJ39"/>
  <c r="AK39"/>
  <c r="Z40"/>
  <c r="AA40"/>
  <c r="AB40"/>
  <c r="AC40"/>
  <c r="AD40"/>
  <c r="AE40"/>
  <c r="AF40"/>
  <c r="AG40"/>
  <c r="AH40"/>
  <c r="AI40"/>
  <c r="AJ40"/>
  <c r="AK40"/>
  <c r="Z41"/>
  <c r="AA41"/>
  <c r="AB41"/>
  <c r="AC41"/>
  <c r="AD41"/>
  <c r="AE41"/>
  <c r="AF41"/>
  <c r="AG41"/>
  <c r="AH41"/>
  <c r="AI41"/>
  <c r="AJ41"/>
  <c r="AK41"/>
  <c r="Z42"/>
  <c r="AA42"/>
  <c r="AB42"/>
  <c r="AC42"/>
  <c r="AD42"/>
  <c r="AE42"/>
  <c r="AF42"/>
  <c r="AG42"/>
  <c r="AH42"/>
  <c r="AI42"/>
  <c r="AJ42"/>
  <c r="AK42"/>
  <c r="Z43"/>
  <c r="AA43"/>
  <c r="AB43"/>
  <c r="AC43"/>
  <c r="AD43"/>
  <c r="AE43"/>
  <c r="AF43"/>
  <c r="AG43"/>
  <c r="AH43"/>
  <c r="AI43"/>
  <c r="AJ43"/>
  <c r="AK43"/>
  <c r="Z44"/>
  <c r="AA44"/>
  <c r="AB44"/>
  <c r="AC44"/>
  <c r="AD44"/>
  <c r="AE44"/>
  <c r="AF44"/>
  <c r="AG44"/>
  <c r="AH44"/>
  <c r="AI44"/>
  <c r="AJ44"/>
  <c r="AK44"/>
  <c r="Z45"/>
  <c r="AA45"/>
  <c r="AB45"/>
  <c r="AC45"/>
  <c r="AD45"/>
  <c r="AE45"/>
  <c r="AF45"/>
  <c r="AG45"/>
  <c r="AH45"/>
  <c r="AI45"/>
  <c r="AJ45"/>
  <c r="AK45"/>
  <c r="Z46"/>
  <c r="AA46"/>
  <c r="AB46"/>
  <c r="AC46"/>
  <c r="AD46"/>
  <c r="AE46"/>
  <c r="AF46"/>
  <c r="AG46"/>
  <c r="AH46"/>
  <c r="AI46"/>
  <c r="AJ46"/>
  <c r="AK46"/>
  <c r="Z47"/>
  <c r="AA47"/>
  <c r="AB47"/>
  <c r="AC47"/>
  <c r="AD47"/>
  <c r="AE47"/>
  <c r="AF47"/>
  <c r="AG47"/>
  <c r="AH47"/>
  <c r="AI47"/>
  <c r="AJ47"/>
  <c r="AK47"/>
  <c r="Z48"/>
  <c r="AA48"/>
  <c r="AB48"/>
  <c r="AC48"/>
  <c r="AD48"/>
  <c r="AE48"/>
  <c r="AF48"/>
  <c r="AG48"/>
  <c r="AH48"/>
  <c r="AI48"/>
  <c r="AJ48"/>
  <c r="AK48"/>
  <c r="Z49"/>
  <c r="AA49"/>
  <c r="AB49"/>
  <c r="AC49"/>
  <c r="AD49"/>
  <c r="AE49"/>
  <c r="AF49"/>
  <c r="AG49"/>
  <c r="AH49"/>
  <c r="AI49"/>
  <c r="AJ49"/>
  <c r="AK49"/>
  <c r="Z50"/>
  <c r="AA50"/>
  <c r="AB50"/>
  <c r="AC50"/>
  <c r="AD50"/>
  <c r="AE50"/>
  <c r="AF50"/>
  <c r="AG50"/>
  <c r="AH50"/>
  <c r="AI50"/>
  <c r="AJ50"/>
  <c r="AK50"/>
  <c r="Z51"/>
  <c r="AA51"/>
  <c r="AB51"/>
  <c r="AC51"/>
  <c r="AD51"/>
  <c r="AE51"/>
  <c r="AF51"/>
  <c r="AG51"/>
  <c r="AH51"/>
  <c r="AI51"/>
  <c r="AJ51"/>
  <c r="AK51"/>
  <c r="Z52"/>
  <c r="AA52"/>
  <c r="AB52"/>
  <c r="AC52"/>
  <c r="AD52"/>
  <c r="AE52"/>
  <c r="AF52"/>
  <c r="AG52"/>
  <c r="AH52"/>
  <c r="AI52"/>
  <c r="AJ52"/>
  <c r="AK52"/>
  <c r="Z53"/>
  <c r="AA53"/>
  <c r="AB53"/>
  <c r="AC53"/>
  <c r="AD53"/>
  <c r="AE53"/>
  <c r="AF53"/>
  <c r="AG53"/>
  <c r="AH53"/>
  <c r="AI53"/>
  <c r="AJ53"/>
  <c r="AK53"/>
  <c r="Z54"/>
  <c r="AA54"/>
  <c r="AB54"/>
  <c r="AC54"/>
  <c r="AD54"/>
  <c r="AE54"/>
  <c r="AF54"/>
  <c r="AG54"/>
  <c r="AH54"/>
  <c r="AI54"/>
  <c r="AJ54"/>
  <c r="AK54"/>
  <c r="Z55"/>
  <c r="AA55"/>
  <c r="AB55"/>
  <c r="AC55"/>
  <c r="AD55"/>
  <c r="AE55"/>
  <c r="AF55"/>
  <c r="AG55"/>
  <c r="AH55"/>
  <c r="AI55"/>
  <c r="AJ55"/>
  <c r="AK55"/>
  <c r="Z56"/>
  <c r="AA56"/>
  <c r="AB56"/>
  <c r="AC56"/>
  <c r="AD56"/>
  <c r="AE56"/>
  <c r="AF56"/>
  <c r="AG56"/>
  <c r="AH56"/>
  <c r="AI56"/>
  <c r="AJ56"/>
  <c r="AK56"/>
  <c r="Z57"/>
  <c r="AA57"/>
  <c r="AB57"/>
  <c r="AC57"/>
  <c r="AD57"/>
  <c r="AE57"/>
  <c r="AF57"/>
  <c r="AG57"/>
  <c r="AH57"/>
  <c r="AI57"/>
  <c r="AJ57"/>
  <c r="AK57"/>
  <c r="I58"/>
  <c r="N11" s="1"/>
  <c r="J58"/>
  <c r="Q11" s="1"/>
  <c r="K58"/>
  <c r="L58"/>
  <c r="T11" s="1"/>
  <c r="O58"/>
  <c r="R58"/>
  <c r="U58"/>
  <c r="Z61"/>
  <c r="AA61"/>
  <c r="AC61"/>
  <c r="AE61"/>
  <c r="AF61"/>
  <c r="AG61"/>
  <c r="AH61"/>
  <c r="AI61"/>
  <c r="AJ61"/>
  <c r="AK61"/>
  <c r="Z62"/>
  <c r="AA62"/>
  <c r="AC62"/>
  <c r="AE62"/>
  <c r="AF62"/>
  <c r="AG62"/>
  <c r="AH62"/>
  <c r="AI62"/>
  <c r="AJ62"/>
  <c r="AK62"/>
  <c r="Z63"/>
  <c r="AA63"/>
  <c r="AC63"/>
  <c r="AE63"/>
  <c r="AF63"/>
  <c r="AG63"/>
  <c r="AH63"/>
  <c r="AI63"/>
  <c r="AJ63"/>
  <c r="AK63"/>
  <c r="Z64"/>
  <c r="AA64"/>
  <c r="AC64"/>
  <c r="AE64"/>
  <c r="AF64"/>
  <c r="AG64"/>
  <c r="AH64"/>
  <c r="AI64"/>
  <c r="AJ64"/>
  <c r="AK64"/>
  <c r="Z65"/>
  <c r="AA65"/>
  <c r="AC65"/>
  <c r="AE65"/>
  <c r="AF65"/>
  <c r="AG65"/>
  <c r="AH65"/>
  <c r="AI65"/>
  <c r="AJ65"/>
  <c r="AK65"/>
  <c r="I90"/>
  <c r="U77" s="1"/>
  <c r="W90"/>
  <c r="AB6" i="1"/>
  <c r="AK7"/>
  <c r="AK5"/>
  <c r="AG7"/>
  <c r="AG5"/>
  <c r="AJ7"/>
  <c r="AJ5"/>
  <c r="AF7"/>
  <c r="AF5"/>
  <c r="AK3"/>
  <c r="AJ3"/>
  <c r="AI3"/>
  <c r="AH3"/>
  <c r="AG3"/>
  <c r="AF3"/>
  <c r="AK2"/>
  <c r="AJ2"/>
  <c r="AI2"/>
  <c r="AH2"/>
  <c r="AG2"/>
  <c r="AF2"/>
  <c r="AB3"/>
  <c r="W90"/>
  <c r="I90"/>
  <c r="V89" s="1"/>
  <c r="AK65"/>
  <c r="AK64"/>
  <c r="AK63"/>
  <c r="AK62"/>
  <c r="AK61"/>
  <c r="AJ65"/>
  <c r="AI65"/>
  <c r="AJ64"/>
  <c r="AI64"/>
  <c r="AJ63"/>
  <c r="AI63"/>
  <c r="AI62"/>
  <c r="AJ62"/>
  <c r="AJ61"/>
  <c r="AI61"/>
  <c r="AH65"/>
  <c r="AH64"/>
  <c r="AH63"/>
  <c r="AH62"/>
  <c r="AH61"/>
  <c r="AG65"/>
  <c r="AG64"/>
  <c r="AG63"/>
  <c r="AG62"/>
  <c r="AG61"/>
  <c r="AF65"/>
  <c r="AF64"/>
  <c r="AF63"/>
  <c r="AF62"/>
  <c r="AF61"/>
  <c r="AE65"/>
  <c r="AE64"/>
  <c r="AE63"/>
  <c r="AE62"/>
  <c r="AE61"/>
  <c r="AA65"/>
  <c r="AA64"/>
  <c r="AA63"/>
  <c r="AA62"/>
  <c r="AA61"/>
  <c r="Z65"/>
  <c r="AC65" s="1"/>
  <c r="Z64"/>
  <c r="AC64" s="1"/>
  <c r="Z63"/>
  <c r="AC63" s="1"/>
  <c r="Z62"/>
  <c r="AC62" s="1"/>
  <c r="Z61"/>
  <c r="AC61" s="1"/>
  <c r="AK57"/>
  <c r="AK56"/>
  <c r="AK55"/>
  <c r="AK54"/>
  <c r="AK53"/>
  <c r="AK52"/>
  <c r="AK51"/>
  <c r="AK50"/>
  <c r="AK49"/>
  <c r="AK48"/>
  <c r="AK47"/>
  <c r="AK46"/>
  <c r="AK45"/>
  <c r="AK44"/>
  <c r="AK43"/>
  <c r="AK42"/>
  <c r="AK41"/>
  <c r="AK40"/>
  <c r="AK39"/>
  <c r="AK38"/>
  <c r="AK37"/>
  <c r="AK36"/>
  <c r="AK35"/>
  <c r="AK34"/>
  <c r="AK33"/>
  <c r="AK32"/>
  <c r="AK31"/>
  <c r="AK30"/>
  <c r="AK29"/>
  <c r="AK28"/>
  <c r="AK27"/>
  <c r="AK26"/>
  <c r="AK25"/>
  <c r="AK24"/>
  <c r="AK23"/>
  <c r="AK22"/>
  <c r="AK21"/>
  <c r="AK20"/>
  <c r="AK19"/>
  <c r="AK18"/>
  <c r="AK17"/>
  <c r="AK16"/>
  <c r="AK15"/>
  <c r="AK14"/>
  <c r="AK13"/>
  <c r="AK12"/>
  <c r="V89" i="2" l="1"/>
  <c r="V86"/>
  <c r="V83"/>
  <c r="V80"/>
  <c r="V77"/>
  <c r="S57"/>
  <c r="P57"/>
  <c r="M57"/>
  <c r="S56"/>
  <c r="P56"/>
  <c r="M56"/>
  <c r="S55"/>
  <c r="P55"/>
  <c r="M55"/>
  <c r="S54"/>
  <c r="P54"/>
  <c r="M54"/>
  <c r="S53"/>
  <c r="P53"/>
  <c r="M53"/>
  <c r="S52"/>
  <c r="P52"/>
  <c r="M52"/>
  <c r="S51"/>
  <c r="P51"/>
  <c r="M51"/>
  <c r="S50"/>
  <c r="P50"/>
  <c r="M50"/>
  <c r="S49"/>
  <c r="P49"/>
  <c r="M49"/>
  <c r="S48"/>
  <c r="P48"/>
  <c r="M48"/>
  <c r="S47"/>
  <c r="P47"/>
  <c r="M47"/>
  <c r="S46"/>
  <c r="P46"/>
  <c r="M46"/>
  <c r="S45"/>
  <c r="P45"/>
  <c r="M45"/>
  <c r="S44"/>
  <c r="P44"/>
  <c r="M44"/>
  <c r="S43"/>
  <c r="P43"/>
  <c r="M43"/>
  <c r="S42"/>
  <c r="P42"/>
  <c r="M42"/>
  <c r="S41"/>
  <c r="P41"/>
  <c r="M41"/>
  <c r="S40"/>
  <c r="P40"/>
  <c r="M40"/>
  <c r="S39"/>
  <c r="P39"/>
  <c r="M39"/>
  <c r="S38"/>
  <c r="P38"/>
  <c r="M38"/>
  <c r="S37"/>
  <c r="P37"/>
  <c r="M37"/>
  <c r="S36"/>
  <c r="P36"/>
  <c r="M36"/>
  <c r="S35"/>
  <c r="P35"/>
  <c r="M35"/>
  <c r="S34"/>
  <c r="P34"/>
  <c r="M34"/>
  <c r="S33"/>
  <c r="P33"/>
  <c r="M33"/>
  <c r="S32"/>
  <c r="P32"/>
  <c r="M32"/>
  <c r="S31"/>
  <c r="P31"/>
  <c r="M31"/>
  <c r="S30"/>
  <c r="P30"/>
  <c r="M30"/>
  <c r="S29"/>
  <c r="P29"/>
  <c r="M29"/>
  <c r="S28"/>
  <c r="P28"/>
  <c r="M28"/>
  <c r="S27"/>
  <c r="P27"/>
  <c r="M27"/>
  <c r="S26"/>
  <c r="P26"/>
  <c r="M26"/>
  <c r="S25"/>
  <c r="P25"/>
  <c r="M25"/>
  <c r="S24"/>
  <c r="P24"/>
  <c r="M24"/>
  <c r="S23"/>
  <c r="P23"/>
  <c r="M23"/>
  <c r="S22"/>
  <c r="P22"/>
  <c r="M22"/>
  <c r="S21"/>
  <c r="P21"/>
  <c r="M21"/>
  <c r="S20"/>
  <c r="P20"/>
  <c r="M20"/>
  <c r="S19"/>
  <c r="P19"/>
  <c r="M19"/>
  <c r="S18"/>
  <c r="P18"/>
  <c r="M18"/>
  <c r="S17"/>
  <c r="P17"/>
  <c r="M17"/>
  <c r="S16"/>
  <c r="P16"/>
  <c r="M16"/>
  <c r="S15"/>
  <c r="P15"/>
  <c r="M15"/>
  <c r="S14"/>
  <c r="P14"/>
  <c r="M14"/>
  <c r="S13"/>
  <c r="P13"/>
  <c r="M13"/>
  <c r="S12"/>
  <c r="P12"/>
  <c r="M12"/>
  <c r="S11"/>
  <c r="S58" s="1"/>
  <c r="P11"/>
  <c r="M11"/>
  <c r="M58" s="1"/>
  <c r="U89"/>
  <c r="U86"/>
  <c r="U83"/>
  <c r="U80"/>
  <c r="U90" s="1"/>
  <c r="T57"/>
  <c r="Q57"/>
  <c r="N57"/>
  <c r="T56"/>
  <c r="Q56"/>
  <c r="N56"/>
  <c r="T55"/>
  <c r="Q55"/>
  <c r="N55"/>
  <c r="T54"/>
  <c r="Q54"/>
  <c r="N54"/>
  <c r="T53"/>
  <c r="Q53"/>
  <c r="N53"/>
  <c r="T52"/>
  <c r="Q52"/>
  <c r="N52"/>
  <c r="T51"/>
  <c r="Q51"/>
  <c r="N51"/>
  <c r="T50"/>
  <c r="Q50"/>
  <c r="N50"/>
  <c r="T49"/>
  <c r="Q49"/>
  <c r="N49"/>
  <c r="T48"/>
  <c r="Q48"/>
  <c r="N48"/>
  <c r="T47"/>
  <c r="Q47"/>
  <c r="N47"/>
  <c r="T46"/>
  <c r="Q46"/>
  <c r="N46"/>
  <c r="T45"/>
  <c r="Q45"/>
  <c r="N45"/>
  <c r="T44"/>
  <c r="Q44"/>
  <c r="N44"/>
  <c r="T43"/>
  <c r="Q43"/>
  <c r="N43"/>
  <c r="T42"/>
  <c r="Q42"/>
  <c r="N42"/>
  <c r="T41"/>
  <c r="Q41"/>
  <c r="N41"/>
  <c r="T40"/>
  <c r="Q40"/>
  <c r="N40"/>
  <c r="T39"/>
  <c r="Q39"/>
  <c r="N39"/>
  <c r="T38"/>
  <c r="Q38"/>
  <c r="N38"/>
  <c r="T37"/>
  <c r="Q37"/>
  <c r="N37"/>
  <c r="T36"/>
  <c r="Q36"/>
  <c r="N36"/>
  <c r="T35"/>
  <c r="Q35"/>
  <c r="N35"/>
  <c r="T34"/>
  <c r="Q34"/>
  <c r="N34"/>
  <c r="T33"/>
  <c r="Q33"/>
  <c r="N33"/>
  <c r="T32"/>
  <c r="Q32"/>
  <c r="N32"/>
  <c r="T31"/>
  <c r="Q31"/>
  <c r="N31"/>
  <c r="T30"/>
  <c r="Q30"/>
  <c r="N30"/>
  <c r="T29"/>
  <c r="Q29"/>
  <c r="N29"/>
  <c r="T28"/>
  <c r="Q28"/>
  <c r="N28"/>
  <c r="T27"/>
  <c r="Q27"/>
  <c r="N27"/>
  <c r="T26"/>
  <c r="Q26"/>
  <c r="N26"/>
  <c r="T25"/>
  <c r="Q25"/>
  <c r="N25"/>
  <c r="T24"/>
  <c r="Q24"/>
  <c r="N24"/>
  <c r="T23"/>
  <c r="Q23"/>
  <c r="N23"/>
  <c r="T22"/>
  <c r="Q22"/>
  <c r="N22"/>
  <c r="T21"/>
  <c r="Q21"/>
  <c r="N21"/>
  <c r="T20"/>
  <c r="Q20"/>
  <c r="N20"/>
  <c r="T19"/>
  <c r="Q19"/>
  <c r="N19"/>
  <c r="T18"/>
  <c r="Q18"/>
  <c r="N18"/>
  <c r="T17"/>
  <c r="Q17"/>
  <c r="N17"/>
  <c r="T16"/>
  <c r="Q16"/>
  <c r="N16"/>
  <c r="T15"/>
  <c r="Q15"/>
  <c r="N15"/>
  <c r="T14"/>
  <c r="Q14"/>
  <c r="N14"/>
  <c r="T13"/>
  <c r="Q13"/>
  <c r="N13"/>
  <c r="T12"/>
  <c r="T58" s="1"/>
  <c r="Q12"/>
  <c r="Q58" s="1"/>
  <c r="N12"/>
  <c r="N58" s="1"/>
  <c r="U77" i="1"/>
  <c r="V77"/>
  <c r="U83"/>
  <c r="U89"/>
  <c r="U80"/>
  <c r="U86"/>
  <c r="V86"/>
  <c r="V80"/>
  <c r="V83"/>
  <c r="AK11"/>
  <c r="AJ12"/>
  <c r="AJ13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6"/>
  <c r="AJ57"/>
  <c r="AJ11"/>
  <c r="AI12"/>
  <c r="AI13"/>
  <c r="AI14"/>
  <c r="AI15"/>
  <c r="AI16"/>
  <c r="AI17"/>
  <c r="AI18"/>
  <c r="AI19"/>
  <c r="AI20"/>
  <c r="AI21"/>
  <c r="AI22"/>
  <c r="AI23"/>
  <c r="AI24"/>
  <c r="AI25"/>
  <c r="AI26"/>
  <c r="AI27"/>
  <c r="AI28"/>
  <c r="AI29"/>
  <c r="AI30"/>
  <c r="AI31"/>
  <c r="AI32"/>
  <c r="AI33"/>
  <c r="AI34"/>
  <c r="AI35"/>
  <c r="AI36"/>
  <c r="AI37"/>
  <c r="AI38"/>
  <c r="AI39"/>
  <c r="AI40"/>
  <c r="AI41"/>
  <c r="AI42"/>
  <c r="AI43"/>
  <c r="AI44"/>
  <c r="AI45"/>
  <c r="AI46"/>
  <c r="AI47"/>
  <c r="AI48"/>
  <c r="AI49"/>
  <c r="AI50"/>
  <c r="AI51"/>
  <c r="AI52"/>
  <c r="AI53"/>
  <c r="AI54"/>
  <c r="AI55"/>
  <c r="AI56"/>
  <c r="AI57"/>
  <c r="AI11"/>
  <c r="AH1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H57"/>
  <c r="AH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11"/>
  <c r="AF12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44"/>
  <c r="AF45"/>
  <c r="AF46"/>
  <c r="AF47"/>
  <c r="AF48"/>
  <c r="AF49"/>
  <c r="AF50"/>
  <c r="AF51"/>
  <c r="AF52"/>
  <c r="AF53"/>
  <c r="AF54"/>
  <c r="AF55"/>
  <c r="AF56"/>
  <c r="AF57"/>
  <c r="AF11"/>
  <c r="AE41"/>
  <c r="AE43"/>
  <c r="AE45"/>
  <c r="AE46"/>
  <c r="AE49"/>
  <c r="AE50"/>
  <c r="AE51"/>
  <c r="AE52"/>
  <c r="AE53"/>
  <c r="AE54"/>
  <c r="AE55"/>
  <c r="AE56"/>
  <c r="AE57"/>
  <c r="AD43"/>
  <c r="AD44"/>
  <c r="AD45"/>
  <c r="AD46"/>
  <c r="AD47"/>
  <c r="AD48"/>
  <c r="AD49"/>
  <c r="AD50"/>
  <c r="AD51"/>
  <c r="AD52"/>
  <c r="AD53"/>
  <c r="AD54"/>
  <c r="AD55"/>
  <c r="AD56"/>
  <c r="AD57"/>
  <c r="AC28"/>
  <c r="AC36"/>
  <c r="AC37"/>
  <c r="AC40"/>
  <c r="AC41"/>
  <c r="AC42"/>
  <c r="AC43"/>
  <c r="AC44"/>
  <c r="AC45"/>
  <c r="AC46"/>
  <c r="AC47"/>
  <c r="AC48"/>
  <c r="AC49"/>
  <c r="AC50"/>
  <c r="AC51"/>
  <c r="AC52"/>
  <c r="AC53"/>
  <c r="AC54"/>
  <c r="AC55"/>
  <c r="AC56"/>
  <c r="AC57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11"/>
  <c r="Z12"/>
  <c r="AC12" s="1"/>
  <c r="Z13"/>
  <c r="AC13" s="1"/>
  <c r="Z14"/>
  <c r="AC14" s="1"/>
  <c r="Z15"/>
  <c r="AC15" s="1"/>
  <c r="Z16"/>
  <c r="AC16" s="1"/>
  <c r="Z17"/>
  <c r="AC17" s="1"/>
  <c r="Z18"/>
  <c r="AC18" s="1"/>
  <c r="Z19"/>
  <c r="AC19" s="1"/>
  <c r="Z20"/>
  <c r="AC20" s="1"/>
  <c r="Z21"/>
  <c r="AC21" s="1"/>
  <c r="Z22"/>
  <c r="AC22" s="1"/>
  <c r="Z23"/>
  <c r="AC23" s="1"/>
  <c r="Z24"/>
  <c r="AC24" s="1"/>
  <c r="Z25"/>
  <c r="AC25" s="1"/>
  <c r="Z26"/>
  <c r="AC26" s="1"/>
  <c r="Z27"/>
  <c r="AC27" s="1"/>
  <c r="Z28"/>
  <c r="AE28" s="1"/>
  <c r="Z29"/>
  <c r="AC29" s="1"/>
  <c r="Z30"/>
  <c r="AC30" s="1"/>
  <c r="Z31"/>
  <c r="AC31" s="1"/>
  <c r="Z32"/>
  <c r="AC32" s="1"/>
  <c r="Z33"/>
  <c r="AC33" s="1"/>
  <c r="Z34"/>
  <c r="AC34" s="1"/>
  <c r="Z35"/>
  <c r="AC35" s="1"/>
  <c r="Z36"/>
  <c r="AE36" s="1"/>
  <c r="Z37"/>
  <c r="AE37" s="1"/>
  <c r="Z38"/>
  <c r="AC38" s="1"/>
  <c r="Z39"/>
  <c r="AC39" s="1"/>
  <c r="Z40"/>
  <c r="AE40" s="1"/>
  <c r="Z41"/>
  <c r="AD41" s="1"/>
  <c r="Z42"/>
  <c r="AE42" s="1"/>
  <c r="Z43"/>
  <c r="Z44"/>
  <c r="AE44" s="1"/>
  <c r="Z45"/>
  <c r="Z46"/>
  <c r="Z47"/>
  <c r="AE47" s="1"/>
  <c r="Z48"/>
  <c r="AE48" s="1"/>
  <c r="Z49"/>
  <c r="Z50"/>
  <c r="Z51"/>
  <c r="Z52"/>
  <c r="Z53"/>
  <c r="Z54"/>
  <c r="Z55"/>
  <c r="Z56"/>
  <c r="Z57"/>
  <c r="Z11"/>
  <c r="U58"/>
  <c r="R58"/>
  <c r="O58"/>
  <c r="L58"/>
  <c r="T13" s="1"/>
  <c r="J58"/>
  <c r="Q13" s="1"/>
  <c r="K58"/>
  <c r="I58"/>
  <c r="P58" i="2" l="1"/>
  <c r="V90"/>
  <c r="AC11" i="1"/>
  <c r="AD11"/>
  <c r="U90"/>
  <c r="V90"/>
  <c r="N12"/>
  <c r="M11"/>
  <c r="AD12"/>
  <c r="AD42"/>
  <c r="AD40"/>
  <c r="AD38"/>
  <c r="AD36"/>
  <c r="AD34"/>
  <c r="AD32"/>
  <c r="AD30"/>
  <c r="AD28"/>
  <c r="AD26"/>
  <c r="AD24"/>
  <c r="AD22"/>
  <c r="AD20"/>
  <c r="AD18"/>
  <c r="AD16"/>
  <c r="AD14"/>
  <c r="AE12"/>
  <c r="AE38"/>
  <c r="AE34"/>
  <c r="AE32"/>
  <c r="AE30"/>
  <c r="AE26"/>
  <c r="AE24"/>
  <c r="AE22"/>
  <c r="AE20"/>
  <c r="AE18"/>
  <c r="AE16"/>
  <c r="AE14"/>
  <c r="AD13"/>
  <c r="AD39"/>
  <c r="AD37"/>
  <c r="AD35"/>
  <c r="AD33"/>
  <c r="AD31"/>
  <c r="AD29"/>
  <c r="AD27"/>
  <c r="AD25"/>
  <c r="AD23"/>
  <c r="AD21"/>
  <c r="AD19"/>
  <c r="AD17"/>
  <c r="AD15"/>
  <c r="AE11"/>
  <c r="AE13"/>
  <c r="AE39"/>
  <c r="AE35"/>
  <c r="AE33"/>
  <c r="AE31"/>
  <c r="AE29"/>
  <c r="AE27"/>
  <c r="AE25"/>
  <c r="AE23"/>
  <c r="AE21"/>
  <c r="AE19"/>
  <c r="AE17"/>
  <c r="AE15"/>
  <c r="P55"/>
  <c r="P50"/>
  <c r="P46"/>
  <c r="P42"/>
  <c r="P38"/>
  <c r="P34"/>
  <c r="P30"/>
  <c r="P26"/>
  <c r="P22"/>
  <c r="P18"/>
  <c r="P14"/>
  <c r="Q57"/>
  <c r="Q53"/>
  <c r="Q52"/>
  <c r="Q48"/>
  <c r="Q44"/>
  <c r="Q40"/>
  <c r="Q36"/>
  <c r="Q32"/>
  <c r="Q28"/>
  <c r="Q24"/>
  <c r="Q20"/>
  <c r="Q16"/>
  <c r="Q12"/>
  <c r="M47"/>
  <c r="P57"/>
  <c r="P53"/>
  <c r="P52"/>
  <c r="P48"/>
  <c r="P44"/>
  <c r="P40"/>
  <c r="P36"/>
  <c r="P32"/>
  <c r="P28"/>
  <c r="P24"/>
  <c r="P20"/>
  <c r="P16"/>
  <c r="P12"/>
  <c r="Q55"/>
  <c r="Q50"/>
  <c r="Q46"/>
  <c r="Q42"/>
  <c r="Q38"/>
  <c r="Q34"/>
  <c r="Q30"/>
  <c r="Q26"/>
  <c r="Q22"/>
  <c r="Q18"/>
  <c r="Q14"/>
  <c r="S11"/>
  <c r="S56"/>
  <c r="S54"/>
  <c r="S51"/>
  <c r="S49"/>
  <c r="S47"/>
  <c r="S45"/>
  <c r="S43"/>
  <c r="S41"/>
  <c r="S39"/>
  <c r="S37"/>
  <c r="S35"/>
  <c r="S33"/>
  <c r="S31"/>
  <c r="S29"/>
  <c r="S27"/>
  <c r="S25"/>
  <c r="S23"/>
  <c r="S21"/>
  <c r="S19"/>
  <c r="S17"/>
  <c r="S15"/>
  <c r="S13"/>
  <c r="T57"/>
  <c r="T55"/>
  <c r="T53"/>
  <c r="T52"/>
  <c r="T50"/>
  <c r="T48"/>
  <c r="T46"/>
  <c r="T44"/>
  <c r="T42"/>
  <c r="T40"/>
  <c r="T38"/>
  <c r="T36"/>
  <c r="T34"/>
  <c r="T32"/>
  <c r="T30"/>
  <c r="T28"/>
  <c r="T26"/>
  <c r="T24"/>
  <c r="T22"/>
  <c r="T20"/>
  <c r="T18"/>
  <c r="T16"/>
  <c r="T14"/>
  <c r="T12"/>
  <c r="M56"/>
  <c r="M51"/>
  <c r="M43"/>
  <c r="P11"/>
  <c r="P56"/>
  <c r="P54"/>
  <c r="P51"/>
  <c r="P49"/>
  <c r="P47"/>
  <c r="P45"/>
  <c r="P43"/>
  <c r="P41"/>
  <c r="P39"/>
  <c r="P37"/>
  <c r="P35"/>
  <c r="P33"/>
  <c r="P31"/>
  <c r="P29"/>
  <c r="P27"/>
  <c r="P25"/>
  <c r="P23"/>
  <c r="P21"/>
  <c r="P19"/>
  <c r="P17"/>
  <c r="P15"/>
  <c r="P13"/>
  <c r="Q11"/>
  <c r="Q56"/>
  <c r="Q54"/>
  <c r="Q51"/>
  <c r="Q49"/>
  <c r="Q47"/>
  <c r="Q45"/>
  <c r="Q43"/>
  <c r="Q41"/>
  <c r="Q39"/>
  <c r="Q37"/>
  <c r="Q35"/>
  <c r="Q33"/>
  <c r="Q31"/>
  <c r="Q29"/>
  <c r="Q27"/>
  <c r="Q25"/>
  <c r="Q23"/>
  <c r="Q21"/>
  <c r="Q19"/>
  <c r="Q17"/>
  <c r="Q15"/>
  <c r="S57"/>
  <c r="S55"/>
  <c r="S53"/>
  <c r="S52"/>
  <c r="S50"/>
  <c r="S48"/>
  <c r="S46"/>
  <c r="S44"/>
  <c r="S42"/>
  <c r="S40"/>
  <c r="S38"/>
  <c r="S36"/>
  <c r="S34"/>
  <c r="S32"/>
  <c r="S30"/>
  <c r="S28"/>
  <c r="S26"/>
  <c r="S24"/>
  <c r="S22"/>
  <c r="S20"/>
  <c r="S18"/>
  <c r="S16"/>
  <c r="S14"/>
  <c r="S12"/>
  <c r="T11"/>
  <c r="T56"/>
  <c r="T54"/>
  <c r="T51"/>
  <c r="T49"/>
  <c r="T47"/>
  <c r="T45"/>
  <c r="T43"/>
  <c r="T41"/>
  <c r="T39"/>
  <c r="T37"/>
  <c r="T35"/>
  <c r="T33"/>
  <c r="T31"/>
  <c r="T29"/>
  <c r="T27"/>
  <c r="T25"/>
  <c r="T23"/>
  <c r="T21"/>
  <c r="T19"/>
  <c r="T17"/>
  <c r="T15"/>
  <c r="M54"/>
  <c r="M49"/>
  <c r="M45"/>
  <c r="M41"/>
  <c r="M37"/>
  <c r="M33"/>
  <c r="M29"/>
  <c r="M25"/>
  <c r="M39"/>
  <c r="M35"/>
  <c r="M31"/>
  <c r="M27"/>
  <c r="M23"/>
  <c r="M21"/>
  <c r="M19"/>
  <c r="M17"/>
  <c r="M15"/>
  <c r="M13"/>
  <c r="N56"/>
  <c r="N54"/>
  <c r="N51"/>
  <c r="N49"/>
  <c r="N47"/>
  <c r="N45"/>
  <c r="N43"/>
  <c r="N41"/>
  <c r="N39"/>
  <c r="N37"/>
  <c r="N35"/>
  <c r="N33"/>
  <c r="N31"/>
  <c r="N29"/>
  <c r="N27"/>
  <c r="N25"/>
  <c r="N23"/>
  <c r="N21"/>
  <c r="N19"/>
  <c r="N17"/>
  <c r="N15"/>
  <c r="N13"/>
  <c r="M57"/>
  <c r="M55"/>
  <c r="M53"/>
  <c r="M52"/>
  <c r="M50"/>
  <c r="M48"/>
  <c r="M46"/>
  <c r="M44"/>
  <c r="M42"/>
  <c r="M40"/>
  <c r="M38"/>
  <c r="M36"/>
  <c r="M34"/>
  <c r="M32"/>
  <c r="M30"/>
  <c r="M28"/>
  <c r="M26"/>
  <c r="M24"/>
  <c r="M22"/>
  <c r="M20"/>
  <c r="M18"/>
  <c r="M16"/>
  <c r="M14"/>
  <c r="M12"/>
  <c r="N11"/>
  <c r="N57"/>
  <c r="N55"/>
  <c r="N53"/>
  <c r="N52"/>
  <c r="N50"/>
  <c r="N48"/>
  <c r="N46"/>
  <c r="N44"/>
  <c r="N42"/>
  <c r="N40"/>
  <c r="N38"/>
  <c r="N36"/>
  <c r="N34"/>
  <c r="N32"/>
  <c r="N30"/>
  <c r="N28"/>
  <c r="N26"/>
  <c r="N24"/>
  <c r="N22"/>
  <c r="N20"/>
  <c r="N18"/>
  <c r="N16"/>
  <c r="N14"/>
  <c r="Q58" l="1"/>
  <c r="S58"/>
  <c r="T58"/>
  <c r="P58"/>
  <c r="N58"/>
  <c r="M58"/>
</calcChain>
</file>

<file path=xl/sharedStrings.xml><?xml version="1.0" encoding="utf-8"?>
<sst xmlns="http://schemas.openxmlformats.org/spreadsheetml/2006/main" count="9353" uniqueCount="1466">
  <si>
    <t>Season</t>
  </si>
  <si>
    <t>Team</t>
  </si>
  <si>
    <t>Pos</t>
  </si>
  <si>
    <t>Player</t>
  </si>
  <si>
    <t>GP</t>
  </si>
  <si>
    <t>G</t>
  </si>
  <si>
    <t>A</t>
  </si>
  <si>
    <t>PIM</t>
  </si>
  <si>
    <t>2008-09</t>
  </si>
  <si>
    <t>ANA</t>
  </si>
  <si>
    <t>C</t>
  </si>
  <si>
    <t>Ryan</t>
  </si>
  <si>
    <t>Getzlaf</t>
  </si>
  <si>
    <t>R</t>
  </si>
  <si>
    <t>Corey</t>
  </si>
  <si>
    <t>Perry</t>
  </si>
  <si>
    <t>D</t>
  </si>
  <si>
    <t>Scott</t>
  </si>
  <si>
    <t>Niedermayer</t>
  </si>
  <si>
    <t>Bobby</t>
  </si>
  <si>
    <t>Teemu</t>
  </si>
  <si>
    <t>Selanne</t>
  </si>
  <si>
    <t>Chris</t>
  </si>
  <si>
    <t>Pronger</t>
  </si>
  <si>
    <t>Andrew</t>
  </si>
  <si>
    <t>Ebbett</t>
  </si>
  <si>
    <t>Erik</t>
  </si>
  <si>
    <t>Christensen</t>
  </si>
  <si>
    <t>James</t>
  </si>
  <si>
    <t>Wisniewski</t>
  </si>
  <si>
    <t>Whitney</t>
  </si>
  <si>
    <t>Rob</t>
  </si>
  <si>
    <t>Todd</t>
  </si>
  <si>
    <t>Marchant</t>
  </si>
  <si>
    <t>George</t>
  </si>
  <si>
    <t>Parros</t>
  </si>
  <si>
    <t>L</t>
  </si>
  <si>
    <t>Drew</t>
  </si>
  <si>
    <t>Miller</t>
  </si>
  <si>
    <t>Petteri</t>
  </si>
  <si>
    <t>Nokelainen</t>
  </si>
  <si>
    <t>Carter</t>
  </si>
  <si>
    <t>Kent</t>
  </si>
  <si>
    <t>Huskins</t>
  </si>
  <si>
    <t>Bret</t>
  </si>
  <si>
    <t>Hedican</t>
  </si>
  <si>
    <t>Francois</t>
  </si>
  <si>
    <t>Beauchemin</t>
  </si>
  <si>
    <t>Brett</t>
  </si>
  <si>
    <t>Festerling</t>
  </si>
  <si>
    <t>Mike</t>
  </si>
  <si>
    <t>Brown</t>
  </si>
  <si>
    <t>Sheldon</t>
  </si>
  <si>
    <t>Brookbank</t>
  </si>
  <si>
    <t>Brendan</t>
  </si>
  <si>
    <t>Mikkelson</t>
  </si>
  <si>
    <t>Nathan</t>
  </si>
  <si>
    <t>McIver</t>
  </si>
  <si>
    <t>Brian</t>
  </si>
  <si>
    <t>Salcido</t>
  </si>
  <si>
    <t>Matt</t>
  </si>
  <si>
    <t>Beleskey</t>
  </si>
  <si>
    <t>Troy</t>
  </si>
  <si>
    <t>Bodie</t>
  </si>
  <si>
    <t>G%</t>
  </si>
  <si>
    <t>AG%</t>
  </si>
  <si>
    <t xml:space="preserve"> </t>
  </si>
  <si>
    <t>To Pittsburgh</t>
  </si>
  <si>
    <t>To Dallas</t>
  </si>
  <si>
    <t>To Boston</t>
  </si>
  <si>
    <t>To Chicago</t>
  </si>
  <si>
    <t>To San Jose</t>
  </si>
  <si>
    <t>From Chicago</t>
  </si>
  <si>
    <t>From Pittsburgh</t>
  </si>
  <si>
    <t>From Atlanta</t>
  </si>
  <si>
    <t>From Boston</t>
  </si>
  <si>
    <t>To Toronto</t>
  </si>
  <si>
    <t>From New Jersey</t>
  </si>
  <si>
    <t>From Vancouver</t>
  </si>
  <si>
    <t>To Phoenix</t>
  </si>
  <si>
    <t>Kunitz</t>
  </si>
  <si>
    <t>W</t>
  </si>
  <si>
    <t>Morrison</t>
  </si>
  <si>
    <t>Steve</t>
  </si>
  <si>
    <t>Montador</t>
  </si>
  <si>
    <t>Samuel</t>
  </si>
  <si>
    <t>Pahlsson</t>
  </si>
  <si>
    <t>Travis</t>
  </si>
  <si>
    <t>Moen</t>
  </si>
  <si>
    <t>F</t>
  </si>
  <si>
    <t>Sutherby</t>
  </si>
  <si>
    <t>Brad</t>
  </si>
  <si>
    <t>May</t>
  </si>
  <si>
    <t>Ken</t>
  </si>
  <si>
    <t>Klee</t>
  </si>
  <si>
    <t>Jonas</t>
  </si>
  <si>
    <t>Hiller</t>
  </si>
  <si>
    <t>Jean-Sebastien</t>
  </si>
  <si>
    <t>Giguere</t>
  </si>
  <si>
    <t>Bench</t>
  </si>
  <si>
    <t>RG%</t>
  </si>
  <si>
    <t>A%</t>
  </si>
  <si>
    <t>RA%</t>
  </si>
  <si>
    <t>AA%</t>
  </si>
  <si>
    <t>P%</t>
  </si>
  <si>
    <t>RP%</t>
  </si>
  <si>
    <t>AP%</t>
  </si>
  <si>
    <t>Trade</t>
  </si>
  <si>
    <t>Goal</t>
  </si>
  <si>
    <t>Assist</t>
  </si>
  <si>
    <t>PTS</t>
  </si>
  <si>
    <t>Pts</t>
  </si>
  <si>
    <t>Penalty</t>
  </si>
  <si>
    <t>Home</t>
  </si>
  <si>
    <t>Away</t>
  </si>
  <si>
    <t>Total</t>
  </si>
  <si>
    <t>GS</t>
  </si>
  <si>
    <t>MIN</t>
  </si>
  <si>
    <t>OTL</t>
  </si>
  <si>
    <t>GA</t>
  </si>
  <si>
    <t>GAA</t>
  </si>
  <si>
    <t>SOG</t>
  </si>
  <si>
    <t>SV</t>
  </si>
  <si>
    <t>SV%</t>
  </si>
  <si>
    <t>ENG</t>
  </si>
  <si>
    <t>SO</t>
  </si>
  <si>
    <t>Start</t>
  </si>
  <si>
    <t>Goalie</t>
  </si>
  <si>
    <t>Split</t>
  </si>
  <si>
    <t>hGAA</t>
  </si>
  <si>
    <t>aGAA</t>
  </si>
  <si>
    <t>W-L-OTL</t>
  </si>
  <si>
    <t>St%</t>
  </si>
  <si>
    <t>RST%</t>
  </si>
  <si>
    <t>ASt%</t>
  </si>
  <si>
    <t>City</t>
  </si>
  <si>
    <t>Name</t>
  </si>
  <si>
    <t>Year</t>
  </si>
  <si>
    <t>Anaheim</t>
  </si>
  <si>
    <t>Ducks</t>
  </si>
  <si>
    <t>GF</t>
  </si>
  <si>
    <t>GFH</t>
  </si>
  <si>
    <t>GAH</t>
  </si>
  <si>
    <t>GFR</t>
  </si>
  <si>
    <t>GAR</t>
  </si>
  <si>
    <t>ATL</t>
  </si>
  <si>
    <t>Pavelec</t>
  </si>
  <si>
    <t>Ondrej</t>
  </si>
  <si>
    <t>Hedberg</t>
  </si>
  <si>
    <t>Johan</t>
  </si>
  <si>
    <t>Lehtonen</t>
  </si>
  <si>
    <t>Kari</t>
  </si>
  <si>
    <t>To Columbus</t>
  </si>
  <si>
    <t>Wilson</t>
  </si>
  <si>
    <t>Clay</t>
  </si>
  <si>
    <t>LaVallee</t>
  </si>
  <si>
    <t>Jordan</t>
  </si>
  <si>
    <t>Machacek</t>
  </si>
  <si>
    <t>Spencer</t>
  </si>
  <si>
    <t>Lewis</t>
  </si>
  <si>
    <t>Grant</t>
  </si>
  <si>
    <t>Lehman</t>
  </si>
  <si>
    <t>Sterling</t>
  </si>
  <si>
    <t>Motzko</t>
  </si>
  <si>
    <t>Joe</t>
  </si>
  <si>
    <t>To New Jersey</t>
  </si>
  <si>
    <t>Salmela</t>
  </si>
  <si>
    <t>Anssi</t>
  </si>
  <si>
    <t>Valabik</t>
  </si>
  <si>
    <t>Boris</t>
  </si>
  <si>
    <t>Exelby</t>
  </si>
  <si>
    <t>Garnet</t>
  </si>
  <si>
    <t>Stuart</t>
  </si>
  <si>
    <t>Colin</t>
  </si>
  <si>
    <t>Crabb</t>
  </si>
  <si>
    <t>Joey</t>
  </si>
  <si>
    <t>Oystrick</t>
  </si>
  <si>
    <t>Boulton</t>
  </si>
  <si>
    <t>Eric</t>
  </si>
  <si>
    <t>Havelid</t>
  </si>
  <si>
    <t>Niclas</t>
  </si>
  <si>
    <t>To Montreal</t>
  </si>
  <si>
    <t>Schneider</t>
  </si>
  <si>
    <t>Mathieu</t>
  </si>
  <si>
    <t>Thorburn</t>
  </si>
  <si>
    <t>Williams</t>
  </si>
  <si>
    <t>Jason</t>
  </si>
  <si>
    <t>Slater</t>
  </si>
  <si>
    <t>Jim</t>
  </si>
  <si>
    <t>To Anaheim</t>
  </si>
  <si>
    <t>Bogosian</t>
  </si>
  <si>
    <t>Zach</t>
  </si>
  <si>
    <t>Perrin</t>
  </si>
  <si>
    <t>Reasoner</t>
  </si>
  <si>
    <t>Marty</t>
  </si>
  <si>
    <t>Enstrom</t>
  </si>
  <si>
    <t>Tobias</t>
  </si>
  <si>
    <t>From Nashville</t>
  </si>
  <si>
    <t>Peverley</t>
  </si>
  <si>
    <t>Rich</t>
  </si>
  <si>
    <t>Hainsey</t>
  </si>
  <si>
    <t>Ron</t>
  </si>
  <si>
    <t>Armstrong</t>
  </si>
  <si>
    <t>Colby</t>
  </si>
  <si>
    <t>Little</t>
  </si>
  <si>
    <t>Bryan</t>
  </si>
  <si>
    <t>White</t>
  </si>
  <si>
    <t>Kozlov</t>
  </si>
  <si>
    <t>Vyacheslav</t>
  </si>
  <si>
    <t>Kovalchuk</t>
  </si>
  <si>
    <t>Ilya</t>
  </si>
  <si>
    <t>Thrashers</t>
  </si>
  <si>
    <t>Atlanta</t>
  </si>
  <si>
    <t>Boston</t>
  </si>
  <si>
    <t>Bruins</t>
  </si>
  <si>
    <t>BOS</t>
  </si>
  <si>
    <t>Marc</t>
  </si>
  <si>
    <t>Savard</t>
  </si>
  <si>
    <t>David</t>
  </si>
  <si>
    <t>Krejci</t>
  </si>
  <si>
    <t>Phil</t>
  </si>
  <si>
    <t>Kessel</t>
  </si>
  <si>
    <t>Michael</t>
  </si>
  <si>
    <t>Ryder</t>
  </si>
  <si>
    <t>Zdeno</t>
  </si>
  <si>
    <t>Chara</t>
  </si>
  <si>
    <t>Dennis</t>
  </si>
  <si>
    <t>Wideman</t>
  </si>
  <si>
    <t>Blake</t>
  </si>
  <si>
    <t>Wheeler</t>
  </si>
  <si>
    <t>Chuck</t>
  </si>
  <si>
    <t>Kobasew</t>
  </si>
  <si>
    <t>Milan</t>
  </si>
  <si>
    <t>Lucic</t>
  </si>
  <si>
    <t>Patrice</t>
  </si>
  <si>
    <t>Bergeron</t>
  </si>
  <si>
    <t>P.J.</t>
  </si>
  <si>
    <t>Axelsson</t>
  </si>
  <si>
    <t>Hunwick</t>
  </si>
  <si>
    <t>Stephane</t>
  </si>
  <si>
    <t>Yelle</t>
  </si>
  <si>
    <t>Mark</t>
  </si>
  <si>
    <t>Recchi</t>
  </si>
  <si>
    <t>From Tampa Bay</t>
  </si>
  <si>
    <t>Ference</t>
  </si>
  <si>
    <t>Marco</t>
  </si>
  <si>
    <t>Sturm</t>
  </si>
  <si>
    <t>Shane</t>
  </si>
  <si>
    <t>Hnidy</t>
  </si>
  <si>
    <t>Shawn</t>
  </si>
  <si>
    <t>Thornton</t>
  </si>
  <si>
    <t>Aaron</t>
  </si>
  <si>
    <t>Ward</t>
  </si>
  <si>
    <t>Byron</t>
  </si>
  <si>
    <t>Bitz</t>
  </si>
  <si>
    <t>Vladimir</t>
  </si>
  <si>
    <t>Sobotka</t>
  </si>
  <si>
    <t>Martin</t>
  </si>
  <si>
    <t>St. Pierre</t>
  </si>
  <si>
    <t>Martins</t>
  </si>
  <si>
    <t>Karsums</t>
  </si>
  <si>
    <t>To Tampa Bay</t>
  </si>
  <si>
    <t>From Anaheim</t>
  </si>
  <si>
    <t>Lashoff</t>
  </si>
  <si>
    <t>Tim</t>
  </si>
  <si>
    <t>Thomas</t>
  </si>
  <si>
    <t>Johnny</t>
  </si>
  <si>
    <t>Boychuk</t>
  </si>
  <si>
    <t>Tuukka</t>
  </si>
  <si>
    <t>Rask</t>
  </si>
  <si>
    <t>Mikko</t>
  </si>
  <si>
    <t>Manny</t>
  </si>
  <si>
    <t>Fernandez</t>
  </si>
  <si>
    <t>BUF</t>
  </si>
  <si>
    <t>From Phoenix</t>
  </si>
  <si>
    <t>Tellqvist</t>
  </si>
  <si>
    <t>Mikael</t>
  </si>
  <si>
    <t>Lalime</t>
  </si>
  <si>
    <t>Patrick</t>
  </si>
  <si>
    <t>Weber</t>
  </si>
  <si>
    <t>Gragnani</t>
  </si>
  <si>
    <t>Marc-Andre</t>
  </si>
  <si>
    <t>Kennedy</t>
  </si>
  <si>
    <t>Peters</t>
  </si>
  <si>
    <t>Gerbe</t>
  </si>
  <si>
    <t>Mancari</t>
  </si>
  <si>
    <t>From Toronto</t>
  </si>
  <si>
    <t>Moore</t>
  </si>
  <si>
    <t>Dominic</t>
  </si>
  <si>
    <t>Butler</t>
  </si>
  <si>
    <t>Paetsch</t>
  </si>
  <si>
    <t>Kaleta</t>
  </si>
  <si>
    <t>Tallinder</t>
  </si>
  <si>
    <t>Henrik</t>
  </si>
  <si>
    <t>Ellis</t>
  </si>
  <si>
    <t>Numminen</t>
  </si>
  <si>
    <t>Teppo</t>
  </si>
  <si>
    <t>Sekera</t>
  </si>
  <si>
    <t>Andrej</t>
  </si>
  <si>
    <t>Mair</t>
  </si>
  <si>
    <t>Adam</t>
  </si>
  <si>
    <t>Afinogenov</t>
  </si>
  <si>
    <t>Maxim</t>
  </si>
  <si>
    <t>Lydman</t>
  </si>
  <si>
    <t>Toni</t>
  </si>
  <si>
    <t>Rivet</t>
  </si>
  <si>
    <t>Craig</t>
  </si>
  <si>
    <t>Paille</t>
  </si>
  <si>
    <t>Daniel</t>
  </si>
  <si>
    <t>Hecht</t>
  </si>
  <si>
    <t>Jochen</t>
  </si>
  <si>
    <t>Gaustad</t>
  </si>
  <si>
    <t>Paul</t>
  </si>
  <si>
    <t>MacArthur</t>
  </si>
  <si>
    <t>Clarke</t>
  </si>
  <si>
    <t>To Edmonton</t>
  </si>
  <si>
    <t>Kotalik</t>
  </si>
  <si>
    <t>Ales</t>
  </si>
  <si>
    <t>Spacek</t>
  </si>
  <si>
    <t>Jaroslav</t>
  </si>
  <si>
    <t>Stafford</t>
  </si>
  <si>
    <t>Connolly</t>
  </si>
  <si>
    <t>Vanek</t>
  </si>
  <si>
    <t>Pominville</t>
  </si>
  <si>
    <t>Roy</t>
  </si>
  <si>
    <t>Derek</t>
  </si>
  <si>
    <t>Sabres</t>
  </si>
  <si>
    <t>Buffalo</t>
  </si>
  <si>
    <t>CAL</t>
  </si>
  <si>
    <t>McElhinney</t>
  </si>
  <si>
    <t>Curtis</t>
  </si>
  <si>
    <t>Kiprusoff</t>
  </si>
  <si>
    <t>Miikka</t>
  </si>
  <si>
    <t>Chucko</t>
  </si>
  <si>
    <t>Kris</t>
  </si>
  <si>
    <t>Greentree</t>
  </si>
  <si>
    <t>Kyle</t>
  </si>
  <si>
    <t>Backlund</t>
  </si>
  <si>
    <t>Negrin</t>
  </si>
  <si>
    <t>John</t>
  </si>
  <si>
    <t>Warren</t>
  </si>
  <si>
    <t>Sutter</t>
  </si>
  <si>
    <t>Van Der Gulik</t>
  </si>
  <si>
    <t>Prust</t>
  </si>
  <si>
    <t>Brandon</t>
  </si>
  <si>
    <t>Pelech</t>
  </si>
  <si>
    <t>Andre</t>
  </si>
  <si>
    <t>Primeau</t>
  </si>
  <si>
    <t>Wayne</t>
  </si>
  <si>
    <t>Leopold</t>
  </si>
  <si>
    <t>Vandermeer</t>
  </si>
  <si>
    <t>Regehr</t>
  </si>
  <si>
    <t>Robyn</t>
  </si>
  <si>
    <t>Pardy</t>
  </si>
  <si>
    <t>Nystrom</t>
  </si>
  <si>
    <t>Jokinen</t>
  </si>
  <si>
    <t>Olli</t>
  </si>
  <si>
    <t>Lundmark</t>
  </si>
  <si>
    <t>Jamie</t>
  </si>
  <si>
    <t>Giordano</t>
  </si>
  <si>
    <t>Sarich</t>
  </si>
  <si>
    <t>Cory</t>
  </si>
  <si>
    <t>Boyd</t>
  </si>
  <si>
    <t>Dustin</t>
  </si>
  <si>
    <t>Lombardi</t>
  </si>
  <si>
    <t>Matthew</t>
  </si>
  <si>
    <t>Aucoin</t>
  </si>
  <si>
    <t>Adrian</t>
  </si>
  <si>
    <t>Moss</t>
  </si>
  <si>
    <t>Glencross</t>
  </si>
  <si>
    <t>Bourque</t>
  </si>
  <si>
    <t>Rene</t>
  </si>
  <si>
    <t>Bertuzzi</t>
  </si>
  <si>
    <t>Phaneuf</t>
  </si>
  <si>
    <t>Dion</t>
  </si>
  <si>
    <t>Conroy</t>
  </si>
  <si>
    <t>Langkow</t>
  </si>
  <si>
    <t>Daymond</t>
  </si>
  <si>
    <t>Cammalleri</t>
  </si>
  <si>
    <t>Iginla</t>
  </si>
  <si>
    <t>Jarome</t>
  </si>
  <si>
    <t>Flames</t>
  </si>
  <si>
    <t>Calgary</t>
  </si>
  <si>
    <t>CAR</t>
  </si>
  <si>
    <t>Leighton</t>
  </si>
  <si>
    <t>Cam</t>
  </si>
  <si>
    <t>Carson</t>
  </si>
  <si>
    <t>Borer</t>
  </si>
  <si>
    <t>Casey</t>
  </si>
  <si>
    <t>Conboy</t>
  </si>
  <si>
    <t>Petruzalek</t>
  </si>
  <si>
    <t>Jakub</t>
  </si>
  <si>
    <t>Wade</t>
  </si>
  <si>
    <t>Dwyer</t>
  </si>
  <si>
    <t>Pat</t>
  </si>
  <si>
    <t>Rodney</t>
  </si>
  <si>
    <t>Helminen</t>
  </si>
  <si>
    <t>Dwight</t>
  </si>
  <si>
    <t>LaCouture</t>
  </si>
  <si>
    <t>Dan</t>
  </si>
  <si>
    <t>Melichar</t>
  </si>
  <si>
    <t>Josef</t>
  </si>
  <si>
    <t>Kaberle</t>
  </si>
  <si>
    <t>Frantisek</t>
  </si>
  <si>
    <t>Wallin</t>
  </si>
  <si>
    <t>To Los Angeles</t>
  </si>
  <si>
    <t>Justin</t>
  </si>
  <si>
    <t>Jussi</t>
  </si>
  <si>
    <t>Gleason</t>
  </si>
  <si>
    <t>Bayda</t>
  </si>
  <si>
    <t>Eaves</t>
  </si>
  <si>
    <t>From Edmonton</t>
  </si>
  <si>
    <t>Cole</t>
  </si>
  <si>
    <t>Walker</t>
  </si>
  <si>
    <t>Seidenberg</t>
  </si>
  <si>
    <t>Larose</t>
  </si>
  <si>
    <t>Chad</t>
  </si>
  <si>
    <t>Pitkanen</t>
  </si>
  <si>
    <t>Joni</t>
  </si>
  <si>
    <t>Babchuk</t>
  </si>
  <si>
    <t>Anton</t>
  </si>
  <si>
    <t>Corvo</t>
  </si>
  <si>
    <t>Cullen</t>
  </si>
  <si>
    <t>Samsonov</t>
  </si>
  <si>
    <t>Sergei</t>
  </si>
  <si>
    <t>Brind'Amour</t>
  </si>
  <si>
    <t>Rod</t>
  </si>
  <si>
    <t>Ruutu</t>
  </si>
  <si>
    <t>Tuomo</t>
  </si>
  <si>
    <t>Staal</t>
  </si>
  <si>
    <t>Ray</t>
  </si>
  <si>
    <t>Hurricanes</t>
  </si>
  <si>
    <t>Carolina</t>
  </si>
  <si>
    <t>CHI</t>
  </si>
  <si>
    <t>Nieme</t>
  </si>
  <si>
    <t>Antii</t>
  </si>
  <si>
    <t>Huet</t>
  </si>
  <si>
    <t>Cristobal</t>
  </si>
  <si>
    <t>Khabibulin</t>
  </si>
  <si>
    <t>Nikolai</t>
  </si>
  <si>
    <t>Hendry</t>
  </si>
  <si>
    <t>Pelletier</t>
  </si>
  <si>
    <t>Pascal</t>
  </si>
  <si>
    <t>Niemi</t>
  </si>
  <si>
    <t>Antti</t>
  </si>
  <si>
    <t>Brent</t>
  </si>
  <si>
    <t>Dowell</t>
  </si>
  <si>
    <t>Jake</t>
  </si>
  <si>
    <t>Skille</t>
  </si>
  <si>
    <t>Jack</t>
  </si>
  <si>
    <t>Sopel</t>
  </si>
  <si>
    <t>Hjalmarsson</t>
  </si>
  <si>
    <t>Niklas</t>
  </si>
  <si>
    <t>Adams</t>
  </si>
  <si>
    <t>Johnson</t>
  </si>
  <si>
    <t>Burish</t>
  </si>
  <si>
    <t>Eager</t>
  </si>
  <si>
    <t>Ben</t>
  </si>
  <si>
    <t>Fraser</t>
  </si>
  <si>
    <t>Seabrook</t>
  </si>
  <si>
    <t>Brouwer</t>
  </si>
  <si>
    <t>Byfuglien</t>
  </si>
  <si>
    <t>Barker</t>
  </si>
  <si>
    <t>Keith</t>
  </si>
  <si>
    <t>Duncan</t>
  </si>
  <si>
    <t>Sharp</t>
  </si>
  <si>
    <t>Bolland</t>
  </si>
  <si>
    <t>Dave</t>
  </si>
  <si>
    <t>Ladd</t>
  </si>
  <si>
    <t>Campbell</t>
  </si>
  <si>
    <t>Versteeg</t>
  </si>
  <si>
    <t>Toews</t>
  </si>
  <si>
    <t>Jonathan</t>
  </si>
  <si>
    <t>Kane</t>
  </si>
  <si>
    <t>Havlat</t>
  </si>
  <si>
    <t>Blackhawks</t>
  </si>
  <si>
    <t>Chicago</t>
  </si>
  <si>
    <t>COL</t>
  </si>
  <si>
    <t>Raycroft</t>
  </si>
  <si>
    <t>Budaj</t>
  </si>
  <si>
    <t>Peter</t>
  </si>
  <si>
    <t>Vernace</t>
  </si>
  <si>
    <t>Peltier</t>
  </si>
  <si>
    <t>Dupuis</t>
  </si>
  <si>
    <t>Philippe</t>
  </si>
  <si>
    <t>Cumiskey</t>
  </si>
  <si>
    <t>MacKenzie</t>
  </si>
  <si>
    <t>Nycholat</t>
  </si>
  <si>
    <t>Lawrence</t>
  </si>
  <si>
    <t>Hendricks</t>
  </si>
  <si>
    <t>O'Neill</t>
  </si>
  <si>
    <t>Wes</t>
  </si>
  <si>
    <t>Ledin</t>
  </si>
  <si>
    <t>Per</t>
  </si>
  <si>
    <t>Durno</t>
  </si>
  <si>
    <t>Macias</t>
  </si>
  <si>
    <t>Raymond</t>
  </si>
  <si>
    <t>Willsie</t>
  </si>
  <si>
    <t>Tjarnqvist</t>
  </si>
  <si>
    <t>Galiardi</t>
  </si>
  <si>
    <t>T.J.</t>
  </si>
  <si>
    <t>Foote</t>
  </si>
  <si>
    <t>Hannan</t>
  </si>
  <si>
    <t>McCormick</t>
  </si>
  <si>
    <t>Cody</t>
  </si>
  <si>
    <t>Clark</t>
  </si>
  <si>
    <t>Sakic</t>
  </si>
  <si>
    <t>Guite</t>
  </si>
  <si>
    <t>Jones</t>
  </si>
  <si>
    <t>Tucker</t>
  </si>
  <si>
    <t>Darcy</t>
  </si>
  <si>
    <t>Laperriere</t>
  </si>
  <si>
    <t>Ian</t>
  </si>
  <si>
    <t>Stewart</t>
  </si>
  <si>
    <t>To Calgary</t>
  </si>
  <si>
    <t>McLeod</t>
  </si>
  <si>
    <t>Salei</t>
  </si>
  <si>
    <t>Ruslan</t>
  </si>
  <si>
    <t>Hensick</t>
  </si>
  <si>
    <t>Arnason</t>
  </si>
  <si>
    <t>Tyler</t>
  </si>
  <si>
    <t>Svatos</t>
  </si>
  <si>
    <t>Marek</t>
  </si>
  <si>
    <t>Stastny</t>
  </si>
  <si>
    <t>Liles</t>
  </si>
  <si>
    <t>John-Michael</t>
  </si>
  <si>
    <t>Wolski</t>
  </si>
  <si>
    <t>Wojtek</t>
  </si>
  <si>
    <t>Smyth</t>
  </si>
  <si>
    <t>Hejduk</t>
  </si>
  <si>
    <t>Avalanche</t>
  </si>
  <si>
    <t>Colorado</t>
  </si>
  <si>
    <t>LaCosta</t>
  </si>
  <si>
    <t>CBJ</t>
  </si>
  <si>
    <t>Dubielewicz</t>
  </si>
  <si>
    <t>Norrena</t>
  </si>
  <si>
    <t>Fredrik</t>
  </si>
  <si>
    <t>To Ottawa</t>
  </si>
  <si>
    <t>Laclaire</t>
  </si>
  <si>
    <t>Mason</t>
  </si>
  <si>
    <t>Mayorov</t>
  </si>
  <si>
    <t>York</t>
  </si>
  <si>
    <t>Tollefsen</t>
  </si>
  <si>
    <t>Ole-Kristian</t>
  </si>
  <si>
    <t>Picard</t>
  </si>
  <si>
    <t>Alexandre</t>
  </si>
  <si>
    <t>Leclaire</t>
  </si>
  <si>
    <t>Rome</t>
  </si>
  <si>
    <t>Gratton</t>
  </si>
  <si>
    <t>MacDonald</t>
  </si>
  <si>
    <t>Filatov</t>
  </si>
  <si>
    <t>Nikita</t>
  </si>
  <si>
    <t>Dorsett</t>
  </si>
  <si>
    <t>Backman</t>
  </si>
  <si>
    <t>Christian</t>
  </si>
  <si>
    <t>Novotny</t>
  </si>
  <si>
    <t>Jiri</t>
  </si>
  <si>
    <t>Klesla</t>
  </si>
  <si>
    <t>Rostislav</t>
  </si>
  <si>
    <t>Murray</t>
  </si>
  <si>
    <t>From Ottawa</t>
  </si>
  <si>
    <t>Vermette</t>
  </si>
  <si>
    <t>Antoine</t>
  </si>
  <si>
    <t>Boll</t>
  </si>
  <si>
    <t>Jared</t>
  </si>
  <si>
    <t>Methot</t>
  </si>
  <si>
    <t>Torres</t>
  </si>
  <si>
    <t>Raffi</t>
  </si>
  <si>
    <t>Russell</t>
  </si>
  <si>
    <t>Hejda</t>
  </si>
  <si>
    <t>Jan</t>
  </si>
  <si>
    <t>Peca</t>
  </si>
  <si>
    <t>Chimera</t>
  </si>
  <si>
    <t>Commodore</t>
  </si>
  <si>
    <t>Modin</t>
  </si>
  <si>
    <t>Brassard</t>
  </si>
  <si>
    <t>Derick</t>
  </si>
  <si>
    <t>Tyutin</t>
  </si>
  <si>
    <t>Fedor</t>
  </si>
  <si>
    <t>Malhotra</t>
  </si>
  <si>
    <t>Voracek</t>
  </si>
  <si>
    <t>Umberger</t>
  </si>
  <si>
    <t>R.J.</t>
  </si>
  <si>
    <t>Huselius</t>
  </si>
  <si>
    <t>Kristian</t>
  </si>
  <si>
    <t>Nash</t>
  </si>
  <si>
    <t>Rick</t>
  </si>
  <si>
    <t>Blue Jackets</t>
  </si>
  <si>
    <t>Columbus</t>
  </si>
  <si>
    <t>DAL</t>
  </si>
  <si>
    <t>Climie</t>
  </si>
  <si>
    <t>Stephan</t>
  </si>
  <si>
    <t>Turco</t>
  </si>
  <si>
    <t>Jancevski</t>
  </si>
  <si>
    <t>Krahn</t>
  </si>
  <si>
    <t>Janik</t>
  </si>
  <si>
    <t>Doug</t>
  </si>
  <si>
    <t>Sawada</t>
  </si>
  <si>
    <t>Garrett</t>
  </si>
  <si>
    <t>Vishnevskiy</t>
  </si>
  <si>
    <t>Ivan</t>
  </si>
  <si>
    <t>From Montreal</t>
  </si>
  <si>
    <t>Begin</t>
  </si>
  <si>
    <t>Boucher</t>
  </si>
  <si>
    <t>Wandell</t>
  </si>
  <si>
    <t>Tom</t>
  </si>
  <si>
    <t>Fistric</t>
  </si>
  <si>
    <t>Zubov</t>
  </si>
  <si>
    <t>To St. Louis</t>
  </si>
  <si>
    <t>Crombeen</t>
  </si>
  <si>
    <t>B.J.</t>
  </si>
  <si>
    <t>Hutchinson</t>
  </si>
  <si>
    <t>Lundqvist</t>
  </si>
  <si>
    <t>Joel</t>
  </si>
  <si>
    <t>Landon</t>
  </si>
  <si>
    <t>Barch</t>
  </si>
  <si>
    <t>Krys</t>
  </si>
  <si>
    <t>To NY Rangers</t>
  </si>
  <si>
    <t>Avery</t>
  </si>
  <si>
    <t>Sean</t>
  </si>
  <si>
    <t>Petersen</t>
  </si>
  <si>
    <t>Toby</t>
  </si>
  <si>
    <t>Grossman</t>
  </si>
  <si>
    <t>Nicklas</t>
  </si>
  <si>
    <t>Sydor</t>
  </si>
  <si>
    <t>Darryl</t>
  </si>
  <si>
    <t>Conner</t>
  </si>
  <si>
    <t>Parrish</t>
  </si>
  <si>
    <t>Morrow</t>
  </si>
  <si>
    <t>Brenden</t>
  </si>
  <si>
    <t>Lehtinen</t>
  </si>
  <si>
    <t>Jere</t>
  </si>
  <si>
    <t>Daley</t>
  </si>
  <si>
    <t>Trevor</t>
  </si>
  <si>
    <t>Robidas</t>
  </si>
  <si>
    <t>Brunnstrom</t>
  </si>
  <si>
    <t>Fabian</t>
  </si>
  <si>
    <t>Niskanen</t>
  </si>
  <si>
    <t>Neal</t>
  </si>
  <si>
    <t>Modano</t>
  </si>
  <si>
    <t>Ott</t>
  </si>
  <si>
    <t>Richards</t>
  </si>
  <si>
    <t>Eriksson</t>
  </si>
  <si>
    <t>Loui</t>
  </si>
  <si>
    <t>Ribeiro</t>
  </si>
  <si>
    <t>Stars</t>
  </si>
  <si>
    <t>Dallas</t>
  </si>
  <si>
    <t>Detroit</t>
  </si>
  <si>
    <t>Red Wings</t>
  </si>
  <si>
    <t>Pavel</t>
  </si>
  <si>
    <t>Datsyuk</t>
  </si>
  <si>
    <t>Zetterberg</t>
  </si>
  <si>
    <t>Marian</t>
  </si>
  <si>
    <t>Hossa</t>
  </si>
  <si>
    <t>Franzen</t>
  </si>
  <si>
    <t>Lidstrom</t>
  </si>
  <si>
    <t>Rafalski</t>
  </si>
  <si>
    <t>Hudler</t>
  </si>
  <si>
    <t>Kronwall</t>
  </si>
  <si>
    <t>Samuelsson</t>
  </si>
  <si>
    <t>Cleary</t>
  </si>
  <si>
    <t>Valtteri</t>
  </si>
  <si>
    <t>Filppula</t>
  </si>
  <si>
    <t>Tomas</t>
  </si>
  <si>
    <t>Holmstrom</t>
  </si>
  <si>
    <t>Kopecky</t>
  </si>
  <si>
    <t>Draper</t>
  </si>
  <si>
    <t>Lebda</t>
  </si>
  <si>
    <t>Andreas</t>
  </si>
  <si>
    <t>Lilja</t>
  </si>
  <si>
    <t>Kirk</t>
  </si>
  <si>
    <t>Maltby</t>
  </si>
  <si>
    <t>Ville</t>
  </si>
  <si>
    <t>Leino</t>
  </si>
  <si>
    <t>Meech</t>
  </si>
  <si>
    <t>Ericsson</t>
  </si>
  <si>
    <t>Downey</t>
  </si>
  <si>
    <t>Osgood</t>
  </si>
  <si>
    <t>Darren</t>
  </si>
  <si>
    <t>McCarty</t>
  </si>
  <si>
    <t>Helm</t>
  </si>
  <si>
    <t>Howard</t>
  </si>
  <si>
    <t>Abdelkader</t>
  </si>
  <si>
    <t>Chelios</t>
  </si>
  <si>
    <t>Ty</t>
  </si>
  <si>
    <t>Conklin</t>
  </si>
  <si>
    <t>Jimmy</t>
  </si>
  <si>
    <t>DET</t>
  </si>
  <si>
    <t>Edmonton</t>
  </si>
  <si>
    <t>Oilers</t>
  </si>
  <si>
    <t>EDM</t>
  </si>
  <si>
    <t>Hemsky</t>
  </si>
  <si>
    <t>Souray</t>
  </si>
  <si>
    <t>Horcoff</t>
  </si>
  <si>
    <t>Gilbert</t>
  </si>
  <si>
    <t>Sam</t>
  </si>
  <si>
    <t>Gagner</t>
  </si>
  <si>
    <t>Denis</t>
  </si>
  <si>
    <t>Grebeshkov</t>
  </si>
  <si>
    <t>Cogliano</t>
  </si>
  <si>
    <t>Penner</t>
  </si>
  <si>
    <t>Lubomir</t>
  </si>
  <si>
    <t>Visnovsky</t>
  </si>
  <si>
    <t>Robert</t>
  </si>
  <si>
    <t>Nilsson</t>
  </si>
  <si>
    <t>To Carolina</t>
  </si>
  <si>
    <t>Brodziak</t>
  </si>
  <si>
    <t>Ethan</t>
  </si>
  <si>
    <t>Moreau</t>
  </si>
  <si>
    <t>Marc-Antoine</t>
  </si>
  <si>
    <t>Pouliot</t>
  </si>
  <si>
    <t>Fernando</t>
  </si>
  <si>
    <t>Pisani</t>
  </si>
  <si>
    <t>Staios</t>
  </si>
  <si>
    <t>Liam</t>
  </si>
  <si>
    <t>Reddox</t>
  </si>
  <si>
    <t>From Buffalo</t>
  </si>
  <si>
    <t>Zack</t>
  </si>
  <si>
    <t>Stortini</t>
  </si>
  <si>
    <t>Ladislav</t>
  </si>
  <si>
    <t>Smid</t>
  </si>
  <si>
    <t>Strudwick</t>
  </si>
  <si>
    <t>O'Sullivan</t>
  </si>
  <si>
    <t>From Los Angeles</t>
  </si>
  <si>
    <t>Brule</t>
  </si>
  <si>
    <t>Schremp</t>
  </si>
  <si>
    <t>Potulny</t>
  </si>
  <si>
    <t>MacIntyre</t>
  </si>
  <si>
    <t>Jean-Francois</t>
  </si>
  <si>
    <t>Jacques</t>
  </si>
  <si>
    <t>Jeff</t>
  </si>
  <si>
    <t>Drouin-Deslauriers</t>
  </si>
  <si>
    <t>Dwayne</t>
  </si>
  <si>
    <t>Roloson</t>
  </si>
  <si>
    <t>Sestito</t>
  </si>
  <si>
    <t>Taylor</t>
  </si>
  <si>
    <t>Chorney</t>
  </si>
  <si>
    <t>Jesse</t>
  </si>
  <si>
    <t>Boulerice</t>
  </si>
  <si>
    <t>Garon</t>
  </si>
  <si>
    <t>Theo</t>
  </si>
  <si>
    <t>Peckham</t>
  </si>
  <si>
    <t>Florida</t>
  </si>
  <si>
    <t>Panthers</t>
  </si>
  <si>
    <t>FLA</t>
  </si>
  <si>
    <t>Stephen</t>
  </si>
  <si>
    <t>Weiss</t>
  </si>
  <si>
    <t>Booth</t>
  </si>
  <si>
    <t>Stillman</t>
  </si>
  <si>
    <t>Horton</t>
  </si>
  <si>
    <t>Frolik</t>
  </si>
  <si>
    <t>Jay</t>
  </si>
  <si>
    <t>Bouwmeester</t>
  </si>
  <si>
    <t>McCabe</t>
  </si>
  <si>
    <t>Radek</t>
  </si>
  <si>
    <t>Dvorak</t>
  </si>
  <si>
    <t>Ballard</t>
  </si>
  <si>
    <t>Richard</t>
  </si>
  <si>
    <t>Zednik</t>
  </si>
  <si>
    <t>Greg</t>
  </si>
  <si>
    <t>Peltonen</t>
  </si>
  <si>
    <t>Nick</t>
  </si>
  <si>
    <t>Boynton</t>
  </si>
  <si>
    <t>McLean</t>
  </si>
  <si>
    <t>Kamil</t>
  </si>
  <si>
    <t>Kreps</t>
  </si>
  <si>
    <t>Karlis</t>
  </si>
  <si>
    <t>Skrastins</t>
  </si>
  <si>
    <t>Jassen</t>
  </si>
  <si>
    <t>Cullimore</t>
  </si>
  <si>
    <t>Olesz</t>
  </si>
  <si>
    <t>Anthony</t>
  </si>
  <si>
    <t>Tarnasky</t>
  </si>
  <si>
    <t>Michal</t>
  </si>
  <si>
    <t>Repik</t>
  </si>
  <si>
    <t>Noah</t>
  </si>
  <si>
    <t>Welch</t>
  </si>
  <si>
    <t>Matthias</t>
  </si>
  <si>
    <t>Eminger</t>
  </si>
  <si>
    <t>Allen</t>
  </si>
  <si>
    <t>Murphy</t>
  </si>
  <si>
    <t>Anderson</t>
  </si>
  <si>
    <t>Vokoun</t>
  </si>
  <si>
    <t>Janis</t>
  </si>
  <si>
    <t>Sprukts</t>
  </si>
  <si>
    <t>Garrison</t>
  </si>
  <si>
    <t>Kenndal</t>
  </si>
  <si>
    <t>McArdle</t>
  </si>
  <si>
    <t>Tanner</t>
  </si>
  <si>
    <t>Glass</t>
  </si>
  <si>
    <t>Belak</t>
  </si>
  <si>
    <t>To Nashville</t>
  </si>
  <si>
    <t>Los Angeles</t>
  </si>
  <si>
    <t>Kings</t>
  </si>
  <si>
    <t>LAK</t>
  </si>
  <si>
    <t>Anze</t>
  </si>
  <si>
    <t>Kopitar</t>
  </si>
  <si>
    <t>Alexander</t>
  </si>
  <si>
    <t>Frolov</t>
  </si>
  <si>
    <t>Handzus</t>
  </si>
  <si>
    <t>Jarret</t>
  </si>
  <si>
    <t>Stoll</t>
  </si>
  <si>
    <t>Quincey</t>
  </si>
  <si>
    <t>Calder</t>
  </si>
  <si>
    <t>Doughty</t>
  </si>
  <si>
    <t>Simmonds</t>
  </si>
  <si>
    <t>Ted</t>
  </si>
  <si>
    <t>Purcell</t>
  </si>
  <si>
    <t>Oscar</t>
  </si>
  <si>
    <t>Moller</t>
  </si>
  <si>
    <t>Greene</t>
  </si>
  <si>
    <t>Harrold</t>
  </si>
  <si>
    <t>O'Donnell</t>
  </si>
  <si>
    <t>Preissing</t>
  </si>
  <si>
    <t>Boyle</t>
  </si>
  <si>
    <t>Richardson</t>
  </si>
  <si>
    <t>Gauthier</t>
  </si>
  <si>
    <t>From Carolina</t>
  </si>
  <si>
    <t>Davis</t>
  </si>
  <si>
    <t>Drewiske</t>
  </si>
  <si>
    <t>Raitis</t>
  </si>
  <si>
    <t>Ivanans</t>
  </si>
  <si>
    <t>Moulson</t>
  </si>
  <si>
    <t>Zeiler</t>
  </si>
  <si>
    <t>Quick</t>
  </si>
  <si>
    <t>Kevin</t>
  </si>
  <si>
    <t>Westgarth</t>
  </si>
  <si>
    <t>Labarbera</t>
  </si>
  <si>
    <t>To Vancouver</t>
  </si>
  <si>
    <t>Ersberg</t>
  </si>
  <si>
    <t>LaBarbera</t>
  </si>
  <si>
    <t>Minnesota</t>
  </si>
  <si>
    <t>Wild</t>
  </si>
  <si>
    <t>Koivu</t>
  </si>
  <si>
    <t>Brunette</t>
  </si>
  <si>
    <t>Pierre-Marc</t>
  </si>
  <si>
    <t>Bouchard</t>
  </si>
  <si>
    <t>Owen</t>
  </si>
  <si>
    <t>Nolan</t>
  </si>
  <si>
    <t>Miettinen</t>
  </si>
  <si>
    <t>Zidlicky</t>
  </si>
  <si>
    <t>Belanger</t>
  </si>
  <si>
    <t>Burns</t>
  </si>
  <si>
    <t>Sheppard</t>
  </si>
  <si>
    <t>Kim</t>
  </si>
  <si>
    <t>Johnsson</t>
  </si>
  <si>
    <t>Gaborik</t>
  </si>
  <si>
    <t>Veilleux</t>
  </si>
  <si>
    <t>Cal</t>
  </si>
  <si>
    <t>Clutterbuck</t>
  </si>
  <si>
    <t>Skoula</t>
  </si>
  <si>
    <t>Benoit</t>
  </si>
  <si>
    <t>Schultz</t>
  </si>
  <si>
    <t>Fritsche</t>
  </si>
  <si>
    <t>From NY Rangers</t>
  </si>
  <si>
    <t>Olvecky</t>
  </si>
  <si>
    <t>Colton</t>
  </si>
  <si>
    <t>Gillies</t>
  </si>
  <si>
    <t>Kolanos</t>
  </si>
  <si>
    <t>Kurtis</t>
  </si>
  <si>
    <t>Foster</t>
  </si>
  <si>
    <t>Weller</t>
  </si>
  <si>
    <t>Boogaard</t>
  </si>
  <si>
    <t>Reitz</t>
  </si>
  <si>
    <t>Mojzis</t>
  </si>
  <si>
    <t>Josh</t>
  </si>
  <si>
    <t>Harding</t>
  </si>
  <si>
    <t>Backstrom</t>
  </si>
  <si>
    <t>Montreal</t>
  </si>
  <si>
    <t>Canadiens</t>
  </si>
  <si>
    <t>MTL</t>
  </si>
  <si>
    <t>Alexei</t>
  </si>
  <si>
    <t>Kovalev</t>
  </si>
  <si>
    <t>Andrei</t>
  </si>
  <si>
    <t>Markov</t>
  </si>
  <si>
    <t>Saku</t>
  </si>
  <si>
    <t>Kostitsyn</t>
  </si>
  <si>
    <t>Alex</t>
  </si>
  <si>
    <t>Tanguay</t>
  </si>
  <si>
    <t>Plekanec</t>
  </si>
  <si>
    <t>Lang</t>
  </si>
  <si>
    <t>Roman</t>
  </si>
  <si>
    <t>Hamrlik</t>
  </si>
  <si>
    <t>Lapierre</t>
  </si>
  <si>
    <t>Guillaume</t>
  </si>
  <si>
    <t>Latendresse</t>
  </si>
  <si>
    <t>Higgins</t>
  </si>
  <si>
    <t>Gorges</t>
  </si>
  <si>
    <t>Kostopoulos</t>
  </si>
  <si>
    <t>D'Agostini</t>
  </si>
  <si>
    <t>Brisebois</t>
  </si>
  <si>
    <t>Dandenault</t>
  </si>
  <si>
    <t>Max</t>
  </si>
  <si>
    <t>Pacioretty</t>
  </si>
  <si>
    <t>Komisarek</t>
  </si>
  <si>
    <t>Francis</t>
  </si>
  <si>
    <t>Bouillon</t>
  </si>
  <si>
    <t>O'Byrne</t>
  </si>
  <si>
    <t>Glen</t>
  </si>
  <si>
    <t>Metropolit</t>
  </si>
  <si>
    <t>From Philadelphia</t>
  </si>
  <si>
    <t>Chipchura</t>
  </si>
  <si>
    <t>Georges</t>
  </si>
  <si>
    <t>Laraque</t>
  </si>
  <si>
    <t>Yannick</t>
  </si>
  <si>
    <t>Carey</t>
  </si>
  <si>
    <t>Price</t>
  </si>
  <si>
    <t>Henry</t>
  </si>
  <si>
    <t>From Dallas</t>
  </si>
  <si>
    <t>Maxwell</t>
  </si>
  <si>
    <t>Halak</t>
  </si>
  <si>
    <t>Nashville</t>
  </si>
  <si>
    <t>Predators</t>
  </si>
  <si>
    <t>NAS</t>
  </si>
  <si>
    <t>J.P.</t>
  </si>
  <si>
    <t>Dumont</t>
  </si>
  <si>
    <t>Arnott</t>
  </si>
  <si>
    <t>Shea</t>
  </si>
  <si>
    <t>Erat</t>
  </si>
  <si>
    <t>Suter</t>
  </si>
  <si>
    <t>Legwand</t>
  </si>
  <si>
    <t>Sullivan</t>
  </si>
  <si>
    <t>Hamhuis</t>
  </si>
  <si>
    <t>Bonk</t>
  </si>
  <si>
    <t>Vern</t>
  </si>
  <si>
    <t>Fiddler</t>
  </si>
  <si>
    <t>Jordin</t>
  </si>
  <si>
    <t>Tootoo</t>
  </si>
  <si>
    <t>Jerred</t>
  </si>
  <si>
    <t>Smithson</t>
  </si>
  <si>
    <t>Klein</t>
  </si>
  <si>
    <t>Zanon</t>
  </si>
  <si>
    <t>Koistinen</t>
  </si>
  <si>
    <t>Nichol</t>
  </si>
  <si>
    <t>To Atlanta</t>
  </si>
  <si>
    <t>Patric</t>
  </si>
  <si>
    <t>Hornqvist</t>
  </si>
  <si>
    <t>Pihlstrom</t>
  </si>
  <si>
    <t>O'Reilly</t>
  </si>
  <si>
    <t>De Vries</t>
  </si>
  <si>
    <t>From Florida</t>
  </si>
  <si>
    <t>To Florida</t>
  </si>
  <si>
    <t>Pekka</t>
  </si>
  <si>
    <t>Rinne</t>
  </si>
  <si>
    <t>Jed</t>
  </si>
  <si>
    <t>Ortmeyer</t>
  </si>
  <si>
    <t>Sulzer</t>
  </si>
  <si>
    <t>Santorelli</t>
  </si>
  <si>
    <t>New Jersey</t>
  </si>
  <si>
    <t>Devils</t>
  </si>
  <si>
    <t>NJD</t>
  </si>
  <si>
    <t>Parise</t>
  </si>
  <si>
    <t>Patrik</t>
  </si>
  <si>
    <t>Elias</t>
  </si>
  <si>
    <t>Langenbrunner</t>
  </si>
  <si>
    <t>Zajac</t>
  </si>
  <si>
    <t>Gionta</t>
  </si>
  <si>
    <t>Dainius</t>
  </si>
  <si>
    <t>Zubrus</t>
  </si>
  <si>
    <t>Clarkson</t>
  </si>
  <si>
    <t>Rolston</t>
  </si>
  <si>
    <t>Oduya</t>
  </si>
  <si>
    <t>Madden</t>
  </si>
  <si>
    <t>Bryce</t>
  </si>
  <si>
    <t>Salvador</t>
  </si>
  <si>
    <t>Mottau</t>
  </si>
  <si>
    <t>Shanahan</t>
  </si>
  <si>
    <t>Pandolfo</t>
  </si>
  <si>
    <t>Holik</t>
  </si>
  <si>
    <t>Rupp</t>
  </si>
  <si>
    <t>Andy</t>
  </si>
  <si>
    <t>Bergfors</t>
  </si>
  <si>
    <t>Petr</t>
  </si>
  <si>
    <t>Vrana</t>
  </si>
  <si>
    <t>Halischuk</t>
  </si>
  <si>
    <t>Pierre-Luc</t>
  </si>
  <si>
    <t>Letourneau-Leblond</t>
  </si>
  <si>
    <t>Leach</t>
  </si>
  <si>
    <t>Barry</t>
  </si>
  <si>
    <t>Tallackson</t>
  </si>
  <si>
    <t>Weekes</t>
  </si>
  <si>
    <t>Brodeur</t>
  </si>
  <si>
    <t>Clemmensen</t>
  </si>
  <si>
    <t>New York</t>
  </si>
  <si>
    <t>Islanders</t>
  </si>
  <si>
    <t>NYI</t>
  </si>
  <si>
    <t>Streit</t>
  </si>
  <si>
    <t>Okposo</t>
  </si>
  <si>
    <t>Weight</t>
  </si>
  <si>
    <t>Bill</t>
  </si>
  <si>
    <t>Guerin</t>
  </si>
  <si>
    <t>Frans</t>
  </si>
  <si>
    <t>Nielsen</t>
  </si>
  <si>
    <t>Trent</t>
  </si>
  <si>
    <t>Hunter</t>
  </si>
  <si>
    <t>Park</t>
  </si>
  <si>
    <t>Hilbert</t>
  </si>
  <si>
    <t>Comeau</t>
  </si>
  <si>
    <t>Joshua</t>
  </si>
  <si>
    <t>Bailey</t>
  </si>
  <si>
    <t>Bergenheim</t>
  </si>
  <si>
    <t>Comrie</t>
  </si>
  <si>
    <t>Bruno</t>
  </si>
  <si>
    <t>Gervais</t>
  </si>
  <si>
    <t>Campoli</t>
  </si>
  <si>
    <t>Sim</t>
  </si>
  <si>
    <t>Tambellini</t>
  </si>
  <si>
    <t>Jackman</t>
  </si>
  <si>
    <t>Martinek</t>
  </si>
  <si>
    <t>Sutton</t>
  </si>
  <si>
    <t>Freddy</t>
  </si>
  <si>
    <t>Meyer</t>
  </si>
  <si>
    <t>Dean</t>
  </si>
  <si>
    <t>McAmmond</t>
  </si>
  <si>
    <t>Witt</t>
  </si>
  <si>
    <t>Hillen</t>
  </si>
  <si>
    <t>Iggulden</t>
  </si>
  <si>
    <t>Nate</t>
  </si>
  <si>
    <t>Thompson</t>
  </si>
  <si>
    <t>Joensuu</t>
  </si>
  <si>
    <t>Pock</t>
  </si>
  <si>
    <t>Sillinger</t>
  </si>
  <si>
    <t>DiPietro</t>
  </si>
  <si>
    <t>Callahan</t>
  </si>
  <si>
    <t>Smith</t>
  </si>
  <si>
    <t>Jeremy</t>
  </si>
  <si>
    <t>Colliton</t>
  </si>
  <si>
    <t>Rechlicz</t>
  </si>
  <si>
    <t>Bentivoglio</t>
  </si>
  <si>
    <t>Mannino</t>
  </si>
  <si>
    <t>Walter</t>
  </si>
  <si>
    <t>Skinner</t>
  </si>
  <si>
    <t>Mitch</t>
  </si>
  <si>
    <t>Fritz</t>
  </si>
  <si>
    <t>Yann</t>
  </si>
  <si>
    <t>Danis</t>
  </si>
  <si>
    <t>Rangers</t>
  </si>
  <si>
    <t>NYR</t>
  </si>
  <si>
    <t>Zherdev</t>
  </si>
  <si>
    <t>Gomez</t>
  </si>
  <si>
    <t>Drury</t>
  </si>
  <si>
    <t>Markus</t>
  </si>
  <si>
    <t>Naslund</t>
  </si>
  <si>
    <t>Dubinsky</t>
  </si>
  <si>
    <t>Rozsival</t>
  </si>
  <si>
    <t>Redden</t>
  </si>
  <si>
    <t>Girardi</t>
  </si>
  <si>
    <t>Mara</t>
  </si>
  <si>
    <t>Nigel</t>
  </si>
  <si>
    <t>Dawes</t>
  </si>
  <si>
    <t>Voros</t>
  </si>
  <si>
    <t>Lauri</t>
  </si>
  <si>
    <t>Korpikoski</t>
  </si>
  <si>
    <t>Antropov</t>
  </si>
  <si>
    <t>Sjostrom</t>
  </si>
  <si>
    <t>Dmitri</t>
  </si>
  <si>
    <t>Kalinin</t>
  </si>
  <si>
    <t>Blair</t>
  </si>
  <si>
    <t>Betts</t>
  </si>
  <si>
    <t>Prucha</t>
  </si>
  <si>
    <t>Morris</t>
  </si>
  <si>
    <t>Orr</t>
  </si>
  <si>
    <t>To Minnesota</t>
  </si>
  <si>
    <t>Potter</t>
  </si>
  <si>
    <t>Valiquette</t>
  </si>
  <si>
    <t>Artem</t>
  </si>
  <si>
    <t>Anisimov</t>
  </si>
  <si>
    <t>Rissmiller</t>
  </si>
  <si>
    <t>Sauer</t>
  </si>
  <si>
    <t>From Minnesota</t>
  </si>
  <si>
    <t>Ottawa</t>
  </si>
  <si>
    <t>Senators</t>
  </si>
  <si>
    <t>OTT</t>
  </si>
  <si>
    <t>Alfredsson</t>
  </si>
  <si>
    <t>Spezza</t>
  </si>
  <si>
    <t>Dany</t>
  </si>
  <si>
    <t>Heatley</t>
  </si>
  <si>
    <t>Filip</t>
  </si>
  <si>
    <t>Kuba</t>
  </si>
  <si>
    <t>Foligno</t>
  </si>
  <si>
    <t>Fisher</t>
  </si>
  <si>
    <t>Kelly</t>
  </si>
  <si>
    <t>Phillips</t>
  </si>
  <si>
    <t>Jarkko</t>
  </si>
  <si>
    <t>Bell</t>
  </si>
  <si>
    <t>Shannon</t>
  </si>
  <si>
    <t>Winchester</t>
  </si>
  <si>
    <t>From NYIslanders</t>
  </si>
  <si>
    <t>Lee</t>
  </si>
  <si>
    <t>Shean</t>
  </si>
  <si>
    <t>Donovan</t>
  </si>
  <si>
    <t>Neil</t>
  </si>
  <si>
    <t>Volchenkov</t>
  </si>
  <si>
    <t>To NY Islanders</t>
  </si>
  <si>
    <t>Christoph</t>
  </si>
  <si>
    <t>Schubert</t>
  </si>
  <si>
    <t>Regin</t>
  </si>
  <si>
    <t>Gerber</t>
  </si>
  <si>
    <t>Hennessy</t>
  </si>
  <si>
    <t>Carkner</t>
  </si>
  <si>
    <t>Luke</t>
  </si>
  <si>
    <t>Bass</t>
  </si>
  <si>
    <t>Elliott</t>
  </si>
  <si>
    <t>Auld</t>
  </si>
  <si>
    <t>Elliot</t>
  </si>
  <si>
    <t>Philadelphia</t>
  </si>
  <si>
    <t>Flyers</t>
  </si>
  <si>
    <t>PHI</t>
  </si>
  <si>
    <t>Simon</t>
  </si>
  <si>
    <t>Gagne</t>
  </si>
  <si>
    <t>Hartnell</t>
  </si>
  <si>
    <t>Joffrey</t>
  </si>
  <si>
    <t>Lupul</t>
  </si>
  <si>
    <t>Knuble</t>
  </si>
  <si>
    <t>Kimmo</t>
  </si>
  <si>
    <t>Timonen</t>
  </si>
  <si>
    <t>Braydon</t>
  </si>
  <si>
    <t>Coburn</t>
  </si>
  <si>
    <t>Claude</t>
  </si>
  <si>
    <t>Giroux</t>
  </si>
  <si>
    <t>Briere</t>
  </si>
  <si>
    <t>Carle</t>
  </si>
  <si>
    <t>Scottie</t>
  </si>
  <si>
    <t>Upshall</t>
  </si>
  <si>
    <t>Arron</t>
  </si>
  <si>
    <t>Asham</t>
  </si>
  <si>
    <t>Alberts</t>
  </si>
  <si>
    <t>Darroll</t>
  </si>
  <si>
    <t>Powe</t>
  </si>
  <si>
    <t>Ossi</t>
  </si>
  <si>
    <t>Vaananen</t>
  </si>
  <si>
    <t>Randy</t>
  </si>
  <si>
    <t>Luca</t>
  </si>
  <si>
    <t>Sbisa</t>
  </si>
  <si>
    <t>Nodl</t>
  </si>
  <si>
    <t>Carcillo</t>
  </si>
  <si>
    <t>Parent</t>
  </si>
  <si>
    <t>Biron</t>
  </si>
  <si>
    <t>Jon</t>
  </si>
  <si>
    <t>Kalinski</t>
  </si>
  <si>
    <t>Riley</t>
  </si>
  <si>
    <t>Cote</t>
  </si>
  <si>
    <t>Lasse</t>
  </si>
  <si>
    <t>Kukkonen</t>
  </si>
  <si>
    <t>Antero</t>
  </si>
  <si>
    <t>Niittymaki</t>
  </si>
  <si>
    <t>Guenin</t>
  </si>
  <si>
    <t>Sloane</t>
  </si>
  <si>
    <t>Raduns</t>
  </si>
  <si>
    <t>Munroe</t>
  </si>
  <si>
    <t>Fritsch</t>
  </si>
  <si>
    <t>Danny</t>
  </si>
  <si>
    <t>Syvret</t>
  </si>
  <si>
    <t>Downie</t>
  </si>
  <si>
    <t>Ross</t>
  </si>
  <si>
    <t>Phoenix</t>
  </si>
  <si>
    <t>Coyotes</t>
  </si>
  <si>
    <t>PHX</t>
  </si>
  <si>
    <t>Doan</t>
  </si>
  <si>
    <t>Steven</t>
  </si>
  <si>
    <t>Reinprecht</t>
  </si>
  <si>
    <t>Mueller</t>
  </si>
  <si>
    <t>Ed</t>
  </si>
  <si>
    <t>Jovanovski</t>
  </si>
  <si>
    <t>Hanzal</t>
  </si>
  <si>
    <t>Yandle</t>
  </si>
  <si>
    <t>Mikkel</t>
  </si>
  <si>
    <t>Boedker</t>
  </si>
  <si>
    <t>Zbynek</t>
  </si>
  <si>
    <t>Michalek</t>
  </si>
  <si>
    <t>Enver</t>
  </si>
  <si>
    <t>Lisin</t>
  </si>
  <si>
    <t>Joakim</t>
  </si>
  <si>
    <t>Lindstrom</t>
  </si>
  <si>
    <t>Turris</t>
  </si>
  <si>
    <t>Viktor</t>
  </si>
  <si>
    <t>Tikhonov</t>
  </si>
  <si>
    <t>From Calgary</t>
  </si>
  <si>
    <t>Fedoruk</t>
  </si>
  <si>
    <t>Porter</t>
  </si>
  <si>
    <t>To Philadelphia</t>
  </si>
  <si>
    <t>Hale</t>
  </si>
  <si>
    <t>Winnik</t>
  </si>
  <si>
    <t>Kurt</t>
  </si>
  <si>
    <t>Goertzen</t>
  </si>
  <si>
    <t>Perrault</t>
  </si>
  <si>
    <t>Bryzgalov</t>
  </si>
  <si>
    <t>Schlemko</t>
  </si>
  <si>
    <t>Hoggan</t>
  </si>
  <si>
    <t>Nikulin</t>
  </si>
  <si>
    <t>Tordjman</t>
  </si>
  <si>
    <t>Al</t>
  </si>
  <si>
    <t>Montoya</t>
  </si>
  <si>
    <t>McGrattan</t>
  </si>
  <si>
    <t>Garth</t>
  </si>
  <si>
    <t>To Buffalo</t>
  </si>
  <si>
    <t>Pittsburgh</t>
  </si>
  <si>
    <t>Penguins</t>
  </si>
  <si>
    <t>PIT</t>
  </si>
  <si>
    <t>Evgeni</t>
  </si>
  <si>
    <t>Malkin</t>
  </si>
  <si>
    <t>Sidney</t>
  </si>
  <si>
    <t>Crosby</t>
  </si>
  <si>
    <t>Sykora</t>
  </si>
  <si>
    <t>Fedotenko</t>
  </si>
  <si>
    <t>Miroslav</t>
  </si>
  <si>
    <t>Satan</t>
  </si>
  <si>
    <t>Kristopher</t>
  </si>
  <si>
    <t>Letang</t>
  </si>
  <si>
    <t>Cooke</t>
  </si>
  <si>
    <t>Maxime</t>
  </si>
  <si>
    <t>Talbot</t>
  </si>
  <si>
    <t>Goligoski</t>
  </si>
  <si>
    <t>Gonchar</t>
  </si>
  <si>
    <t>Brooks</t>
  </si>
  <si>
    <t>Orpik</t>
  </si>
  <si>
    <t>Scuderi</t>
  </si>
  <si>
    <t>Hal</t>
  </si>
  <si>
    <t>Gill</t>
  </si>
  <si>
    <t>Eaton</t>
  </si>
  <si>
    <t>Zigomanis</t>
  </si>
  <si>
    <t>Godard</t>
  </si>
  <si>
    <t>Jeffrey</t>
  </si>
  <si>
    <t>Minard</t>
  </si>
  <si>
    <t>Taffe</t>
  </si>
  <si>
    <t>Wallace</t>
  </si>
  <si>
    <t>Caputi</t>
  </si>
  <si>
    <t>Bissonnette</t>
  </si>
  <si>
    <t>Fleury</t>
  </si>
  <si>
    <t>Connor</t>
  </si>
  <si>
    <t>Lovejoy</t>
  </si>
  <si>
    <t>Stone</t>
  </si>
  <si>
    <t>Curry</t>
  </si>
  <si>
    <t>Janne</t>
  </si>
  <si>
    <t>Pesonen</t>
  </si>
  <si>
    <t>Sabourin</t>
  </si>
  <si>
    <t>Day</t>
  </si>
  <si>
    <t>St. Louis</t>
  </si>
  <si>
    <t>Blues</t>
  </si>
  <si>
    <t>STL</t>
  </si>
  <si>
    <t>Boyes</t>
  </si>
  <si>
    <t>Backes</t>
  </si>
  <si>
    <t>Perron</t>
  </si>
  <si>
    <t>Tkachuk</t>
  </si>
  <si>
    <t>Berglund</t>
  </si>
  <si>
    <t>McDonald</t>
  </si>
  <si>
    <t>Oshie</t>
  </si>
  <si>
    <t>Carlo</t>
  </si>
  <si>
    <t>Colaiacovo</t>
  </si>
  <si>
    <t>McClement</t>
  </si>
  <si>
    <t>Steen</t>
  </si>
  <si>
    <t>Barret</t>
  </si>
  <si>
    <t>Woywitka</t>
  </si>
  <si>
    <t>Kariya</t>
  </si>
  <si>
    <t>Polak</t>
  </si>
  <si>
    <t>Stempniak</t>
  </si>
  <si>
    <t>McKee</t>
  </si>
  <si>
    <t>Yan</t>
  </si>
  <si>
    <t>Weaver</t>
  </si>
  <si>
    <t>Brewer</t>
  </si>
  <si>
    <t>Hinote</t>
  </si>
  <si>
    <t>Regier</t>
  </si>
  <si>
    <t>Wagner</t>
  </si>
  <si>
    <t>Janssen</t>
  </si>
  <si>
    <t>Paddock</t>
  </si>
  <si>
    <t>Tyson</t>
  </si>
  <si>
    <t>Strachan</t>
  </si>
  <si>
    <t>D.J.</t>
  </si>
  <si>
    <t>King</t>
  </si>
  <si>
    <t>Whitfield</t>
  </si>
  <si>
    <t>Pietrangelo</t>
  </si>
  <si>
    <t>Wozniewski</t>
  </si>
  <si>
    <t>Junland</t>
  </si>
  <si>
    <t>Holt</t>
  </si>
  <si>
    <t>Schwarz</t>
  </si>
  <si>
    <t>Koci</t>
  </si>
  <si>
    <t>Bishop</t>
  </si>
  <si>
    <t>Legace</t>
  </si>
  <si>
    <t>San Jose</t>
  </si>
  <si>
    <t>Sharks</t>
  </si>
  <si>
    <t>SJS</t>
  </si>
  <si>
    <t>Marleau</t>
  </si>
  <si>
    <t>Devin</t>
  </si>
  <si>
    <t>Setoguchi</t>
  </si>
  <si>
    <t>Pavelski</t>
  </si>
  <si>
    <t>Ryane</t>
  </si>
  <si>
    <t>Clowe</t>
  </si>
  <si>
    <t>Ehrhoff</t>
  </si>
  <si>
    <t>Marc-Edouard</t>
  </si>
  <si>
    <t>Vlasic</t>
  </si>
  <si>
    <t>Cheechoo</t>
  </si>
  <si>
    <t>Grier</t>
  </si>
  <si>
    <t>Plihal</t>
  </si>
  <si>
    <t>Roenick</t>
  </si>
  <si>
    <t>Marcel</t>
  </si>
  <si>
    <t>Goc</t>
  </si>
  <si>
    <t>Semenov</t>
  </si>
  <si>
    <t>Lukowich</t>
  </si>
  <si>
    <t>McGinn</t>
  </si>
  <si>
    <t>Lukas</t>
  </si>
  <si>
    <t>Kaspar</t>
  </si>
  <si>
    <t>Jody</t>
  </si>
  <si>
    <t>Shelley</t>
  </si>
  <si>
    <t>Staubitz</t>
  </si>
  <si>
    <t>Cavanagh</t>
  </si>
  <si>
    <t>Lemieux</t>
  </si>
  <si>
    <t>Nabokov</t>
  </si>
  <si>
    <t>Vesce</t>
  </si>
  <si>
    <t>Joslin</t>
  </si>
  <si>
    <t>Tampa Bay</t>
  </si>
  <si>
    <t>Lightening</t>
  </si>
  <si>
    <t>TBL</t>
  </si>
  <si>
    <t>Vincent</t>
  </si>
  <si>
    <t>Lecavalier</t>
  </si>
  <si>
    <t>Stamkos</t>
  </si>
  <si>
    <t>Malone</t>
  </si>
  <si>
    <t>Vaclav</t>
  </si>
  <si>
    <t>Prospal</t>
  </si>
  <si>
    <t>F/Phil To Florida</t>
  </si>
  <si>
    <t>Krajicek</t>
  </si>
  <si>
    <t>Halpern</t>
  </si>
  <si>
    <t>Evgeny</t>
  </si>
  <si>
    <t>Artyukhin</t>
  </si>
  <si>
    <t>Meszaros</t>
  </si>
  <si>
    <t>Pettinger</t>
  </si>
  <si>
    <t>Ranger</t>
  </si>
  <si>
    <t>Hall</t>
  </si>
  <si>
    <t>Szczechura</t>
  </si>
  <si>
    <t>Gary</t>
  </si>
  <si>
    <t>Roberts</t>
  </si>
  <si>
    <t>Radim</t>
  </si>
  <si>
    <t>Vrbata</t>
  </si>
  <si>
    <t>Malik</t>
  </si>
  <si>
    <t>Smaby</t>
  </si>
  <si>
    <t>Niskala</t>
  </si>
  <si>
    <t>Petiot</t>
  </si>
  <si>
    <t>Mihalik</t>
  </si>
  <si>
    <t>Heward</t>
  </si>
  <si>
    <t>Lundin</t>
  </si>
  <si>
    <t>Wishart</t>
  </si>
  <si>
    <t>Smolenak</t>
  </si>
  <si>
    <t>Bochenski</t>
  </si>
  <si>
    <t>Zenon</t>
  </si>
  <si>
    <t>Konopka</t>
  </si>
  <si>
    <t>McKenna</t>
  </si>
  <si>
    <t>Karri</t>
  </si>
  <si>
    <t>Ramo</t>
  </si>
  <si>
    <t>Olaf</t>
  </si>
  <si>
    <t>Kolzig</t>
  </si>
  <si>
    <t>Toronto</t>
  </si>
  <si>
    <t>Maple Leafs</t>
  </si>
  <si>
    <t>TOR</t>
  </si>
  <si>
    <t>Ponikarovsky</t>
  </si>
  <si>
    <t>Stajan</t>
  </si>
  <si>
    <t>Mikhail</t>
  </si>
  <si>
    <t>Grabovski</t>
  </si>
  <si>
    <t>Hagman</t>
  </si>
  <si>
    <t>Kubina</t>
  </si>
  <si>
    <t>Kulemin</t>
  </si>
  <si>
    <t>From St Louis</t>
  </si>
  <si>
    <t>Mitchell</t>
  </si>
  <si>
    <t>Finger</t>
  </si>
  <si>
    <t>Jamal</t>
  </si>
  <si>
    <t>Mayers</t>
  </si>
  <si>
    <t>Schenn</t>
  </si>
  <si>
    <t>Stralman</t>
  </si>
  <si>
    <t>Devereaux</t>
  </si>
  <si>
    <t>Van Ryn</t>
  </si>
  <si>
    <t>Frogren</t>
  </si>
  <si>
    <t>Hamilton</t>
  </si>
  <si>
    <t>To St Louis</t>
  </si>
  <si>
    <t>Tlusty</t>
  </si>
  <si>
    <t>Hanson</t>
  </si>
  <si>
    <t>Oreskovic</t>
  </si>
  <si>
    <t>Jaime</t>
  </si>
  <si>
    <t>Sifers</t>
  </si>
  <si>
    <t>Hollweg</t>
  </si>
  <si>
    <t>Stapleton</t>
  </si>
  <si>
    <t>Harrison</t>
  </si>
  <si>
    <t>Deveaux</t>
  </si>
  <si>
    <t>Newbury</t>
  </si>
  <si>
    <t>Pogge</t>
  </si>
  <si>
    <t>Ondrus</t>
  </si>
  <si>
    <t>Joseph</t>
  </si>
  <si>
    <t>Vesa</t>
  </si>
  <si>
    <t>Toskala</t>
  </si>
  <si>
    <t>2088-09</t>
  </si>
  <si>
    <t>2008-10</t>
  </si>
  <si>
    <t>2088-10</t>
  </si>
  <si>
    <t>2008-11</t>
  </si>
  <si>
    <t>Vancouver</t>
  </si>
  <si>
    <t>Canucks</t>
  </si>
  <si>
    <t>VAN</t>
  </si>
  <si>
    <t>Sedin</t>
  </si>
  <si>
    <t>Kesler</t>
  </si>
  <si>
    <t>Pavol</t>
  </si>
  <si>
    <t>Demitra</t>
  </si>
  <si>
    <t>Burrows</t>
  </si>
  <si>
    <t>Bieksa</t>
  </si>
  <si>
    <t>Edler</t>
  </si>
  <si>
    <t>Bernier</t>
  </si>
  <si>
    <t>Mats</t>
  </si>
  <si>
    <t>Sundin</t>
  </si>
  <si>
    <t>Wellwood</t>
  </si>
  <si>
    <t>Mattias</t>
  </si>
  <si>
    <t>Ohlund</t>
  </si>
  <si>
    <t>Sami</t>
  </si>
  <si>
    <t>Salo</t>
  </si>
  <si>
    <t>Willie</t>
  </si>
  <si>
    <t>Jannik</t>
  </si>
  <si>
    <t>Hansen</t>
  </si>
  <si>
    <t>Pyatt</t>
  </si>
  <si>
    <t>O'Brien</t>
  </si>
  <si>
    <t>Hordichuk</t>
  </si>
  <si>
    <t>Jaffray</t>
  </si>
  <si>
    <t>Rypien</t>
  </si>
  <si>
    <t>Davison</t>
  </si>
  <si>
    <t>Krog</t>
  </si>
  <si>
    <t>Bolduc</t>
  </si>
  <si>
    <t>To Colorado</t>
  </si>
  <si>
    <t>Roberto</t>
  </si>
  <si>
    <t>Luongo</t>
  </si>
  <si>
    <t>Michel</t>
  </si>
  <si>
    <t>Ouellet</t>
  </si>
  <si>
    <t>Sanford</t>
  </si>
  <si>
    <t>Washington</t>
  </si>
  <si>
    <t>Capitals</t>
  </si>
  <si>
    <t>WAS</t>
  </si>
  <si>
    <t>Ovechkin</t>
  </si>
  <si>
    <t>Semin</t>
  </si>
  <si>
    <t>Green</t>
  </si>
  <si>
    <t>Laich</t>
  </si>
  <si>
    <t>Fleischmann</t>
  </si>
  <si>
    <t>Fedorov</t>
  </si>
  <si>
    <t>Nylander</t>
  </si>
  <si>
    <t>Fehr</t>
  </si>
  <si>
    <t>Steckel</t>
  </si>
  <si>
    <t>Gordon</t>
  </si>
  <si>
    <t>Jurcina</t>
  </si>
  <si>
    <t>Poti</t>
  </si>
  <si>
    <t>Shaone</t>
  </si>
  <si>
    <t>Morrisonn</t>
  </si>
  <si>
    <t>Bradley</t>
  </si>
  <si>
    <t>Sloan</t>
  </si>
  <si>
    <t>Karl</t>
  </si>
  <si>
    <t>Alzner</t>
  </si>
  <si>
    <t>Donald</t>
  </si>
  <si>
    <t>Brashear</t>
  </si>
  <si>
    <t>Lepisto</t>
  </si>
  <si>
    <t>Erskine</t>
  </si>
  <si>
    <t>Pothier</t>
  </si>
  <si>
    <t>Helmer</t>
  </si>
  <si>
    <t>Jose</t>
  </si>
  <si>
    <t>Theodore</t>
  </si>
  <si>
    <t>Collins</t>
  </si>
  <si>
    <t>Quintin</t>
  </si>
  <si>
    <t>Laing</t>
  </si>
  <si>
    <t>Graham</t>
  </si>
  <si>
    <t>Mink</t>
  </si>
  <si>
    <t>Oskar</t>
  </si>
  <si>
    <t>Osala</t>
  </si>
  <si>
    <t>Staffan</t>
  </si>
  <si>
    <t>Beagle</t>
  </si>
  <si>
    <t>Neuvirth</t>
  </si>
  <si>
    <t>Simeon</t>
  </si>
  <si>
    <t>Varlamov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</si>
</sst>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67"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0"/>
      <color theme="9" tint="-0.24994659260841701"/>
      <name val="Calibri"/>
      <family val="2"/>
      <scheme val="minor"/>
    </font>
    <font>
      <b/>
      <sz val="10"/>
      <color rgb="FFFFFF00"/>
      <name val="Calibri"/>
      <family val="2"/>
      <scheme val="minor"/>
    </font>
    <font>
      <b/>
      <sz val="20"/>
      <color theme="4" tint="-0.499984740745262"/>
      <name val="Calibri"/>
      <family val="2"/>
      <scheme val="minor"/>
    </font>
    <font>
      <b/>
      <sz val="28"/>
      <color theme="4" tint="-0.499984740745262"/>
      <name val="Calibri"/>
      <family val="2"/>
      <scheme val="minor"/>
    </font>
    <font>
      <b/>
      <sz val="10"/>
      <color rgb="FFFFC000"/>
      <name val="Calibri"/>
      <family val="2"/>
      <scheme val="minor"/>
    </font>
    <font>
      <sz val="8"/>
      <color theme="1"/>
      <name val="Verdana"/>
      <family val="2"/>
    </font>
    <font>
      <b/>
      <sz val="10"/>
      <color rgb="FFFFCC00"/>
      <name val="Calibri"/>
      <family val="2"/>
      <scheme val="minor"/>
    </font>
    <font>
      <b/>
      <sz val="20"/>
      <color theme="3" tint="-0.24994659260841701"/>
      <name val="Calibri"/>
      <family val="2"/>
      <scheme val="minor"/>
    </font>
    <font>
      <b/>
      <sz val="28"/>
      <color theme="3" tint="-0.24994659260841701"/>
      <name val="Calibri"/>
      <family val="2"/>
      <scheme val="minor"/>
    </font>
    <font>
      <b/>
      <sz val="20"/>
      <color rgb="FFFB1919"/>
      <name val="Calibri"/>
      <family val="2"/>
      <scheme val="minor"/>
    </font>
    <font>
      <b/>
      <sz val="28"/>
      <color rgb="FFFB1919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FFC000"/>
      <name val="Calibri"/>
      <family val="2"/>
      <scheme val="minor"/>
    </font>
    <font>
      <b/>
      <sz val="20"/>
      <color rgb="FFD60000"/>
      <name val="Calibri"/>
      <family val="2"/>
      <scheme val="minor"/>
    </font>
    <font>
      <b/>
      <sz val="28"/>
      <color rgb="FFD60000"/>
      <name val="Calibri"/>
      <family val="2"/>
      <scheme val="minor"/>
    </font>
    <font>
      <b/>
      <sz val="20"/>
      <color rgb="FFA50021"/>
      <name val="Calibri"/>
      <family val="2"/>
      <scheme val="minor"/>
    </font>
    <font>
      <b/>
      <sz val="28"/>
      <color rgb="FFA5002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25"/>
      <color theme="4" tint="-0.499984740745262"/>
      <name val="Calibri"/>
      <family val="2"/>
      <scheme val="minor"/>
    </font>
    <font>
      <b/>
      <sz val="20"/>
      <color rgb="FF006600"/>
      <name val="Calibri"/>
      <family val="2"/>
      <scheme val="minor"/>
    </font>
    <font>
      <b/>
      <sz val="28"/>
      <color rgb="FF0066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28"/>
      <color rgb="FFE00227"/>
      <name val="Calibri"/>
      <family val="2"/>
      <scheme val="minor"/>
    </font>
    <font>
      <b/>
      <sz val="20"/>
      <color rgb="FFE00227"/>
      <name val="Calibri"/>
      <family val="2"/>
      <scheme val="minor"/>
    </font>
    <font>
      <b/>
      <sz val="28"/>
      <color theme="3" tint="-0.499984740745262"/>
      <name val="Calibri"/>
      <family val="2"/>
      <scheme val="minor"/>
    </font>
    <font>
      <b/>
      <sz val="20"/>
      <color theme="3" tint="-0.499984740745262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sz val="28"/>
      <color rgb="FF490199"/>
      <name val="Calibri"/>
      <family val="2"/>
      <scheme val="minor"/>
    </font>
    <font>
      <b/>
      <sz val="20"/>
      <color rgb="FF490199"/>
      <name val="Calibri"/>
      <family val="2"/>
      <scheme val="minor"/>
    </font>
    <font>
      <b/>
      <sz val="10"/>
      <color rgb="FFFFEA8F"/>
      <name val="Calibri"/>
      <family val="2"/>
      <scheme val="minor"/>
    </font>
    <font>
      <b/>
      <sz val="28"/>
      <color rgb="FFE60000"/>
      <name val="Calibri"/>
      <family val="2"/>
      <scheme val="minor"/>
    </font>
    <font>
      <b/>
      <sz val="20"/>
      <color rgb="FFE6000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rgb="FFFF6600"/>
      <name val="Calibri"/>
      <family val="2"/>
      <scheme val="minor"/>
    </font>
    <font>
      <b/>
      <sz val="28"/>
      <color theme="4" tint="-0.249977111117893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b/>
      <sz val="10"/>
      <color rgb="FFC99C4B"/>
      <name val="Calibri"/>
      <family val="2"/>
      <scheme val="minor"/>
    </font>
    <font>
      <b/>
      <sz val="28"/>
      <color rgb="FFEE0000"/>
      <name val="Calibri"/>
      <family val="2"/>
      <scheme val="minor"/>
    </font>
    <font>
      <b/>
      <sz val="20"/>
      <color rgb="FFEE0000"/>
      <name val="Calibri"/>
      <family val="2"/>
      <scheme val="minor"/>
    </font>
    <font>
      <b/>
      <sz val="28"/>
      <color rgb="FFFF6600"/>
      <name val="Calibri"/>
      <family val="2"/>
      <scheme val="minor"/>
    </font>
    <font>
      <b/>
      <sz val="20"/>
      <color rgb="FFFF6600"/>
      <name val="Calibri"/>
      <family val="2"/>
      <scheme val="minor"/>
    </font>
    <font>
      <b/>
      <sz val="10"/>
      <color theme="2" tint="-0.249977111117893"/>
      <name val="Calibri"/>
      <family val="2"/>
      <scheme val="minor"/>
    </font>
    <font>
      <b/>
      <sz val="28"/>
      <color theme="5" tint="-0.249977111117893"/>
      <name val="Calibri"/>
      <family val="2"/>
      <scheme val="minor"/>
    </font>
    <font>
      <b/>
      <sz val="20"/>
      <color theme="5" tint="-0.249977111117893"/>
      <name val="Calibri"/>
      <family val="2"/>
      <scheme val="minor"/>
    </font>
    <font>
      <b/>
      <sz val="10"/>
      <color rgb="FFC4AE76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b/>
      <sz val="10"/>
      <color theme="3" tint="-0.499984740745262"/>
      <name val="Calibri"/>
      <family val="2"/>
      <scheme val="minor"/>
    </font>
    <font>
      <b/>
      <sz val="10"/>
      <color rgb="FF006600"/>
      <name val="Calibri"/>
      <family val="2"/>
      <scheme val="minor"/>
    </font>
    <font>
      <b/>
      <sz val="10"/>
      <color rgb="FF490199"/>
      <name val="Calibri"/>
      <family val="2"/>
      <scheme val="minor"/>
    </font>
    <font>
      <b/>
      <sz val="28"/>
      <color theme="8" tint="-0.249977111117893"/>
      <name val="Calibri"/>
      <family val="2"/>
      <scheme val="minor"/>
    </font>
    <font>
      <b/>
      <sz val="10"/>
      <color rgb="FFFBA11D"/>
      <name val="Calibri"/>
      <family val="2"/>
      <scheme val="minor"/>
    </font>
    <font>
      <b/>
      <sz val="20"/>
      <color theme="8" tint="-0.249977111117893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6"/>
      <color theme="4" tint="-0.249977111117893"/>
      <name val="Calibri"/>
      <family val="2"/>
      <scheme val="minor"/>
    </font>
    <font>
      <b/>
      <sz val="28"/>
      <color rgb="FF000099"/>
      <name val="Calibri"/>
      <family val="2"/>
      <scheme val="minor"/>
    </font>
    <font>
      <b/>
      <sz val="20"/>
      <color rgb="FF000099"/>
      <name val="Calibri"/>
      <family val="2"/>
      <scheme val="minor"/>
    </font>
    <font>
      <b/>
      <sz val="28"/>
      <color rgb="FF003399"/>
      <name val="Calibri"/>
      <family val="2"/>
      <scheme val="minor"/>
    </font>
    <font>
      <b/>
      <sz val="20"/>
      <color rgb="FF003399"/>
      <name val="Calibri"/>
      <family val="2"/>
      <scheme val="minor"/>
    </font>
    <font>
      <b/>
      <sz val="28"/>
      <color rgb="FFDA0000"/>
      <name val="Calibri"/>
      <family val="2"/>
      <scheme val="minor"/>
    </font>
    <font>
      <b/>
      <sz val="20"/>
      <color rgb="FFCC000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66FF66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5AF79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B1919"/>
        <bgColor indexed="64"/>
      </patternFill>
    </fill>
    <fill>
      <patternFill patternType="solid">
        <fgColor rgb="FFEA1100"/>
        <bgColor indexed="64"/>
      </patternFill>
    </fill>
    <fill>
      <patternFill patternType="solid">
        <fgColor rgb="FFD60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0022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rgb="FF254061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E60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EE0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953735"/>
        <bgColor indexed="64"/>
      </patternFill>
    </fill>
    <fill>
      <patternFill patternType="solid">
        <fgColor rgb="FFC4AE7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88F46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rgb="FF2CAA5C"/>
        <bgColor indexed="64"/>
      </patternFill>
    </fill>
    <fill>
      <patternFill patternType="solid">
        <fgColor rgb="FFDA00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25">
    <xf numFmtId="0" fontId="0" fillId="0" borderId="0" xfId="0"/>
    <xf numFmtId="0" fontId="2" fillId="0" borderId="0" xfId="0" applyFont="1" applyProtection="1">
      <protection locked="0"/>
    </xf>
    <xf numFmtId="0" fontId="2" fillId="0" borderId="3" xfId="0" applyFont="1" applyBorder="1" applyAlignment="1" applyProtection="1">
      <alignment horizontal="center"/>
    </xf>
    <xf numFmtId="0" fontId="2" fillId="0" borderId="7" xfId="0" applyFont="1" applyBorder="1" applyProtection="1">
      <protection locked="0"/>
    </xf>
    <xf numFmtId="2" fontId="2" fillId="0" borderId="0" xfId="0" applyNumberFormat="1" applyFont="1" applyProtection="1">
      <protection locked="0"/>
    </xf>
    <xf numFmtId="0" fontId="2" fillId="0" borderId="4" xfId="0" applyFont="1" applyBorder="1" applyProtection="1">
      <protection locked="0"/>
    </xf>
    <xf numFmtId="0" fontId="2" fillId="0" borderId="5" xfId="0" applyFont="1" applyBorder="1" applyProtection="1">
      <protection locked="0"/>
    </xf>
    <xf numFmtId="0" fontId="2" fillId="0" borderId="5" xfId="0" applyFont="1" applyBorder="1" applyAlignment="1" applyProtection="1">
      <protection locked="0"/>
    </xf>
    <xf numFmtId="0" fontId="2" fillId="0" borderId="6" xfId="0" applyFont="1" applyBorder="1" applyProtection="1"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protection locked="0"/>
    </xf>
    <xf numFmtId="0" fontId="2" fillId="0" borderId="8" xfId="0" applyFont="1" applyBorder="1" applyProtection="1">
      <protection locked="0"/>
    </xf>
    <xf numFmtId="0" fontId="0" fillId="0" borderId="0" xfId="0" applyProtection="1">
      <protection locked="0"/>
    </xf>
    <xf numFmtId="0" fontId="2" fillId="0" borderId="0" xfId="0" applyNumberFormat="1" applyFont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NumberFormat="1" applyFont="1" applyAlignment="1" applyProtection="1">
      <alignment horizontal="right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2" fillId="4" borderId="0" xfId="0" applyFont="1" applyFill="1" applyProtection="1">
      <protection locked="0"/>
    </xf>
    <xf numFmtId="0" fontId="2" fillId="0" borderId="8" xfId="0" applyFont="1" applyBorder="1" applyAlignment="1" applyProtection="1">
      <alignment horizontal="right"/>
      <protection locked="0"/>
    </xf>
    <xf numFmtId="0" fontId="2" fillId="0" borderId="0" xfId="0" applyFont="1" applyFill="1" applyProtection="1">
      <protection locked="0"/>
    </xf>
    <xf numFmtId="0" fontId="2" fillId="0" borderId="7" xfId="0" applyFont="1" applyFill="1" applyBorder="1" applyProtection="1">
      <protection locked="0"/>
    </xf>
    <xf numFmtId="0" fontId="2" fillId="0" borderId="9" xfId="0" applyFont="1" applyBorder="1" applyProtection="1">
      <protection locked="0"/>
    </xf>
    <xf numFmtId="0" fontId="2" fillId="0" borderId="10" xfId="0" applyFont="1" applyBorder="1" applyProtection="1">
      <protection locked="0"/>
    </xf>
    <xf numFmtId="0" fontId="2" fillId="0" borderId="11" xfId="0" applyFont="1" applyBorder="1" applyProtection="1">
      <protection locked="0"/>
    </xf>
    <xf numFmtId="165" fontId="2" fillId="0" borderId="0" xfId="0" applyNumberFormat="1" applyFont="1" applyProtection="1">
      <protection locked="0"/>
    </xf>
    <xf numFmtId="0" fontId="1" fillId="0" borderId="0" xfId="0" applyFont="1" applyProtection="1"/>
    <xf numFmtId="0" fontId="2" fillId="0" borderId="0" xfId="0" applyFont="1" applyProtection="1"/>
    <xf numFmtId="0" fontId="1" fillId="4" borderId="0" xfId="0" applyFont="1" applyFill="1" applyProtection="1"/>
    <xf numFmtId="0" fontId="1" fillId="4" borderId="0" xfId="0" applyFont="1" applyFill="1" applyAlignment="1" applyProtection="1">
      <alignment horizontal="center"/>
    </xf>
    <xf numFmtId="164" fontId="2" fillId="3" borderId="0" xfId="0" applyNumberFormat="1" applyFont="1" applyFill="1" applyProtection="1"/>
    <xf numFmtId="0" fontId="2" fillId="3" borderId="0" xfId="0" applyFont="1" applyFill="1" applyProtection="1"/>
    <xf numFmtId="0" fontId="2" fillId="2" borderId="0" xfId="0" applyFont="1" applyFill="1" applyProtection="1"/>
    <xf numFmtId="0" fontId="2" fillId="4" borderId="0" xfId="0" applyFont="1" applyFill="1" applyProtection="1"/>
    <xf numFmtId="0" fontId="6" fillId="5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/>
    </xf>
    <xf numFmtId="0" fontId="1" fillId="6" borderId="1" xfId="0" applyFont="1" applyFill="1" applyBorder="1" applyAlignment="1" applyProtection="1">
      <alignment horizontal="left"/>
    </xf>
    <xf numFmtId="0" fontId="1" fillId="6" borderId="1" xfId="0" applyFont="1" applyFill="1" applyBorder="1" applyAlignment="1" applyProtection="1">
      <alignment horizontal="center"/>
    </xf>
    <xf numFmtId="0" fontId="1" fillId="6" borderId="2" xfId="0" applyFont="1" applyFill="1" applyBorder="1" applyAlignment="1" applyProtection="1">
      <alignment horizontal="center"/>
    </xf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right"/>
    </xf>
    <xf numFmtId="0" fontId="2" fillId="0" borderId="2" xfId="0" applyFont="1" applyBorder="1" applyAlignment="1" applyProtection="1">
      <alignment horizontal="center"/>
    </xf>
    <xf numFmtId="2" fontId="2" fillId="0" borderId="1" xfId="0" applyNumberFormat="1" applyFont="1" applyBorder="1" applyProtection="1"/>
    <xf numFmtId="0" fontId="2" fillId="0" borderId="1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1" fillId="7" borderId="1" xfId="0" applyFont="1" applyFill="1" applyBorder="1" applyAlignment="1" applyProtection="1">
      <alignment horizontal="center"/>
    </xf>
    <xf numFmtId="0" fontId="1" fillId="7" borderId="2" xfId="0" applyFont="1" applyFill="1" applyBorder="1" applyAlignment="1" applyProtection="1">
      <alignment horizontal="center"/>
    </xf>
    <xf numFmtId="0" fontId="1" fillId="7" borderId="1" xfId="0" applyFont="1" applyFill="1" applyBorder="1" applyAlignment="1" applyProtection="1">
      <alignment horizontal="left"/>
    </xf>
    <xf numFmtId="0" fontId="10" fillId="5" borderId="1" xfId="0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left"/>
    </xf>
    <xf numFmtId="0" fontId="1" fillId="8" borderId="1" xfId="0" applyFont="1" applyFill="1" applyBorder="1" applyAlignment="1" applyProtection="1">
      <alignment horizontal="center"/>
    </xf>
    <xf numFmtId="0" fontId="1" fillId="8" borderId="2" xfId="0" applyFont="1" applyFill="1" applyBorder="1" applyAlignment="1" applyProtection="1">
      <alignment horizontal="center"/>
    </xf>
    <xf numFmtId="0" fontId="11" fillId="0" borderId="0" xfId="0" applyFont="1" applyProtection="1">
      <protection locked="0"/>
    </xf>
    <xf numFmtId="0" fontId="2" fillId="0" borderId="1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1" fillId="9" borderId="1" xfId="0" applyFont="1" applyFill="1" applyBorder="1" applyAlignment="1" applyProtection="1">
      <alignment horizontal="center"/>
    </xf>
    <xf numFmtId="0" fontId="1" fillId="9" borderId="2" xfId="0" applyFont="1" applyFill="1" applyBorder="1" applyAlignment="1" applyProtection="1">
      <alignment horizontal="center"/>
    </xf>
    <xf numFmtId="0" fontId="1" fillId="9" borderId="1" xfId="0" applyFont="1" applyFill="1" applyBorder="1" applyAlignment="1" applyProtection="1">
      <alignment horizontal="left"/>
    </xf>
    <xf numFmtId="0" fontId="12" fillId="5" borderId="1" xfId="0" applyFont="1" applyFill="1" applyBorder="1" applyAlignment="1" applyProtection="1">
      <alignment horizontal="center" vertical="center"/>
    </xf>
    <xf numFmtId="0" fontId="1" fillId="10" borderId="1" xfId="0" applyFont="1" applyFill="1" applyBorder="1" applyAlignment="1" applyProtection="1">
      <alignment horizontal="center"/>
    </xf>
    <xf numFmtId="0" fontId="1" fillId="10" borderId="2" xfId="0" applyFont="1" applyFill="1" applyBorder="1" applyAlignment="1" applyProtection="1">
      <alignment horizontal="center"/>
    </xf>
    <xf numFmtId="0" fontId="1" fillId="10" borderId="1" xfId="0" applyFont="1" applyFill="1" applyBorder="1" applyAlignment="1" applyProtection="1">
      <alignment horizontal="left"/>
    </xf>
    <xf numFmtId="0" fontId="1" fillId="0" borderId="14" xfId="0" applyFont="1" applyBorder="1" applyAlignment="1" applyProtection="1">
      <alignment horizontal="center"/>
    </xf>
    <xf numFmtId="0" fontId="1" fillId="11" borderId="1" xfId="0" applyFont="1" applyFill="1" applyBorder="1" applyAlignment="1" applyProtection="1">
      <alignment horizontal="center"/>
    </xf>
    <xf numFmtId="0" fontId="1" fillId="11" borderId="2" xfId="0" applyFont="1" applyFill="1" applyBorder="1" applyAlignment="1" applyProtection="1">
      <alignment horizontal="center"/>
    </xf>
    <xf numFmtId="0" fontId="1" fillId="11" borderId="1" xfId="0" applyFont="1" applyFill="1" applyBorder="1" applyAlignment="1" applyProtection="1">
      <alignment horizontal="left"/>
    </xf>
    <xf numFmtId="0" fontId="17" fillId="5" borderId="1" xfId="0" applyFont="1" applyFill="1" applyBorder="1" applyAlignment="1" applyProtection="1">
      <alignment horizontal="center" vertical="center"/>
    </xf>
    <xf numFmtId="0" fontId="1" fillId="12" borderId="1" xfId="0" applyFont="1" applyFill="1" applyBorder="1" applyAlignment="1" applyProtection="1">
      <alignment horizontal="center"/>
    </xf>
    <xf numFmtId="0" fontId="1" fillId="12" borderId="2" xfId="0" applyFont="1" applyFill="1" applyBorder="1" applyAlignment="1" applyProtection="1">
      <alignment horizontal="center"/>
    </xf>
    <xf numFmtId="0" fontId="1" fillId="12" borderId="1" xfId="0" applyFont="1" applyFill="1" applyBorder="1" applyAlignment="1" applyProtection="1">
      <alignment horizontal="left"/>
    </xf>
    <xf numFmtId="0" fontId="18" fillId="0" borderId="0" xfId="0" applyFont="1" applyBorder="1" applyProtection="1">
      <protection locked="0"/>
    </xf>
    <xf numFmtId="0" fontId="27" fillId="15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7" fillId="16" borderId="1" xfId="0" applyFont="1" applyFill="1" applyBorder="1" applyAlignment="1" applyProtection="1">
      <alignment horizontal="center" vertical="center"/>
    </xf>
    <xf numFmtId="0" fontId="12" fillId="17" borderId="1" xfId="0" applyFont="1" applyFill="1" applyBorder="1" applyAlignment="1" applyProtection="1">
      <alignment horizontal="center" vertical="center"/>
    </xf>
    <xf numFmtId="0" fontId="17" fillId="18" borderId="1" xfId="0" applyFont="1" applyFill="1" applyBorder="1" applyAlignment="1" applyProtection="1">
      <alignment horizontal="center" vertical="center"/>
    </xf>
    <xf numFmtId="0" fontId="23" fillId="19" borderId="1" xfId="0" applyFont="1" applyFill="1" applyBorder="1" applyAlignment="1" applyProtection="1">
      <alignment horizontal="center" vertical="center"/>
    </xf>
    <xf numFmtId="0" fontId="12" fillId="20" borderId="1" xfId="0" applyFont="1" applyFill="1" applyBorder="1" applyAlignment="1" applyProtection="1">
      <alignment horizontal="center" vertical="center"/>
    </xf>
    <xf numFmtId="0" fontId="23" fillId="17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10" fillId="21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32" fillId="5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35" fillId="20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17" fillId="25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38" fillId="21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17" fillId="27" borderId="1" xfId="0" applyFont="1" applyFill="1" applyBorder="1" applyAlignment="1" applyProtection="1">
      <alignment horizontal="center" vertical="center"/>
    </xf>
    <xf numFmtId="0" fontId="17" fillId="5" borderId="1" xfId="0" applyFont="1" applyFill="1" applyBorder="1" applyAlignment="1" applyProtection="1">
      <alignment horizontal="left"/>
    </xf>
    <xf numFmtId="0" fontId="17" fillId="5" borderId="1" xfId="0" applyFont="1" applyFill="1" applyBorder="1" applyAlignment="1" applyProtection="1">
      <alignment horizontal="center"/>
    </xf>
    <xf numFmtId="0" fontId="17" fillId="5" borderId="2" xfId="0" applyFont="1" applyFill="1" applyBorder="1" applyAlignment="1" applyProtection="1">
      <alignment horizontal="center"/>
    </xf>
    <xf numFmtId="0" fontId="39" fillId="0" borderId="0" xfId="0" applyFont="1" applyBorder="1" applyProtection="1">
      <protection locked="0"/>
    </xf>
    <xf numFmtId="0" fontId="2" fillId="0" borderId="1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40" fillId="28" borderId="1" xfId="0" applyFont="1" applyFill="1" applyBorder="1" applyAlignment="1" applyProtection="1">
      <alignment horizontal="center" vertical="center"/>
    </xf>
    <xf numFmtId="0" fontId="1" fillId="29" borderId="1" xfId="0" applyFont="1" applyFill="1" applyBorder="1" applyAlignment="1" applyProtection="1">
      <alignment horizontal="left"/>
    </xf>
    <xf numFmtId="0" fontId="1" fillId="29" borderId="1" xfId="0" applyFont="1" applyFill="1" applyBorder="1" applyAlignment="1" applyProtection="1">
      <alignment horizontal="center"/>
    </xf>
    <xf numFmtId="0" fontId="1" fillId="29" borderId="2" xfId="0" applyFont="1" applyFill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23" fillId="25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43" fillId="5" borderId="1" xfId="0" applyFont="1" applyFill="1" applyBorder="1" applyAlignment="1" applyProtection="1">
      <alignment horizontal="center" vertical="center"/>
    </xf>
    <xf numFmtId="0" fontId="1" fillId="30" borderId="1" xfId="0" applyFont="1" applyFill="1" applyBorder="1" applyAlignment="1" applyProtection="1">
      <alignment horizontal="left"/>
    </xf>
    <xf numFmtId="0" fontId="1" fillId="30" borderId="1" xfId="0" applyFont="1" applyFill="1" applyBorder="1" applyAlignment="1" applyProtection="1">
      <alignment horizontal="center"/>
    </xf>
    <xf numFmtId="0" fontId="1" fillId="30" borderId="2" xfId="0" applyFont="1" applyFill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40" fillId="5" borderId="1" xfId="0" applyFont="1" applyFill="1" applyBorder="1" applyAlignment="1" applyProtection="1">
      <alignment horizontal="center" vertical="center"/>
    </xf>
    <xf numFmtId="0" fontId="11" fillId="0" borderId="0" xfId="0" applyFont="1"/>
    <xf numFmtId="0" fontId="48" fillId="31" borderId="1" xfId="0" applyFont="1" applyFill="1" applyBorder="1" applyAlignment="1" applyProtection="1">
      <alignment horizontal="center" vertical="center"/>
    </xf>
    <xf numFmtId="0" fontId="48" fillId="32" borderId="1" xfId="0" applyFont="1" applyFill="1" applyBorder="1" applyAlignment="1" applyProtection="1">
      <alignment horizontal="left"/>
    </xf>
    <xf numFmtId="0" fontId="48" fillId="32" borderId="1" xfId="0" applyFont="1" applyFill="1" applyBorder="1" applyAlignment="1" applyProtection="1">
      <alignment horizontal="center"/>
    </xf>
    <xf numFmtId="0" fontId="48" fillId="32" borderId="2" xfId="0" applyFont="1" applyFill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51" fillId="5" borderId="1" xfId="0" applyFont="1" applyFill="1" applyBorder="1" applyAlignment="1" applyProtection="1">
      <alignment horizontal="center" vertical="center"/>
    </xf>
    <xf numFmtId="0" fontId="1" fillId="33" borderId="1" xfId="0" applyFont="1" applyFill="1" applyBorder="1" applyAlignment="1" applyProtection="1">
      <alignment horizontal="left"/>
    </xf>
    <xf numFmtId="0" fontId="1" fillId="33" borderId="1" xfId="0" applyFont="1" applyFill="1" applyBorder="1" applyAlignment="1" applyProtection="1">
      <alignment horizontal="center"/>
    </xf>
    <xf numFmtId="0" fontId="1" fillId="33" borderId="2" xfId="0" applyFont="1" applyFill="1" applyBorder="1" applyAlignment="1" applyProtection="1">
      <alignment horizontal="center"/>
    </xf>
    <xf numFmtId="0" fontId="12" fillId="28" borderId="1" xfId="0" applyFont="1" applyFill="1" applyBorder="1" applyAlignment="1" applyProtection="1">
      <alignment horizontal="center" vertical="center"/>
    </xf>
    <xf numFmtId="0" fontId="12" fillId="25" borderId="1" xfId="0" applyFont="1" applyFill="1" applyBorder="1" applyAlignment="1" applyProtection="1">
      <alignment horizontal="left"/>
    </xf>
    <xf numFmtId="0" fontId="12" fillId="25" borderId="1" xfId="0" applyFont="1" applyFill="1" applyBorder="1" applyAlignment="1" applyProtection="1">
      <alignment horizontal="center"/>
    </xf>
    <xf numFmtId="0" fontId="12" fillId="25" borderId="2" xfId="0" applyFont="1" applyFill="1" applyBorder="1" applyAlignment="1" applyProtection="1">
      <alignment horizontal="center"/>
    </xf>
    <xf numFmtId="0" fontId="17" fillId="26" borderId="1" xfId="0" applyFont="1" applyFill="1" applyBorder="1" applyAlignment="1" applyProtection="1">
      <alignment horizontal="center"/>
    </xf>
    <xf numFmtId="0" fontId="17" fillId="26" borderId="2" xfId="0" applyFont="1" applyFill="1" applyBorder="1" applyAlignment="1" applyProtection="1">
      <alignment horizontal="center"/>
    </xf>
    <xf numFmtId="0" fontId="17" fillId="26" borderId="1" xfId="0" applyFont="1" applyFill="1" applyBorder="1" applyAlignment="1" applyProtection="1">
      <alignment horizontal="left"/>
    </xf>
    <xf numFmtId="0" fontId="53" fillId="9" borderId="1" xfId="0" applyFont="1" applyFill="1" applyBorder="1" applyAlignment="1" applyProtection="1">
      <alignment horizontal="center"/>
    </xf>
    <xf numFmtId="0" fontId="53" fillId="9" borderId="2" xfId="0" applyFont="1" applyFill="1" applyBorder="1" applyAlignment="1" applyProtection="1">
      <alignment horizontal="center"/>
    </xf>
    <xf numFmtId="0" fontId="53" fillId="9" borderId="1" xfId="0" applyFont="1" applyFill="1" applyBorder="1" applyAlignment="1" applyProtection="1">
      <alignment horizontal="left"/>
    </xf>
    <xf numFmtId="0" fontId="53" fillId="29" borderId="1" xfId="0" applyFont="1" applyFill="1" applyBorder="1" applyAlignment="1" applyProtection="1">
      <alignment horizontal="center"/>
    </xf>
    <xf numFmtId="0" fontId="53" fillId="29" borderId="2" xfId="0" applyFont="1" applyFill="1" applyBorder="1" applyAlignment="1" applyProtection="1">
      <alignment horizontal="center"/>
    </xf>
    <xf numFmtId="0" fontId="53" fillId="29" borderId="1" xfId="0" applyFont="1" applyFill="1" applyBorder="1" applyAlignment="1" applyProtection="1">
      <alignment horizontal="left"/>
    </xf>
    <xf numFmtId="0" fontId="52" fillId="14" borderId="1" xfId="0" applyFont="1" applyFill="1" applyBorder="1" applyAlignment="1" applyProtection="1">
      <alignment horizontal="center"/>
    </xf>
    <xf numFmtId="0" fontId="52" fillId="14" borderId="2" xfId="0" applyFont="1" applyFill="1" applyBorder="1" applyAlignment="1" applyProtection="1">
      <alignment horizontal="center"/>
    </xf>
    <xf numFmtId="0" fontId="52" fillId="14" borderId="1" xfId="0" applyFont="1" applyFill="1" applyBorder="1" applyAlignment="1" applyProtection="1">
      <alignment horizontal="left"/>
    </xf>
    <xf numFmtId="0" fontId="2" fillId="0" borderId="1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17" fillId="13" borderId="1" xfId="0" applyFont="1" applyFill="1" applyBorder="1" applyAlignment="1" applyProtection="1">
      <alignment horizontal="center"/>
    </xf>
    <xf numFmtId="0" fontId="17" fillId="13" borderId="2" xfId="0" applyFont="1" applyFill="1" applyBorder="1" applyAlignment="1" applyProtection="1">
      <alignment horizontal="center"/>
    </xf>
    <xf numFmtId="0" fontId="17" fillId="13" borderId="1" xfId="0" applyFont="1" applyFill="1" applyBorder="1" applyAlignment="1" applyProtection="1">
      <alignment horizontal="left"/>
    </xf>
    <xf numFmtId="0" fontId="53" fillId="14" borderId="1" xfId="0" applyFont="1" applyFill="1" applyBorder="1" applyAlignment="1" applyProtection="1">
      <alignment horizontal="center"/>
    </xf>
    <xf numFmtId="0" fontId="53" fillId="14" borderId="2" xfId="0" applyFont="1" applyFill="1" applyBorder="1" applyAlignment="1" applyProtection="1">
      <alignment horizontal="center"/>
    </xf>
    <xf numFmtId="0" fontId="53" fillId="14" borderId="1" xfId="0" applyFont="1" applyFill="1" applyBorder="1" applyAlignment="1" applyProtection="1">
      <alignment horizontal="left"/>
    </xf>
    <xf numFmtId="0" fontId="54" fillId="9" borderId="1" xfId="0" applyFont="1" applyFill="1" applyBorder="1" applyAlignment="1" applyProtection="1">
      <alignment horizontal="center"/>
    </xf>
    <xf numFmtId="0" fontId="54" fillId="9" borderId="2" xfId="0" applyFont="1" applyFill="1" applyBorder="1" applyAlignment="1" applyProtection="1">
      <alignment horizontal="center"/>
    </xf>
    <xf numFmtId="0" fontId="54" fillId="9" borderId="1" xfId="0" applyFont="1" applyFill="1" applyBorder="1" applyAlignment="1" applyProtection="1">
      <alignment horizontal="left"/>
    </xf>
    <xf numFmtId="0" fontId="17" fillId="15" borderId="1" xfId="0" applyFont="1" applyFill="1" applyBorder="1" applyAlignment="1" applyProtection="1">
      <alignment horizontal="center"/>
    </xf>
    <xf numFmtId="0" fontId="17" fillId="15" borderId="2" xfId="0" applyFont="1" applyFill="1" applyBorder="1" applyAlignment="1" applyProtection="1">
      <alignment horizontal="center"/>
    </xf>
    <xf numFmtId="0" fontId="17" fillId="15" borderId="1" xfId="0" applyFont="1" applyFill="1" applyBorder="1" applyAlignment="1" applyProtection="1">
      <alignment horizontal="left"/>
    </xf>
    <xf numFmtId="0" fontId="52" fillId="35" borderId="1" xfId="0" applyFont="1" applyFill="1" applyBorder="1" applyAlignment="1" applyProtection="1">
      <alignment horizontal="center"/>
    </xf>
    <xf numFmtId="0" fontId="52" fillId="35" borderId="2" xfId="0" applyFont="1" applyFill="1" applyBorder="1" applyAlignment="1" applyProtection="1">
      <alignment horizontal="center"/>
    </xf>
    <xf numFmtId="0" fontId="52" fillId="35" borderId="1" xfId="0" applyFont="1" applyFill="1" applyBorder="1" applyAlignment="1" applyProtection="1">
      <alignment horizontal="left"/>
    </xf>
    <xf numFmtId="0" fontId="2" fillId="34" borderId="1" xfId="0" applyFont="1" applyFill="1" applyBorder="1" applyProtection="1"/>
    <xf numFmtId="0" fontId="2" fillId="34" borderId="1" xfId="0" applyFont="1" applyFill="1" applyBorder="1" applyAlignment="1" applyProtection="1">
      <alignment horizontal="center"/>
    </xf>
    <xf numFmtId="0" fontId="2" fillId="34" borderId="3" xfId="0" applyFont="1" applyFill="1" applyBorder="1" applyAlignment="1" applyProtection="1">
      <alignment horizontal="center"/>
    </xf>
    <xf numFmtId="0" fontId="2" fillId="34" borderId="2" xfId="0" applyFont="1" applyFill="1" applyBorder="1" applyAlignment="1" applyProtection="1">
      <alignment horizontal="right"/>
    </xf>
    <xf numFmtId="0" fontId="2" fillId="34" borderId="1" xfId="0" applyFont="1" applyFill="1" applyBorder="1" applyAlignment="1" applyProtection="1">
      <alignment horizontal="right"/>
    </xf>
    <xf numFmtId="0" fontId="53" fillId="22" borderId="1" xfId="0" applyFont="1" applyFill="1" applyBorder="1" applyAlignment="1" applyProtection="1">
      <alignment horizontal="left"/>
    </xf>
    <xf numFmtId="0" fontId="53" fillId="22" borderId="1" xfId="0" applyFont="1" applyFill="1" applyBorder="1" applyAlignment="1" applyProtection="1">
      <alignment horizontal="center"/>
    </xf>
    <xf numFmtId="0" fontId="53" fillId="22" borderId="2" xfId="0" applyFont="1" applyFill="1" applyBorder="1" applyAlignment="1" applyProtection="1">
      <alignment horizontal="center"/>
    </xf>
    <xf numFmtId="0" fontId="55" fillId="23" borderId="1" xfId="0" applyFont="1" applyFill="1" applyBorder="1" applyAlignment="1" applyProtection="1">
      <alignment horizontal="center"/>
    </xf>
    <xf numFmtId="0" fontId="55" fillId="23" borderId="2" xfId="0" applyFont="1" applyFill="1" applyBorder="1" applyAlignment="1" applyProtection="1">
      <alignment horizontal="center"/>
    </xf>
    <xf numFmtId="0" fontId="55" fillId="23" borderId="1" xfId="0" applyFont="1" applyFill="1" applyBorder="1" applyAlignment="1" applyProtection="1">
      <alignment horizontal="left"/>
    </xf>
    <xf numFmtId="0" fontId="35" fillId="24" borderId="1" xfId="0" applyFont="1" applyFill="1" applyBorder="1" applyAlignment="1" applyProtection="1">
      <alignment horizontal="left"/>
    </xf>
    <xf numFmtId="0" fontId="35" fillId="24" borderId="1" xfId="0" applyFont="1" applyFill="1" applyBorder="1" applyAlignment="1" applyProtection="1">
      <alignment horizontal="center"/>
    </xf>
    <xf numFmtId="0" fontId="35" fillId="24" borderId="2" xfId="0" applyFont="1" applyFill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 vertical="center"/>
    </xf>
    <xf numFmtId="0" fontId="57" fillId="5" borderId="1" xfId="0" applyFont="1" applyFill="1" applyBorder="1" applyAlignment="1" applyProtection="1">
      <alignment horizontal="center"/>
    </xf>
    <xf numFmtId="0" fontId="17" fillId="36" borderId="1" xfId="0" applyFont="1" applyFill="1" applyBorder="1" applyAlignment="1" applyProtection="1">
      <alignment horizontal="left"/>
    </xf>
    <xf numFmtId="0" fontId="17" fillId="36" borderId="1" xfId="0" applyFont="1" applyFill="1" applyBorder="1" applyAlignment="1" applyProtection="1">
      <alignment horizontal="center"/>
    </xf>
    <xf numFmtId="0" fontId="17" fillId="36" borderId="2" xfId="0" applyFont="1" applyFill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59" fillId="5" borderId="1" xfId="0" applyFont="1" applyFill="1" applyBorder="1" applyAlignment="1" applyProtection="1">
      <alignment horizontal="center" vertical="center"/>
    </xf>
    <xf numFmtId="0" fontId="38" fillId="25" borderId="1" xfId="0" applyFont="1" applyFill="1" applyBorder="1" applyAlignment="1" applyProtection="1">
      <alignment horizontal="left"/>
    </xf>
    <xf numFmtId="0" fontId="38" fillId="25" borderId="1" xfId="0" applyFont="1" applyFill="1" applyBorder="1" applyAlignment="1" applyProtection="1">
      <alignment horizontal="center"/>
    </xf>
    <xf numFmtId="0" fontId="38" fillId="25" borderId="2" xfId="0" applyFont="1" applyFill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17" fillId="37" borderId="1" xfId="0" applyFont="1" applyFill="1" applyBorder="1" applyAlignment="1" applyProtection="1">
      <alignment horizontal="center" vertical="center"/>
    </xf>
    <xf numFmtId="0" fontId="17" fillId="37" borderId="1" xfId="0" applyFont="1" applyFill="1" applyBorder="1" applyAlignment="1" applyProtection="1">
      <alignment horizontal="left"/>
    </xf>
    <xf numFmtId="0" fontId="17" fillId="37" borderId="1" xfId="0" applyFont="1" applyFill="1" applyBorder="1" applyAlignment="1" applyProtection="1">
      <alignment horizontal="center"/>
    </xf>
    <xf numFmtId="0" fontId="17" fillId="37" borderId="2" xfId="0" applyFont="1" applyFill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17" fillId="38" borderId="1" xfId="0" applyFont="1" applyFill="1" applyBorder="1" applyAlignment="1" applyProtection="1">
      <alignment horizontal="center" vertical="center"/>
    </xf>
    <xf numFmtId="0" fontId="17" fillId="39" borderId="1" xfId="0" applyFont="1" applyFill="1" applyBorder="1" applyAlignment="1" applyProtection="1">
      <alignment horizontal="left"/>
    </xf>
    <xf numFmtId="0" fontId="17" fillId="39" borderId="1" xfId="0" applyFont="1" applyFill="1" applyBorder="1" applyAlignment="1" applyProtection="1">
      <alignment horizontal="center"/>
    </xf>
    <xf numFmtId="0" fontId="17" fillId="39" borderId="2" xfId="0" applyFont="1" applyFill="1" applyBorder="1" applyAlignment="1" applyProtection="1">
      <alignment horizontal="center"/>
    </xf>
    <xf numFmtId="0" fontId="17" fillId="40" borderId="1" xfId="0" applyFont="1" applyFill="1" applyBorder="1" applyAlignment="1" applyProtection="1">
      <alignment horizontal="center" vertical="center"/>
    </xf>
    <xf numFmtId="0" fontId="17" fillId="28" borderId="1" xfId="0" applyFont="1" applyFill="1" applyBorder="1" applyAlignment="1" applyProtection="1">
      <alignment horizontal="left"/>
    </xf>
    <xf numFmtId="0" fontId="17" fillId="28" borderId="1" xfId="0" applyFont="1" applyFill="1" applyBorder="1" applyAlignment="1" applyProtection="1">
      <alignment horizontal="center"/>
    </xf>
    <xf numFmtId="0" fontId="17" fillId="28" borderId="2" xfId="0" applyFont="1" applyFill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left"/>
    </xf>
    <xf numFmtId="0" fontId="1" fillId="0" borderId="1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1" fillId="0" borderId="3" xfId="0" applyFont="1" applyFill="1" applyBorder="1" applyAlignment="1" applyProtection="1">
      <alignment horizontal="center"/>
    </xf>
    <xf numFmtId="0" fontId="1" fillId="0" borderId="15" xfId="0" applyFont="1" applyFill="1" applyBorder="1" applyAlignment="1" applyProtection="1">
      <alignment horizontal="center"/>
    </xf>
    <xf numFmtId="0" fontId="1" fillId="0" borderId="14" xfId="0" applyFont="1" applyFill="1" applyBorder="1" applyAlignment="1" applyProtection="1">
      <alignment horizontal="center"/>
    </xf>
    <xf numFmtId="0" fontId="5" fillId="0" borderId="0" xfId="0" applyFont="1" applyBorder="1" applyAlignment="1" applyProtection="1"/>
    <xf numFmtId="0" fontId="1" fillId="0" borderId="12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2" fontId="1" fillId="0" borderId="1" xfId="0" applyNumberFormat="1" applyFont="1" applyBorder="1" applyAlignment="1" applyProtection="1">
      <alignment horizontal="center" vertical="center"/>
    </xf>
    <xf numFmtId="2" fontId="1" fillId="0" borderId="12" xfId="0" applyNumberFormat="1" applyFont="1" applyBorder="1" applyAlignment="1" applyProtection="1">
      <alignment horizontal="center" vertical="center"/>
    </xf>
    <xf numFmtId="2" fontId="1" fillId="0" borderId="13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6" fillId="5" borderId="12" xfId="0" applyFont="1" applyFill="1" applyBorder="1" applyAlignment="1" applyProtection="1">
      <alignment horizontal="center" vertical="center"/>
    </xf>
    <xf numFmtId="0" fontId="6" fillId="5" borderId="13" xfId="0" applyFont="1" applyFill="1" applyBorder="1" applyAlignment="1" applyProtection="1">
      <alignment horizontal="center" vertical="center"/>
    </xf>
    <xf numFmtId="0" fontId="1" fillId="6" borderId="3" xfId="0" applyFont="1" applyFill="1" applyBorder="1" applyAlignment="1" applyProtection="1">
      <alignment horizontal="center"/>
    </xf>
    <xf numFmtId="0" fontId="1" fillId="6" borderId="15" xfId="0" applyFont="1" applyFill="1" applyBorder="1" applyAlignment="1" applyProtection="1">
      <alignment horizontal="center"/>
    </xf>
    <xf numFmtId="0" fontId="1" fillId="6" borderId="14" xfId="0" applyFont="1" applyFill="1" applyBorder="1" applyAlignment="1" applyProtection="1">
      <alignment horizontal="center"/>
    </xf>
    <xf numFmtId="0" fontId="1" fillId="7" borderId="3" xfId="0" applyFont="1" applyFill="1" applyBorder="1" applyAlignment="1" applyProtection="1">
      <alignment horizontal="center"/>
    </xf>
    <xf numFmtId="0" fontId="1" fillId="7" borderId="15" xfId="0" applyFont="1" applyFill="1" applyBorder="1" applyAlignment="1" applyProtection="1">
      <alignment horizontal="center"/>
    </xf>
    <xf numFmtId="0" fontId="7" fillId="16" borderId="12" xfId="0" applyFont="1" applyFill="1" applyBorder="1" applyAlignment="1" applyProtection="1">
      <alignment horizontal="center" vertical="center"/>
    </xf>
    <xf numFmtId="0" fontId="7" fillId="16" borderId="13" xfId="0" applyFont="1" applyFill="1" applyBorder="1" applyAlignment="1" applyProtection="1">
      <alignment horizontal="center" vertical="center"/>
    </xf>
    <xf numFmtId="0" fontId="1" fillId="7" borderId="14" xfId="0" applyFont="1" applyFill="1" applyBorder="1" applyAlignment="1" applyProtection="1">
      <alignment horizontal="center"/>
    </xf>
    <xf numFmtId="0" fontId="8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/>
    <xf numFmtId="0" fontId="10" fillId="5" borderId="12" xfId="0" applyFont="1" applyFill="1" applyBorder="1" applyAlignment="1" applyProtection="1">
      <alignment horizontal="center" vertical="center"/>
    </xf>
    <xf numFmtId="0" fontId="10" fillId="5" borderId="13" xfId="0" applyFont="1" applyFill="1" applyBorder="1" applyAlignment="1" applyProtection="1">
      <alignment horizontal="center" vertical="center"/>
    </xf>
    <xf numFmtId="0" fontId="1" fillId="8" borderId="3" xfId="0" applyFont="1" applyFill="1" applyBorder="1" applyAlignment="1" applyProtection="1">
      <alignment horizontal="center"/>
    </xf>
    <xf numFmtId="0" fontId="1" fillId="8" borderId="15" xfId="0" applyFont="1" applyFill="1" applyBorder="1" applyAlignment="1" applyProtection="1">
      <alignment horizontal="center"/>
    </xf>
    <xf numFmtId="0" fontId="1" fillId="8" borderId="14" xfId="0" applyFont="1" applyFill="1" applyBorder="1" applyAlignment="1" applyProtection="1">
      <alignment horizontal="center"/>
    </xf>
    <xf numFmtId="0" fontId="1" fillId="9" borderId="3" xfId="0" applyFont="1" applyFill="1" applyBorder="1" applyAlignment="1" applyProtection="1">
      <alignment horizontal="center"/>
    </xf>
    <xf numFmtId="0" fontId="1" fillId="9" borderId="15" xfId="0" applyFont="1" applyFill="1" applyBorder="1" applyAlignment="1" applyProtection="1">
      <alignment horizontal="center"/>
    </xf>
    <xf numFmtId="0" fontId="1" fillId="9" borderId="14" xfId="0" applyFont="1" applyFill="1" applyBorder="1" applyAlignment="1" applyProtection="1">
      <alignment horizontal="center"/>
    </xf>
    <xf numFmtId="0" fontId="12" fillId="17" borderId="12" xfId="0" applyFont="1" applyFill="1" applyBorder="1" applyAlignment="1" applyProtection="1">
      <alignment horizontal="center" vertical="center"/>
    </xf>
    <xf numFmtId="0" fontId="12" fillId="17" borderId="13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14" fillId="0" borderId="0" xfId="0" applyFont="1" applyBorder="1" applyAlignment="1" applyProtection="1"/>
    <xf numFmtId="0" fontId="12" fillId="5" borderId="12" xfId="0" applyFont="1" applyFill="1" applyBorder="1" applyAlignment="1" applyProtection="1">
      <alignment horizontal="center" vertical="center"/>
    </xf>
    <xf numFmtId="0" fontId="12" fillId="5" borderId="13" xfId="0" applyFont="1" applyFill="1" applyBorder="1" applyAlignment="1" applyProtection="1">
      <alignment horizontal="center" vertical="center"/>
    </xf>
    <xf numFmtId="0" fontId="1" fillId="10" borderId="3" xfId="0" applyFont="1" applyFill="1" applyBorder="1" applyAlignment="1" applyProtection="1">
      <alignment horizontal="center"/>
    </xf>
    <xf numFmtId="0" fontId="1" fillId="10" borderId="15" xfId="0" applyFont="1" applyFill="1" applyBorder="1" applyAlignment="1" applyProtection="1">
      <alignment horizontal="center"/>
    </xf>
    <xf numFmtId="0" fontId="1" fillId="10" borderId="14" xfId="0" applyFont="1" applyFill="1" applyBorder="1" applyAlignment="1" applyProtection="1">
      <alignment horizontal="center"/>
    </xf>
    <xf numFmtId="0" fontId="12" fillId="5" borderId="16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left"/>
    </xf>
    <xf numFmtId="0" fontId="16" fillId="0" borderId="0" xfId="0" applyFont="1" applyFill="1" applyBorder="1" applyAlignment="1" applyProtection="1">
      <alignment horizontal="left"/>
    </xf>
    <xf numFmtId="0" fontId="17" fillId="5" borderId="12" xfId="0" applyFont="1" applyFill="1" applyBorder="1" applyAlignment="1" applyProtection="1">
      <alignment horizontal="center" vertical="center"/>
    </xf>
    <xf numFmtId="0" fontId="17" fillId="5" borderId="13" xfId="0" applyFont="1" applyFill="1" applyBorder="1" applyAlignment="1" applyProtection="1">
      <alignment horizontal="center" vertical="center"/>
    </xf>
    <xf numFmtId="0" fontId="1" fillId="11" borderId="3" xfId="0" applyFont="1" applyFill="1" applyBorder="1" applyAlignment="1" applyProtection="1">
      <alignment horizontal="center"/>
    </xf>
    <xf numFmtId="0" fontId="1" fillId="11" borderId="15" xfId="0" applyFont="1" applyFill="1" applyBorder="1" applyAlignment="1" applyProtection="1">
      <alignment horizontal="center"/>
    </xf>
    <xf numFmtId="0" fontId="1" fillId="11" borderId="14" xfId="0" applyFont="1" applyFill="1" applyBorder="1" applyAlignment="1" applyProtection="1">
      <alignment horizontal="center"/>
    </xf>
    <xf numFmtId="0" fontId="1" fillId="12" borderId="3" xfId="0" applyFont="1" applyFill="1" applyBorder="1" applyAlignment="1" applyProtection="1">
      <alignment horizontal="center"/>
    </xf>
    <xf numFmtId="0" fontId="1" fillId="12" borderId="15" xfId="0" applyFont="1" applyFill="1" applyBorder="1" applyAlignment="1" applyProtection="1">
      <alignment horizontal="center"/>
    </xf>
    <xf numFmtId="0" fontId="1" fillId="12" borderId="14" xfId="0" applyFont="1" applyFill="1" applyBorder="1" applyAlignment="1" applyProtection="1">
      <alignment horizontal="center"/>
    </xf>
    <xf numFmtId="0" fontId="19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/>
    <xf numFmtId="0" fontId="17" fillId="13" borderId="3" xfId="0" applyFont="1" applyFill="1" applyBorder="1" applyAlignment="1" applyProtection="1">
      <alignment horizontal="center"/>
    </xf>
    <xf numFmtId="0" fontId="17" fillId="13" borderId="15" xfId="0" applyFont="1" applyFill="1" applyBorder="1" applyAlignment="1" applyProtection="1">
      <alignment horizontal="center"/>
    </xf>
    <xf numFmtId="0" fontId="17" fillId="13" borderId="14" xfId="0" applyFont="1" applyFill="1" applyBorder="1" applyAlignment="1" applyProtection="1">
      <alignment horizontal="center"/>
    </xf>
    <xf numFmtId="0" fontId="17" fillId="18" borderId="12" xfId="0" applyFont="1" applyFill="1" applyBorder="1" applyAlignment="1" applyProtection="1">
      <alignment horizontal="center" vertical="center"/>
    </xf>
    <xf numFmtId="0" fontId="17" fillId="18" borderId="13" xfId="0" applyFont="1" applyFill="1" applyBorder="1" applyAlignment="1" applyProtection="1">
      <alignment horizontal="center" vertical="center"/>
    </xf>
    <xf numFmtId="0" fontId="21" fillId="0" borderId="0" xfId="0" applyFont="1" applyBorder="1" applyAlignment="1" applyProtection="1">
      <alignment vertical="center"/>
    </xf>
    <xf numFmtId="0" fontId="22" fillId="0" borderId="0" xfId="0" applyFont="1" applyBorder="1" applyAlignment="1" applyProtection="1"/>
    <xf numFmtId="0" fontId="23" fillId="19" borderId="12" xfId="0" applyFont="1" applyFill="1" applyBorder="1" applyAlignment="1" applyProtection="1">
      <alignment horizontal="center" vertical="center"/>
    </xf>
    <xf numFmtId="0" fontId="23" fillId="19" borderId="13" xfId="0" applyFont="1" applyFill="1" applyBorder="1" applyAlignment="1" applyProtection="1">
      <alignment horizontal="center" vertical="center"/>
    </xf>
    <xf numFmtId="0" fontId="53" fillId="14" borderId="3" xfId="0" applyFont="1" applyFill="1" applyBorder="1" applyAlignment="1" applyProtection="1">
      <alignment horizontal="center"/>
    </xf>
    <xf numFmtId="0" fontId="53" fillId="14" borderId="15" xfId="0" applyFont="1" applyFill="1" applyBorder="1" applyAlignment="1" applyProtection="1">
      <alignment horizontal="center"/>
    </xf>
    <xf numFmtId="0" fontId="53" fillId="14" borderId="14" xfId="0" applyFont="1" applyFill="1" applyBorder="1" applyAlignment="1" applyProtection="1">
      <alignment horizontal="center"/>
    </xf>
    <xf numFmtId="0" fontId="24" fillId="0" borderId="0" xfId="0" applyFont="1" applyBorder="1" applyAlignment="1" applyProtection="1"/>
    <xf numFmtId="0" fontId="12" fillId="20" borderId="12" xfId="0" applyFont="1" applyFill="1" applyBorder="1" applyAlignment="1" applyProtection="1">
      <alignment horizontal="center" vertical="center"/>
    </xf>
    <xf numFmtId="0" fontId="12" fillId="20" borderId="13" xfId="0" applyFont="1" applyFill="1" applyBorder="1" applyAlignment="1" applyProtection="1">
      <alignment horizontal="center" vertical="center"/>
    </xf>
    <xf numFmtId="0" fontId="54" fillId="9" borderId="3" xfId="0" applyFont="1" applyFill="1" applyBorder="1" applyAlignment="1" applyProtection="1">
      <alignment horizontal="center"/>
    </xf>
    <xf numFmtId="0" fontId="54" fillId="9" borderId="15" xfId="0" applyFont="1" applyFill="1" applyBorder="1" applyAlignment="1" applyProtection="1">
      <alignment horizontal="center"/>
    </xf>
    <xf numFmtId="0" fontId="54" fillId="9" borderId="14" xfId="0" applyFont="1" applyFill="1" applyBorder="1" applyAlignment="1" applyProtection="1">
      <alignment horizontal="center"/>
    </xf>
    <xf numFmtId="0" fontId="25" fillId="0" borderId="0" xfId="0" applyFont="1" applyBorder="1" applyAlignment="1" applyProtection="1">
      <alignment vertical="center"/>
    </xf>
    <xf numFmtId="0" fontId="26" fillId="0" borderId="0" xfId="0" applyFont="1" applyBorder="1" applyAlignment="1" applyProtection="1"/>
    <xf numFmtId="0" fontId="28" fillId="0" borderId="0" xfId="0" applyFont="1" applyBorder="1" applyAlignment="1" applyProtection="1"/>
    <xf numFmtId="0" fontId="27" fillId="15" borderId="12" xfId="0" applyFont="1" applyFill="1" applyBorder="1" applyAlignment="1" applyProtection="1">
      <alignment horizontal="center" vertical="center"/>
    </xf>
    <xf numFmtId="0" fontId="27" fillId="15" borderId="13" xfId="0" applyFont="1" applyFill="1" applyBorder="1" applyAlignment="1" applyProtection="1">
      <alignment horizontal="center" vertical="center"/>
    </xf>
    <xf numFmtId="0" fontId="17" fillId="15" borderId="3" xfId="0" applyFont="1" applyFill="1" applyBorder="1" applyAlignment="1" applyProtection="1">
      <alignment horizontal="center"/>
    </xf>
    <xf numFmtId="0" fontId="17" fillId="15" borderId="15" xfId="0" applyFont="1" applyFill="1" applyBorder="1" applyAlignment="1" applyProtection="1">
      <alignment horizontal="center"/>
    </xf>
    <xf numFmtId="0" fontId="17" fillId="15" borderId="14" xfId="0" applyFont="1" applyFill="1" applyBorder="1" applyAlignment="1" applyProtection="1">
      <alignment horizontal="center"/>
    </xf>
    <xf numFmtId="0" fontId="29" fillId="0" borderId="0" xfId="0" applyFont="1" applyBorder="1" applyAlignment="1" applyProtection="1">
      <alignment vertical="center"/>
    </xf>
    <xf numFmtId="0" fontId="23" fillId="17" borderId="12" xfId="0" applyFont="1" applyFill="1" applyBorder="1" applyAlignment="1" applyProtection="1">
      <alignment horizontal="center" vertical="center"/>
    </xf>
    <xf numFmtId="0" fontId="23" fillId="17" borderId="13" xfId="0" applyFont="1" applyFill="1" applyBorder="1" applyAlignment="1" applyProtection="1">
      <alignment horizontal="center" vertical="center"/>
    </xf>
    <xf numFmtId="0" fontId="52" fillId="35" borderId="3" xfId="0" applyFont="1" applyFill="1" applyBorder="1" applyAlignment="1" applyProtection="1">
      <alignment horizontal="center"/>
    </xf>
    <xf numFmtId="0" fontId="52" fillId="35" borderId="15" xfId="0" applyFont="1" applyFill="1" applyBorder="1" applyAlignment="1" applyProtection="1">
      <alignment horizontal="center"/>
    </xf>
    <xf numFmtId="0" fontId="52" fillId="35" borderId="14" xfId="0" applyFont="1" applyFill="1" applyBorder="1" applyAlignment="1" applyProtection="1">
      <alignment horizontal="center"/>
    </xf>
    <xf numFmtId="0" fontId="30" fillId="0" borderId="0" xfId="0" applyFont="1" applyBorder="1" applyAlignment="1" applyProtection="1"/>
    <xf numFmtId="0" fontId="10" fillId="21" borderId="12" xfId="0" applyFont="1" applyFill="1" applyBorder="1" applyAlignment="1" applyProtection="1">
      <alignment horizontal="center" vertical="center"/>
    </xf>
    <xf numFmtId="0" fontId="10" fillId="21" borderId="13" xfId="0" applyFont="1" applyFill="1" applyBorder="1" applyAlignment="1" applyProtection="1">
      <alignment horizontal="center" vertical="center"/>
    </xf>
    <xf numFmtId="0" fontId="53" fillId="22" borderId="3" xfId="0" applyFont="1" applyFill="1" applyBorder="1" applyAlignment="1" applyProtection="1">
      <alignment horizontal="center"/>
    </xf>
    <xf numFmtId="0" fontId="53" fillId="22" borderId="15" xfId="0" applyFont="1" applyFill="1" applyBorder="1" applyAlignment="1" applyProtection="1">
      <alignment horizontal="center"/>
    </xf>
    <xf numFmtId="0" fontId="53" fillId="22" borderId="14" xfId="0" applyFont="1" applyFill="1" applyBorder="1" applyAlignment="1" applyProtection="1">
      <alignment horizontal="center"/>
    </xf>
    <xf numFmtId="0" fontId="31" fillId="0" borderId="0" xfId="0" applyFont="1" applyBorder="1" applyAlignment="1" applyProtection="1">
      <alignment vertical="center"/>
    </xf>
    <xf numFmtId="0" fontId="32" fillId="5" borderId="12" xfId="0" applyFont="1" applyFill="1" applyBorder="1" applyAlignment="1" applyProtection="1">
      <alignment horizontal="center" vertical="center"/>
    </xf>
    <xf numFmtId="0" fontId="32" fillId="5" borderId="13" xfId="0" applyFont="1" applyFill="1" applyBorder="1" applyAlignment="1" applyProtection="1">
      <alignment horizontal="center" vertical="center"/>
    </xf>
    <xf numFmtId="0" fontId="34" fillId="0" borderId="0" xfId="0" applyFont="1" applyBorder="1" applyAlignment="1" applyProtection="1">
      <alignment vertical="center"/>
    </xf>
    <xf numFmtId="0" fontId="33" fillId="0" borderId="0" xfId="0" applyFont="1" applyBorder="1" applyAlignment="1" applyProtection="1"/>
    <xf numFmtId="0" fontId="55" fillId="23" borderId="3" xfId="0" applyFont="1" applyFill="1" applyBorder="1" applyAlignment="1" applyProtection="1">
      <alignment horizontal="center"/>
    </xf>
    <xf numFmtId="0" fontId="55" fillId="23" borderId="15" xfId="0" applyFont="1" applyFill="1" applyBorder="1" applyAlignment="1" applyProtection="1">
      <alignment horizontal="center"/>
    </xf>
    <xf numFmtId="0" fontId="55" fillId="23" borderId="14" xfId="0" applyFont="1" applyFill="1" applyBorder="1" applyAlignment="1" applyProtection="1">
      <alignment horizontal="center"/>
    </xf>
    <xf numFmtId="0" fontId="35" fillId="20" borderId="12" xfId="0" applyFont="1" applyFill="1" applyBorder="1" applyAlignment="1" applyProtection="1">
      <alignment horizontal="center" vertical="center"/>
    </xf>
    <xf numFmtId="0" fontId="35" fillId="20" borderId="13" xfId="0" applyFont="1" applyFill="1" applyBorder="1" applyAlignment="1" applyProtection="1">
      <alignment horizontal="center" vertical="center"/>
    </xf>
    <xf numFmtId="0" fontId="35" fillId="24" borderId="3" xfId="0" applyFont="1" applyFill="1" applyBorder="1" applyAlignment="1" applyProtection="1">
      <alignment horizontal="center"/>
    </xf>
    <xf numFmtId="0" fontId="35" fillId="24" borderId="15" xfId="0" applyFont="1" applyFill="1" applyBorder="1" applyAlignment="1" applyProtection="1">
      <alignment horizontal="center"/>
    </xf>
    <xf numFmtId="0" fontId="35" fillId="24" borderId="14" xfId="0" applyFont="1" applyFill="1" applyBorder="1" applyAlignment="1" applyProtection="1">
      <alignment horizontal="center"/>
    </xf>
    <xf numFmtId="0" fontId="17" fillId="25" borderId="12" xfId="0" applyFont="1" applyFill="1" applyBorder="1" applyAlignment="1" applyProtection="1">
      <alignment horizontal="center" vertical="center"/>
    </xf>
    <xf numFmtId="0" fontId="17" fillId="25" borderId="13" xfId="0" applyFont="1" applyFill="1" applyBorder="1" applyAlignment="1" applyProtection="1">
      <alignment horizontal="center" vertical="center"/>
    </xf>
    <xf numFmtId="0" fontId="37" fillId="0" borderId="0" xfId="0" applyFont="1" applyBorder="1" applyAlignment="1" applyProtection="1">
      <alignment vertical="center"/>
    </xf>
    <xf numFmtId="0" fontId="36" fillId="0" borderId="0" xfId="0" applyFont="1" applyBorder="1" applyAlignment="1" applyProtection="1"/>
    <xf numFmtId="0" fontId="17" fillId="26" borderId="3" xfId="0" applyFont="1" applyFill="1" applyBorder="1" applyAlignment="1" applyProtection="1">
      <alignment horizontal="center"/>
    </xf>
    <xf numFmtId="0" fontId="17" fillId="26" borderId="15" xfId="0" applyFont="1" applyFill="1" applyBorder="1" applyAlignment="1" applyProtection="1">
      <alignment horizontal="center"/>
    </xf>
    <xf numFmtId="0" fontId="17" fillId="26" borderId="14" xfId="0" applyFont="1" applyFill="1" applyBorder="1" applyAlignment="1" applyProtection="1">
      <alignment horizontal="center"/>
    </xf>
    <xf numFmtId="0" fontId="38" fillId="21" borderId="12" xfId="0" applyFont="1" applyFill="1" applyBorder="1" applyAlignment="1" applyProtection="1">
      <alignment horizontal="center" vertical="center"/>
    </xf>
    <xf numFmtId="0" fontId="38" fillId="21" borderId="13" xfId="0" applyFont="1" applyFill="1" applyBorder="1" applyAlignment="1" applyProtection="1">
      <alignment horizontal="center" vertical="center"/>
    </xf>
    <xf numFmtId="0" fontId="53" fillId="9" borderId="3" xfId="0" applyFont="1" applyFill="1" applyBorder="1" applyAlignment="1" applyProtection="1">
      <alignment horizontal="center"/>
    </xf>
    <xf numFmtId="0" fontId="53" fillId="9" borderId="15" xfId="0" applyFont="1" applyFill="1" applyBorder="1" applyAlignment="1" applyProtection="1">
      <alignment horizontal="center"/>
    </xf>
    <xf numFmtId="0" fontId="53" fillId="9" borderId="14" xfId="0" applyFont="1" applyFill="1" applyBorder="1" applyAlignment="1" applyProtection="1">
      <alignment horizontal="center"/>
    </xf>
    <xf numFmtId="0" fontId="17" fillId="27" borderId="12" xfId="0" applyFont="1" applyFill="1" applyBorder="1" applyAlignment="1" applyProtection="1">
      <alignment horizontal="center" vertical="center"/>
    </xf>
    <xf numFmtId="0" fontId="17" fillId="27" borderId="13" xfId="0" applyFont="1" applyFill="1" applyBorder="1" applyAlignment="1" applyProtection="1">
      <alignment horizontal="center" vertical="center"/>
    </xf>
    <xf numFmtId="0" fontId="17" fillId="5" borderId="3" xfId="0" applyFont="1" applyFill="1" applyBorder="1" applyAlignment="1" applyProtection="1">
      <alignment horizontal="center"/>
    </xf>
    <xf numFmtId="0" fontId="17" fillId="5" borderId="15" xfId="0" applyFont="1" applyFill="1" applyBorder="1" applyAlignment="1" applyProtection="1">
      <alignment horizontal="center"/>
    </xf>
    <xf numFmtId="0" fontId="17" fillId="5" borderId="14" xfId="0" applyFont="1" applyFill="1" applyBorder="1" applyAlignment="1" applyProtection="1">
      <alignment horizontal="center"/>
    </xf>
    <xf numFmtId="0" fontId="40" fillId="28" borderId="12" xfId="0" applyFont="1" applyFill="1" applyBorder="1" applyAlignment="1" applyProtection="1">
      <alignment horizontal="center" vertical="center"/>
    </xf>
    <xf numFmtId="0" fontId="40" fillId="28" borderId="13" xfId="0" applyFont="1" applyFill="1" applyBorder="1" applyAlignment="1" applyProtection="1">
      <alignment horizontal="center" vertical="center"/>
    </xf>
    <xf numFmtId="0" fontId="53" fillId="29" borderId="3" xfId="0" applyFont="1" applyFill="1" applyBorder="1" applyAlignment="1" applyProtection="1">
      <alignment horizontal="center"/>
    </xf>
    <xf numFmtId="0" fontId="53" fillId="29" borderId="15" xfId="0" applyFont="1" applyFill="1" applyBorder="1" applyAlignment="1" applyProtection="1">
      <alignment horizontal="center"/>
    </xf>
    <xf numFmtId="0" fontId="53" fillId="29" borderId="14" xfId="0" applyFont="1" applyFill="1" applyBorder="1" applyAlignment="1" applyProtection="1">
      <alignment horizontal="center"/>
    </xf>
    <xf numFmtId="0" fontId="23" fillId="25" borderId="12" xfId="0" applyFont="1" applyFill="1" applyBorder="1" applyAlignment="1" applyProtection="1">
      <alignment horizontal="center" vertical="center"/>
    </xf>
    <xf numFmtId="0" fontId="23" fillId="25" borderId="13" xfId="0" applyFont="1" applyFill="1" applyBorder="1" applyAlignment="1" applyProtection="1">
      <alignment horizontal="center" vertical="center"/>
    </xf>
    <xf numFmtId="0" fontId="42" fillId="0" borderId="0" xfId="0" applyFont="1" applyBorder="1" applyAlignment="1" applyProtection="1">
      <alignment vertical="center"/>
    </xf>
    <xf numFmtId="0" fontId="41" fillId="0" borderId="0" xfId="0" applyFont="1" applyBorder="1" applyAlignment="1" applyProtection="1"/>
    <xf numFmtId="0" fontId="52" fillId="14" borderId="3" xfId="0" applyFont="1" applyFill="1" applyBorder="1" applyAlignment="1" applyProtection="1">
      <alignment horizontal="center"/>
    </xf>
    <xf numFmtId="0" fontId="52" fillId="14" borderId="15" xfId="0" applyFont="1" applyFill="1" applyBorder="1" applyAlignment="1" applyProtection="1">
      <alignment horizontal="center"/>
    </xf>
    <xf numFmtId="0" fontId="52" fillId="14" borderId="14" xfId="0" applyFont="1" applyFill="1" applyBorder="1" applyAlignment="1" applyProtection="1">
      <alignment horizontal="center"/>
    </xf>
    <xf numFmtId="0" fontId="44" fillId="0" borderId="0" xfId="0" applyFont="1" applyBorder="1" applyAlignment="1" applyProtection="1"/>
    <xf numFmtId="0" fontId="43" fillId="5" borderId="12" xfId="0" applyFont="1" applyFill="1" applyBorder="1" applyAlignment="1" applyProtection="1">
      <alignment horizontal="center" vertical="center"/>
    </xf>
    <xf numFmtId="0" fontId="43" fillId="5" borderId="13" xfId="0" applyFont="1" applyFill="1" applyBorder="1" applyAlignment="1" applyProtection="1">
      <alignment horizontal="center" vertical="center"/>
    </xf>
    <xf numFmtId="0" fontId="1" fillId="30" borderId="3" xfId="0" applyFont="1" applyFill="1" applyBorder="1" applyAlignment="1" applyProtection="1">
      <alignment horizontal="center"/>
    </xf>
    <xf numFmtId="0" fontId="1" fillId="30" borderId="15" xfId="0" applyFont="1" applyFill="1" applyBorder="1" applyAlignment="1" applyProtection="1">
      <alignment horizontal="center"/>
    </xf>
    <xf numFmtId="0" fontId="1" fillId="30" borderId="14" xfId="0" applyFont="1" applyFill="1" applyBorder="1" applyAlignment="1" applyProtection="1">
      <alignment horizontal="center"/>
    </xf>
    <xf numFmtId="0" fontId="45" fillId="0" borderId="0" xfId="0" applyFont="1" applyBorder="1" applyAlignment="1" applyProtection="1">
      <alignment vertical="center"/>
    </xf>
    <xf numFmtId="0" fontId="40" fillId="5" borderId="12" xfId="0" applyFont="1" applyFill="1" applyBorder="1" applyAlignment="1" applyProtection="1">
      <alignment horizontal="center" vertical="center"/>
    </xf>
    <xf numFmtId="0" fontId="40" fillId="5" borderId="13" xfId="0" applyFont="1" applyFill="1" applyBorder="1" applyAlignment="1" applyProtection="1">
      <alignment horizontal="center" vertical="center"/>
    </xf>
    <xf numFmtId="0" fontId="47" fillId="0" borderId="0" xfId="0" applyFont="1" applyBorder="1" applyAlignment="1" applyProtection="1">
      <alignment vertical="center"/>
    </xf>
    <xf numFmtId="0" fontId="46" fillId="0" borderId="0" xfId="0" applyFont="1" applyBorder="1" applyAlignment="1" applyProtection="1"/>
    <xf numFmtId="0" fontId="1" fillId="29" borderId="3" xfId="0" applyFont="1" applyFill="1" applyBorder="1" applyAlignment="1" applyProtection="1">
      <alignment horizontal="center"/>
    </xf>
    <xf numFmtId="0" fontId="1" fillId="29" borderId="15" xfId="0" applyFont="1" applyFill="1" applyBorder="1" applyAlignment="1" applyProtection="1">
      <alignment horizontal="center"/>
    </xf>
    <xf numFmtId="0" fontId="1" fillId="29" borderId="14" xfId="0" applyFont="1" applyFill="1" applyBorder="1" applyAlignment="1" applyProtection="1">
      <alignment horizontal="center"/>
    </xf>
    <xf numFmtId="0" fontId="49" fillId="0" borderId="0" xfId="0" applyFont="1" applyBorder="1" applyAlignment="1" applyProtection="1"/>
    <xf numFmtId="0" fontId="48" fillId="32" borderId="12" xfId="0" applyFont="1" applyFill="1" applyBorder="1" applyAlignment="1" applyProtection="1">
      <alignment horizontal="center" vertical="center"/>
    </xf>
    <xf numFmtId="0" fontId="48" fillId="32" borderId="13" xfId="0" applyFont="1" applyFill="1" applyBorder="1" applyAlignment="1" applyProtection="1">
      <alignment horizontal="center" vertical="center"/>
    </xf>
    <xf numFmtId="0" fontId="48" fillId="32" borderId="3" xfId="0" applyFont="1" applyFill="1" applyBorder="1" applyAlignment="1" applyProtection="1">
      <alignment horizontal="center"/>
    </xf>
    <xf numFmtId="0" fontId="48" fillId="32" borderId="15" xfId="0" applyFont="1" applyFill="1" applyBorder="1" applyAlignment="1" applyProtection="1">
      <alignment horizontal="center"/>
    </xf>
    <xf numFmtId="0" fontId="48" fillId="32" borderId="14" xfId="0" applyFont="1" applyFill="1" applyBorder="1" applyAlignment="1" applyProtection="1">
      <alignment horizontal="center"/>
    </xf>
    <xf numFmtId="0" fontId="48" fillId="31" borderId="12" xfId="0" applyFont="1" applyFill="1" applyBorder="1" applyAlignment="1" applyProtection="1">
      <alignment horizontal="center" vertical="center"/>
    </xf>
    <xf numFmtId="0" fontId="48" fillId="31" borderId="13" xfId="0" applyFont="1" applyFill="1" applyBorder="1" applyAlignment="1" applyProtection="1">
      <alignment horizontal="center" vertical="center"/>
    </xf>
    <xf numFmtId="0" fontId="50" fillId="0" borderId="0" xfId="0" applyFont="1" applyBorder="1" applyAlignment="1" applyProtection="1">
      <alignment vertical="center"/>
    </xf>
    <xf numFmtId="0" fontId="51" fillId="5" borderId="12" xfId="0" applyFont="1" applyFill="1" applyBorder="1" applyAlignment="1" applyProtection="1">
      <alignment horizontal="center" vertical="center"/>
    </xf>
    <xf numFmtId="0" fontId="51" fillId="5" borderId="13" xfId="0" applyFont="1" applyFill="1" applyBorder="1" applyAlignment="1" applyProtection="1">
      <alignment horizontal="center" vertical="center"/>
    </xf>
    <xf numFmtId="0" fontId="1" fillId="33" borderId="3" xfId="0" applyFont="1" applyFill="1" applyBorder="1" applyAlignment="1" applyProtection="1">
      <alignment horizontal="center"/>
    </xf>
    <xf numFmtId="0" fontId="1" fillId="33" borderId="15" xfId="0" applyFont="1" applyFill="1" applyBorder="1" applyAlignment="1" applyProtection="1">
      <alignment horizontal="center"/>
    </xf>
    <xf numFmtId="0" fontId="1" fillId="33" borderId="14" xfId="0" applyFont="1" applyFill="1" applyBorder="1" applyAlignment="1" applyProtection="1">
      <alignment horizontal="center"/>
    </xf>
    <xf numFmtId="0" fontId="12" fillId="28" borderId="12" xfId="0" applyFont="1" applyFill="1" applyBorder="1" applyAlignment="1" applyProtection="1">
      <alignment horizontal="center" vertical="center"/>
    </xf>
    <xf numFmtId="0" fontId="12" fillId="28" borderId="13" xfId="0" applyFont="1" applyFill="1" applyBorder="1" applyAlignment="1" applyProtection="1">
      <alignment horizontal="center" vertical="center"/>
    </xf>
    <xf numFmtId="0" fontId="12" fillId="25" borderId="3" xfId="0" applyFont="1" applyFill="1" applyBorder="1" applyAlignment="1" applyProtection="1">
      <alignment horizontal="center"/>
    </xf>
    <xf numFmtId="0" fontId="12" fillId="25" borderId="15" xfId="0" applyFont="1" applyFill="1" applyBorder="1" applyAlignment="1" applyProtection="1">
      <alignment horizontal="center"/>
    </xf>
    <xf numFmtId="0" fontId="12" fillId="25" borderId="14" xfId="0" applyFont="1" applyFill="1" applyBorder="1" applyAlignment="1" applyProtection="1">
      <alignment horizontal="center"/>
    </xf>
    <xf numFmtId="0" fontId="56" fillId="0" borderId="0" xfId="0" applyFont="1" applyBorder="1" applyAlignment="1" applyProtection="1"/>
    <xf numFmtId="0" fontId="57" fillId="5" borderId="12" xfId="0" applyFont="1" applyFill="1" applyBorder="1" applyAlignment="1" applyProtection="1">
      <alignment horizontal="center" vertical="center"/>
    </xf>
    <xf numFmtId="0" fontId="57" fillId="5" borderId="13" xfId="0" applyFont="1" applyFill="1" applyBorder="1" applyAlignment="1" applyProtection="1">
      <alignment horizontal="center" vertical="center"/>
    </xf>
    <xf numFmtId="0" fontId="17" fillId="36" borderId="3" xfId="0" applyFont="1" applyFill="1" applyBorder="1" applyAlignment="1" applyProtection="1">
      <alignment horizontal="center"/>
    </xf>
    <xf numFmtId="0" fontId="17" fillId="36" borderId="15" xfId="0" applyFont="1" applyFill="1" applyBorder="1" applyAlignment="1" applyProtection="1">
      <alignment horizontal="center"/>
    </xf>
    <xf numFmtId="0" fontId="17" fillId="36" borderId="14" xfId="0" applyFont="1" applyFill="1" applyBorder="1" applyAlignment="1" applyProtection="1">
      <alignment horizontal="center"/>
    </xf>
    <xf numFmtId="0" fontId="58" fillId="0" borderId="0" xfId="0" applyFont="1" applyBorder="1" applyAlignment="1" applyProtection="1">
      <alignment vertical="center"/>
    </xf>
    <xf numFmtId="0" fontId="59" fillId="5" borderId="12" xfId="0" applyFont="1" applyFill="1" applyBorder="1" applyAlignment="1" applyProtection="1">
      <alignment horizontal="center" vertical="center"/>
    </xf>
    <xf numFmtId="0" fontId="59" fillId="5" borderId="13" xfId="0" applyFont="1" applyFill="1" applyBorder="1" applyAlignment="1" applyProtection="1">
      <alignment horizontal="center" vertical="center"/>
    </xf>
    <xf numFmtId="0" fontId="60" fillId="0" borderId="0" xfId="0" applyFont="1" applyBorder="1" applyAlignment="1" applyProtection="1"/>
    <xf numFmtId="0" fontId="38" fillId="25" borderId="3" xfId="0" applyFont="1" applyFill="1" applyBorder="1" applyAlignment="1" applyProtection="1">
      <alignment horizontal="center"/>
    </xf>
    <xf numFmtId="0" fontId="38" fillId="25" borderId="15" xfId="0" applyFont="1" applyFill="1" applyBorder="1" applyAlignment="1" applyProtection="1">
      <alignment horizontal="center"/>
    </xf>
    <xf numFmtId="0" fontId="38" fillId="25" borderId="14" xfId="0" applyFont="1" applyFill="1" applyBorder="1" applyAlignment="1" applyProtection="1">
      <alignment horizontal="center"/>
    </xf>
    <xf numFmtId="0" fontId="61" fillId="0" borderId="0" xfId="0" applyFont="1" applyBorder="1" applyAlignment="1" applyProtection="1"/>
    <xf numFmtId="0" fontId="17" fillId="37" borderId="12" xfId="0" applyFont="1" applyFill="1" applyBorder="1" applyAlignment="1" applyProtection="1">
      <alignment horizontal="center" vertical="center"/>
    </xf>
    <xf numFmtId="0" fontId="17" fillId="37" borderId="13" xfId="0" applyFont="1" applyFill="1" applyBorder="1" applyAlignment="1" applyProtection="1">
      <alignment horizontal="center" vertical="center"/>
    </xf>
    <xf numFmtId="0" fontId="17" fillId="37" borderId="3" xfId="0" applyFont="1" applyFill="1" applyBorder="1" applyAlignment="1" applyProtection="1">
      <alignment horizontal="center"/>
    </xf>
    <xf numFmtId="0" fontId="17" fillId="37" borderId="15" xfId="0" applyFont="1" applyFill="1" applyBorder="1" applyAlignment="1" applyProtection="1">
      <alignment horizontal="center"/>
    </xf>
    <xf numFmtId="0" fontId="17" fillId="37" borderId="14" xfId="0" applyFont="1" applyFill="1" applyBorder="1" applyAlignment="1" applyProtection="1">
      <alignment horizontal="center"/>
    </xf>
    <xf numFmtId="0" fontId="62" fillId="0" borderId="0" xfId="0" applyFont="1" applyBorder="1" applyAlignment="1" applyProtection="1">
      <alignment vertical="center"/>
    </xf>
    <xf numFmtId="0" fontId="17" fillId="38" borderId="12" xfId="0" applyFont="1" applyFill="1" applyBorder="1" applyAlignment="1" applyProtection="1">
      <alignment horizontal="center" vertical="center"/>
    </xf>
    <xf numFmtId="0" fontId="17" fillId="38" borderId="13" xfId="0" applyFont="1" applyFill="1" applyBorder="1" applyAlignment="1" applyProtection="1">
      <alignment horizontal="center" vertical="center"/>
    </xf>
    <xf numFmtId="0" fontId="64" fillId="0" borderId="0" xfId="0" applyFont="1" applyBorder="1" applyAlignment="1" applyProtection="1">
      <alignment vertical="center"/>
    </xf>
    <xf numFmtId="0" fontId="63" fillId="0" borderId="0" xfId="0" applyFont="1" applyBorder="1" applyAlignment="1" applyProtection="1"/>
    <xf numFmtId="0" fontId="17" fillId="39" borderId="3" xfId="0" applyFont="1" applyFill="1" applyBorder="1" applyAlignment="1" applyProtection="1">
      <alignment horizontal="center"/>
    </xf>
    <xf numFmtId="0" fontId="17" fillId="39" borderId="15" xfId="0" applyFont="1" applyFill="1" applyBorder="1" applyAlignment="1" applyProtection="1">
      <alignment horizontal="center"/>
    </xf>
    <xf numFmtId="0" fontId="17" fillId="39" borderId="14" xfId="0" applyFont="1" applyFill="1" applyBorder="1" applyAlignment="1" applyProtection="1">
      <alignment horizontal="center"/>
    </xf>
    <xf numFmtId="0" fontId="65" fillId="0" borderId="0" xfId="0" applyFont="1" applyBorder="1" applyAlignment="1" applyProtection="1"/>
    <xf numFmtId="0" fontId="17" fillId="40" borderId="12" xfId="0" applyFont="1" applyFill="1" applyBorder="1" applyAlignment="1" applyProtection="1">
      <alignment horizontal="center" vertical="center"/>
    </xf>
    <xf numFmtId="0" fontId="17" fillId="40" borderId="13" xfId="0" applyFont="1" applyFill="1" applyBorder="1" applyAlignment="1" applyProtection="1">
      <alignment horizontal="center" vertical="center"/>
    </xf>
    <xf numFmtId="0" fontId="17" fillId="28" borderId="3" xfId="0" applyFont="1" applyFill="1" applyBorder="1" applyAlignment="1" applyProtection="1">
      <alignment horizontal="center"/>
    </xf>
    <xf numFmtId="0" fontId="17" fillId="28" borderId="15" xfId="0" applyFont="1" applyFill="1" applyBorder="1" applyAlignment="1" applyProtection="1">
      <alignment horizontal="center"/>
    </xf>
    <xf numFmtId="0" fontId="17" fillId="28" borderId="14" xfId="0" applyFont="1" applyFill="1" applyBorder="1" applyAlignment="1" applyProtection="1">
      <alignment horizontal="center"/>
    </xf>
    <xf numFmtId="0" fontId="66" fillId="0" borderId="0" xfId="0" applyFont="1" applyBorder="1" applyAlignment="1" applyProtection="1">
      <alignment vertical="center"/>
    </xf>
  </cellXfs>
  <cellStyles count="1">
    <cellStyle name="Normal" xfId="0" builtinId="0"/>
  </cellStyles>
  <dxfs count="62"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 patternType="none">
          <bgColor auto="1"/>
        </patternFill>
      </fill>
    </dxf>
    <dxf>
      <font>
        <color rgb="FF339933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EA8F"/>
      <color rgb="FF006600"/>
      <color rgb="FF490199"/>
      <color rgb="FFE88F46"/>
      <color rgb="FFED873B"/>
      <color rgb="FFE0BD5A"/>
      <color rgb="FFDCB444"/>
      <color rgb="FFD6A828"/>
      <color rgb="FFC5AF79"/>
      <color rgb="FFFFBF3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image" Target="../media/image2.gi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gif"/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gif"/><Relationship Id="rId1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gif"/><Relationship Id="rId1" Type="http://schemas.openxmlformats.org/officeDocument/2006/relationships/image" Target="../media/image1.gi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gif"/><Relationship Id="rId1" Type="http://schemas.openxmlformats.org/officeDocument/2006/relationships/image" Target="../media/image1.gi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gif"/><Relationship Id="rId1" Type="http://schemas.openxmlformats.org/officeDocument/2006/relationships/image" Target="../media/image1.gi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gif"/><Relationship Id="rId1" Type="http://schemas.openxmlformats.org/officeDocument/2006/relationships/image" Target="../media/image1.gi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gif"/><Relationship Id="rId1" Type="http://schemas.openxmlformats.org/officeDocument/2006/relationships/image" Target="../media/image1.gif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gif"/><Relationship Id="rId1" Type="http://schemas.openxmlformats.org/officeDocument/2006/relationships/image" Target="../media/image1.gif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gif"/><Relationship Id="rId1" Type="http://schemas.openxmlformats.org/officeDocument/2006/relationships/image" Target="../media/image1.gif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gif"/><Relationship Id="rId1" Type="http://schemas.openxmlformats.org/officeDocument/2006/relationships/image" Target="../media/image1.gif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gif"/><Relationship Id="rId1" Type="http://schemas.openxmlformats.org/officeDocument/2006/relationships/image" Target="../media/image1.gif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gif"/><Relationship Id="rId1" Type="http://schemas.openxmlformats.org/officeDocument/2006/relationships/image" Target="../media/image1.gif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gif"/><Relationship Id="rId1" Type="http://schemas.openxmlformats.org/officeDocument/2006/relationships/image" Target="../media/image1.gif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gif"/><Relationship Id="rId1" Type="http://schemas.openxmlformats.org/officeDocument/2006/relationships/image" Target="../media/image1.gif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gif"/><Relationship Id="rId1" Type="http://schemas.openxmlformats.org/officeDocument/2006/relationships/image" Target="../media/image1.gif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gif"/><Relationship Id="rId1" Type="http://schemas.openxmlformats.org/officeDocument/2006/relationships/image" Target="../media/image1.gif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gif"/><Relationship Id="rId1" Type="http://schemas.openxmlformats.org/officeDocument/2006/relationships/image" Target="../media/image1.gif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gif"/><Relationship Id="rId1" Type="http://schemas.openxmlformats.org/officeDocument/2006/relationships/image" Target="../media/image1.gif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gif"/><Relationship Id="rId1" Type="http://schemas.openxmlformats.org/officeDocument/2006/relationships/image" Target="../media/image1.gif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gif"/><Relationship Id="rId1" Type="http://schemas.openxmlformats.org/officeDocument/2006/relationships/image" Target="../media/image1.gif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gif"/><Relationship Id="rId1" Type="http://schemas.openxmlformats.org/officeDocument/2006/relationships/image" Target="../media/image1.gif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gif"/><Relationship Id="rId1" Type="http://schemas.openxmlformats.org/officeDocument/2006/relationships/image" Target="../media/image1.gif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gif"/><Relationship Id="rId1" Type="http://schemas.openxmlformats.org/officeDocument/2006/relationships/image" Target="../media/image1.gif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gif"/><Relationship Id="rId1" Type="http://schemas.openxmlformats.org/officeDocument/2006/relationships/image" Target="../media/image1.gif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gif"/><Relationship Id="rId1" Type="http://schemas.openxmlformats.org/officeDocument/2006/relationships/image" Target="../media/image1.gif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gif"/><Relationship Id="rId1" Type="http://schemas.openxmlformats.org/officeDocument/2006/relationships/image" Target="../media/image1.gif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gif"/><Relationship Id="rId1" Type="http://schemas.openxmlformats.org/officeDocument/2006/relationships/image" Target="../media/image1.gif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gif"/><Relationship Id="rId1" Type="http://schemas.openxmlformats.org/officeDocument/2006/relationships/image" Target="../media/image1.gif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10127" y="613707"/>
          <a:ext cx="587375" cy="391708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41275</xdr:colOff>
      <xdr:row>1</xdr:row>
      <xdr:rowOff>14815</xdr:rowOff>
    </xdr:from>
    <xdr:to>
      <xdr:col>26</xdr:col>
      <xdr:colOff>44222</xdr:colOff>
      <xdr:row>8</xdr:row>
      <xdr:rowOff>17991</xdr:rowOff>
    </xdr:to>
    <xdr:pic>
      <xdr:nvPicPr>
        <xdr:cNvPr id="1025" name="Picture 1" descr="http://www.sportslogos.net/images/logos/1/1736/thumbs/dggehfugf1ee8bfcaw9e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71325" y="148165"/>
          <a:ext cx="1412647" cy="936626"/>
        </a:xfrm>
        <a:prstGeom prst="rect">
          <a:avLst/>
        </a:prstGeom>
        <a:noFill/>
      </xdr:spPr>
    </xdr:pic>
    <xdr:clientData/>
  </xdr:twoCellAnchor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600085" y="630640"/>
          <a:ext cx="592667" cy="404408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148552" y="728007"/>
          <a:ext cx="863600" cy="477433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76200</xdr:colOff>
      <xdr:row>0</xdr:row>
      <xdr:rowOff>47625</xdr:rowOff>
    </xdr:from>
    <xdr:to>
      <xdr:col>26</xdr:col>
      <xdr:colOff>95250</xdr:colOff>
      <xdr:row>7</xdr:row>
      <xdr:rowOff>66675</xdr:rowOff>
    </xdr:to>
    <xdr:pic>
      <xdr:nvPicPr>
        <xdr:cNvPr id="5" name="Picture 3" descr="http://www.sportslogos.net/images/logos/1/2/thumbs/17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316200" y="47625"/>
          <a:ext cx="628650" cy="115252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10127" y="613707"/>
          <a:ext cx="587375" cy="391708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95250</xdr:colOff>
      <xdr:row>1</xdr:row>
      <xdr:rowOff>19050</xdr:rowOff>
    </xdr:from>
    <xdr:to>
      <xdr:col>26</xdr:col>
      <xdr:colOff>114300</xdr:colOff>
      <xdr:row>8</xdr:row>
      <xdr:rowOff>38100</xdr:rowOff>
    </xdr:to>
    <xdr:pic>
      <xdr:nvPicPr>
        <xdr:cNvPr id="3" name="Picture 1" descr="http://www.sportslogos.net/images/logos/1/3/thumbs/venf9fmhgnsawnxxvehf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925300" y="152400"/>
          <a:ext cx="1428750" cy="9525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148552" y="728007"/>
          <a:ext cx="863600" cy="477433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114300</xdr:colOff>
      <xdr:row>1</xdr:row>
      <xdr:rowOff>0</xdr:rowOff>
    </xdr:from>
    <xdr:to>
      <xdr:col>26</xdr:col>
      <xdr:colOff>133350</xdr:colOff>
      <xdr:row>8</xdr:row>
      <xdr:rowOff>19050</xdr:rowOff>
    </xdr:to>
    <xdr:pic>
      <xdr:nvPicPr>
        <xdr:cNvPr id="3" name="Picture 1" descr="http://www.sportslogos.net/images/logos/1/4/thumbs/6elec248g0248fybjjx0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354300" y="161925"/>
          <a:ext cx="628650" cy="115252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148552" y="728007"/>
          <a:ext cx="863600" cy="477433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161925</xdr:colOff>
      <xdr:row>0</xdr:row>
      <xdr:rowOff>104775</xdr:rowOff>
    </xdr:from>
    <xdr:to>
      <xdr:col>26</xdr:col>
      <xdr:colOff>180975</xdr:colOff>
      <xdr:row>7</xdr:row>
      <xdr:rowOff>123825</xdr:rowOff>
    </xdr:to>
    <xdr:pic>
      <xdr:nvPicPr>
        <xdr:cNvPr id="3" name="Picture 1" descr="http://www.sportslogos.net/images/logos/1/5/thumbs/50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401925" y="104775"/>
          <a:ext cx="628650" cy="1152525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148552" y="728007"/>
          <a:ext cx="863600" cy="477433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76200</xdr:colOff>
      <xdr:row>1</xdr:row>
      <xdr:rowOff>0</xdr:rowOff>
    </xdr:from>
    <xdr:to>
      <xdr:col>26</xdr:col>
      <xdr:colOff>95250</xdr:colOff>
      <xdr:row>8</xdr:row>
      <xdr:rowOff>19050</xdr:rowOff>
    </xdr:to>
    <xdr:pic>
      <xdr:nvPicPr>
        <xdr:cNvPr id="3" name="Picture 1" descr="http://www.sportslogos.net/images/logos/1/6/thumbs/36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316200" y="161925"/>
          <a:ext cx="628650" cy="1152525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148552" y="728007"/>
          <a:ext cx="863600" cy="477433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161925</xdr:colOff>
      <xdr:row>0</xdr:row>
      <xdr:rowOff>123825</xdr:rowOff>
    </xdr:from>
    <xdr:to>
      <xdr:col>26</xdr:col>
      <xdr:colOff>180975</xdr:colOff>
      <xdr:row>8</xdr:row>
      <xdr:rowOff>9525</xdr:rowOff>
    </xdr:to>
    <xdr:pic>
      <xdr:nvPicPr>
        <xdr:cNvPr id="3" name="Picture 1" descr="http://www.sportslogos.net/images/logos/1/7/thumbs/56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401925" y="123825"/>
          <a:ext cx="628650" cy="11811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148552" y="728007"/>
          <a:ext cx="863600" cy="477433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133350</xdr:colOff>
      <xdr:row>0</xdr:row>
      <xdr:rowOff>114300</xdr:rowOff>
    </xdr:from>
    <xdr:to>
      <xdr:col>26</xdr:col>
      <xdr:colOff>152400</xdr:colOff>
      <xdr:row>8</xdr:row>
      <xdr:rowOff>0</xdr:rowOff>
    </xdr:to>
    <xdr:pic>
      <xdr:nvPicPr>
        <xdr:cNvPr id="3" name="Picture 1" descr="http://www.sportslogos.net/images/logos/1/8/thumbs/64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373350" y="114300"/>
          <a:ext cx="628650" cy="11811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148552" y="728007"/>
          <a:ext cx="863600" cy="477433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219075</xdr:colOff>
      <xdr:row>0</xdr:row>
      <xdr:rowOff>123825</xdr:rowOff>
    </xdr:from>
    <xdr:to>
      <xdr:col>26</xdr:col>
      <xdr:colOff>238125</xdr:colOff>
      <xdr:row>8</xdr:row>
      <xdr:rowOff>9525</xdr:rowOff>
    </xdr:to>
    <xdr:pic>
      <xdr:nvPicPr>
        <xdr:cNvPr id="3" name="Picture 1" descr="http://www.sportslogos.net/images/logos/1/9/thumbs/t5r0cubpw97umhbtpzge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459075" y="123825"/>
          <a:ext cx="628650" cy="11811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148552" y="728007"/>
          <a:ext cx="863600" cy="477433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142875</xdr:colOff>
      <xdr:row>1</xdr:row>
      <xdr:rowOff>28575</xdr:rowOff>
    </xdr:from>
    <xdr:to>
      <xdr:col>26</xdr:col>
      <xdr:colOff>161925</xdr:colOff>
      <xdr:row>8</xdr:row>
      <xdr:rowOff>47625</xdr:rowOff>
    </xdr:to>
    <xdr:pic>
      <xdr:nvPicPr>
        <xdr:cNvPr id="3" name="Picture 1" descr="http://www.sportslogos.net/images/logos/1/10/thumbs/72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382875" y="190500"/>
          <a:ext cx="628650" cy="1152525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10127" y="613707"/>
          <a:ext cx="587375" cy="391708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219075</xdr:colOff>
      <xdr:row>1</xdr:row>
      <xdr:rowOff>0</xdr:rowOff>
    </xdr:from>
    <xdr:to>
      <xdr:col>26</xdr:col>
      <xdr:colOff>238125</xdr:colOff>
      <xdr:row>8</xdr:row>
      <xdr:rowOff>19050</xdr:rowOff>
    </xdr:to>
    <xdr:pic>
      <xdr:nvPicPr>
        <xdr:cNvPr id="3" name="Picture 1" descr="http://www.sportslogos.net/images/logos/1/11/thumbs/79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049125" y="133350"/>
          <a:ext cx="1428750" cy="9525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10127" y="613707"/>
          <a:ext cx="587375" cy="391708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209550</xdr:colOff>
      <xdr:row>0</xdr:row>
      <xdr:rowOff>85725</xdr:rowOff>
    </xdr:from>
    <xdr:to>
      <xdr:col>26</xdr:col>
      <xdr:colOff>228600</xdr:colOff>
      <xdr:row>7</xdr:row>
      <xdr:rowOff>104775</xdr:rowOff>
    </xdr:to>
    <xdr:pic>
      <xdr:nvPicPr>
        <xdr:cNvPr id="3" name="Picture 1" descr="http://www.sportslogos.net/images/logos/1/12/thumbs/scxsuiit824f8druiaf83mo3j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039600" y="85725"/>
          <a:ext cx="1428750" cy="9525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10127" y="613707"/>
          <a:ext cx="587375" cy="391708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247650</xdr:colOff>
      <xdr:row>1</xdr:row>
      <xdr:rowOff>0</xdr:rowOff>
    </xdr:from>
    <xdr:to>
      <xdr:col>26</xdr:col>
      <xdr:colOff>266700</xdr:colOff>
      <xdr:row>8</xdr:row>
      <xdr:rowOff>19050</xdr:rowOff>
    </xdr:to>
    <xdr:pic>
      <xdr:nvPicPr>
        <xdr:cNvPr id="3" name="Picture 1" descr="http://www.sportslogos.net/images/logos/1/13/thumbs/94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077700" y="133350"/>
          <a:ext cx="1428750" cy="952500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10127" y="613707"/>
          <a:ext cx="587375" cy="391708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266700</xdr:colOff>
      <xdr:row>0</xdr:row>
      <xdr:rowOff>123825</xdr:rowOff>
    </xdr:from>
    <xdr:to>
      <xdr:col>26</xdr:col>
      <xdr:colOff>285750</xdr:colOff>
      <xdr:row>8</xdr:row>
      <xdr:rowOff>9525</xdr:rowOff>
    </xdr:to>
    <xdr:pic>
      <xdr:nvPicPr>
        <xdr:cNvPr id="3" name="Picture 1" descr="http://www.sportslogos.net/images/logos/1/14/thumbs/105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096750" y="123825"/>
          <a:ext cx="1428750" cy="952500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10127" y="613707"/>
          <a:ext cx="587375" cy="391708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142875</xdr:colOff>
      <xdr:row>0</xdr:row>
      <xdr:rowOff>123825</xdr:rowOff>
    </xdr:from>
    <xdr:to>
      <xdr:col>26</xdr:col>
      <xdr:colOff>161925</xdr:colOff>
      <xdr:row>8</xdr:row>
      <xdr:rowOff>9525</xdr:rowOff>
    </xdr:to>
    <xdr:pic>
      <xdr:nvPicPr>
        <xdr:cNvPr id="3" name="Picture 1" descr="http://www.sportslogos.net/images/logos/1/15/thumbs/e0z8f9w5hoe7hsm531j8g5uah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972925" y="123825"/>
          <a:ext cx="1428750" cy="952500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10127" y="613707"/>
          <a:ext cx="587375" cy="391708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123825</xdr:colOff>
      <xdr:row>0</xdr:row>
      <xdr:rowOff>95250</xdr:rowOff>
    </xdr:from>
    <xdr:to>
      <xdr:col>26</xdr:col>
      <xdr:colOff>142875</xdr:colOff>
      <xdr:row>7</xdr:row>
      <xdr:rowOff>114300</xdr:rowOff>
    </xdr:to>
    <xdr:pic>
      <xdr:nvPicPr>
        <xdr:cNvPr id="3" name="Picture 1" descr="http://www.sportslogos.net/images/logos/1/16/thumbs/124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953875" y="95250"/>
          <a:ext cx="1428750" cy="952500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10127" y="613707"/>
          <a:ext cx="587375" cy="391708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114300</xdr:colOff>
      <xdr:row>0</xdr:row>
      <xdr:rowOff>104775</xdr:rowOff>
    </xdr:from>
    <xdr:to>
      <xdr:col>26</xdr:col>
      <xdr:colOff>133350</xdr:colOff>
      <xdr:row>7</xdr:row>
      <xdr:rowOff>123825</xdr:rowOff>
    </xdr:to>
    <xdr:pic>
      <xdr:nvPicPr>
        <xdr:cNvPr id="3" name="Picture 1" descr="http://www.sportslogos.net/images/logos/1/17/thumbs/129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944350" y="104775"/>
          <a:ext cx="1428750" cy="952500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10127" y="613707"/>
          <a:ext cx="587375" cy="391708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254000</xdr:colOff>
      <xdr:row>1</xdr:row>
      <xdr:rowOff>0</xdr:rowOff>
    </xdr:from>
    <xdr:to>
      <xdr:col>26</xdr:col>
      <xdr:colOff>273050</xdr:colOff>
      <xdr:row>8</xdr:row>
      <xdr:rowOff>19050</xdr:rowOff>
    </xdr:to>
    <xdr:pic>
      <xdr:nvPicPr>
        <xdr:cNvPr id="3" name="Picture 1" descr="http://www.sportslogos.net/images/logos/1/18/thumbs/127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084050" y="133350"/>
          <a:ext cx="1428750" cy="952500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10127" y="613707"/>
          <a:ext cx="587375" cy="391708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247650</xdr:colOff>
      <xdr:row>0</xdr:row>
      <xdr:rowOff>123825</xdr:rowOff>
    </xdr:from>
    <xdr:to>
      <xdr:col>26</xdr:col>
      <xdr:colOff>266700</xdr:colOff>
      <xdr:row>8</xdr:row>
      <xdr:rowOff>9525</xdr:rowOff>
    </xdr:to>
    <xdr:pic>
      <xdr:nvPicPr>
        <xdr:cNvPr id="3" name="Picture 1" descr="http://www.sportslogos.net/images/logos/1/19/thumbs/138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077700" y="123825"/>
          <a:ext cx="1428750" cy="952500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10127" y="613707"/>
          <a:ext cx="587375" cy="391708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247650</xdr:colOff>
      <xdr:row>1</xdr:row>
      <xdr:rowOff>9525</xdr:rowOff>
    </xdr:from>
    <xdr:to>
      <xdr:col>26</xdr:col>
      <xdr:colOff>266700</xdr:colOff>
      <xdr:row>8</xdr:row>
      <xdr:rowOff>28575</xdr:rowOff>
    </xdr:to>
    <xdr:pic>
      <xdr:nvPicPr>
        <xdr:cNvPr id="3" name="Picture 1" descr="http://www.sportslogos.net/../images/logos/1/20/thumbs/144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077700" y="142875"/>
          <a:ext cx="1428750" cy="952500"/>
        </a:xfrm>
        <a:prstGeom prst="rect">
          <a:avLst/>
        </a:prstGeom>
        <a:noFill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10127" y="613707"/>
          <a:ext cx="587375" cy="391708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238125</xdr:colOff>
      <xdr:row>1</xdr:row>
      <xdr:rowOff>9525</xdr:rowOff>
    </xdr:from>
    <xdr:to>
      <xdr:col>26</xdr:col>
      <xdr:colOff>257175</xdr:colOff>
      <xdr:row>8</xdr:row>
      <xdr:rowOff>28575</xdr:rowOff>
    </xdr:to>
    <xdr:pic>
      <xdr:nvPicPr>
        <xdr:cNvPr id="3" name="Picture 1" descr="http://www.sportslogos.net/images/logos/1/21/thumbs/2bkf2l3xyxi5p0cavbj8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068175" y="142875"/>
          <a:ext cx="1428750" cy="952500"/>
        </a:xfrm>
        <a:prstGeom prst="rect">
          <a:avLst/>
        </a:prstGeom>
        <a:noFill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10127" y="613707"/>
          <a:ext cx="587375" cy="391708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133350</xdr:colOff>
      <xdr:row>1</xdr:row>
      <xdr:rowOff>9525</xdr:rowOff>
    </xdr:from>
    <xdr:to>
      <xdr:col>26</xdr:col>
      <xdr:colOff>152400</xdr:colOff>
      <xdr:row>8</xdr:row>
      <xdr:rowOff>28575</xdr:rowOff>
    </xdr:to>
    <xdr:pic>
      <xdr:nvPicPr>
        <xdr:cNvPr id="3" name="Picture 1" descr="http://www.sportslogos.net/images/logos/1/22/thumbs/16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963400" y="142875"/>
          <a:ext cx="1428750" cy="952500"/>
        </a:xfrm>
        <a:prstGeom prst="rect">
          <a:avLst/>
        </a:prstGeom>
        <a:noFill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10127" y="613707"/>
          <a:ext cx="587375" cy="391708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161925</xdr:colOff>
      <xdr:row>1</xdr:row>
      <xdr:rowOff>9525</xdr:rowOff>
    </xdr:from>
    <xdr:to>
      <xdr:col>26</xdr:col>
      <xdr:colOff>180975</xdr:colOff>
      <xdr:row>8</xdr:row>
      <xdr:rowOff>28575</xdr:rowOff>
    </xdr:to>
    <xdr:pic>
      <xdr:nvPicPr>
        <xdr:cNvPr id="3" name="Picture 1" descr="http://www.sportslogos.net/images/logos/1/23/thumbs/167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991975" y="142875"/>
          <a:ext cx="1428750" cy="952500"/>
        </a:xfrm>
        <a:prstGeom prst="rect">
          <a:avLst/>
        </a:prstGeom>
        <a:noFill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10127" y="613707"/>
          <a:ext cx="587375" cy="391708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238125</xdr:colOff>
      <xdr:row>1</xdr:row>
      <xdr:rowOff>0</xdr:rowOff>
    </xdr:from>
    <xdr:to>
      <xdr:col>26</xdr:col>
      <xdr:colOff>257175</xdr:colOff>
      <xdr:row>8</xdr:row>
      <xdr:rowOff>19050</xdr:rowOff>
    </xdr:to>
    <xdr:pic>
      <xdr:nvPicPr>
        <xdr:cNvPr id="3" name="Picture 1" descr="http://www.sportslogos.net/images/logos/1/24/thumbs/174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068175" y="133350"/>
          <a:ext cx="1428750" cy="952500"/>
        </a:xfrm>
        <a:prstGeom prst="rect">
          <a:avLst/>
        </a:prstGeom>
        <a:noFill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10127" y="613707"/>
          <a:ext cx="587375" cy="391708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200025</xdr:colOff>
      <xdr:row>1</xdr:row>
      <xdr:rowOff>57150</xdr:rowOff>
    </xdr:from>
    <xdr:to>
      <xdr:col>26</xdr:col>
      <xdr:colOff>219075</xdr:colOff>
      <xdr:row>8</xdr:row>
      <xdr:rowOff>76200</xdr:rowOff>
    </xdr:to>
    <xdr:pic>
      <xdr:nvPicPr>
        <xdr:cNvPr id="3" name="Picture 1" descr="http://www.sportslogos.net/images/logos/1/25/thumbs/187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030075" y="190500"/>
          <a:ext cx="1428750" cy="952500"/>
        </a:xfrm>
        <a:prstGeom prst="rect">
          <a:avLst/>
        </a:prstGeom>
        <a:noFill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10127" y="613707"/>
          <a:ext cx="587375" cy="391708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247650</xdr:colOff>
      <xdr:row>0</xdr:row>
      <xdr:rowOff>123825</xdr:rowOff>
    </xdr:from>
    <xdr:to>
      <xdr:col>26</xdr:col>
      <xdr:colOff>266700</xdr:colOff>
      <xdr:row>8</xdr:row>
      <xdr:rowOff>9525</xdr:rowOff>
    </xdr:to>
    <xdr:pic>
      <xdr:nvPicPr>
        <xdr:cNvPr id="3" name="Picture 1" descr="http://www.sportslogos.net/images/logos/1/26/thumbs/dmo1xf3z4pph27vmg3gf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077700" y="123825"/>
          <a:ext cx="1428750" cy="952500"/>
        </a:xfrm>
        <a:prstGeom prst="rect">
          <a:avLst/>
        </a:prstGeom>
        <a:noFill/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10127" y="613707"/>
          <a:ext cx="587375" cy="391708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161924</xdr:colOff>
      <xdr:row>0</xdr:row>
      <xdr:rowOff>114300</xdr:rowOff>
    </xdr:from>
    <xdr:to>
      <xdr:col>26</xdr:col>
      <xdr:colOff>323849</xdr:colOff>
      <xdr:row>8</xdr:row>
      <xdr:rowOff>95250</xdr:rowOff>
    </xdr:to>
    <xdr:pic>
      <xdr:nvPicPr>
        <xdr:cNvPr id="3" name="Picture 1" descr="http://www.sportslogos.net/images/logos/1/27/thumbs/e37wejqwod0mrvegqcfh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991974" y="114300"/>
          <a:ext cx="1571625" cy="1047750"/>
        </a:xfrm>
        <a:prstGeom prst="rect">
          <a:avLst/>
        </a:prstGeom>
        <a:noFill/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10127" y="613707"/>
          <a:ext cx="587375" cy="391708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285750</xdr:colOff>
      <xdr:row>0</xdr:row>
      <xdr:rowOff>114300</xdr:rowOff>
    </xdr:from>
    <xdr:to>
      <xdr:col>26</xdr:col>
      <xdr:colOff>304800</xdr:colOff>
      <xdr:row>8</xdr:row>
      <xdr:rowOff>0</xdr:rowOff>
    </xdr:to>
    <xdr:pic>
      <xdr:nvPicPr>
        <xdr:cNvPr id="3" name="Picture 1" descr="http://www.sportslogos.net/images/logos/1/28/thumbs/199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15800" y="114300"/>
          <a:ext cx="1428750" cy="952500"/>
        </a:xfrm>
        <a:prstGeom prst="rect">
          <a:avLst/>
        </a:prstGeom>
        <a:noFill/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10127" y="613707"/>
          <a:ext cx="587375" cy="391708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266700</xdr:colOff>
      <xdr:row>0</xdr:row>
      <xdr:rowOff>114300</xdr:rowOff>
    </xdr:from>
    <xdr:to>
      <xdr:col>26</xdr:col>
      <xdr:colOff>285750</xdr:colOff>
      <xdr:row>8</xdr:row>
      <xdr:rowOff>0</xdr:rowOff>
    </xdr:to>
    <xdr:pic>
      <xdr:nvPicPr>
        <xdr:cNvPr id="3" name="Picture 1" descr="http://www.sportslogos.net/images/logos/1/29/thumbs/2xd2efir5fdew26px6kx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096750" y="114300"/>
          <a:ext cx="1428750" cy="952500"/>
        </a:xfrm>
        <a:prstGeom prst="rect">
          <a:avLst/>
        </a:prstGeom>
        <a:noFill/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31752</xdr:colOff>
      <xdr:row>4</xdr:row>
      <xdr:rowOff>80307</xdr:rowOff>
    </xdr:from>
    <xdr:to>
      <xdr:col>34</xdr:col>
      <xdr:colOff>285752</xdr:colOff>
      <xdr:row>7</xdr:row>
      <xdr:rowOff>71965</xdr:rowOff>
    </xdr:to>
    <xdr:pic>
      <xdr:nvPicPr>
        <xdr:cNvPr id="2" name="Picture 1" descr="National Hockey League NHL Log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10127" y="613707"/>
          <a:ext cx="587375" cy="391708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161925</xdr:colOff>
      <xdr:row>0</xdr:row>
      <xdr:rowOff>123825</xdr:rowOff>
    </xdr:from>
    <xdr:to>
      <xdr:col>26</xdr:col>
      <xdr:colOff>180975</xdr:colOff>
      <xdr:row>8</xdr:row>
      <xdr:rowOff>9525</xdr:rowOff>
    </xdr:to>
    <xdr:pic>
      <xdr:nvPicPr>
        <xdr:cNvPr id="3" name="Picture 1" descr="http://www.sportslogos.net/images/logos/1/30/thumbs/llrs2zxi127vkqgcsvfb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991975" y="123825"/>
          <a:ext cx="1428750" cy="952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90"/>
  <sheetViews>
    <sheetView zoomScaleNormal="100" zoomScaleSheetLayoutView="90" workbookViewId="0">
      <selection activeCell="Y47" sqref="Y47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H1" s="30" t="s">
        <v>140</v>
      </c>
      <c r="I1" s="4"/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H2" s="30" t="s">
        <v>119</v>
      </c>
      <c r="I2" s="4"/>
      <c r="Y2" s="3"/>
      <c r="Z2" s="9"/>
      <c r="AA2" s="10"/>
      <c r="AF2" s="192" t="str">
        <f>E4</f>
        <v>W</v>
      </c>
      <c r="AG2" s="192" t="str">
        <f>E5</f>
        <v>L</v>
      </c>
      <c r="AH2" s="192" t="str">
        <f>E6</f>
        <v>OTL</v>
      </c>
      <c r="AI2" s="192" t="str">
        <f>E7</f>
        <v>PTS</v>
      </c>
      <c r="AJ2" s="192" t="str">
        <f>E8</f>
        <v>GF</v>
      </c>
      <c r="AK2" s="192" t="str">
        <f>E9</f>
        <v>GA</v>
      </c>
      <c r="AL2" s="11"/>
    </row>
    <row r="3" spans="1:38" ht="10.7" customHeight="1">
      <c r="D3" s="12"/>
      <c r="E3" s="30" t="s">
        <v>137</v>
      </c>
      <c r="H3" s="31"/>
      <c r="Y3" s="3"/>
      <c r="Z3" s="9"/>
      <c r="AA3" s="10"/>
      <c r="AB3" s="229" t="str">
        <f>F1&amp;" "&amp;F2</f>
        <v xml:space="preserve"> </v>
      </c>
      <c r="AC3" s="229"/>
      <c r="AD3" s="229"/>
      <c r="AE3" s="229"/>
      <c r="AF3" s="39" t="str">
        <f>IF(F4="","",F4)</f>
        <v/>
      </c>
      <c r="AG3" s="39" t="str">
        <f>IF(F5="","",F5)</f>
        <v/>
      </c>
      <c r="AH3" s="39" t="str">
        <f>IF(F6="","",F6)</f>
        <v/>
      </c>
      <c r="AI3" s="39" t="str">
        <f>IF(F7="","",F7)</f>
        <v/>
      </c>
      <c r="AJ3" s="39" t="str">
        <f>IF(F8="","",F8)</f>
        <v/>
      </c>
      <c r="AK3" s="39" t="str">
        <f>IF(F9="","",F9)</f>
        <v/>
      </c>
      <c r="AL3" s="11"/>
    </row>
    <row r="4" spans="1:38" ht="10.7" customHeight="1">
      <c r="E4" s="30" t="s">
        <v>81</v>
      </c>
      <c r="F4" s="13"/>
      <c r="H4" s="30" t="s">
        <v>141</v>
      </c>
      <c r="I4" s="4"/>
      <c r="Y4" s="3"/>
      <c r="Z4" s="9"/>
      <c r="AA4" s="14"/>
      <c r="AB4" s="229"/>
      <c r="AC4" s="229"/>
      <c r="AD4" s="229"/>
      <c r="AE4" s="229"/>
      <c r="AL4" s="11"/>
    </row>
    <row r="5" spans="1:38" ht="10.7" customHeight="1">
      <c r="E5" s="30" t="s">
        <v>36</v>
      </c>
      <c r="F5" s="13"/>
      <c r="H5" s="30" t="s">
        <v>142</v>
      </c>
      <c r="I5" s="4"/>
      <c r="Y5" s="3"/>
      <c r="Z5" s="9"/>
      <c r="AA5" s="14"/>
      <c r="AB5" s="229"/>
      <c r="AC5" s="229"/>
      <c r="AD5" s="229"/>
      <c r="AE5" s="229"/>
      <c r="AF5" s="230" t="str">
        <f>H4</f>
        <v>GFH</v>
      </c>
      <c r="AG5" s="232" t="str">
        <f>IF(I4="","",I4)</f>
        <v/>
      </c>
      <c r="AJ5" s="230" t="str">
        <f>H7</f>
        <v>GFR</v>
      </c>
      <c r="AK5" s="233" t="str">
        <f>IF(I7="","",I7)</f>
        <v/>
      </c>
      <c r="AL5" s="11"/>
    </row>
    <row r="6" spans="1:38" ht="10.7" customHeight="1">
      <c r="E6" s="30" t="s">
        <v>118</v>
      </c>
      <c r="F6" s="15"/>
      <c r="H6" s="31"/>
      <c r="Y6" s="3"/>
      <c r="Z6" s="9"/>
      <c r="AA6" s="16"/>
      <c r="AB6" s="235" t="str">
        <f>IF(F3="","",F3)</f>
        <v/>
      </c>
      <c r="AC6" s="17"/>
      <c r="AD6" s="9"/>
      <c r="AE6" s="9"/>
      <c r="AF6" s="231"/>
      <c r="AG6" s="232"/>
      <c r="AJ6" s="231"/>
      <c r="AK6" s="234"/>
      <c r="AL6" s="11"/>
    </row>
    <row r="7" spans="1:38" ht="10.7" customHeight="1">
      <c r="E7" s="30" t="s">
        <v>110</v>
      </c>
      <c r="F7" s="13"/>
      <c r="H7" s="30" t="s">
        <v>143</v>
      </c>
      <c r="I7" s="4"/>
      <c r="Y7" s="3"/>
      <c r="Z7" s="9"/>
      <c r="AA7" s="16"/>
      <c r="AB7" s="235"/>
      <c r="AC7" s="9"/>
      <c r="AD7" s="12"/>
      <c r="AE7" s="9"/>
      <c r="AF7" s="230" t="str">
        <f>H5</f>
        <v>GAH</v>
      </c>
      <c r="AG7" s="232" t="str">
        <f>IF(I5="","",I5)</f>
        <v/>
      </c>
      <c r="AJ7" s="230" t="str">
        <f>H8</f>
        <v>GAR</v>
      </c>
      <c r="AK7" s="233" t="str">
        <f>IF(I8="","",I8)</f>
        <v/>
      </c>
      <c r="AL7" s="11"/>
    </row>
    <row r="8" spans="1:38" ht="10.7" customHeight="1">
      <c r="E8" s="30" t="s">
        <v>140</v>
      </c>
      <c r="F8" s="13"/>
      <c r="H8" s="30" t="s">
        <v>144</v>
      </c>
      <c r="I8" s="4"/>
      <c r="Y8" s="3"/>
      <c r="Z8" s="9"/>
      <c r="AA8" s="16"/>
      <c r="AB8" s="18"/>
      <c r="AC8" s="9"/>
      <c r="AD8" s="9"/>
      <c r="AE8" s="9"/>
      <c r="AF8" s="231"/>
      <c r="AG8" s="232"/>
      <c r="AJ8" s="231"/>
      <c r="AK8" s="234"/>
      <c r="AL8" s="11"/>
    </row>
    <row r="9" spans="1:38" ht="10.7" customHeight="1">
      <c r="E9" s="30" t="s">
        <v>119</v>
      </c>
      <c r="F9" s="13"/>
      <c r="Y9" s="3"/>
      <c r="Z9" s="9"/>
      <c r="AA9" s="16"/>
      <c r="AB9" s="16"/>
      <c r="AC9" s="9"/>
      <c r="AD9" s="9"/>
      <c r="AE9" s="9"/>
      <c r="AF9" s="9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221" t="s">
        <v>3</v>
      </c>
      <c r="AA10" s="222" t="s">
        <v>2</v>
      </c>
      <c r="AB10" s="222" t="s">
        <v>107</v>
      </c>
      <c r="AC10" s="222" t="s">
        <v>108</v>
      </c>
      <c r="AD10" s="222" t="s">
        <v>109</v>
      </c>
      <c r="AE10" s="226" t="s">
        <v>112</v>
      </c>
      <c r="AF10" s="227"/>
      <c r="AG10" s="223" t="s">
        <v>4</v>
      </c>
      <c r="AH10" s="222" t="s">
        <v>5</v>
      </c>
      <c r="AI10" s="222" t="s">
        <v>6</v>
      </c>
      <c r="AJ10" s="222" t="s">
        <v>110</v>
      </c>
      <c r="AK10" s="222" t="s">
        <v>7</v>
      </c>
      <c r="AL10" s="21"/>
    </row>
    <row r="11" spans="1:38" ht="10.7" customHeight="1">
      <c r="A11" s="22"/>
      <c r="B11" s="22"/>
      <c r="C11" s="37">
        <v>1</v>
      </c>
      <c r="M11" s="34" t="e">
        <f>(I11/$I$58)*1000</f>
        <v>#DIV/0!</v>
      </c>
      <c r="N11" s="35" t="e">
        <f t="shared" ref="N11:N57" si="0">ROUND((I11/$I$58)*1000,0)</f>
        <v>#DIV/0!</v>
      </c>
      <c r="P11" s="34" t="e">
        <f t="shared" ref="P11:P57" si="1">(J11/$J$58)*1000</f>
        <v>#DIV/0!</v>
      </c>
      <c r="Q11" s="35" t="e">
        <f t="shared" ref="Q11:Q57" si="2">ROUND((J11/$J$58)*1000,0)</f>
        <v>#DIV/0!</v>
      </c>
      <c r="S11" s="34" t="e">
        <f t="shared" ref="S11:S57" si="3">(L11/$L$58)*1000</f>
        <v>#DIV/0!</v>
      </c>
      <c r="T11" s="35" t="e">
        <f t="shared" ref="T11:T57" si="4">ROUND((L11/$L$58)*1000,0)</f>
        <v>#DIV/0!</v>
      </c>
      <c r="Y11" s="3"/>
      <c r="Z11" s="43" t="str">
        <f t="shared" ref="Z11:Z57" si="5">D11&amp;" "&amp;E11</f>
        <v xml:space="preserve"> </v>
      </c>
      <c r="AA11" s="219" t="str">
        <f t="shared" ref="AA11:AA57" si="6">IF(G11="","",G11)</f>
        <v/>
      </c>
      <c r="AB11" s="219" t="str">
        <f t="shared" ref="AB11:AB57" si="7">IF(F11="","",F11)</f>
        <v/>
      </c>
      <c r="AC11" s="219" t="str">
        <f>IF(O11=0,"",IF(Z11="","","1 - "&amp;O11))</f>
        <v/>
      </c>
      <c r="AD11" s="219" t="str">
        <f>IF(R11=0,"",IF(Z11="","","1 - "&amp;R11))</f>
        <v/>
      </c>
      <c r="AE11" s="219" t="str">
        <f>IF(U11=0,"",IF(Z11="","","1 - "&amp;U11))</f>
        <v/>
      </c>
      <c r="AF11" s="220" t="str">
        <f t="shared" ref="AF11:AF57" si="8">IF(L11=0,"",IF(L11&lt;=H11*0.2,"C",IF(L11&lt;=H11,"B","A")))</f>
        <v/>
      </c>
      <c r="AG11" s="45" t="str">
        <f t="shared" ref="AG11:AK57" si="9">IF(H11="","",H11)</f>
        <v/>
      </c>
      <c r="AH11" s="46" t="str">
        <f t="shared" si="9"/>
        <v/>
      </c>
      <c r="AI11" s="46" t="str">
        <f t="shared" si="9"/>
        <v/>
      </c>
      <c r="AJ11" s="46" t="str">
        <f t="shared" si="9"/>
        <v/>
      </c>
      <c r="AK11" s="46" t="str">
        <f t="shared" si="9"/>
        <v/>
      </c>
      <c r="AL11" s="23"/>
    </row>
    <row r="12" spans="1:38" ht="10.7" customHeight="1">
      <c r="A12" s="22"/>
      <c r="B12" s="22"/>
      <c r="C12" s="37">
        <v>2</v>
      </c>
      <c r="M12" s="34" t="e">
        <f t="shared" ref="M12:M57" si="10">(I12/$I$58)*1000</f>
        <v>#DIV/0!</v>
      </c>
      <c r="N12" s="35" t="e">
        <f t="shared" si="0"/>
        <v>#DIV/0!</v>
      </c>
      <c r="P12" s="34" t="e">
        <f t="shared" si="1"/>
        <v>#DIV/0!</v>
      </c>
      <c r="Q12" s="35" t="e">
        <f t="shared" si="2"/>
        <v>#DIV/0!</v>
      </c>
      <c r="S12" s="34" t="e">
        <f t="shared" si="3"/>
        <v>#DIV/0!</v>
      </c>
      <c r="T12" s="35" t="e">
        <f t="shared" si="4"/>
        <v>#DIV/0!</v>
      </c>
      <c r="Y12" s="3"/>
      <c r="Z12" s="43" t="str">
        <f t="shared" si="5"/>
        <v xml:space="preserve"> </v>
      </c>
      <c r="AA12" s="219" t="str">
        <f t="shared" si="6"/>
        <v/>
      </c>
      <c r="AB12" s="219" t="str">
        <f t="shared" si="7"/>
        <v/>
      </c>
      <c r="AC12" s="219" t="str">
        <f>IF(O12=0,"",IF(Z12="","",O11+1&amp;" - "&amp;SUM(O11:O12)))</f>
        <v/>
      </c>
      <c r="AD12" s="219" t="str">
        <f>IF(R12=0,"",IF(Z12="","",R11+1&amp;" - "&amp;SUM(R11:R12)))</f>
        <v/>
      </c>
      <c r="AE12" s="219" t="str">
        <f>IF(U12=0,"",IF(Z12="","",U11+1&amp;" - "&amp;SUM(U11:U12)))</f>
        <v/>
      </c>
      <c r="AF12" s="220" t="str">
        <f t="shared" si="8"/>
        <v/>
      </c>
      <c r="AG12" s="45" t="str">
        <f t="shared" si="9"/>
        <v/>
      </c>
      <c r="AH12" s="46" t="str">
        <f t="shared" si="9"/>
        <v/>
      </c>
      <c r="AI12" s="46" t="str">
        <f t="shared" si="9"/>
        <v/>
      </c>
      <c r="AJ12" s="46" t="str">
        <f t="shared" si="9"/>
        <v/>
      </c>
      <c r="AK12" s="46" t="str">
        <f t="shared" si="9"/>
        <v/>
      </c>
      <c r="AL12" s="23"/>
    </row>
    <row r="13" spans="1:38" ht="10.7" customHeight="1">
      <c r="A13" s="22"/>
      <c r="B13" s="22"/>
      <c r="C13" s="37">
        <v>3</v>
      </c>
      <c r="M13" s="34" t="e">
        <f t="shared" si="10"/>
        <v>#DIV/0!</v>
      </c>
      <c r="N13" s="35" t="e">
        <f t="shared" si="0"/>
        <v>#DIV/0!</v>
      </c>
      <c r="P13" s="34" t="e">
        <f t="shared" si="1"/>
        <v>#DIV/0!</v>
      </c>
      <c r="Q13" s="35" t="e">
        <f t="shared" si="2"/>
        <v>#DIV/0!</v>
      </c>
      <c r="S13" s="34" t="e">
        <f t="shared" si="3"/>
        <v>#DIV/0!</v>
      </c>
      <c r="T13" s="35" t="e">
        <f t="shared" si="4"/>
        <v>#DIV/0!</v>
      </c>
      <c r="Y13" s="3"/>
      <c r="Z13" s="43" t="str">
        <f t="shared" si="5"/>
        <v xml:space="preserve"> </v>
      </c>
      <c r="AA13" s="219" t="str">
        <f t="shared" si="6"/>
        <v/>
      </c>
      <c r="AB13" s="219" t="str">
        <f t="shared" si="7"/>
        <v/>
      </c>
      <c r="AC13" s="219" t="str">
        <f>IF(O13=0,"",IF(Z13="","",SUM($O$11:O12)+1&amp;" - "&amp;SUM($O$11:O13)))</f>
        <v/>
      </c>
      <c r="AD13" s="219" t="str">
        <f>IF(R13=0,"",IF(Z13="","",SUM($R$11:R12)+1&amp;" - "&amp;SUM($R$11:R13)))</f>
        <v/>
      </c>
      <c r="AE13" s="219" t="str">
        <f>IF(U13=0,"",IF(Z13="","",SUM($U$11:U12)+1&amp;" - "&amp;SUM($U$11:U13)))</f>
        <v/>
      </c>
      <c r="AF13" s="220" t="str">
        <f t="shared" si="8"/>
        <v/>
      </c>
      <c r="AG13" s="45" t="str">
        <f t="shared" si="9"/>
        <v/>
      </c>
      <c r="AH13" s="46" t="str">
        <f t="shared" si="9"/>
        <v/>
      </c>
      <c r="AI13" s="46" t="str">
        <f t="shared" si="9"/>
        <v/>
      </c>
      <c r="AJ13" s="46" t="str">
        <f t="shared" si="9"/>
        <v/>
      </c>
      <c r="AK13" s="46" t="str">
        <f t="shared" si="9"/>
        <v/>
      </c>
      <c r="AL13" s="23"/>
    </row>
    <row r="14" spans="1:38" ht="10.7" customHeight="1">
      <c r="A14" s="22"/>
      <c r="B14" s="22"/>
      <c r="C14" s="37">
        <v>4</v>
      </c>
      <c r="M14" s="34" t="e">
        <f t="shared" si="10"/>
        <v>#DIV/0!</v>
      </c>
      <c r="N14" s="35" t="e">
        <f t="shared" si="0"/>
        <v>#DIV/0!</v>
      </c>
      <c r="P14" s="34" t="e">
        <f t="shared" si="1"/>
        <v>#DIV/0!</v>
      </c>
      <c r="Q14" s="35" t="e">
        <f t="shared" si="2"/>
        <v>#DIV/0!</v>
      </c>
      <c r="S14" s="34" t="e">
        <f t="shared" si="3"/>
        <v>#DIV/0!</v>
      </c>
      <c r="T14" s="35" t="e">
        <f t="shared" si="4"/>
        <v>#DIV/0!</v>
      </c>
      <c r="Y14" s="3"/>
      <c r="Z14" s="43" t="str">
        <f t="shared" si="5"/>
        <v xml:space="preserve"> </v>
      </c>
      <c r="AA14" s="219" t="str">
        <f t="shared" si="6"/>
        <v/>
      </c>
      <c r="AB14" s="219" t="str">
        <f t="shared" si="7"/>
        <v/>
      </c>
      <c r="AC14" s="219" t="str">
        <f>IF(O14=0,"",IF(Z14="","",SUM($O$11:O13)+1&amp;" - "&amp;SUM($O$11:O14)))</f>
        <v/>
      </c>
      <c r="AD14" s="219" t="str">
        <f>IF(R14=0,"",IF(Z14="","",SUM($R$11:R13)+1&amp;" - "&amp;SUM($R$11:R14)))</f>
        <v/>
      </c>
      <c r="AE14" s="219" t="str">
        <f>IF(U14=0,"",IF(Z14="","",SUM($U$11:U13)+1&amp;" - "&amp;SUM($U$11:U14)))</f>
        <v/>
      </c>
      <c r="AF14" s="220" t="str">
        <f t="shared" si="8"/>
        <v/>
      </c>
      <c r="AG14" s="45" t="str">
        <f t="shared" si="9"/>
        <v/>
      </c>
      <c r="AH14" s="46" t="str">
        <f t="shared" si="9"/>
        <v/>
      </c>
      <c r="AI14" s="46" t="str">
        <f t="shared" si="9"/>
        <v/>
      </c>
      <c r="AJ14" s="46" t="str">
        <f t="shared" si="9"/>
        <v/>
      </c>
      <c r="AK14" s="46" t="str">
        <f t="shared" si="9"/>
        <v/>
      </c>
      <c r="AL14" s="23"/>
    </row>
    <row r="15" spans="1:38" ht="10.7" customHeight="1">
      <c r="A15" s="22"/>
      <c r="B15" s="22"/>
      <c r="C15" s="37">
        <v>5</v>
      </c>
      <c r="M15" s="34" t="e">
        <f t="shared" si="10"/>
        <v>#DIV/0!</v>
      </c>
      <c r="N15" s="35" t="e">
        <f t="shared" si="0"/>
        <v>#DIV/0!</v>
      </c>
      <c r="P15" s="34" t="e">
        <f t="shared" si="1"/>
        <v>#DIV/0!</v>
      </c>
      <c r="Q15" s="35" t="e">
        <f t="shared" si="2"/>
        <v>#DIV/0!</v>
      </c>
      <c r="S15" s="34" t="e">
        <f t="shared" si="3"/>
        <v>#DIV/0!</v>
      </c>
      <c r="T15" s="35" t="e">
        <f t="shared" si="4"/>
        <v>#DIV/0!</v>
      </c>
      <c r="Y15" s="3"/>
      <c r="Z15" s="43" t="str">
        <f t="shared" si="5"/>
        <v xml:space="preserve"> </v>
      </c>
      <c r="AA15" s="219" t="str">
        <f t="shared" si="6"/>
        <v/>
      </c>
      <c r="AB15" s="219" t="str">
        <f t="shared" si="7"/>
        <v/>
      </c>
      <c r="AC15" s="219" t="str">
        <f>IF(O15=0,"",IF(Z15="","",SUM($O$11:O14)+1&amp;" - "&amp;SUM($O$11:O15)))</f>
        <v/>
      </c>
      <c r="AD15" s="219" t="str">
        <f>IF(R15=0,"",IF(Z15="","",SUM($R$11:R14)+1&amp;" - "&amp;SUM($R$11:R15)))</f>
        <v/>
      </c>
      <c r="AE15" s="219" t="str">
        <f>IF(U15=0,"",IF(Z15="","",SUM($U$11:U14)+1&amp;" - "&amp;SUM($U$11:U15)))</f>
        <v/>
      </c>
      <c r="AF15" s="220" t="str">
        <f t="shared" si="8"/>
        <v/>
      </c>
      <c r="AG15" s="45" t="str">
        <f t="shared" si="9"/>
        <v/>
      </c>
      <c r="AH15" s="46" t="str">
        <f t="shared" si="9"/>
        <v/>
      </c>
      <c r="AI15" s="46" t="str">
        <f t="shared" si="9"/>
        <v/>
      </c>
      <c r="AJ15" s="46" t="str">
        <f t="shared" si="9"/>
        <v/>
      </c>
      <c r="AK15" s="46" t="str">
        <f t="shared" si="9"/>
        <v/>
      </c>
      <c r="AL15" s="23"/>
    </row>
    <row r="16" spans="1:38" ht="10.7" customHeight="1">
      <c r="A16" s="22"/>
      <c r="B16" s="22"/>
      <c r="C16" s="37">
        <v>6</v>
      </c>
      <c r="M16" s="34" t="e">
        <f t="shared" si="10"/>
        <v>#DIV/0!</v>
      </c>
      <c r="N16" s="35" t="e">
        <f t="shared" si="0"/>
        <v>#DIV/0!</v>
      </c>
      <c r="P16" s="34" t="e">
        <f t="shared" si="1"/>
        <v>#DIV/0!</v>
      </c>
      <c r="Q16" s="35" t="e">
        <f t="shared" si="2"/>
        <v>#DIV/0!</v>
      </c>
      <c r="S16" s="34" t="e">
        <f t="shared" si="3"/>
        <v>#DIV/0!</v>
      </c>
      <c r="T16" s="35" t="e">
        <f t="shared" si="4"/>
        <v>#DIV/0!</v>
      </c>
      <c r="Y16" s="3"/>
      <c r="Z16" s="43" t="str">
        <f t="shared" si="5"/>
        <v xml:space="preserve"> </v>
      </c>
      <c r="AA16" s="219" t="str">
        <f t="shared" si="6"/>
        <v/>
      </c>
      <c r="AB16" s="219" t="str">
        <f t="shared" si="7"/>
        <v/>
      </c>
      <c r="AC16" s="219" t="str">
        <f>IF(O16=0,"",IF(Z16="","",SUM($O$11:O15)+1&amp;" - "&amp;SUM($O$11:O16)))</f>
        <v/>
      </c>
      <c r="AD16" s="219" t="str">
        <f>IF(R16=0,"",IF(Z16="","",SUM($R$11:R15)+1&amp;" - "&amp;SUM($R$11:R16)))</f>
        <v/>
      </c>
      <c r="AE16" s="219" t="str">
        <f>IF(U16=0,"",IF(Z16="","",SUM($U$11:U15)+1&amp;" - "&amp;SUM($U$11:U16)))</f>
        <v/>
      </c>
      <c r="AF16" s="220" t="str">
        <f t="shared" si="8"/>
        <v/>
      </c>
      <c r="AG16" s="45" t="str">
        <f t="shared" si="9"/>
        <v/>
      </c>
      <c r="AH16" s="46" t="str">
        <f t="shared" si="9"/>
        <v/>
      </c>
      <c r="AI16" s="46" t="str">
        <f t="shared" si="9"/>
        <v/>
      </c>
      <c r="AJ16" s="46" t="str">
        <f t="shared" si="9"/>
        <v/>
      </c>
      <c r="AK16" s="46" t="str">
        <f t="shared" si="9"/>
        <v/>
      </c>
      <c r="AL16" s="23"/>
    </row>
    <row r="17" spans="1:38" ht="10.7" customHeight="1">
      <c r="A17" s="22"/>
      <c r="B17" s="22"/>
      <c r="C17" s="37">
        <v>7</v>
      </c>
      <c r="M17" s="34" t="e">
        <f t="shared" si="10"/>
        <v>#DIV/0!</v>
      </c>
      <c r="N17" s="35" t="e">
        <f t="shared" si="0"/>
        <v>#DIV/0!</v>
      </c>
      <c r="P17" s="34" t="e">
        <f t="shared" si="1"/>
        <v>#DIV/0!</v>
      </c>
      <c r="Q17" s="35" t="e">
        <f t="shared" si="2"/>
        <v>#DIV/0!</v>
      </c>
      <c r="S17" s="34" t="e">
        <f t="shared" si="3"/>
        <v>#DIV/0!</v>
      </c>
      <c r="T17" s="35" t="e">
        <f t="shared" si="4"/>
        <v>#DIV/0!</v>
      </c>
      <c r="Y17" s="3"/>
      <c r="Z17" s="43" t="str">
        <f t="shared" si="5"/>
        <v xml:space="preserve"> </v>
      </c>
      <c r="AA17" s="219" t="str">
        <f t="shared" si="6"/>
        <v/>
      </c>
      <c r="AB17" s="219" t="str">
        <f t="shared" si="7"/>
        <v/>
      </c>
      <c r="AC17" s="219" t="str">
        <f>IF(O17=0,"",IF(Z17="","",SUM($O$11:O16)+1&amp;" - "&amp;SUM($O$11:O17)))</f>
        <v/>
      </c>
      <c r="AD17" s="219" t="str">
        <f>IF(R17=0,"",IF(Z17="","",SUM($R$11:R16)+1&amp;" - "&amp;SUM($R$11:R17)))</f>
        <v/>
      </c>
      <c r="AE17" s="219" t="str">
        <f>IF(U17=0,"",IF(Z17="","",SUM($U$11:U16)+1&amp;" - "&amp;SUM($U$11:U17)))</f>
        <v/>
      </c>
      <c r="AF17" s="220" t="str">
        <f t="shared" si="8"/>
        <v/>
      </c>
      <c r="AG17" s="45" t="str">
        <f t="shared" si="9"/>
        <v/>
      </c>
      <c r="AH17" s="46" t="str">
        <f t="shared" si="9"/>
        <v/>
      </c>
      <c r="AI17" s="46" t="str">
        <f t="shared" si="9"/>
        <v/>
      </c>
      <c r="AJ17" s="46" t="str">
        <f t="shared" si="9"/>
        <v/>
      </c>
      <c r="AK17" s="46" t="str">
        <f t="shared" si="9"/>
        <v/>
      </c>
      <c r="AL17" s="23"/>
    </row>
    <row r="18" spans="1:38" ht="10.7" customHeight="1">
      <c r="A18" s="22"/>
      <c r="B18" s="22"/>
      <c r="C18" s="37">
        <v>8</v>
      </c>
      <c r="M18" s="34" t="e">
        <f t="shared" si="10"/>
        <v>#DIV/0!</v>
      </c>
      <c r="N18" s="35" t="e">
        <f t="shared" si="0"/>
        <v>#DIV/0!</v>
      </c>
      <c r="P18" s="34" t="e">
        <f t="shared" si="1"/>
        <v>#DIV/0!</v>
      </c>
      <c r="Q18" s="35" t="e">
        <f t="shared" si="2"/>
        <v>#DIV/0!</v>
      </c>
      <c r="S18" s="34" t="e">
        <f t="shared" si="3"/>
        <v>#DIV/0!</v>
      </c>
      <c r="T18" s="35" t="e">
        <f t="shared" si="4"/>
        <v>#DIV/0!</v>
      </c>
      <c r="Y18" s="3"/>
      <c r="Z18" s="43" t="str">
        <f t="shared" si="5"/>
        <v xml:space="preserve"> </v>
      </c>
      <c r="AA18" s="219" t="str">
        <f t="shared" si="6"/>
        <v/>
      </c>
      <c r="AB18" s="219" t="str">
        <f t="shared" si="7"/>
        <v/>
      </c>
      <c r="AC18" s="219" t="str">
        <f>IF(O18=0,"",IF(Z18="","",SUM($O$11:O17)+1&amp;" - "&amp;SUM($O$11:O18)))</f>
        <v/>
      </c>
      <c r="AD18" s="219" t="str">
        <f>IF(R18=0,"",IF(Z18="","",SUM($R$11:R17)+1&amp;" - "&amp;SUM($R$11:R18)))</f>
        <v/>
      </c>
      <c r="AE18" s="219" t="str">
        <f>IF(U18=0,"",IF(Z18="","",SUM($U$11:U17)+1&amp;" - "&amp;SUM($U$11:U18)))</f>
        <v/>
      </c>
      <c r="AF18" s="220" t="str">
        <f t="shared" si="8"/>
        <v/>
      </c>
      <c r="AG18" s="45" t="str">
        <f t="shared" si="9"/>
        <v/>
      </c>
      <c r="AH18" s="46" t="str">
        <f t="shared" si="9"/>
        <v/>
      </c>
      <c r="AI18" s="46" t="str">
        <f t="shared" si="9"/>
        <v/>
      </c>
      <c r="AJ18" s="46" t="str">
        <f t="shared" si="9"/>
        <v/>
      </c>
      <c r="AK18" s="46" t="str">
        <f t="shared" si="9"/>
        <v/>
      </c>
      <c r="AL18" s="23"/>
    </row>
    <row r="19" spans="1:38" ht="10.7" customHeight="1">
      <c r="A19" s="22"/>
      <c r="B19" s="22"/>
      <c r="C19" s="37">
        <v>9</v>
      </c>
      <c r="M19" s="34" t="e">
        <f t="shared" si="10"/>
        <v>#DIV/0!</v>
      </c>
      <c r="N19" s="35" t="e">
        <f t="shared" si="0"/>
        <v>#DIV/0!</v>
      </c>
      <c r="P19" s="34" t="e">
        <f t="shared" si="1"/>
        <v>#DIV/0!</v>
      </c>
      <c r="Q19" s="35" t="e">
        <f t="shared" si="2"/>
        <v>#DIV/0!</v>
      </c>
      <c r="S19" s="34" t="e">
        <f t="shared" si="3"/>
        <v>#DIV/0!</v>
      </c>
      <c r="T19" s="35" t="e">
        <f t="shared" si="4"/>
        <v>#DIV/0!</v>
      </c>
      <c r="Y19" s="3"/>
      <c r="Z19" s="43" t="str">
        <f t="shared" si="5"/>
        <v xml:space="preserve"> </v>
      </c>
      <c r="AA19" s="219" t="str">
        <f t="shared" si="6"/>
        <v/>
      </c>
      <c r="AB19" s="219" t="str">
        <f t="shared" si="7"/>
        <v/>
      </c>
      <c r="AC19" s="219" t="str">
        <f>IF(O19=0,"",IF(Z19="","",SUM($O$11:O18)+1&amp;" - "&amp;SUM($O$11:O19)))</f>
        <v/>
      </c>
      <c r="AD19" s="219" t="str">
        <f>IF(R19=0,"",IF(Z19="","",SUM($R$11:R18)+1&amp;" - "&amp;SUM($R$11:R19)))</f>
        <v/>
      </c>
      <c r="AE19" s="219" t="str">
        <f>IF(U19=0,"",IF(Z19="","",SUM($U$11:U18)+1&amp;" - "&amp;SUM($U$11:U19)))</f>
        <v/>
      </c>
      <c r="AF19" s="220" t="str">
        <f t="shared" si="8"/>
        <v/>
      </c>
      <c r="AG19" s="45" t="str">
        <f t="shared" si="9"/>
        <v/>
      </c>
      <c r="AH19" s="46" t="str">
        <f t="shared" si="9"/>
        <v/>
      </c>
      <c r="AI19" s="46" t="str">
        <f t="shared" si="9"/>
        <v/>
      </c>
      <c r="AJ19" s="46" t="str">
        <f t="shared" si="9"/>
        <v/>
      </c>
      <c r="AK19" s="46" t="str">
        <f t="shared" si="9"/>
        <v/>
      </c>
      <c r="AL19" s="23"/>
    </row>
    <row r="20" spans="1:38" ht="10.7" customHeight="1">
      <c r="A20" s="22"/>
      <c r="B20" s="22"/>
      <c r="C20" s="37">
        <v>10</v>
      </c>
      <c r="M20" s="34" t="e">
        <f t="shared" si="10"/>
        <v>#DIV/0!</v>
      </c>
      <c r="N20" s="35" t="e">
        <f t="shared" si="0"/>
        <v>#DIV/0!</v>
      </c>
      <c r="P20" s="34" t="e">
        <f t="shared" si="1"/>
        <v>#DIV/0!</v>
      </c>
      <c r="Q20" s="35" t="e">
        <f t="shared" si="2"/>
        <v>#DIV/0!</v>
      </c>
      <c r="S20" s="34" t="e">
        <f t="shared" si="3"/>
        <v>#DIV/0!</v>
      </c>
      <c r="T20" s="35" t="e">
        <f t="shared" si="4"/>
        <v>#DIV/0!</v>
      </c>
      <c r="Y20" s="3"/>
      <c r="Z20" s="43" t="str">
        <f t="shared" si="5"/>
        <v xml:space="preserve"> </v>
      </c>
      <c r="AA20" s="219" t="str">
        <f t="shared" si="6"/>
        <v/>
      </c>
      <c r="AB20" s="219" t="str">
        <f t="shared" si="7"/>
        <v/>
      </c>
      <c r="AC20" s="219" t="str">
        <f>IF(O20=0,"",IF(Z20="","",SUM($O$11:O19)+1&amp;" - "&amp;SUM($O$11:O20)))</f>
        <v/>
      </c>
      <c r="AD20" s="219" t="str">
        <f>IF(R20=0,"",IF(Z20="","",SUM($R$11:R19)+1&amp;" - "&amp;SUM($R$11:R20)))</f>
        <v/>
      </c>
      <c r="AE20" s="219" t="str">
        <f>IF(U20=0,"",IF(Z20="","",SUM($U$11:U19)+1&amp;" - "&amp;SUM($U$11:U20)))</f>
        <v/>
      </c>
      <c r="AF20" s="220" t="str">
        <f t="shared" si="8"/>
        <v/>
      </c>
      <c r="AG20" s="45" t="str">
        <f t="shared" si="9"/>
        <v/>
      </c>
      <c r="AH20" s="46" t="str">
        <f t="shared" si="9"/>
        <v/>
      </c>
      <c r="AI20" s="46" t="str">
        <f t="shared" si="9"/>
        <v/>
      </c>
      <c r="AJ20" s="46" t="str">
        <f t="shared" si="9"/>
        <v/>
      </c>
      <c r="AK20" s="46" t="str">
        <f t="shared" si="9"/>
        <v/>
      </c>
      <c r="AL20" s="23"/>
    </row>
    <row r="21" spans="1:38" ht="10.7" customHeight="1">
      <c r="A21" s="22"/>
      <c r="B21" s="22"/>
      <c r="C21" s="37">
        <v>11</v>
      </c>
      <c r="M21" s="34" t="e">
        <f t="shared" si="10"/>
        <v>#DIV/0!</v>
      </c>
      <c r="N21" s="35" t="e">
        <f t="shared" si="0"/>
        <v>#DIV/0!</v>
      </c>
      <c r="P21" s="34" t="e">
        <f t="shared" si="1"/>
        <v>#DIV/0!</v>
      </c>
      <c r="Q21" s="35" t="e">
        <f t="shared" si="2"/>
        <v>#DIV/0!</v>
      </c>
      <c r="S21" s="34" t="e">
        <f t="shared" si="3"/>
        <v>#DIV/0!</v>
      </c>
      <c r="T21" s="35" t="e">
        <f t="shared" si="4"/>
        <v>#DIV/0!</v>
      </c>
      <c r="Y21" s="3"/>
      <c r="Z21" s="43" t="str">
        <f t="shared" si="5"/>
        <v xml:space="preserve"> </v>
      </c>
      <c r="AA21" s="219" t="str">
        <f t="shared" si="6"/>
        <v/>
      </c>
      <c r="AB21" s="219" t="str">
        <f t="shared" si="7"/>
        <v/>
      </c>
      <c r="AC21" s="219" t="str">
        <f>IF(O21=0,"",IF(Z21="","",SUM($O$11:O20)+1&amp;" - "&amp;SUM($O$11:O21)))</f>
        <v/>
      </c>
      <c r="AD21" s="219" t="str">
        <f>IF(R21=0,"",IF(Z21="","",SUM($R$11:R20)+1&amp;" - "&amp;SUM($R$11:R21)))</f>
        <v/>
      </c>
      <c r="AE21" s="219" t="str">
        <f>IF(U21=0,"",IF(Z21="","",SUM($U$11:U20)+1&amp;" - "&amp;SUM($U$11:U21)))</f>
        <v/>
      </c>
      <c r="AF21" s="220" t="str">
        <f t="shared" si="8"/>
        <v/>
      </c>
      <c r="AG21" s="45" t="str">
        <f t="shared" si="9"/>
        <v/>
      </c>
      <c r="AH21" s="46" t="str">
        <f t="shared" si="9"/>
        <v/>
      </c>
      <c r="AI21" s="46" t="str">
        <f t="shared" si="9"/>
        <v/>
      </c>
      <c r="AJ21" s="46" t="str">
        <f t="shared" si="9"/>
        <v/>
      </c>
      <c r="AK21" s="46" t="str">
        <f t="shared" si="9"/>
        <v/>
      </c>
      <c r="AL21" s="23"/>
    </row>
    <row r="22" spans="1:38" ht="10.7" customHeight="1">
      <c r="A22" s="22"/>
      <c r="B22" s="22"/>
      <c r="C22" s="37">
        <v>12</v>
      </c>
      <c r="M22" s="34" t="e">
        <f t="shared" si="10"/>
        <v>#DIV/0!</v>
      </c>
      <c r="N22" s="35" t="e">
        <f t="shared" si="0"/>
        <v>#DIV/0!</v>
      </c>
      <c r="P22" s="34" t="e">
        <f t="shared" si="1"/>
        <v>#DIV/0!</v>
      </c>
      <c r="Q22" s="35" t="e">
        <f t="shared" si="2"/>
        <v>#DIV/0!</v>
      </c>
      <c r="S22" s="34" t="e">
        <f t="shared" si="3"/>
        <v>#DIV/0!</v>
      </c>
      <c r="T22" s="35" t="e">
        <f t="shared" si="4"/>
        <v>#DIV/0!</v>
      </c>
      <c r="Y22" s="3"/>
      <c r="Z22" s="43" t="str">
        <f t="shared" si="5"/>
        <v xml:space="preserve"> </v>
      </c>
      <c r="AA22" s="219" t="str">
        <f t="shared" si="6"/>
        <v/>
      </c>
      <c r="AB22" s="219" t="str">
        <f t="shared" si="7"/>
        <v/>
      </c>
      <c r="AC22" s="219" t="str">
        <f>IF(O22=0,"",IF(Z22="","",SUM($O$11:O21)+1&amp;" - "&amp;SUM($O$11:O22)))</f>
        <v/>
      </c>
      <c r="AD22" s="219" t="str">
        <f>IF(R22=0,"",IF(Z22="","",SUM($R$11:R21)+1&amp;" - "&amp;SUM($R$11:R22)))</f>
        <v/>
      </c>
      <c r="AE22" s="219" t="str">
        <f>IF(U22=0,"",IF(Z22="","",SUM($U$11:U21)+1&amp;" - "&amp;SUM($U$11:U22)))</f>
        <v/>
      </c>
      <c r="AF22" s="220" t="str">
        <f t="shared" si="8"/>
        <v/>
      </c>
      <c r="AG22" s="45" t="str">
        <f t="shared" si="9"/>
        <v/>
      </c>
      <c r="AH22" s="46" t="str">
        <f t="shared" si="9"/>
        <v/>
      </c>
      <c r="AI22" s="46" t="str">
        <f t="shared" si="9"/>
        <v/>
      </c>
      <c r="AJ22" s="46" t="str">
        <f t="shared" si="9"/>
        <v/>
      </c>
      <c r="AK22" s="46" t="str">
        <f t="shared" si="9"/>
        <v/>
      </c>
      <c r="AL22" s="23"/>
    </row>
    <row r="23" spans="1:38" ht="10.7" customHeight="1">
      <c r="A23" s="22"/>
      <c r="B23" s="22"/>
      <c r="C23" s="37">
        <v>13</v>
      </c>
      <c r="M23" s="34" t="e">
        <f t="shared" si="10"/>
        <v>#DIV/0!</v>
      </c>
      <c r="N23" s="35" t="e">
        <f t="shared" si="0"/>
        <v>#DIV/0!</v>
      </c>
      <c r="P23" s="34" t="e">
        <f t="shared" si="1"/>
        <v>#DIV/0!</v>
      </c>
      <c r="Q23" s="35" t="e">
        <f t="shared" si="2"/>
        <v>#DIV/0!</v>
      </c>
      <c r="S23" s="34" t="e">
        <f t="shared" si="3"/>
        <v>#DIV/0!</v>
      </c>
      <c r="T23" s="35" t="e">
        <f t="shared" si="4"/>
        <v>#DIV/0!</v>
      </c>
      <c r="Y23" s="3"/>
      <c r="Z23" s="43" t="str">
        <f t="shared" si="5"/>
        <v xml:space="preserve"> </v>
      </c>
      <c r="AA23" s="219" t="str">
        <f t="shared" si="6"/>
        <v/>
      </c>
      <c r="AB23" s="219" t="str">
        <f t="shared" si="7"/>
        <v/>
      </c>
      <c r="AC23" s="219" t="str">
        <f>IF(O23=0,"",IF(Z23="","",SUM($O$11:O22)+1&amp;" - "&amp;SUM($O$11:O23)))</f>
        <v/>
      </c>
      <c r="AD23" s="219" t="str">
        <f>IF(R23=0,"",IF(Z23="","",SUM($R$11:R22)+1&amp;" - "&amp;SUM($R$11:R23)))</f>
        <v/>
      </c>
      <c r="AE23" s="219" t="str">
        <f>IF(U23=0,"",IF(Z23="","",SUM($U$11:U22)+1&amp;" - "&amp;SUM($U$11:U23)))</f>
        <v/>
      </c>
      <c r="AF23" s="220" t="str">
        <f t="shared" si="8"/>
        <v/>
      </c>
      <c r="AG23" s="45" t="str">
        <f t="shared" si="9"/>
        <v/>
      </c>
      <c r="AH23" s="46" t="str">
        <f t="shared" si="9"/>
        <v/>
      </c>
      <c r="AI23" s="46" t="str">
        <f t="shared" si="9"/>
        <v/>
      </c>
      <c r="AJ23" s="46" t="str">
        <f t="shared" si="9"/>
        <v/>
      </c>
      <c r="AK23" s="46" t="str">
        <f t="shared" si="9"/>
        <v/>
      </c>
      <c r="AL23" s="23"/>
    </row>
    <row r="24" spans="1:38" ht="10.7" customHeight="1">
      <c r="A24" s="22"/>
      <c r="B24" s="22"/>
      <c r="C24" s="37">
        <v>14</v>
      </c>
      <c r="M24" s="34" t="e">
        <f t="shared" si="10"/>
        <v>#DIV/0!</v>
      </c>
      <c r="N24" s="35" t="e">
        <f t="shared" si="0"/>
        <v>#DIV/0!</v>
      </c>
      <c r="P24" s="34" t="e">
        <f t="shared" si="1"/>
        <v>#DIV/0!</v>
      </c>
      <c r="Q24" s="35" t="e">
        <f t="shared" si="2"/>
        <v>#DIV/0!</v>
      </c>
      <c r="S24" s="34" t="e">
        <f t="shared" si="3"/>
        <v>#DIV/0!</v>
      </c>
      <c r="T24" s="35" t="e">
        <f t="shared" si="4"/>
        <v>#DIV/0!</v>
      </c>
      <c r="Y24" s="3"/>
      <c r="Z24" s="43" t="str">
        <f t="shared" si="5"/>
        <v xml:space="preserve"> </v>
      </c>
      <c r="AA24" s="219" t="str">
        <f t="shared" si="6"/>
        <v/>
      </c>
      <c r="AB24" s="219" t="str">
        <f t="shared" si="7"/>
        <v/>
      </c>
      <c r="AC24" s="219" t="str">
        <f>IF(O24=0,"",IF(Z24="","",SUM($O$11:O23)+1&amp;" - "&amp;SUM($O$11:O24)))</f>
        <v/>
      </c>
      <c r="AD24" s="219" t="str">
        <f>IF(R24=0,"",IF(Z24="","",SUM($R$11:R23)+1&amp;" - "&amp;SUM($R$11:R24)))</f>
        <v/>
      </c>
      <c r="AE24" s="219" t="str">
        <f>IF(U24=0,"",IF(Z24="","",SUM($U$11:U23)+1&amp;" - "&amp;SUM($U$11:U24)))</f>
        <v/>
      </c>
      <c r="AF24" s="220" t="str">
        <f t="shared" si="8"/>
        <v/>
      </c>
      <c r="AG24" s="45" t="str">
        <f t="shared" si="9"/>
        <v/>
      </c>
      <c r="AH24" s="46" t="str">
        <f t="shared" si="9"/>
        <v/>
      </c>
      <c r="AI24" s="46" t="str">
        <f t="shared" si="9"/>
        <v/>
      </c>
      <c r="AJ24" s="46" t="str">
        <f t="shared" si="9"/>
        <v/>
      </c>
      <c r="AK24" s="46" t="str">
        <f t="shared" si="9"/>
        <v/>
      </c>
      <c r="AL24" s="23"/>
    </row>
    <row r="25" spans="1:38" ht="10.7" customHeight="1">
      <c r="A25" s="22"/>
      <c r="B25" s="22"/>
      <c r="C25" s="37">
        <v>15</v>
      </c>
      <c r="M25" s="34" t="e">
        <f t="shared" si="10"/>
        <v>#DIV/0!</v>
      </c>
      <c r="N25" s="35" t="e">
        <f t="shared" si="0"/>
        <v>#DIV/0!</v>
      </c>
      <c r="P25" s="34" t="e">
        <f t="shared" si="1"/>
        <v>#DIV/0!</v>
      </c>
      <c r="Q25" s="35" t="e">
        <f t="shared" si="2"/>
        <v>#DIV/0!</v>
      </c>
      <c r="S25" s="34" t="e">
        <f t="shared" si="3"/>
        <v>#DIV/0!</v>
      </c>
      <c r="T25" s="35" t="e">
        <f t="shared" si="4"/>
        <v>#DIV/0!</v>
      </c>
      <c r="Y25" s="3"/>
      <c r="Z25" s="43" t="str">
        <f t="shared" si="5"/>
        <v xml:space="preserve"> </v>
      </c>
      <c r="AA25" s="219" t="str">
        <f t="shared" si="6"/>
        <v/>
      </c>
      <c r="AB25" s="219" t="str">
        <f t="shared" si="7"/>
        <v/>
      </c>
      <c r="AC25" s="219" t="str">
        <f>IF(O25=0,"",IF(Z25="","",SUM($O$11:O24)+1&amp;" - "&amp;SUM($O$11:O25)))</f>
        <v/>
      </c>
      <c r="AD25" s="219" t="str">
        <f>IF(R25=0,"",IF(Z25="","",SUM($R$11:R24)+1&amp;" - "&amp;SUM($R$11:R25)))</f>
        <v/>
      </c>
      <c r="AE25" s="219" t="str">
        <f>IF(U25=0,"",IF(Z25="","",SUM($U$11:U24)+1&amp;" - "&amp;SUM($U$11:U25)))</f>
        <v/>
      </c>
      <c r="AF25" s="220" t="str">
        <f t="shared" si="8"/>
        <v/>
      </c>
      <c r="AG25" s="45" t="str">
        <f t="shared" si="9"/>
        <v/>
      </c>
      <c r="AH25" s="46" t="str">
        <f t="shared" si="9"/>
        <v/>
      </c>
      <c r="AI25" s="46" t="str">
        <f t="shared" si="9"/>
        <v/>
      </c>
      <c r="AJ25" s="46" t="str">
        <f t="shared" si="9"/>
        <v/>
      </c>
      <c r="AK25" s="46" t="str">
        <f t="shared" si="9"/>
        <v/>
      </c>
      <c r="AL25" s="23"/>
    </row>
    <row r="26" spans="1:38" ht="10.7" customHeight="1">
      <c r="A26" s="22"/>
      <c r="B26" s="22"/>
      <c r="C26" s="37">
        <v>16</v>
      </c>
      <c r="M26" s="34" t="e">
        <f t="shared" si="10"/>
        <v>#DIV/0!</v>
      </c>
      <c r="N26" s="35" t="e">
        <f t="shared" si="0"/>
        <v>#DIV/0!</v>
      </c>
      <c r="P26" s="34" t="e">
        <f t="shared" si="1"/>
        <v>#DIV/0!</v>
      </c>
      <c r="Q26" s="35" t="e">
        <f t="shared" si="2"/>
        <v>#DIV/0!</v>
      </c>
      <c r="S26" s="34" t="e">
        <f t="shared" si="3"/>
        <v>#DIV/0!</v>
      </c>
      <c r="T26" s="35" t="e">
        <f t="shared" si="4"/>
        <v>#DIV/0!</v>
      </c>
      <c r="Y26" s="3"/>
      <c r="Z26" s="43" t="str">
        <f t="shared" si="5"/>
        <v xml:space="preserve"> </v>
      </c>
      <c r="AA26" s="219" t="str">
        <f t="shared" si="6"/>
        <v/>
      </c>
      <c r="AB26" s="219" t="str">
        <f t="shared" si="7"/>
        <v/>
      </c>
      <c r="AC26" s="219" t="str">
        <f>IF(O26=0,"",IF(Z26="","",SUM($O$11:O25)+1&amp;" - "&amp;SUM($O$11:O26)))</f>
        <v/>
      </c>
      <c r="AD26" s="219" t="str">
        <f>IF(R26=0,"",IF(Z26="","",SUM($R$11:R25)+1&amp;" - "&amp;SUM($R$11:R26)))</f>
        <v/>
      </c>
      <c r="AE26" s="219" t="str">
        <f>IF(U26=0,"",IF(Z26="","",SUM($U$11:U25)+1&amp;" - "&amp;SUM($U$11:U26)))</f>
        <v/>
      </c>
      <c r="AF26" s="220" t="str">
        <f t="shared" si="8"/>
        <v/>
      </c>
      <c r="AG26" s="45" t="str">
        <f t="shared" si="9"/>
        <v/>
      </c>
      <c r="AH26" s="46" t="str">
        <f t="shared" si="9"/>
        <v/>
      </c>
      <c r="AI26" s="46" t="str">
        <f t="shared" si="9"/>
        <v/>
      </c>
      <c r="AJ26" s="46" t="str">
        <f t="shared" si="9"/>
        <v/>
      </c>
      <c r="AK26" s="46" t="str">
        <f t="shared" si="9"/>
        <v/>
      </c>
      <c r="AL26" s="23"/>
    </row>
    <row r="27" spans="1:38" ht="10.7" customHeight="1">
      <c r="A27" s="22"/>
      <c r="B27" s="22"/>
      <c r="C27" s="37">
        <v>17</v>
      </c>
      <c r="M27" s="34" t="e">
        <f t="shared" si="10"/>
        <v>#DIV/0!</v>
      </c>
      <c r="N27" s="35" t="e">
        <f t="shared" si="0"/>
        <v>#DIV/0!</v>
      </c>
      <c r="P27" s="34" t="e">
        <f t="shared" si="1"/>
        <v>#DIV/0!</v>
      </c>
      <c r="Q27" s="35" t="e">
        <f t="shared" si="2"/>
        <v>#DIV/0!</v>
      </c>
      <c r="S27" s="34" t="e">
        <f t="shared" si="3"/>
        <v>#DIV/0!</v>
      </c>
      <c r="T27" s="35" t="e">
        <f t="shared" si="4"/>
        <v>#DIV/0!</v>
      </c>
      <c r="Y27" s="3"/>
      <c r="Z27" s="43" t="str">
        <f t="shared" si="5"/>
        <v xml:space="preserve"> </v>
      </c>
      <c r="AA27" s="219" t="str">
        <f t="shared" si="6"/>
        <v/>
      </c>
      <c r="AB27" s="219" t="str">
        <f t="shared" si="7"/>
        <v/>
      </c>
      <c r="AC27" s="219" t="str">
        <f>IF(O27=0,"",IF(Z27="","",SUM($O$11:O26)+1&amp;" - "&amp;SUM($O$11:O27)))</f>
        <v/>
      </c>
      <c r="AD27" s="219" t="str">
        <f>IF(R27=0,"",IF(Z27="","",SUM($R$11:R26)+1&amp;" - "&amp;SUM($R$11:R27)))</f>
        <v/>
      </c>
      <c r="AE27" s="219" t="str">
        <f>IF(U27=0,"",IF(Z27="","",SUM($U$11:U26)+1&amp;" - "&amp;SUM($U$11:U27)))</f>
        <v/>
      </c>
      <c r="AF27" s="220" t="str">
        <f t="shared" si="8"/>
        <v/>
      </c>
      <c r="AG27" s="45" t="str">
        <f t="shared" si="9"/>
        <v/>
      </c>
      <c r="AH27" s="46" t="str">
        <f t="shared" si="9"/>
        <v/>
      </c>
      <c r="AI27" s="46" t="str">
        <f t="shared" si="9"/>
        <v/>
      </c>
      <c r="AJ27" s="46" t="str">
        <f t="shared" si="9"/>
        <v/>
      </c>
      <c r="AK27" s="46" t="str">
        <f t="shared" si="9"/>
        <v/>
      </c>
      <c r="AL27" s="23"/>
    </row>
    <row r="28" spans="1:38" ht="10.7" customHeight="1">
      <c r="A28" s="22"/>
      <c r="B28" s="22"/>
      <c r="C28" s="37">
        <v>18</v>
      </c>
      <c r="M28" s="34" t="e">
        <f t="shared" si="10"/>
        <v>#DIV/0!</v>
      </c>
      <c r="N28" s="35" t="e">
        <f t="shared" si="0"/>
        <v>#DIV/0!</v>
      </c>
      <c r="P28" s="34" t="e">
        <f t="shared" si="1"/>
        <v>#DIV/0!</v>
      </c>
      <c r="Q28" s="35" t="e">
        <f t="shared" si="2"/>
        <v>#DIV/0!</v>
      </c>
      <c r="S28" s="34" t="e">
        <f t="shared" si="3"/>
        <v>#DIV/0!</v>
      </c>
      <c r="T28" s="35" t="e">
        <f t="shared" si="4"/>
        <v>#DIV/0!</v>
      </c>
      <c r="Y28" s="3"/>
      <c r="Z28" s="43" t="str">
        <f t="shared" si="5"/>
        <v xml:space="preserve"> </v>
      </c>
      <c r="AA28" s="219" t="str">
        <f t="shared" si="6"/>
        <v/>
      </c>
      <c r="AB28" s="219" t="str">
        <f t="shared" si="7"/>
        <v/>
      </c>
      <c r="AC28" s="219" t="str">
        <f>IF(O28=0,"",IF(Z28="","",SUM($O$11:O27)+1&amp;" - "&amp;SUM($O$11:O28)))</f>
        <v/>
      </c>
      <c r="AD28" s="219" t="str">
        <f>IF(R28=0,"",IF(Z28="","",SUM($R$11:R27)+1&amp;" - "&amp;SUM($R$11:R28)))</f>
        <v/>
      </c>
      <c r="AE28" s="219" t="str">
        <f>IF(U28=0,"",IF(Z28="","",SUM($U$11:U27)+1&amp;" - "&amp;SUM($U$11:U28)))</f>
        <v/>
      </c>
      <c r="AF28" s="220" t="str">
        <f t="shared" si="8"/>
        <v/>
      </c>
      <c r="AG28" s="45" t="str">
        <f t="shared" si="9"/>
        <v/>
      </c>
      <c r="AH28" s="46" t="str">
        <f t="shared" si="9"/>
        <v/>
      </c>
      <c r="AI28" s="46" t="str">
        <f t="shared" si="9"/>
        <v/>
      </c>
      <c r="AJ28" s="46" t="str">
        <f t="shared" si="9"/>
        <v/>
      </c>
      <c r="AK28" s="46" t="str">
        <f t="shared" si="9"/>
        <v/>
      </c>
      <c r="AL28" s="23"/>
    </row>
    <row r="29" spans="1:38" ht="10.7" customHeight="1">
      <c r="A29" s="22"/>
      <c r="B29" s="22"/>
      <c r="C29" s="37">
        <v>19</v>
      </c>
      <c r="M29" s="34" t="e">
        <f t="shared" si="10"/>
        <v>#DIV/0!</v>
      </c>
      <c r="N29" s="35" t="e">
        <f t="shared" si="0"/>
        <v>#DIV/0!</v>
      </c>
      <c r="P29" s="34" t="e">
        <f t="shared" si="1"/>
        <v>#DIV/0!</v>
      </c>
      <c r="Q29" s="35" t="e">
        <f t="shared" si="2"/>
        <v>#DIV/0!</v>
      </c>
      <c r="S29" s="34" t="e">
        <f t="shared" si="3"/>
        <v>#DIV/0!</v>
      </c>
      <c r="T29" s="35" t="e">
        <f t="shared" si="4"/>
        <v>#DIV/0!</v>
      </c>
      <c r="Y29" s="3"/>
      <c r="Z29" s="43" t="str">
        <f t="shared" si="5"/>
        <v xml:space="preserve"> </v>
      </c>
      <c r="AA29" s="219" t="str">
        <f t="shared" si="6"/>
        <v/>
      </c>
      <c r="AB29" s="219" t="str">
        <f t="shared" si="7"/>
        <v/>
      </c>
      <c r="AC29" s="219" t="str">
        <f>IF(O29=0,"",IF(Z29="","",SUM($O$11:O28)+1&amp;" - "&amp;SUM($O$11:O29)))</f>
        <v/>
      </c>
      <c r="AD29" s="219" t="str">
        <f>IF(R29=0,"",IF(Z29="","",SUM($R$11:R28)+1&amp;" - "&amp;SUM($R$11:R29)))</f>
        <v/>
      </c>
      <c r="AE29" s="219" t="str">
        <f>IF(U29=0,"",IF(Z29="","",SUM($U$11:U28)+1&amp;" - "&amp;SUM($U$11:U29)))</f>
        <v/>
      </c>
      <c r="AF29" s="220" t="str">
        <f t="shared" si="8"/>
        <v/>
      </c>
      <c r="AG29" s="45" t="str">
        <f t="shared" si="9"/>
        <v/>
      </c>
      <c r="AH29" s="46" t="str">
        <f t="shared" si="9"/>
        <v/>
      </c>
      <c r="AI29" s="46" t="str">
        <f t="shared" si="9"/>
        <v/>
      </c>
      <c r="AJ29" s="46" t="str">
        <f t="shared" si="9"/>
        <v/>
      </c>
      <c r="AK29" s="46" t="str">
        <f t="shared" si="9"/>
        <v/>
      </c>
      <c r="AL29" s="23"/>
    </row>
    <row r="30" spans="1:38" ht="10.7" customHeight="1">
      <c r="A30" s="22"/>
      <c r="B30" s="22"/>
      <c r="C30" s="37">
        <v>20</v>
      </c>
      <c r="M30" s="34" t="e">
        <f t="shared" si="10"/>
        <v>#DIV/0!</v>
      </c>
      <c r="N30" s="35" t="e">
        <f t="shared" si="0"/>
        <v>#DIV/0!</v>
      </c>
      <c r="P30" s="34" t="e">
        <f t="shared" si="1"/>
        <v>#DIV/0!</v>
      </c>
      <c r="Q30" s="35" t="e">
        <f t="shared" si="2"/>
        <v>#DIV/0!</v>
      </c>
      <c r="S30" s="34" t="e">
        <f t="shared" si="3"/>
        <v>#DIV/0!</v>
      </c>
      <c r="T30" s="35" t="e">
        <f t="shared" si="4"/>
        <v>#DIV/0!</v>
      </c>
      <c r="Y30" s="3"/>
      <c r="Z30" s="43" t="str">
        <f t="shared" si="5"/>
        <v xml:space="preserve"> </v>
      </c>
      <c r="AA30" s="219" t="str">
        <f t="shared" si="6"/>
        <v/>
      </c>
      <c r="AB30" s="219" t="str">
        <f t="shared" si="7"/>
        <v/>
      </c>
      <c r="AC30" s="219" t="str">
        <f>IF(O30=0,"",IF(Z30="","",SUM($O$11:O29)+1&amp;" - "&amp;SUM($O$11:O30)))</f>
        <v/>
      </c>
      <c r="AD30" s="219" t="str">
        <f>IF(R30=0,"",IF(Z30="","",SUM($R$11:R29)+1&amp;" - "&amp;SUM($R$11:R30)))</f>
        <v/>
      </c>
      <c r="AE30" s="219" t="str">
        <f>IF(U30=0,"",IF(Z30="","",SUM($U$11:U29)+1&amp;" - "&amp;SUM($U$11:U30)))</f>
        <v/>
      </c>
      <c r="AF30" s="220" t="str">
        <f t="shared" si="8"/>
        <v/>
      </c>
      <c r="AG30" s="45" t="str">
        <f t="shared" si="9"/>
        <v/>
      </c>
      <c r="AH30" s="46" t="str">
        <f t="shared" si="9"/>
        <v/>
      </c>
      <c r="AI30" s="46" t="str">
        <f t="shared" si="9"/>
        <v/>
      </c>
      <c r="AJ30" s="46" t="str">
        <f t="shared" si="9"/>
        <v/>
      </c>
      <c r="AK30" s="46" t="str">
        <f t="shared" si="9"/>
        <v/>
      </c>
      <c r="AL30" s="23"/>
    </row>
    <row r="31" spans="1:38" ht="10.7" customHeight="1">
      <c r="A31" s="22"/>
      <c r="B31" s="22"/>
      <c r="C31" s="37">
        <v>21</v>
      </c>
      <c r="M31" s="34" t="e">
        <f t="shared" si="10"/>
        <v>#DIV/0!</v>
      </c>
      <c r="N31" s="35" t="e">
        <f t="shared" si="0"/>
        <v>#DIV/0!</v>
      </c>
      <c r="P31" s="34" t="e">
        <f t="shared" si="1"/>
        <v>#DIV/0!</v>
      </c>
      <c r="Q31" s="35" t="e">
        <f t="shared" si="2"/>
        <v>#DIV/0!</v>
      </c>
      <c r="S31" s="34" t="e">
        <f t="shared" si="3"/>
        <v>#DIV/0!</v>
      </c>
      <c r="T31" s="35" t="e">
        <f t="shared" si="4"/>
        <v>#DIV/0!</v>
      </c>
      <c r="Y31" s="3"/>
      <c r="Z31" s="43" t="str">
        <f t="shared" si="5"/>
        <v xml:space="preserve"> </v>
      </c>
      <c r="AA31" s="219" t="str">
        <f t="shared" si="6"/>
        <v/>
      </c>
      <c r="AB31" s="219" t="str">
        <f t="shared" si="7"/>
        <v/>
      </c>
      <c r="AC31" s="219" t="str">
        <f>IF(O31=0,"",IF(Z31="","",SUM($O$11:O30)+1&amp;" - "&amp;SUM($O$11:O31)))</f>
        <v/>
      </c>
      <c r="AD31" s="219" t="str">
        <f>IF(R31=0,"",IF(Z31="","",SUM($R$11:R30)+1&amp;" - "&amp;SUM($R$11:R31)))</f>
        <v/>
      </c>
      <c r="AE31" s="219" t="str">
        <f>IF(U31=0,"",IF(Z31="","",SUM($U$11:U30)+1&amp;" - "&amp;SUM($U$11:U31)))</f>
        <v/>
      </c>
      <c r="AF31" s="220" t="str">
        <f t="shared" si="8"/>
        <v/>
      </c>
      <c r="AG31" s="45" t="str">
        <f t="shared" si="9"/>
        <v/>
      </c>
      <c r="AH31" s="46" t="str">
        <f t="shared" si="9"/>
        <v/>
      </c>
      <c r="AI31" s="46" t="str">
        <f t="shared" si="9"/>
        <v/>
      </c>
      <c r="AJ31" s="46" t="str">
        <f t="shared" si="9"/>
        <v/>
      </c>
      <c r="AK31" s="46" t="str">
        <f t="shared" si="9"/>
        <v/>
      </c>
      <c r="AL31" s="23"/>
    </row>
    <row r="32" spans="1:38" ht="10.7" customHeight="1">
      <c r="A32" s="22"/>
      <c r="B32" s="22"/>
      <c r="C32" s="37">
        <v>22</v>
      </c>
      <c r="M32" s="34" t="e">
        <f t="shared" si="10"/>
        <v>#DIV/0!</v>
      </c>
      <c r="N32" s="35" t="e">
        <f t="shared" si="0"/>
        <v>#DIV/0!</v>
      </c>
      <c r="P32" s="34" t="e">
        <f t="shared" si="1"/>
        <v>#DIV/0!</v>
      </c>
      <c r="Q32" s="35" t="e">
        <f t="shared" si="2"/>
        <v>#DIV/0!</v>
      </c>
      <c r="S32" s="34" t="e">
        <f t="shared" si="3"/>
        <v>#DIV/0!</v>
      </c>
      <c r="T32" s="35" t="e">
        <f t="shared" si="4"/>
        <v>#DIV/0!</v>
      </c>
      <c r="Y32" s="3"/>
      <c r="Z32" s="43" t="str">
        <f t="shared" si="5"/>
        <v xml:space="preserve"> </v>
      </c>
      <c r="AA32" s="219" t="str">
        <f t="shared" si="6"/>
        <v/>
      </c>
      <c r="AB32" s="219" t="str">
        <f t="shared" si="7"/>
        <v/>
      </c>
      <c r="AC32" s="219" t="str">
        <f>IF(O32=0,"",IF(Z32="","",SUM($O$11:O31)+1&amp;" - "&amp;SUM($O$11:O32)))</f>
        <v/>
      </c>
      <c r="AD32" s="219" t="str">
        <f>IF(R32=0,"",IF(Z32="","",SUM($R$11:R31)+1&amp;" - "&amp;SUM($R$11:R32)))</f>
        <v/>
      </c>
      <c r="AE32" s="219" t="str">
        <f>IF(U32=0,"",IF(Z32="","",SUM($U$11:U31)+1&amp;" - "&amp;SUM($U$11:U32)))</f>
        <v/>
      </c>
      <c r="AF32" s="220" t="str">
        <f t="shared" si="8"/>
        <v/>
      </c>
      <c r="AG32" s="45" t="str">
        <f t="shared" si="9"/>
        <v/>
      </c>
      <c r="AH32" s="46" t="str">
        <f t="shared" si="9"/>
        <v/>
      </c>
      <c r="AI32" s="46" t="str">
        <f t="shared" si="9"/>
        <v/>
      </c>
      <c r="AJ32" s="46" t="str">
        <f t="shared" si="9"/>
        <v/>
      </c>
      <c r="AK32" s="46" t="str">
        <f t="shared" si="9"/>
        <v/>
      </c>
      <c r="AL32" s="23"/>
    </row>
    <row r="33" spans="1:38" ht="10.7" customHeight="1">
      <c r="A33" s="22"/>
      <c r="B33" s="22"/>
      <c r="C33" s="37">
        <v>23</v>
      </c>
      <c r="M33" s="34" t="e">
        <f t="shared" si="10"/>
        <v>#DIV/0!</v>
      </c>
      <c r="N33" s="35" t="e">
        <f t="shared" si="0"/>
        <v>#DIV/0!</v>
      </c>
      <c r="P33" s="34" t="e">
        <f t="shared" si="1"/>
        <v>#DIV/0!</v>
      </c>
      <c r="Q33" s="35" t="e">
        <f t="shared" si="2"/>
        <v>#DIV/0!</v>
      </c>
      <c r="S33" s="34" t="e">
        <f t="shared" si="3"/>
        <v>#DIV/0!</v>
      </c>
      <c r="T33" s="35" t="e">
        <f t="shared" si="4"/>
        <v>#DIV/0!</v>
      </c>
      <c r="Y33" s="3"/>
      <c r="Z33" s="43" t="str">
        <f t="shared" si="5"/>
        <v xml:space="preserve"> </v>
      </c>
      <c r="AA33" s="219" t="str">
        <f t="shared" si="6"/>
        <v/>
      </c>
      <c r="AB33" s="219" t="str">
        <f t="shared" si="7"/>
        <v/>
      </c>
      <c r="AC33" s="219" t="str">
        <f>IF(O33=0,"",IF(Z33="","",SUM($O$11:O32)+1&amp;" - "&amp;SUM($O$11:O33)))</f>
        <v/>
      </c>
      <c r="AD33" s="219" t="str">
        <f>IF(R33=0,"",IF(Z33="","",SUM($R$11:R32)+1&amp;" - "&amp;SUM($R$11:R33)))</f>
        <v/>
      </c>
      <c r="AE33" s="219" t="str">
        <f>IF(U33=0,"",IF(Z33="","",SUM($U$11:U32)+1&amp;" - "&amp;SUM($U$11:U33)))</f>
        <v/>
      </c>
      <c r="AF33" s="220" t="str">
        <f t="shared" si="8"/>
        <v/>
      </c>
      <c r="AG33" s="45" t="str">
        <f t="shared" si="9"/>
        <v/>
      </c>
      <c r="AH33" s="46" t="str">
        <f t="shared" si="9"/>
        <v/>
      </c>
      <c r="AI33" s="46" t="str">
        <f t="shared" si="9"/>
        <v/>
      </c>
      <c r="AJ33" s="46" t="str">
        <f t="shared" si="9"/>
        <v/>
      </c>
      <c r="AK33" s="46" t="str">
        <f t="shared" si="9"/>
        <v/>
      </c>
      <c r="AL33" s="23"/>
    </row>
    <row r="34" spans="1:38" ht="10.7" customHeight="1">
      <c r="A34" s="22"/>
      <c r="B34" s="22"/>
      <c r="C34" s="37">
        <v>24</v>
      </c>
      <c r="M34" s="34" t="e">
        <f t="shared" si="10"/>
        <v>#DIV/0!</v>
      </c>
      <c r="N34" s="35" t="e">
        <f t="shared" si="0"/>
        <v>#DIV/0!</v>
      </c>
      <c r="P34" s="34" t="e">
        <f t="shared" si="1"/>
        <v>#DIV/0!</v>
      </c>
      <c r="Q34" s="35" t="e">
        <f t="shared" si="2"/>
        <v>#DIV/0!</v>
      </c>
      <c r="S34" s="34" t="e">
        <f t="shared" si="3"/>
        <v>#DIV/0!</v>
      </c>
      <c r="T34" s="35" t="e">
        <f t="shared" si="4"/>
        <v>#DIV/0!</v>
      </c>
      <c r="Y34" s="3"/>
      <c r="Z34" s="43" t="str">
        <f t="shared" si="5"/>
        <v xml:space="preserve"> </v>
      </c>
      <c r="AA34" s="219" t="str">
        <f t="shared" si="6"/>
        <v/>
      </c>
      <c r="AB34" s="219" t="str">
        <f t="shared" si="7"/>
        <v/>
      </c>
      <c r="AC34" s="219" t="str">
        <f>IF(O34=0,"",IF(Z34="","",SUM($O$11:O33)+1&amp;" - "&amp;SUM($O$11:O34)))</f>
        <v/>
      </c>
      <c r="AD34" s="219" t="str">
        <f>IF(R34=0,"",IF(Z34="","",SUM($R$11:R33)+1&amp;" - "&amp;SUM($R$11:R34)))</f>
        <v/>
      </c>
      <c r="AE34" s="219" t="str">
        <f>IF(U34=0,"",IF(Z34="","",SUM($U$11:U33)+1&amp;" - "&amp;SUM($U$11:U34)))</f>
        <v/>
      </c>
      <c r="AF34" s="220" t="str">
        <f t="shared" si="8"/>
        <v/>
      </c>
      <c r="AG34" s="45" t="str">
        <f t="shared" si="9"/>
        <v/>
      </c>
      <c r="AH34" s="46" t="str">
        <f t="shared" si="9"/>
        <v/>
      </c>
      <c r="AI34" s="46" t="str">
        <f t="shared" si="9"/>
        <v/>
      </c>
      <c r="AJ34" s="46" t="str">
        <f t="shared" si="9"/>
        <v/>
      </c>
      <c r="AK34" s="46" t="str">
        <f t="shared" si="9"/>
        <v/>
      </c>
      <c r="AL34" s="23"/>
    </row>
    <row r="35" spans="1:38" ht="10.7" customHeight="1">
      <c r="A35" s="22"/>
      <c r="B35" s="22"/>
      <c r="C35" s="37">
        <v>25</v>
      </c>
      <c r="M35" s="34" t="e">
        <f t="shared" si="10"/>
        <v>#DIV/0!</v>
      </c>
      <c r="N35" s="35" t="e">
        <f t="shared" si="0"/>
        <v>#DIV/0!</v>
      </c>
      <c r="P35" s="34" t="e">
        <f t="shared" si="1"/>
        <v>#DIV/0!</v>
      </c>
      <c r="Q35" s="35" t="e">
        <f t="shared" si="2"/>
        <v>#DIV/0!</v>
      </c>
      <c r="S35" s="34" t="e">
        <f t="shared" si="3"/>
        <v>#DIV/0!</v>
      </c>
      <c r="T35" s="35" t="e">
        <f t="shared" si="4"/>
        <v>#DIV/0!</v>
      </c>
      <c r="Y35" s="3"/>
      <c r="Z35" s="43" t="str">
        <f t="shared" si="5"/>
        <v xml:space="preserve"> </v>
      </c>
      <c r="AA35" s="219" t="str">
        <f t="shared" si="6"/>
        <v/>
      </c>
      <c r="AB35" s="219" t="str">
        <f t="shared" si="7"/>
        <v/>
      </c>
      <c r="AC35" s="219" t="str">
        <f>IF(O35=0,"",IF(Z35="","",SUM($O$11:O34)+1&amp;" - "&amp;SUM($O$11:O35)))</f>
        <v/>
      </c>
      <c r="AD35" s="219" t="str">
        <f>IF(R35=0,"",IF(Z35="","",SUM($R$11:R34)+1&amp;" - "&amp;SUM($R$11:R35)))</f>
        <v/>
      </c>
      <c r="AE35" s="219" t="str">
        <f>IF(U35=0,"",IF(Z35="","",SUM($U$11:U34)+1&amp;" - "&amp;SUM($U$11:U35)))</f>
        <v/>
      </c>
      <c r="AF35" s="220" t="str">
        <f t="shared" si="8"/>
        <v/>
      </c>
      <c r="AG35" s="45" t="str">
        <f t="shared" si="9"/>
        <v/>
      </c>
      <c r="AH35" s="46" t="str">
        <f t="shared" si="9"/>
        <v/>
      </c>
      <c r="AI35" s="46" t="str">
        <f t="shared" si="9"/>
        <v/>
      </c>
      <c r="AJ35" s="46" t="str">
        <f t="shared" si="9"/>
        <v/>
      </c>
      <c r="AK35" s="46" t="str">
        <f t="shared" si="9"/>
        <v/>
      </c>
      <c r="AL35" s="23"/>
    </row>
    <row r="36" spans="1:38" ht="10.7" customHeight="1">
      <c r="A36" s="22"/>
      <c r="B36" s="22"/>
      <c r="C36" s="37">
        <v>26</v>
      </c>
      <c r="M36" s="34" t="e">
        <f t="shared" si="10"/>
        <v>#DIV/0!</v>
      </c>
      <c r="N36" s="35" t="e">
        <f t="shared" si="0"/>
        <v>#DIV/0!</v>
      </c>
      <c r="P36" s="34" t="e">
        <f t="shared" si="1"/>
        <v>#DIV/0!</v>
      </c>
      <c r="Q36" s="35" t="e">
        <f t="shared" si="2"/>
        <v>#DIV/0!</v>
      </c>
      <c r="S36" s="34" t="e">
        <f t="shared" si="3"/>
        <v>#DIV/0!</v>
      </c>
      <c r="T36" s="35" t="e">
        <f t="shared" si="4"/>
        <v>#DIV/0!</v>
      </c>
      <c r="Y36" s="3"/>
      <c r="Z36" s="43" t="str">
        <f t="shared" si="5"/>
        <v xml:space="preserve"> </v>
      </c>
      <c r="AA36" s="219" t="str">
        <f t="shared" si="6"/>
        <v/>
      </c>
      <c r="AB36" s="219" t="str">
        <f t="shared" si="7"/>
        <v/>
      </c>
      <c r="AC36" s="219" t="str">
        <f>IF(O36=0,"",IF(Z36="","",SUM($O$11:O35)+1&amp;" - "&amp;SUM($O$11:O36)))</f>
        <v/>
      </c>
      <c r="AD36" s="219" t="str">
        <f>IF(R36=0,"",IF(Z36="","",SUM($R$11:R35)+1&amp;" - "&amp;SUM($R$11:R36)))</f>
        <v/>
      </c>
      <c r="AE36" s="219" t="str">
        <f>IF(U36=0,"",IF(Z36="","",SUM($U$11:U35)+1&amp;" - "&amp;SUM($U$11:U36)))</f>
        <v/>
      </c>
      <c r="AF36" s="220" t="str">
        <f t="shared" si="8"/>
        <v/>
      </c>
      <c r="AG36" s="45" t="str">
        <f t="shared" si="9"/>
        <v/>
      </c>
      <c r="AH36" s="46" t="str">
        <f t="shared" si="9"/>
        <v/>
      </c>
      <c r="AI36" s="46" t="str">
        <f t="shared" si="9"/>
        <v/>
      </c>
      <c r="AJ36" s="46" t="str">
        <f t="shared" si="9"/>
        <v/>
      </c>
      <c r="AK36" s="46" t="str">
        <f t="shared" si="9"/>
        <v/>
      </c>
      <c r="AL36" s="23"/>
    </row>
    <row r="37" spans="1:38" ht="10.7" customHeight="1">
      <c r="A37" s="22"/>
      <c r="B37" s="22"/>
      <c r="C37" s="37">
        <v>27</v>
      </c>
      <c r="M37" s="34" t="e">
        <f t="shared" si="10"/>
        <v>#DIV/0!</v>
      </c>
      <c r="N37" s="35" t="e">
        <f t="shared" si="0"/>
        <v>#DIV/0!</v>
      </c>
      <c r="P37" s="34" t="e">
        <f t="shared" si="1"/>
        <v>#DIV/0!</v>
      </c>
      <c r="Q37" s="35" t="e">
        <f t="shared" si="2"/>
        <v>#DIV/0!</v>
      </c>
      <c r="S37" s="34" t="e">
        <f t="shared" si="3"/>
        <v>#DIV/0!</v>
      </c>
      <c r="T37" s="35" t="e">
        <f t="shared" si="4"/>
        <v>#DIV/0!</v>
      </c>
      <c r="Y37" s="3"/>
      <c r="Z37" s="43" t="str">
        <f t="shared" si="5"/>
        <v xml:space="preserve"> </v>
      </c>
      <c r="AA37" s="219" t="str">
        <f t="shared" si="6"/>
        <v/>
      </c>
      <c r="AB37" s="219" t="str">
        <f t="shared" si="7"/>
        <v/>
      </c>
      <c r="AC37" s="219" t="str">
        <f>IF(O37=0,"",IF(Z37="","",SUM($O$11:O36)+1&amp;" - "&amp;SUM($O$11:O37)))</f>
        <v/>
      </c>
      <c r="AD37" s="219" t="str">
        <f>IF(R37=0,"",IF(Z37="","",SUM($R$11:R36)+1&amp;" - "&amp;SUM($R$11:R37)))</f>
        <v/>
      </c>
      <c r="AE37" s="219" t="str">
        <f>IF(U37=0,"",IF(Z37="","",SUM($U$11:U36)+1&amp;" - "&amp;SUM($U$11:U37)))</f>
        <v/>
      </c>
      <c r="AF37" s="220" t="str">
        <f t="shared" si="8"/>
        <v/>
      </c>
      <c r="AG37" s="45" t="str">
        <f t="shared" si="9"/>
        <v/>
      </c>
      <c r="AH37" s="46" t="str">
        <f t="shared" si="9"/>
        <v/>
      </c>
      <c r="AI37" s="46" t="str">
        <f t="shared" si="9"/>
        <v/>
      </c>
      <c r="AJ37" s="46" t="str">
        <f t="shared" si="9"/>
        <v/>
      </c>
      <c r="AK37" s="46" t="str">
        <f t="shared" si="9"/>
        <v/>
      </c>
      <c r="AL37" s="23"/>
    </row>
    <row r="38" spans="1:38" ht="10.7" customHeight="1">
      <c r="A38" s="22"/>
      <c r="B38" s="22"/>
      <c r="C38" s="37">
        <v>28</v>
      </c>
      <c r="M38" s="34" t="e">
        <f t="shared" si="10"/>
        <v>#DIV/0!</v>
      </c>
      <c r="N38" s="35" t="e">
        <f t="shared" si="0"/>
        <v>#DIV/0!</v>
      </c>
      <c r="P38" s="34" t="e">
        <f t="shared" si="1"/>
        <v>#DIV/0!</v>
      </c>
      <c r="Q38" s="35" t="e">
        <f t="shared" si="2"/>
        <v>#DIV/0!</v>
      </c>
      <c r="S38" s="34" t="e">
        <f t="shared" si="3"/>
        <v>#DIV/0!</v>
      </c>
      <c r="T38" s="35" t="e">
        <f t="shared" si="4"/>
        <v>#DIV/0!</v>
      </c>
      <c r="Y38" s="3"/>
      <c r="Z38" s="43" t="str">
        <f t="shared" si="5"/>
        <v xml:space="preserve"> </v>
      </c>
      <c r="AA38" s="219" t="str">
        <f t="shared" si="6"/>
        <v/>
      </c>
      <c r="AB38" s="219" t="str">
        <f t="shared" si="7"/>
        <v/>
      </c>
      <c r="AC38" s="219" t="str">
        <f>IF(O38=0,"",IF(Z38="","",SUM($O$11:O37)+1&amp;" - "&amp;SUM($O$11:O38)))</f>
        <v/>
      </c>
      <c r="AD38" s="219" t="str">
        <f>IF(R38=0,"",IF(Z38="","",SUM($R$11:R37)+1&amp;" - "&amp;SUM($R$11:R38)))</f>
        <v/>
      </c>
      <c r="AE38" s="219" t="str">
        <f>IF(U38=0,"",IF(Z38="","",SUM($U$11:U37)+1&amp;" - "&amp;SUM($U$11:U38)))</f>
        <v/>
      </c>
      <c r="AF38" s="220" t="str">
        <f t="shared" si="8"/>
        <v/>
      </c>
      <c r="AG38" s="45" t="str">
        <f t="shared" si="9"/>
        <v/>
      </c>
      <c r="AH38" s="46" t="str">
        <f t="shared" si="9"/>
        <v/>
      </c>
      <c r="AI38" s="46" t="str">
        <f t="shared" si="9"/>
        <v/>
      </c>
      <c r="AJ38" s="46" t="str">
        <f t="shared" si="9"/>
        <v/>
      </c>
      <c r="AK38" s="46" t="str">
        <f t="shared" si="9"/>
        <v/>
      </c>
      <c r="AL38" s="23"/>
    </row>
    <row r="39" spans="1:38" ht="10.7" customHeight="1">
      <c r="A39" s="22"/>
      <c r="B39" s="22"/>
      <c r="C39" s="37">
        <v>29</v>
      </c>
      <c r="M39" s="34" t="e">
        <f t="shared" si="10"/>
        <v>#DIV/0!</v>
      </c>
      <c r="N39" s="35" t="e">
        <f t="shared" si="0"/>
        <v>#DIV/0!</v>
      </c>
      <c r="P39" s="34" t="e">
        <f t="shared" si="1"/>
        <v>#DIV/0!</v>
      </c>
      <c r="Q39" s="35" t="e">
        <f t="shared" si="2"/>
        <v>#DIV/0!</v>
      </c>
      <c r="S39" s="34" t="e">
        <f t="shared" si="3"/>
        <v>#DIV/0!</v>
      </c>
      <c r="T39" s="35" t="e">
        <f t="shared" si="4"/>
        <v>#DIV/0!</v>
      </c>
      <c r="Y39" s="3"/>
      <c r="Z39" s="43" t="str">
        <f t="shared" si="5"/>
        <v xml:space="preserve"> </v>
      </c>
      <c r="AA39" s="219" t="str">
        <f t="shared" si="6"/>
        <v/>
      </c>
      <c r="AB39" s="219" t="str">
        <f t="shared" si="7"/>
        <v/>
      </c>
      <c r="AC39" s="219" t="str">
        <f>IF(O39=0,"",IF(Z39="","",SUM($O$11:O38)+1&amp;" - "&amp;SUM($O$11:O39)))</f>
        <v/>
      </c>
      <c r="AD39" s="219" t="str">
        <f>IF(R39=0,"",IF(Z39="","",SUM($R$11:R38)+1&amp;" - "&amp;SUM($R$11:R39)))</f>
        <v/>
      </c>
      <c r="AE39" s="219" t="str">
        <f>IF(U39=0,"",IF(Z39="","",SUM($U$11:U38)+1&amp;" - "&amp;SUM($U$11:U39)))</f>
        <v/>
      </c>
      <c r="AF39" s="220" t="str">
        <f t="shared" si="8"/>
        <v/>
      </c>
      <c r="AG39" s="45" t="str">
        <f t="shared" si="9"/>
        <v/>
      </c>
      <c r="AH39" s="46" t="str">
        <f t="shared" si="9"/>
        <v/>
      </c>
      <c r="AI39" s="46" t="str">
        <f t="shared" si="9"/>
        <v/>
      </c>
      <c r="AJ39" s="46" t="str">
        <f t="shared" si="9"/>
        <v/>
      </c>
      <c r="AK39" s="46" t="str">
        <f t="shared" si="9"/>
        <v/>
      </c>
      <c r="AL39" s="23"/>
    </row>
    <row r="40" spans="1:38" ht="10.7" customHeight="1">
      <c r="A40" s="22"/>
      <c r="B40" s="22"/>
      <c r="C40" s="37">
        <v>30</v>
      </c>
      <c r="M40" s="34" t="e">
        <f t="shared" si="10"/>
        <v>#DIV/0!</v>
      </c>
      <c r="N40" s="35" t="e">
        <f t="shared" si="0"/>
        <v>#DIV/0!</v>
      </c>
      <c r="P40" s="34" t="e">
        <f t="shared" si="1"/>
        <v>#DIV/0!</v>
      </c>
      <c r="Q40" s="35" t="e">
        <f t="shared" si="2"/>
        <v>#DIV/0!</v>
      </c>
      <c r="S40" s="34" t="e">
        <f t="shared" si="3"/>
        <v>#DIV/0!</v>
      </c>
      <c r="T40" s="35" t="e">
        <f t="shared" si="4"/>
        <v>#DIV/0!</v>
      </c>
      <c r="Y40" s="3"/>
      <c r="Z40" s="43" t="str">
        <f t="shared" si="5"/>
        <v xml:space="preserve"> </v>
      </c>
      <c r="AA40" s="219" t="str">
        <f t="shared" si="6"/>
        <v/>
      </c>
      <c r="AB40" s="219" t="str">
        <f t="shared" si="7"/>
        <v/>
      </c>
      <c r="AC40" s="219" t="str">
        <f>IF(O40=0,"",IF(Z40="","",SUM($O$11:O39)+1&amp;" - "&amp;SUM($O$11:O40)))</f>
        <v/>
      </c>
      <c r="AD40" s="219" t="str">
        <f>IF(R40=0,"",IF(Z40="","",SUM($R$11:R39)+1&amp;" - "&amp;SUM($R$11:R40)))</f>
        <v/>
      </c>
      <c r="AE40" s="219" t="str">
        <f>IF(U40=0,"",IF(Z40="","",SUM($U$11:U39)+1&amp;" - "&amp;SUM($U$11:U40)))</f>
        <v/>
      </c>
      <c r="AF40" s="220" t="str">
        <f t="shared" si="8"/>
        <v/>
      </c>
      <c r="AG40" s="45" t="str">
        <f t="shared" si="9"/>
        <v/>
      </c>
      <c r="AH40" s="46" t="str">
        <f t="shared" si="9"/>
        <v/>
      </c>
      <c r="AI40" s="46" t="str">
        <f t="shared" si="9"/>
        <v/>
      </c>
      <c r="AJ40" s="46" t="str">
        <f t="shared" si="9"/>
        <v/>
      </c>
      <c r="AK40" s="46" t="str">
        <f t="shared" si="9"/>
        <v/>
      </c>
      <c r="AL40" s="23"/>
    </row>
    <row r="41" spans="1:38" ht="10.7" customHeight="1">
      <c r="A41" s="22"/>
      <c r="B41" s="22"/>
      <c r="C41" s="37">
        <v>31</v>
      </c>
      <c r="M41" s="34" t="e">
        <f t="shared" si="10"/>
        <v>#DIV/0!</v>
      </c>
      <c r="N41" s="35" t="e">
        <f t="shared" si="0"/>
        <v>#DIV/0!</v>
      </c>
      <c r="P41" s="34" t="e">
        <f t="shared" si="1"/>
        <v>#DIV/0!</v>
      </c>
      <c r="Q41" s="35" t="e">
        <f t="shared" si="2"/>
        <v>#DIV/0!</v>
      </c>
      <c r="S41" s="34" t="e">
        <f t="shared" si="3"/>
        <v>#DIV/0!</v>
      </c>
      <c r="T41" s="35" t="e">
        <f t="shared" si="4"/>
        <v>#DIV/0!</v>
      </c>
      <c r="Y41" s="3"/>
      <c r="Z41" s="43" t="str">
        <f t="shared" si="5"/>
        <v xml:space="preserve"> </v>
      </c>
      <c r="AA41" s="219" t="str">
        <f t="shared" si="6"/>
        <v/>
      </c>
      <c r="AB41" s="219" t="str">
        <f t="shared" si="7"/>
        <v/>
      </c>
      <c r="AC41" s="219" t="str">
        <f>IF(O41=0,"",IF(Z41="","",SUM($O$11:O40)+1&amp;" - "&amp;SUM($O$11:O41)))</f>
        <v/>
      </c>
      <c r="AD41" s="219" t="str">
        <f>IF(R41=0,"",IF(Z41="","",SUM($R$11:R40)+1&amp;" - "&amp;SUM($R$11:R41)))</f>
        <v/>
      </c>
      <c r="AE41" s="219" t="str">
        <f>IF(U41=0,"",IF(Z41="","",SUM($U$11:U40)+1&amp;" - "&amp;SUM($U$11:U41)))</f>
        <v/>
      </c>
      <c r="AF41" s="220" t="str">
        <f t="shared" si="8"/>
        <v/>
      </c>
      <c r="AG41" s="45" t="str">
        <f t="shared" si="9"/>
        <v/>
      </c>
      <c r="AH41" s="46" t="str">
        <f t="shared" si="9"/>
        <v/>
      </c>
      <c r="AI41" s="46" t="str">
        <f t="shared" si="9"/>
        <v/>
      </c>
      <c r="AJ41" s="46" t="str">
        <f t="shared" si="9"/>
        <v/>
      </c>
      <c r="AK41" s="46" t="str">
        <f t="shared" si="9"/>
        <v/>
      </c>
      <c r="AL41" s="23"/>
    </row>
    <row r="42" spans="1:38" ht="10.7" customHeight="1">
      <c r="A42" s="22"/>
      <c r="B42" s="22"/>
      <c r="C42" s="37">
        <v>32</v>
      </c>
      <c r="M42" s="34" t="e">
        <f t="shared" si="10"/>
        <v>#DIV/0!</v>
      </c>
      <c r="N42" s="35" t="e">
        <f t="shared" si="0"/>
        <v>#DIV/0!</v>
      </c>
      <c r="P42" s="34" t="e">
        <f t="shared" si="1"/>
        <v>#DIV/0!</v>
      </c>
      <c r="Q42" s="35" t="e">
        <f t="shared" si="2"/>
        <v>#DIV/0!</v>
      </c>
      <c r="S42" s="34" t="e">
        <f t="shared" si="3"/>
        <v>#DIV/0!</v>
      </c>
      <c r="T42" s="35" t="e">
        <f t="shared" si="4"/>
        <v>#DIV/0!</v>
      </c>
      <c r="Y42" s="3"/>
      <c r="Z42" s="43" t="str">
        <f t="shared" si="5"/>
        <v xml:space="preserve"> </v>
      </c>
      <c r="AA42" s="219" t="str">
        <f t="shared" si="6"/>
        <v/>
      </c>
      <c r="AB42" s="219" t="str">
        <f t="shared" si="7"/>
        <v/>
      </c>
      <c r="AC42" s="219" t="str">
        <f>IF(O42=0,"",IF(Z42="","",SUM($O$11:O41)+1&amp;" - "&amp;SUM($O$11:O42)))</f>
        <v/>
      </c>
      <c r="AD42" s="219" t="str">
        <f>IF(R42=0,"",IF(Z42="","",SUM($R$11:R41)+1&amp;" - "&amp;SUM($R$11:R42)))</f>
        <v/>
      </c>
      <c r="AE42" s="219" t="str">
        <f>IF(U42=0,"",IF(Z42="","",SUM($U$11:U41)+1&amp;" - "&amp;SUM($U$11:U42)))</f>
        <v/>
      </c>
      <c r="AF42" s="220" t="str">
        <f t="shared" si="8"/>
        <v/>
      </c>
      <c r="AG42" s="45" t="str">
        <f t="shared" si="9"/>
        <v/>
      </c>
      <c r="AH42" s="46" t="str">
        <f t="shared" si="9"/>
        <v/>
      </c>
      <c r="AI42" s="46" t="str">
        <f t="shared" si="9"/>
        <v/>
      </c>
      <c r="AJ42" s="46" t="str">
        <f t="shared" si="9"/>
        <v/>
      </c>
      <c r="AK42" s="46" t="str">
        <f t="shared" si="9"/>
        <v/>
      </c>
      <c r="AL42" s="23"/>
    </row>
    <row r="43" spans="1:38" ht="10.7" customHeight="1">
      <c r="A43" s="22"/>
      <c r="B43" s="22"/>
      <c r="C43" s="37">
        <v>33</v>
      </c>
      <c r="M43" s="34" t="e">
        <f t="shared" si="10"/>
        <v>#DIV/0!</v>
      </c>
      <c r="N43" s="35" t="e">
        <f t="shared" si="0"/>
        <v>#DIV/0!</v>
      </c>
      <c r="P43" s="34" t="e">
        <f t="shared" si="1"/>
        <v>#DIV/0!</v>
      </c>
      <c r="Q43" s="35" t="e">
        <f t="shared" si="2"/>
        <v>#DIV/0!</v>
      </c>
      <c r="S43" s="34" t="e">
        <f t="shared" si="3"/>
        <v>#DIV/0!</v>
      </c>
      <c r="T43" s="35" t="e">
        <f t="shared" si="4"/>
        <v>#DIV/0!</v>
      </c>
      <c r="Y43" s="3"/>
      <c r="Z43" s="43" t="str">
        <f t="shared" si="5"/>
        <v xml:space="preserve"> </v>
      </c>
      <c r="AA43" s="219" t="str">
        <f t="shared" si="6"/>
        <v/>
      </c>
      <c r="AB43" s="219" t="str">
        <f t="shared" si="7"/>
        <v/>
      </c>
      <c r="AC43" s="219" t="str">
        <f>IF(O43=0,"",IF(Z43="","",SUM($O$11:O42)+1&amp;" - "&amp;SUM($O$11:O43)))</f>
        <v/>
      </c>
      <c r="AD43" s="219" t="str">
        <f>IF(R43=0,"",IF(Z43="","",SUM($R$11:R42)+1&amp;" - "&amp;SUM($R$11:R43)))</f>
        <v/>
      </c>
      <c r="AE43" s="219" t="str">
        <f>IF(U43=0,"",IF(Z43="","",SUM($U$11:U42)+1&amp;" - "&amp;SUM($U$11:U43)))</f>
        <v/>
      </c>
      <c r="AF43" s="220" t="str">
        <f t="shared" si="8"/>
        <v/>
      </c>
      <c r="AG43" s="45" t="str">
        <f t="shared" si="9"/>
        <v/>
      </c>
      <c r="AH43" s="46" t="str">
        <f t="shared" si="9"/>
        <v/>
      </c>
      <c r="AI43" s="46" t="str">
        <f t="shared" si="9"/>
        <v/>
      </c>
      <c r="AJ43" s="46" t="str">
        <f t="shared" si="9"/>
        <v/>
      </c>
      <c r="AK43" s="46" t="str">
        <f t="shared" si="9"/>
        <v/>
      </c>
      <c r="AL43" s="23"/>
    </row>
    <row r="44" spans="1:38" ht="10.7" customHeight="1">
      <c r="A44" s="22"/>
      <c r="B44" s="22"/>
      <c r="C44" s="37">
        <v>34</v>
      </c>
      <c r="M44" s="34" t="e">
        <f t="shared" si="10"/>
        <v>#DIV/0!</v>
      </c>
      <c r="N44" s="35" t="e">
        <f t="shared" si="0"/>
        <v>#DIV/0!</v>
      </c>
      <c r="P44" s="34" t="e">
        <f t="shared" si="1"/>
        <v>#DIV/0!</v>
      </c>
      <c r="Q44" s="35" t="e">
        <f t="shared" si="2"/>
        <v>#DIV/0!</v>
      </c>
      <c r="S44" s="34" t="e">
        <f t="shared" si="3"/>
        <v>#DIV/0!</v>
      </c>
      <c r="T44" s="35" t="e">
        <f t="shared" si="4"/>
        <v>#DIV/0!</v>
      </c>
      <c r="Y44" s="3"/>
      <c r="Z44" s="43" t="str">
        <f t="shared" si="5"/>
        <v xml:space="preserve"> </v>
      </c>
      <c r="AA44" s="219" t="str">
        <f t="shared" si="6"/>
        <v/>
      </c>
      <c r="AB44" s="219" t="str">
        <f t="shared" si="7"/>
        <v/>
      </c>
      <c r="AC44" s="219" t="str">
        <f>IF(O44=0,"",IF(Z44="","",SUM($O$11:O43)+1&amp;" - "&amp;SUM($O$11:O44)))</f>
        <v/>
      </c>
      <c r="AD44" s="219" t="str">
        <f>IF(R44=0,"",IF(Z44="","",SUM($R$11:R43)+1&amp;" - "&amp;SUM($R$11:R44)))</f>
        <v/>
      </c>
      <c r="AE44" s="219" t="str">
        <f>IF(U44=0,"",IF(Z44="","",SUM($U$11:U43)+1&amp;" - "&amp;SUM($U$11:U44)))</f>
        <v/>
      </c>
      <c r="AF44" s="220" t="str">
        <f t="shared" si="8"/>
        <v/>
      </c>
      <c r="AG44" s="45" t="str">
        <f t="shared" si="9"/>
        <v/>
      </c>
      <c r="AH44" s="46" t="str">
        <f t="shared" si="9"/>
        <v/>
      </c>
      <c r="AI44" s="46" t="str">
        <f t="shared" si="9"/>
        <v/>
      </c>
      <c r="AJ44" s="46" t="str">
        <f t="shared" si="9"/>
        <v/>
      </c>
      <c r="AK44" s="46" t="str">
        <f t="shared" si="9"/>
        <v/>
      </c>
      <c r="AL44" s="23"/>
    </row>
    <row r="45" spans="1:38" ht="10.7" customHeight="1">
      <c r="A45" s="22"/>
      <c r="B45" s="22"/>
      <c r="C45" s="37">
        <v>35</v>
      </c>
      <c r="M45" s="34" t="e">
        <f t="shared" si="10"/>
        <v>#DIV/0!</v>
      </c>
      <c r="N45" s="35" t="e">
        <f t="shared" si="0"/>
        <v>#DIV/0!</v>
      </c>
      <c r="P45" s="34" t="e">
        <f t="shared" si="1"/>
        <v>#DIV/0!</v>
      </c>
      <c r="Q45" s="35" t="e">
        <f t="shared" si="2"/>
        <v>#DIV/0!</v>
      </c>
      <c r="S45" s="34" t="e">
        <f t="shared" si="3"/>
        <v>#DIV/0!</v>
      </c>
      <c r="T45" s="35" t="e">
        <f t="shared" si="4"/>
        <v>#DIV/0!</v>
      </c>
      <c r="Y45" s="3"/>
      <c r="Z45" s="43" t="str">
        <f t="shared" si="5"/>
        <v xml:space="preserve"> </v>
      </c>
      <c r="AA45" s="219" t="str">
        <f t="shared" si="6"/>
        <v/>
      </c>
      <c r="AB45" s="219" t="str">
        <f t="shared" si="7"/>
        <v/>
      </c>
      <c r="AC45" s="219" t="str">
        <f>IF(O45=0,"",IF(Z45="","",SUM($O$11:O44)+1&amp;" - "&amp;SUM($O$11:O45)))</f>
        <v/>
      </c>
      <c r="AD45" s="219" t="str">
        <f>IF(R45=0,"",IF(Z45="","",SUM($R$11:R44)+1&amp;" - "&amp;SUM($R$11:R45)))</f>
        <v/>
      </c>
      <c r="AE45" s="219" t="str">
        <f>IF(U45=0,"",IF(Z45="","",SUM($U$11:U44)+1&amp;" - "&amp;SUM($U$11:U45)))</f>
        <v/>
      </c>
      <c r="AF45" s="220" t="str">
        <f t="shared" si="8"/>
        <v/>
      </c>
      <c r="AG45" s="45" t="str">
        <f t="shared" si="9"/>
        <v/>
      </c>
      <c r="AH45" s="46" t="str">
        <f t="shared" si="9"/>
        <v/>
      </c>
      <c r="AI45" s="46" t="str">
        <f t="shared" si="9"/>
        <v/>
      </c>
      <c r="AJ45" s="46" t="str">
        <f t="shared" si="9"/>
        <v/>
      </c>
      <c r="AK45" s="46" t="str">
        <f t="shared" si="9"/>
        <v/>
      </c>
      <c r="AL45" s="23"/>
    </row>
    <row r="46" spans="1:38" ht="10.7" customHeight="1">
      <c r="A46" s="22"/>
      <c r="B46" s="22"/>
      <c r="C46" s="37">
        <v>36</v>
      </c>
      <c r="M46" s="34" t="e">
        <f t="shared" si="10"/>
        <v>#DIV/0!</v>
      </c>
      <c r="N46" s="35" t="e">
        <f t="shared" si="0"/>
        <v>#DIV/0!</v>
      </c>
      <c r="P46" s="34" t="e">
        <f t="shared" si="1"/>
        <v>#DIV/0!</v>
      </c>
      <c r="Q46" s="35" t="e">
        <f t="shared" si="2"/>
        <v>#DIV/0!</v>
      </c>
      <c r="S46" s="34" t="e">
        <f t="shared" si="3"/>
        <v>#DIV/0!</v>
      </c>
      <c r="T46" s="35" t="e">
        <f t="shared" si="4"/>
        <v>#DIV/0!</v>
      </c>
      <c r="Y46" s="3"/>
      <c r="Z46" s="43" t="str">
        <f t="shared" si="5"/>
        <v xml:space="preserve"> </v>
      </c>
      <c r="AA46" s="219" t="str">
        <f t="shared" si="6"/>
        <v/>
      </c>
      <c r="AB46" s="219" t="str">
        <f t="shared" si="7"/>
        <v/>
      </c>
      <c r="AC46" s="219" t="str">
        <f>IF(O46=0,"",IF(Z46="","",SUM($O$11:O45)+1&amp;" - "&amp;SUM($O$11:O46)))</f>
        <v/>
      </c>
      <c r="AD46" s="219" t="str">
        <f>IF(R46=0,"",IF(Z46="","",SUM($R$11:R45)+1&amp;" - "&amp;SUM($R$11:R46)))</f>
        <v/>
      </c>
      <c r="AE46" s="219" t="str">
        <f>IF(U46=0,"",IF(Z46="","",SUM($U$11:U45)+1&amp;" - "&amp;SUM($U$11:U46)))</f>
        <v/>
      </c>
      <c r="AF46" s="220" t="str">
        <f t="shared" si="8"/>
        <v/>
      </c>
      <c r="AG46" s="45" t="str">
        <f t="shared" si="9"/>
        <v/>
      </c>
      <c r="AH46" s="46" t="str">
        <f t="shared" si="9"/>
        <v/>
      </c>
      <c r="AI46" s="46" t="str">
        <f t="shared" si="9"/>
        <v/>
      </c>
      <c r="AJ46" s="46" t="str">
        <f t="shared" si="9"/>
        <v/>
      </c>
      <c r="AK46" s="46" t="str">
        <f t="shared" si="9"/>
        <v/>
      </c>
      <c r="AL46" s="23"/>
    </row>
    <row r="47" spans="1:38" ht="10.7" customHeight="1">
      <c r="A47" s="22"/>
      <c r="B47" s="22"/>
      <c r="C47" s="37">
        <v>37</v>
      </c>
      <c r="M47" s="34" t="e">
        <f t="shared" si="10"/>
        <v>#DIV/0!</v>
      </c>
      <c r="N47" s="35" t="e">
        <f t="shared" si="0"/>
        <v>#DIV/0!</v>
      </c>
      <c r="P47" s="34" t="e">
        <f t="shared" si="1"/>
        <v>#DIV/0!</v>
      </c>
      <c r="Q47" s="35" t="e">
        <f t="shared" si="2"/>
        <v>#DIV/0!</v>
      </c>
      <c r="S47" s="34" t="e">
        <f t="shared" si="3"/>
        <v>#DIV/0!</v>
      </c>
      <c r="T47" s="35" t="e">
        <f t="shared" si="4"/>
        <v>#DIV/0!</v>
      </c>
      <c r="Y47" s="3"/>
      <c r="Z47" s="43" t="str">
        <f t="shared" si="5"/>
        <v xml:space="preserve"> </v>
      </c>
      <c r="AA47" s="219" t="str">
        <f t="shared" si="6"/>
        <v/>
      </c>
      <c r="AB47" s="219" t="str">
        <f t="shared" si="7"/>
        <v/>
      </c>
      <c r="AC47" s="219" t="str">
        <f>IF(O47=0,"",IF(Z47="","",SUM($O$11:O46)+1&amp;" - "&amp;SUM($O$11:O47)))</f>
        <v/>
      </c>
      <c r="AD47" s="219" t="str">
        <f>IF(R47=0,"",IF(Z47="","",SUM($R$11:R46)+1&amp;" - "&amp;SUM($R$11:R47)))</f>
        <v/>
      </c>
      <c r="AE47" s="219" t="str">
        <f>IF(U47=0,"",IF(Z47="","",SUM($U$11:U46)+1&amp;" - "&amp;SUM($U$11:U47)))</f>
        <v/>
      </c>
      <c r="AF47" s="220" t="str">
        <f t="shared" si="8"/>
        <v/>
      </c>
      <c r="AG47" s="45" t="str">
        <f t="shared" si="9"/>
        <v/>
      </c>
      <c r="AH47" s="46" t="str">
        <f t="shared" si="9"/>
        <v/>
      </c>
      <c r="AI47" s="46" t="str">
        <f t="shared" si="9"/>
        <v/>
      </c>
      <c r="AJ47" s="46" t="str">
        <f t="shared" si="9"/>
        <v/>
      </c>
      <c r="AK47" s="46" t="str">
        <f t="shared" si="9"/>
        <v/>
      </c>
      <c r="AL47" s="23"/>
    </row>
    <row r="48" spans="1:38" ht="10.7" customHeight="1">
      <c r="A48" s="22"/>
      <c r="B48" s="22"/>
      <c r="C48" s="37">
        <v>38</v>
      </c>
      <c r="D48" s="24"/>
      <c r="M48" s="34" t="e">
        <f t="shared" si="10"/>
        <v>#DIV/0!</v>
      </c>
      <c r="N48" s="35" t="e">
        <f t="shared" si="0"/>
        <v>#DIV/0!</v>
      </c>
      <c r="P48" s="34" t="e">
        <f t="shared" si="1"/>
        <v>#DIV/0!</v>
      </c>
      <c r="Q48" s="35" t="e">
        <f t="shared" si="2"/>
        <v>#DIV/0!</v>
      </c>
      <c r="S48" s="34" t="e">
        <f t="shared" si="3"/>
        <v>#DIV/0!</v>
      </c>
      <c r="T48" s="35" t="e">
        <f t="shared" si="4"/>
        <v>#DIV/0!</v>
      </c>
      <c r="Y48" s="3"/>
      <c r="Z48" s="43" t="str">
        <f t="shared" si="5"/>
        <v xml:space="preserve"> </v>
      </c>
      <c r="AA48" s="219" t="str">
        <f t="shared" si="6"/>
        <v/>
      </c>
      <c r="AB48" s="219" t="str">
        <f t="shared" si="7"/>
        <v/>
      </c>
      <c r="AC48" s="219" t="str">
        <f>IF(O48=0,"",IF(Z48="","",SUM($O$11:O47)+1&amp;" - "&amp;SUM($O$11:O48)))</f>
        <v/>
      </c>
      <c r="AD48" s="219" t="str">
        <f>IF(R48=0,"",IF(Z48="","",SUM($R$11:R47)+1&amp;" - "&amp;SUM($R$11:R48)))</f>
        <v/>
      </c>
      <c r="AE48" s="219" t="str">
        <f>IF(U48=0,"",IF(Z48="","",SUM($U$11:U47)+1&amp;" - "&amp;SUM($U$11:U48)))</f>
        <v/>
      </c>
      <c r="AF48" s="220" t="str">
        <f t="shared" si="8"/>
        <v/>
      </c>
      <c r="AG48" s="45" t="str">
        <f t="shared" si="9"/>
        <v/>
      </c>
      <c r="AH48" s="46" t="str">
        <f t="shared" si="9"/>
        <v/>
      </c>
      <c r="AI48" s="46" t="str">
        <f t="shared" si="9"/>
        <v/>
      </c>
      <c r="AJ48" s="46" t="str">
        <f t="shared" si="9"/>
        <v/>
      </c>
      <c r="AK48" s="46" t="str">
        <f t="shared" si="9"/>
        <v/>
      </c>
      <c r="AL48" s="23"/>
    </row>
    <row r="49" spans="1:39" ht="10.7" customHeight="1">
      <c r="A49" s="22"/>
      <c r="B49" s="22"/>
      <c r="C49" s="37">
        <v>39</v>
      </c>
      <c r="M49" s="34" t="e">
        <f t="shared" si="10"/>
        <v>#DIV/0!</v>
      </c>
      <c r="N49" s="35" t="e">
        <f t="shared" si="0"/>
        <v>#DIV/0!</v>
      </c>
      <c r="P49" s="34" t="e">
        <f t="shared" si="1"/>
        <v>#DIV/0!</v>
      </c>
      <c r="Q49" s="35" t="e">
        <f t="shared" si="2"/>
        <v>#DIV/0!</v>
      </c>
      <c r="S49" s="34" t="e">
        <f t="shared" si="3"/>
        <v>#DIV/0!</v>
      </c>
      <c r="T49" s="35" t="e">
        <f t="shared" si="4"/>
        <v>#DIV/0!</v>
      </c>
      <c r="Y49" s="3"/>
      <c r="Z49" s="43" t="str">
        <f t="shared" si="5"/>
        <v xml:space="preserve"> </v>
      </c>
      <c r="AA49" s="219" t="str">
        <f t="shared" si="6"/>
        <v/>
      </c>
      <c r="AB49" s="219" t="str">
        <f t="shared" si="7"/>
        <v/>
      </c>
      <c r="AC49" s="219" t="str">
        <f>IF(O49=0,"",IF(Z49="","",SUM($O$11:O48)+1&amp;" - "&amp;SUM($O$11:O49)))</f>
        <v/>
      </c>
      <c r="AD49" s="219" t="str">
        <f>IF(R49=0,"",IF(Z49="","",SUM($R$11:R48)+1&amp;" - "&amp;SUM($R$11:R49)))</f>
        <v/>
      </c>
      <c r="AE49" s="219" t="str">
        <f>IF(U49=0,"",IF(Z49="","",SUM($U$11:U48)+1&amp;" - "&amp;SUM($U$11:U49)))</f>
        <v/>
      </c>
      <c r="AF49" s="220" t="str">
        <f t="shared" si="8"/>
        <v/>
      </c>
      <c r="AG49" s="45" t="str">
        <f t="shared" si="9"/>
        <v/>
      </c>
      <c r="AH49" s="46" t="str">
        <f t="shared" si="9"/>
        <v/>
      </c>
      <c r="AI49" s="46" t="str">
        <f t="shared" si="9"/>
        <v/>
      </c>
      <c r="AJ49" s="46" t="str">
        <f t="shared" si="9"/>
        <v/>
      </c>
      <c r="AK49" s="46" t="str">
        <f t="shared" si="9"/>
        <v/>
      </c>
      <c r="AL49" s="23"/>
    </row>
    <row r="50" spans="1:39" ht="10.7" customHeight="1">
      <c r="A50" s="22"/>
      <c r="B50" s="22"/>
      <c r="C50" s="37">
        <v>40</v>
      </c>
      <c r="M50" s="34" t="e">
        <f t="shared" si="10"/>
        <v>#DIV/0!</v>
      </c>
      <c r="N50" s="35" t="e">
        <f t="shared" si="0"/>
        <v>#DIV/0!</v>
      </c>
      <c r="P50" s="34" t="e">
        <f t="shared" si="1"/>
        <v>#DIV/0!</v>
      </c>
      <c r="Q50" s="35" t="e">
        <f t="shared" si="2"/>
        <v>#DIV/0!</v>
      </c>
      <c r="S50" s="34" t="e">
        <f t="shared" si="3"/>
        <v>#DIV/0!</v>
      </c>
      <c r="T50" s="35" t="e">
        <f t="shared" si="4"/>
        <v>#DIV/0!</v>
      </c>
      <c r="Y50" s="3"/>
      <c r="Z50" s="43" t="str">
        <f t="shared" si="5"/>
        <v xml:space="preserve"> </v>
      </c>
      <c r="AA50" s="219" t="str">
        <f t="shared" si="6"/>
        <v/>
      </c>
      <c r="AB50" s="219" t="str">
        <f t="shared" si="7"/>
        <v/>
      </c>
      <c r="AC50" s="219" t="str">
        <f>IF(O50=0,"",IF(Z50="","",SUM($O$11:O49)+1&amp;" - "&amp;SUM($O$11:O50)))</f>
        <v/>
      </c>
      <c r="AD50" s="219" t="str">
        <f>IF(R50=0,"",IF(Z50="","",SUM($R$11:R49)+1&amp;" - "&amp;SUM($R$11:R50)))</f>
        <v/>
      </c>
      <c r="AE50" s="219" t="str">
        <f>IF(U50=0,"",IF(Z50="","",SUM($U$11:U49)+1&amp;" - "&amp;SUM($U$11:U50)))</f>
        <v/>
      </c>
      <c r="AF50" s="220" t="str">
        <f t="shared" si="8"/>
        <v/>
      </c>
      <c r="AG50" s="45" t="str">
        <f t="shared" si="9"/>
        <v/>
      </c>
      <c r="AH50" s="46" t="str">
        <f t="shared" si="9"/>
        <v/>
      </c>
      <c r="AI50" s="46" t="str">
        <f t="shared" si="9"/>
        <v/>
      </c>
      <c r="AJ50" s="46" t="str">
        <f t="shared" si="9"/>
        <v/>
      </c>
      <c r="AK50" s="46" t="str">
        <f t="shared" si="9"/>
        <v/>
      </c>
      <c r="AL50" s="23"/>
    </row>
    <row r="51" spans="1:39" ht="10.7" customHeight="1">
      <c r="A51" s="22"/>
      <c r="B51" s="22"/>
      <c r="C51" s="37">
        <v>41</v>
      </c>
      <c r="M51" s="34" t="e">
        <f t="shared" si="10"/>
        <v>#DIV/0!</v>
      </c>
      <c r="N51" s="35" t="e">
        <f t="shared" si="0"/>
        <v>#DIV/0!</v>
      </c>
      <c r="P51" s="34" t="e">
        <f t="shared" si="1"/>
        <v>#DIV/0!</v>
      </c>
      <c r="Q51" s="35" t="e">
        <f t="shared" si="2"/>
        <v>#DIV/0!</v>
      </c>
      <c r="S51" s="34" t="e">
        <f t="shared" si="3"/>
        <v>#DIV/0!</v>
      </c>
      <c r="T51" s="35" t="e">
        <f t="shared" si="4"/>
        <v>#DIV/0!</v>
      </c>
      <c r="Y51" s="3"/>
      <c r="Z51" s="43" t="str">
        <f t="shared" si="5"/>
        <v xml:space="preserve"> </v>
      </c>
      <c r="AA51" s="219" t="str">
        <f t="shared" si="6"/>
        <v/>
      </c>
      <c r="AB51" s="219" t="str">
        <f t="shared" si="7"/>
        <v/>
      </c>
      <c r="AC51" s="219" t="str">
        <f>IF(O51=0,"",IF(Z51="","",SUM($O$11:O50)+1&amp;" - "&amp;SUM($O$11:O51)))</f>
        <v/>
      </c>
      <c r="AD51" s="219" t="str">
        <f>IF(R51=0,"",IF(Z51="","",SUM($R$11:R50)+1&amp;" - "&amp;SUM($R$11:R51)))</f>
        <v/>
      </c>
      <c r="AE51" s="219" t="str">
        <f>IF(U51=0,"",IF(Z51="","",SUM($U$11:U50)+1&amp;" - "&amp;SUM($U$11:U51)))</f>
        <v/>
      </c>
      <c r="AF51" s="220" t="str">
        <f t="shared" si="8"/>
        <v/>
      </c>
      <c r="AG51" s="45" t="str">
        <f t="shared" si="9"/>
        <v/>
      </c>
      <c r="AH51" s="46" t="str">
        <f t="shared" si="9"/>
        <v/>
      </c>
      <c r="AI51" s="46" t="str">
        <f t="shared" si="9"/>
        <v/>
      </c>
      <c r="AJ51" s="46" t="str">
        <f t="shared" si="9"/>
        <v/>
      </c>
      <c r="AK51" s="46" t="str">
        <f t="shared" si="9"/>
        <v/>
      </c>
      <c r="AL51" s="23"/>
    </row>
    <row r="52" spans="1:39" ht="10.7" customHeight="1">
      <c r="A52" s="22"/>
      <c r="B52" s="22"/>
      <c r="C52" s="37">
        <v>42</v>
      </c>
      <c r="M52" s="34" t="e">
        <f t="shared" si="10"/>
        <v>#DIV/0!</v>
      </c>
      <c r="N52" s="35" t="e">
        <f t="shared" si="0"/>
        <v>#DIV/0!</v>
      </c>
      <c r="P52" s="34" t="e">
        <f t="shared" si="1"/>
        <v>#DIV/0!</v>
      </c>
      <c r="Q52" s="35" t="e">
        <f t="shared" si="2"/>
        <v>#DIV/0!</v>
      </c>
      <c r="S52" s="34" t="e">
        <f t="shared" si="3"/>
        <v>#DIV/0!</v>
      </c>
      <c r="T52" s="35" t="e">
        <f t="shared" si="4"/>
        <v>#DIV/0!</v>
      </c>
      <c r="Y52" s="3"/>
      <c r="Z52" s="43" t="str">
        <f t="shared" si="5"/>
        <v xml:space="preserve"> </v>
      </c>
      <c r="AA52" s="219" t="str">
        <f t="shared" si="6"/>
        <v/>
      </c>
      <c r="AB52" s="219" t="str">
        <f t="shared" si="7"/>
        <v/>
      </c>
      <c r="AC52" s="219" t="str">
        <f>IF(O52=0,"",IF(Z52="","",SUM($O$11:O51)+1&amp;" - "&amp;SUM($O$11:O52)))</f>
        <v/>
      </c>
      <c r="AD52" s="219" t="str">
        <f>IF(R52=0,"",IF(Z52="","",SUM($R$11:R51)+1&amp;" - "&amp;SUM($R$11:R52)))</f>
        <v/>
      </c>
      <c r="AE52" s="219" t="str">
        <f>IF(U52=0,"",IF(Z52="","",SUM($U$11:U51)+1&amp;" - "&amp;SUM($U$11:U52)))</f>
        <v/>
      </c>
      <c r="AF52" s="220" t="str">
        <f t="shared" si="8"/>
        <v/>
      </c>
      <c r="AG52" s="45" t="str">
        <f t="shared" si="9"/>
        <v/>
      </c>
      <c r="AH52" s="46" t="str">
        <f t="shared" si="9"/>
        <v/>
      </c>
      <c r="AI52" s="46" t="str">
        <f t="shared" si="9"/>
        <v/>
      </c>
      <c r="AJ52" s="46" t="str">
        <f t="shared" si="9"/>
        <v/>
      </c>
      <c r="AK52" s="46" t="str">
        <f t="shared" si="9"/>
        <v/>
      </c>
      <c r="AL52" s="23"/>
    </row>
    <row r="53" spans="1:39" ht="10.7" customHeight="1">
      <c r="A53" s="22"/>
      <c r="B53" s="22"/>
      <c r="C53" s="37">
        <v>43</v>
      </c>
      <c r="M53" s="34" t="e">
        <f t="shared" si="10"/>
        <v>#DIV/0!</v>
      </c>
      <c r="N53" s="35" t="e">
        <f t="shared" si="0"/>
        <v>#DIV/0!</v>
      </c>
      <c r="P53" s="34" t="e">
        <f t="shared" si="1"/>
        <v>#DIV/0!</v>
      </c>
      <c r="Q53" s="35" t="e">
        <f t="shared" si="2"/>
        <v>#DIV/0!</v>
      </c>
      <c r="S53" s="34" t="e">
        <f t="shared" si="3"/>
        <v>#DIV/0!</v>
      </c>
      <c r="T53" s="35" t="e">
        <f t="shared" si="4"/>
        <v>#DIV/0!</v>
      </c>
      <c r="Y53" s="3"/>
      <c r="Z53" s="43" t="str">
        <f t="shared" si="5"/>
        <v xml:space="preserve"> </v>
      </c>
      <c r="AA53" s="219" t="str">
        <f t="shared" si="6"/>
        <v/>
      </c>
      <c r="AB53" s="219" t="str">
        <f t="shared" si="7"/>
        <v/>
      </c>
      <c r="AC53" s="219" t="str">
        <f>IF(O53=0,"",IF(Z53="","",SUM($O$11:O52)+1&amp;" - "&amp;SUM($O$11:O53)))</f>
        <v/>
      </c>
      <c r="AD53" s="219" t="str">
        <f>IF(R53=0,"",IF(Z53="","",SUM($R$11:R52)+1&amp;" - "&amp;SUM($R$11:R53)))</f>
        <v/>
      </c>
      <c r="AE53" s="219" t="str">
        <f>IF(U53=0,"",IF(Z53="","",SUM($U$11:U52)+1&amp;" - "&amp;SUM($U$11:U53)))</f>
        <v/>
      </c>
      <c r="AF53" s="220" t="str">
        <f t="shared" si="8"/>
        <v/>
      </c>
      <c r="AG53" s="45" t="str">
        <f t="shared" si="9"/>
        <v/>
      </c>
      <c r="AH53" s="46" t="str">
        <f t="shared" si="9"/>
        <v/>
      </c>
      <c r="AI53" s="46" t="str">
        <f t="shared" si="9"/>
        <v/>
      </c>
      <c r="AJ53" s="46" t="str">
        <f t="shared" si="9"/>
        <v/>
      </c>
      <c r="AK53" s="46" t="str">
        <f t="shared" si="9"/>
        <v/>
      </c>
      <c r="AL53" s="23"/>
    </row>
    <row r="54" spans="1:39" ht="10.7" customHeight="1">
      <c r="A54" s="22"/>
      <c r="B54" s="22"/>
      <c r="C54" s="37">
        <v>44</v>
      </c>
      <c r="M54" s="34" t="e">
        <f t="shared" si="10"/>
        <v>#DIV/0!</v>
      </c>
      <c r="N54" s="35" t="e">
        <f t="shared" si="0"/>
        <v>#DIV/0!</v>
      </c>
      <c r="P54" s="34" t="e">
        <f t="shared" si="1"/>
        <v>#DIV/0!</v>
      </c>
      <c r="Q54" s="35" t="e">
        <f t="shared" si="2"/>
        <v>#DIV/0!</v>
      </c>
      <c r="S54" s="34" t="e">
        <f t="shared" si="3"/>
        <v>#DIV/0!</v>
      </c>
      <c r="T54" s="35" t="e">
        <f t="shared" si="4"/>
        <v>#DIV/0!</v>
      </c>
      <c r="Y54" s="3"/>
      <c r="Z54" s="43" t="str">
        <f t="shared" si="5"/>
        <v xml:space="preserve"> </v>
      </c>
      <c r="AA54" s="219" t="str">
        <f t="shared" si="6"/>
        <v/>
      </c>
      <c r="AB54" s="219" t="str">
        <f t="shared" si="7"/>
        <v/>
      </c>
      <c r="AC54" s="219" t="str">
        <f>IF(O54=0,"",IF(Z54="","",SUM($O$11:O53)+1&amp;" - "&amp;SUM($O$11:O54)))</f>
        <v/>
      </c>
      <c r="AD54" s="219" t="str">
        <f>IF(R54=0,"",IF(Z54="","",SUM($R$11:R53)+1&amp;" - "&amp;SUM($R$11:R54)))</f>
        <v/>
      </c>
      <c r="AE54" s="219" t="str">
        <f>IF(U54=0,"",IF(Z54="","",SUM($U$11:U53)+1&amp;" - "&amp;SUM($U$11:U54)))</f>
        <v/>
      </c>
      <c r="AF54" s="220" t="str">
        <f t="shared" si="8"/>
        <v/>
      </c>
      <c r="AG54" s="45" t="str">
        <f t="shared" si="9"/>
        <v/>
      </c>
      <c r="AH54" s="46" t="str">
        <f t="shared" si="9"/>
        <v/>
      </c>
      <c r="AI54" s="46" t="str">
        <f t="shared" si="9"/>
        <v/>
      </c>
      <c r="AJ54" s="46" t="str">
        <f t="shared" si="9"/>
        <v/>
      </c>
      <c r="AK54" s="46" t="str">
        <f t="shared" si="9"/>
        <v/>
      </c>
      <c r="AL54" s="23"/>
    </row>
    <row r="55" spans="1:39" ht="10.7" customHeight="1">
      <c r="A55" s="22"/>
      <c r="B55" s="22"/>
      <c r="C55" s="37">
        <v>45</v>
      </c>
      <c r="M55" s="34" t="e">
        <f t="shared" si="10"/>
        <v>#DIV/0!</v>
      </c>
      <c r="N55" s="35" t="e">
        <f t="shared" si="0"/>
        <v>#DIV/0!</v>
      </c>
      <c r="P55" s="34" t="e">
        <f t="shared" si="1"/>
        <v>#DIV/0!</v>
      </c>
      <c r="Q55" s="35" t="e">
        <f t="shared" si="2"/>
        <v>#DIV/0!</v>
      </c>
      <c r="S55" s="34" t="e">
        <f t="shared" si="3"/>
        <v>#DIV/0!</v>
      </c>
      <c r="T55" s="35" t="e">
        <f t="shared" si="4"/>
        <v>#DIV/0!</v>
      </c>
      <c r="Y55" s="3"/>
      <c r="Z55" s="43" t="str">
        <f t="shared" si="5"/>
        <v xml:space="preserve"> </v>
      </c>
      <c r="AA55" s="219" t="str">
        <f t="shared" si="6"/>
        <v/>
      </c>
      <c r="AB55" s="219" t="str">
        <f t="shared" si="7"/>
        <v/>
      </c>
      <c r="AC55" s="219" t="str">
        <f>IF(O55=0,"",IF(Z55="","",SUM($O$11:O54)+1&amp;" - "&amp;SUM($O$11:O55)))</f>
        <v/>
      </c>
      <c r="AD55" s="219" t="str">
        <f>IF(R55=0,"",IF(Z55="","",SUM($R$11:R54)+1&amp;" - "&amp;SUM($R$11:R55)))</f>
        <v/>
      </c>
      <c r="AE55" s="219" t="str">
        <f>IF(U55=0,"",IF(Z55="","",SUM($U$11:U54)+1&amp;" - "&amp;SUM($U$11:U55)))</f>
        <v/>
      </c>
      <c r="AF55" s="220" t="str">
        <f t="shared" si="8"/>
        <v/>
      </c>
      <c r="AG55" s="45" t="str">
        <f t="shared" si="9"/>
        <v/>
      </c>
      <c r="AH55" s="46" t="str">
        <f t="shared" si="9"/>
        <v/>
      </c>
      <c r="AI55" s="46" t="str">
        <f t="shared" si="9"/>
        <v/>
      </c>
      <c r="AJ55" s="46" t="str">
        <f t="shared" si="9"/>
        <v/>
      </c>
      <c r="AK55" s="46" t="str">
        <f t="shared" si="9"/>
        <v/>
      </c>
      <c r="AL55" s="23"/>
    </row>
    <row r="56" spans="1:39" ht="10.7" customHeight="1">
      <c r="A56" s="22"/>
      <c r="B56" s="22"/>
      <c r="C56" s="37">
        <v>46</v>
      </c>
      <c r="M56" s="34" t="e">
        <f t="shared" si="10"/>
        <v>#DIV/0!</v>
      </c>
      <c r="N56" s="35" t="e">
        <f t="shared" si="0"/>
        <v>#DIV/0!</v>
      </c>
      <c r="P56" s="34" t="e">
        <f t="shared" si="1"/>
        <v>#DIV/0!</v>
      </c>
      <c r="Q56" s="35" t="e">
        <f t="shared" si="2"/>
        <v>#DIV/0!</v>
      </c>
      <c r="S56" s="34" t="e">
        <f t="shared" si="3"/>
        <v>#DIV/0!</v>
      </c>
      <c r="T56" s="35" t="e">
        <f t="shared" si="4"/>
        <v>#DIV/0!</v>
      </c>
      <c r="Y56" s="3"/>
      <c r="Z56" s="43" t="str">
        <f t="shared" si="5"/>
        <v xml:space="preserve"> </v>
      </c>
      <c r="AA56" s="219" t="str">
        <f t="shared" si="6"/>
        <v/>
      </c>
      <c r="AB56" s="219" t="str">
        <f t="shared" si="7"/>
        <v/>
      </c>
      <c r="AC56" s="219" t="str">
        <f>IF(O56=0,"",IF(Z56="","",SUM($O$11:O55)+1&amp;" - "&amp;SUM($O$11:O56)))</f>
        <v/>
      </c>
      <c r="AD56" s="219" t="str">
        <f>IF(R56=0,"",IF(Z56="","",SUM($R$11:R55)+1&amp;" - "&amp;SUM($R$11:R56)))</f>
        <v/>
      </c>
      <c r="AE56" s="219" t="str">
        <f>IF(U56=0,"",IF(Z56="","",SUM($U$11:U55)+1&amp;" - "&amp;SUM($U$11:U56)))</f>
        <v/>
      </c>
      <c r="AF56" s="220" t="str">
        <f t="shared" si="8"/>
        <v/>
      </c>
      <c r="AG56" s="45" t="str">
        <f t="shared" si="9"/>
        <v/>
      </c>
      <c r="AH56" s="46" t="str">
        <f t="shared" si="9"/>
        <v/>
      </c>
      <c r="AI56" s="46" t="str">
        <f t="shared" si="9"/>
        <v/>
      </c>
      <c r="AJ56" s="46" t="str">
        <f t="shared" si="9"/>
        <v/>
      </c>
      <c r="AK56" s="46" t="str">
        <f t="shared" si="9"/>
        <v/>
      </c>
      <c r="AL56" s="23"/>
    </row>
    <row r="57" spans="1:39" ht="10.5" customHeight="1">
      <c r="A57" s="22"/>
      <c r="B57" s="22"/>
      <c r="C57" s="37">
        <v>47</v>
      </c>
      <c r="D57" s="24"/>
      <c r="M57" s="34" t="e">
        <f t="shared" si="10"/>
        <v>#DIV/0!</v>
      </c>
      <c r="N57" s="35" t="e">
        <f t="shared" si="0"/>
        <v>#DIV/0!</v>
      </c>
      <c r="P57" s="34" t="e">
        <f t="shared" si="1"/>
        <v>#DIV/0!</v>
      </c>
      <c r="Q57" s="35" t="e">
        <f t="shared" si="2"/>
        <v>#DIV/0!</v>
      </c>
      <c r="S57" s="34" t="e">
        <f t="shared" si="3"/>
        <v>#DIV/0!</v>
      </c>
      <c r="T57" s="35" t="e">
        <f t="shared" si="4"/>
        <v>#DIV/0!</v>
      </c>
      <c r="Y57" s="3"/>
      <c r="Z57" s="43" t="str">
        <f t="shared" si="5"/>
        <v xml:space="preserve"> </v>
      </c>
      <c r="AA57" s="219" t="str">
        <f t="shared" si="6"/>
        <v/>
      </c>
      <c r="AB57" s="219" t="str">
        <f t="shared" si="7"/>
        <v/>
      </c>
      <c r="AC57" s="219" t="str">
        <f>IF(O57=0,"",IF(Z57="","",SUM($O$11:O56)+1&amp;" - "&amp;SUM($O$11:O57)))</f>
        <v/>
      </c>
      <c r="AD57" s="219" t="str">
        <f>IF(R57=0,"",IF(Z57="","",SUM($R$11:R56)+1&amp;" - "&amp;SUM($R$11:R57)))</f>
        <v/>
      </c>
      <c r="AE57" s="219" t="str">
        <f>IF(U57=0,"",IF(Z57="","",SUM($U$11:U56)+1&amp;" - "&amp;SUM($U$11:U57)))</f>
        <v/>
      </c>
      <c r="AF57" s="220" t="str">
        <f t="shared" si="8"/>
        <v/>
      </c>
      <c r="AG57" s="45" t="str">
        <f t="shared" si="9"/>
        <v/>
      </c>
      <c r="AH57" s="46" t="str">
        <f t="shared" si="9"/>
        <v/>
      </c>
      <c r="AI57" s="46" t="str">
        <f t="shared" si="9"/>
        <v/>
      </c>
      <c r="AJ57" s="46" t="str">
        <f t="shared" si="9"/>
        <v/>
      </c>
      <c r="AK57" s="46" t="str">
        <f t="shared" si="9"/>
        <v/>
      </c>
      <c r="AL57" s="23"/>
      <c r="AM57" s="24"/>
    </row>
    <row r="58" spans="1:39" ht="10.7" customHeight="1">
      <c r="I58" s="36">
        <f t="shared" ref="I58:U58" si="11">SUM(I11:I57)</f>
        <v>0</v>
      </c>
      <c r="J58" s="36">
        <f t="shared" si="11"/>
        <v>0</v>
      </c>
      <c r="K58" s="36">
        <f t="shared" si="11"/>
        <v>0</v>
      </c>
      <c r="L58" s="36">
        <f t="shared" si="11"/>
        <v>0</v>
      </c>
      <c r="M58" s="36" t="e">
        <f t="shared" si="11"/>
        <v>#DIV/0!</v>
      </c>
      <c r="N58" s="36" t="e">
        <f t="shared" si="11"/>
        <v>#DIV/0!</v>
      </c>
      <c r="O58" s="36">
        <f t="shared" si="11"/>
        <v>0</v>
      </c>
      <c r="P58" s="36" t="e">
        <f t="shared" si="11"/>
        <v>#DIV/0!</v>
      </c>
      <c r="Q58" s="36" t="e">
        <f t="shared" si="11"/>
        <v>#DIV/0!</v>
      </c>
      <c r="R58" s="36">
        <f t="shared" si="11"/>
        <v>0</v>
      </c>
      <c r="S58" s="36" t="e">
        <f t="shared" si="11"/>
        <v>#DIV/0!</v>
      </c>
      <c r="T58" s="36" t="e">
        <f t="shared" si="11"/>
        <v>#DIV/0!</v>
      </c>
      <c r="U58" s="36">
        <f t="shared" si="11"/>
        <v>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222" t="s">
        <v>127</v>
      </c>
      <c r="AA60" s="226" t="s">
        <v>107</v>
      </c>
      <c r="AB60" s="228"/>
      <c r="AC60" s="226" t="s">
        <v>126</v>
      </c>
      <c r="AD60" s="227"/>
      <c r="AE60" s="223" t="s">
        <v>131</v>
      </c>
      <c r="AF60" s="222" t="s">
        <v>4</v>
      </c>
      <c r="AG60" s="222" t="s">
        <v>116</v>
      </c>
      <c r="AH60" s="222" t="s">
        <v>120</v>
      </c>
      <c r="AI60" s="222" t="s">
        <v>129</v>
      </c>
      <c r="AJ60" s="222" t="s">
        <v>130</v>
      </c>
      <c r="AK60" s="222" t="s">
        <v>125</v>
      </c>
      <c r="AL60" s="11"/>
    </row>
    <row r="61" spans="1:39" ht="10.7" customHeight="1">
      <c r="Y61" s="3"/>
      <c r="Z61" s="43" t="str">
        <f>IF(D75="","",D75&amp;" "&amp;E75)</f>
        <v/>
      </c>
      <c r="AA61" s="224" t="str">
        <f>IF(F75="","",F75)</f>
        <v/>
      </c>
      <c r="AB61" s="224"/>
      <c r="AC61" s="224" t="str">
        <f>IF(Z61="","","1 - "&amp;W77)</f>
        <v/>
      </c>
      <c r="AD61" s="225"/>
      <c r="AE61" s="47" t="str">
        <f>IF(D75="","",K77&amp;"-"&amp;L77&amp;"-"&amp;M77)</f>
        <v/>
      </c>
      <c r="AF61" s="43" t="str">
        <f>IF(D75="","",H77)</f>
        <v/>
      </c>
      <c r="AG61" s="43" t="str">
        <f>IF(D75="","",I77)</f>
        <v/>
      </c>
      <c r="AH61" s="48" t="str">
        <f>IF(D75="","",O77)</f>
        <v/>
      </c>
      <c r="AI61" s="48" t="str">
        <f>IF(D75="","",O75)</f>
        <v/>
      </c>
      <c r="AJ61" s="48" t="str">
        <f>IF(D75="","",O76)</f>
        <v/>
      </c>
      <c r="AK61" s="43" t="str">
        <f>IF(D75="","",T77)</f>
        <v/>
      </c>
      <c r="AL61" s="11"/>
    </row>
    <row r="62" spans="1:39" ht="10.7" customHeight="1">
      <c r="Y62" s="3"/>
      <c r="Z62" s="43" t="str">
        <f>IF(D78="","",D78&amp;" "&amp;E78)</f>
        <v/>
      </c>
      <c r="AA62" s="224" t="str">
        <f>IF(F78="","",F78)</f>
        <v/>
      </c>
      <c r="AB62" s="224"/>
      <c r="AC62" s="224" t="str">
        <f>IF(Z62="","",W77+1&amp;" - "&amp;SUM(W77:W80))</f>
        <v/>
      </c>
      <c r="AD62" s="225"/>
      <c r="AE62" s="47" t="str">
        <f>IF(D78="","",K80&amp;"-"&amp;L80&amp;"-"&amp;M80)</f>
        <v/>
      </c>
      <c r="AF62" s="43" t="str">
        <f>IF(D78="","",H80)</f>
        <v/>
      </c>
      <c r="AG62" s="43" t="str">
        <f>IF(D78="","",I80)</f>
        <v/>
      </c>
      <c r="AH62" s="48" t="str">
        <f>IF(D78="","",O80)</f>
        <v/>
      </c>
      <c r="AI62" s="48" t="str">
        <f>IF(D78="","",O78)</f>
        <v/>
      </c>
      <c r="AJ62" s="48" t="str">
        <f>IF(D78="","",O79)</f>
        <v/>
      </c>
      <c r="AK62" s="43" t="str">
        <f>IF(D78="","",T80)</f>
        <v/>
      </c>
      <c r="AL62" s="11"/>
    </row>
    <row r="63" spans="1:39" ht="10.7" customHeight="1">
      <c r="Y63" s="3"/>
      <c r="Z63" s="43" t="str">
        <f>IF(D81="","",D81&amp;" "&amp;E81)</f>
        <v/>
      </c>
      <c r="AA63" s="224" t="str">
        <f>IF(F81="","",F81)</f>
        <v/>
      </c>
      <c r="AB63" s="224"/>
      <c r="AC63" s="224" t="str">
        <f>IF(Z63="","",SUM(W77:W80)+1&amp;" - "&amp;SUM(W77:W83))</f>
        <v/>
      </c>
      <c r="AD63" s="225"/>
      <c r="AE63" s="47" t="str">
        <f>IF(D81="","",K83&amp;"-"&amp;L83&amp;"-"&amp;M83)</f>
        <v/>
      </c>
      <c r="AF63" s="43" t="str">
        <f>IF(D81="","",H83)</f>
        <v/>
      </c>
      <c r="AG63" s="43" t="str">
        <f>IF(D81="","",I83)</f>
        <v/>
      </c>
      <c r="AH63" s="48" t="str">
        <f>IF(D81="","",O83)</f>
        <v/>
      </c>
      <c r="AI63" s="48" t="str">
        <f>IF(D81="","",O81)</f>
        <v/>
      </c>
      <c r="AJ63" s="48" t="str">
        <f>IF(D81="","",O82)</f>
        <v/>
      </c>
      <c r="AK63" s="43" t="str">
        <f>IF(D81="","",T83)</f>
        <v/>
      </c>
      <c r="AL63" s="11"/>
    </row>
    <row r="64" spans="1:39" ht="10.5" customHeight="1">
      <c r="Y64" s="3"/>
      <c r="Z64" s="43" t="str">
        <f>IF(D84="","",D84&amp;" "&amp;E84)</f>
        <v/>
      </c>
      <c r="AA64" s="224" t="str">
        <f>IF(F84="","",F84)</f>
        <v/>
      </c>
      <c r="AB64" s="224"/>
      <c r="AC64" s="224" t="str">
        <f>IF(Z64="","",SUM(W77:W83)+1&amp;" - "&amp;SUM(W77:W86))</f>
        <v/>
      </c>
      <c r="AD64" s="225"/>
      <c r="AE64" s="47" t="str">
        <f>IF(D84="","",K86&amp;"-"&amp;L86&amp;"-"&amp;M86)</f>
        <v/>
      </c>
      <c r="AF64" s="43" t="str">
        <f>IF(D84="","",H86)</f>
        <v/>
      </c>
      <c r="AG64" s="43" t="str">
        <f>IF(D84="","",I86)</f>
        <v/>
      </c>
      <c r="AH64" s="48" t="str">
        <f>IF(D84="","",O86)</f>
        <v/>
      </c>
      <c r="AI64" s="48" t="str">
        <f>IF(D84="","",O84)</f>
        <v/>
      </c>
      <c r="AJ64" s="48" t="str">
        <f>IF(D84="","",O85)</f>
        <v/>
      </c>
      <c r="AK64" s="43" t="str">
        <f>IF(D84="","",T86)</f>
        <v/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/>
      <c r="B75" s="22"/>
      <c r="C75" s="37">
        <v>1</v>
      </c>
      <c r="O75" s="4"/>
      <c r="R75" s="29"/>
      <c r="U75" s="35"/>
      <c r="V75" s="35"/>
    </row>
    <row r="76" spans="1:38" ht="10.7" customHeight="1">
      <c r="C76" s="37"/>
      <c r="O76" s="4"/>
      <c r="R76" s="29"/>
      <c r="U76" s="35"/>
      <c r="V76" s="35"/>
    </row>
    <row r="77" spans="1:38" ht="10.7" customHeight="1">
      <c r="C77" s="37"/>
      <c r="H77" s="12"/>
      <c r="I77" s="12"/>
      <c r="J77" s="12"/>
      <c r="K77" s="12"/>
      <c r="L77" s="12"/>
      <c r="M77" s="12"/>
      <c r="N77" s="12"/>
      <c r="O77" s="4"/>
      <c r="R77" s="29"/>
      <c r="U77" s="35" t="e">
        <f>(I77/I90)*1000</f>
        <v>#DIV/0!</v>
      </c>
      <c r="V77" s="35" t="e">
        <f>ROUND((I77/I90)*1000,0)</f>
        <v>#DIV/0!</v>
      </c>
    </row>
    <row r="78" spans="1:38" ht="10.7" customHeight="1">
      <c r="A78" s="22"/>
      <c r="B78" s="22"/>
      <c r="C78" s="37">
        <v>2</v>
      </c>
      <c r="O78" s="4"/>
      <c r="R78" s="29"/>
      <c r="U78" s="35"/>
      <c r="V78" s="35"/>
    </row>
    <row r="79" spans="1:38" ht="10.7" customHeight="1">
      <c r="C79" s="37"/>
      <c r="O79" s="4"/>
      <c r="R79" s="29"/>
      <c r="U79" s="35"/>
      <c r="V79" s="35"/>
    </row>
    <row r="80" spans="1:38" ht="10.7" customHeight="1">
      <c r="C80" s="37"/>
      <c r="O80" s="4"/>
      <c r="R80" s="29"/>
      <c r="U80" s="35" t="e">
        <f>(I80/I90)*1000</f>
        <v>#DIV/0!</v>
      </c>
      <c r="V80" s="35" t="e">
        <f>ROUND((I80/I90)*1000,0)</f>
        <v>#DIV/0!</v>
      </c>
    </row>
    <row r="81" spans="1:23" ht="10.7" customHeight="1">
      <c r="A81" s="22"/>
      <c r="B81" s="22"/>
      <c r="C81" s="37">
        <v>3</v>
      </c>
      <c r="E81" s="24"/>
      <c r="O81" s="4"/>
      <c r="R81" s="29"/>
      <c r="U81" s="35"/>
      <c r="V81" s="35"/>
    </row>
    <row r="82" spans="1:23" ht="10.7" customHeight="1">
      <c r="C82" s="37"/>
      <c r="D82" s="24"/>
      <c r="O82" s="4"/>
      <c r="R82" s="29"/>
      <c r="U82" s="35"/>
      <c r="V82" s="35"/>
    </row>
    <row r="83" spans="1:23" ht="10.7" customHeight="1">
      <c r="C83" s="37"/>
      <c r="O83" s="4"/>
      <c r="R83" s="29"/>
      <c r="U83" s="35" t="e">
        <f>(I83/I90)*1000</f>
        <v>#DIV/0!</v>
      </c>
      <c r="V83" s="35" t="e">
        <f>ROUND((I83/I90)*1000,0)</f>
        <v>#DIV/0!</v>
      </c>
    </row>
    <row r="84" spans="1:23" ht="10.7" customHeight="1">
      <c r="A84" s="22"/>
      <c r="B84" s="22"/>
      <c r="C84" s="37">
        <v>4</v>
      </c>
      <c r="O84" s="4"/>
      <c r="R84" s="29"/>
      <c r="U84" s="35"/>
      <c r="V84" s="35"/>
    </row>
    <row r="85" spans="1:23" ht="10.7" customHeight="1">
      <c r="C85" s="37"/>
      <c r="O85" s="4"/>
      <c r="R85" s="29"/>
      <c r="U85" s="35"/>
      <c r="V85" s="35"/>
    </row>
    <row r="86" spans="1:23" ht="10.7" customHeight="1">
      <c r="C86" s="37"/>
      <c r="O86" s="4"/>
      <c r="R86" s="29"/>
      <c r="U86" s="35" t="e">
        <f>(I86/I90)*1000</f>
        <v>#DIV/0!</v>
      </c>
      <c r="V86" s="35" t="e">
        <f>ROUND((I86/I90)*1000,0)</f>
        <v>#DIV/0!</v>
      </c>
    </row>
    <row r="87" spans="1:23" ht="10.7" customHeight="1">
      <c r="A87" s="22"/>
      <c r="B87" s="22"/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 t="e">
        <f>(I89/I90)*1000</f>
        <v>#DIV/0!</v>
      </c>
      <c r="V89" s="35" t="e">
        <f>ROUND((I89/I90)*1000,0)</f>
        <v>#DIV/0!</v>
      </c>
    </row>
    <row r="90" spans="1:23" ht="10.7" customHeight="1">
      <c r="D90" s="24"/>
      <c r="I90" s="36">
        <f>I77+I80+I83+I86+I89</f>
        <v>0</v>
      </c>
      <c r="U90" s="36" t="e">
        <f>U77+U80+U83+U86+U89</f>
        <v>#DIV/0!</v>
      </c>
      <c r="V90" s="36" t="e">
        <f>V77+V80+V83+V86+V89</f>
        <v>#DIV/0!</v>
      </c>
      <c r="W90" s="36">
        <f>W77+W80+W83+W86+W89</f>
        <v>0</v>
      </c>
    </row>
  </sheetData>
  <sheetProtection sheet="1" objects="1" scenarios="1"/>
  <mergeCells count="23">
    <mergeCell ref="AJ5:AJ6"/>
    <mergeCell ref="AK5:AK6"/>
    <mergeCell ref="AB6:AB7"/>
    <mergeCell ref="AF7:AF8"/>
    <mergeCell ref="AG7:AG8"/>
    <mergeCell ref="AJ7:AJ8"/>
    <mergeCell ref="AK7:AK8"/>
    <mergeCell ref="AA62:AB62"/>
    <mergeCell ref="AC62:AD62"/>
    <mergeCell ref="AB3:AE5"/>
    <mergeCell ref="AF5:AF6"/>
    <mergeCell ref="AG5:AG6"/>
    <mergeCell ref="AE10:AF10"/>
    <mergeCell ref="AA60:AB60"/>
    <mergeCell ref="AC60:AD60"/>
    <mergeCell ref="AA61:AB61"/>
    <mergeCell ref="AC61:AD61"/>
    <mergeCell ref="AA63:AB63"/>
    <mergeCell ref="AC63:AD63"/>
    <mergeCell ref="AA64:AB64"/>
    <mergeCell ref="AC64:AD64"/>
    <mergeCell ref="AA65:AB65"/>
    <mergeCell ref="AC65:AD65"/>
  </mergeCells>
  <conditionalFormatting sqref="S11:S57 M11:M57 P11:P57">
    <cfRule type="containsText" dxfId="61" priority="1" operator="containsText" text=".5">
      <formula>NOT(ISERROR(SEARCH(".5",M11)))</formula>
    </cfRule>
    <cfRule type="containsText" dxfId="60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90"/>
  <sheetViews>
    <sheetView tabSelected="1" topLeftCell="V1" zoomScaleNormal="100" zoomScaleSheetLayoutView="90" workbookViewId="0">
      <selection activeCell="AD7" sqref="AD7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138</v>
      </c>
      <c r="H1" s="30" t="s">
        <v>140</v>
      </c>
      <c r="I1" s="4">
        <v>2.9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139</v>
      </c>
      <c r="H2" s="30" t="s">
        <v>119</v>
      </c>
      <c r="I2" s="4">
        <v>2.87</v>
      </c>
      <c r="Y2" s="3"/>
      <c r="Z2" s="9"/>
      <c r="AA2" s="10"/>
      <c r="AF2" s="38" t="str">
        <f>E4</f>
        <v>W</v>
      </c>
      <c r="AG2" s="38" t="str">
        <f>E5</f>
        <v>L</v>
      </c>
      <c r="AH2" s="38" t="str">
        <f>E6</f>
        <v>OTL</v>
      </c>
      <c r="AI2" s="38" t="str">
        <f>E7</f>
        <v>PTS</v>
      </c>
      <c r="AJ2" s="38" t="str">
        <f>E8</f>
        <v>GF</v>
      </c>
      <c r="AK2" s="38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229" t="str">
        <f>F1&amp;" "&amp;F2</f>
        <v>Anaheim Ducks</v>
      </c>
      <c r="AC3" s="229"/>
      <c r="AD3" s="229"/>
      <c r="AE3" s="229"/>
      <c r="AF3" s="39">
        <f>IF(F4="","",F4)</f>
        <v>42</v>
      </c>
      <c r="AG3" s="39">
        <f>IF(F5="","",F5)</f>
        <v>33</v>
      </c>
      <c r="AH3" s="39">
        <f>IF(F6="","",F6)</f>
        <v>7</v>
      </c>
      <c r="AI3" s="39">
        <f>IF(F7="","",F7)</f>
        <v>91</v>
      </c>
      <c r="AJ3" s="39">
        <f>IF(F8="","",F8)</f>
        <v>238</v>
      </c>
      <c r="AK3" s="39">
        <f>IF(F9="","",F9)</f>
        <v>235</v>
      </c>
      <c r="AL3" s="11"/>
    </row>
    <row r="4" spans="1:38" ht="10.7" customHeight="1">
      <c r="E4" s="30" t="s">
        <v>81</v>
      </c>
      <c r="F4" s="13">
        <v>42</v>
      </c>
      <c r="H4" s="30" t="s">
        <v>141</v>
      </c>
      <c r="I4" s="4">
        <v>3</v>
      </c>
      <c r="Y4" s="3"/>
      <c r="Z4" s="9"/>
      <c r="AA4" s="14"/>
      <c r="AB4" s="229"/>
      <c r="AC4" s="229"/>
      <c r="AD4" s="229"/>
      <c r="AE4" s="229"/>
      <c r="AL4" s="11"/>
    </row>
    <row r="5" spans="1:38" ht="10.7" customHeight="1">
      <c r="E5" s="30" t="s">
        <v>36</v>
      </c>
      <c r="F5" s="13">
        <v>33</v>
      </c>
      <c r="H5" s="30" t="s">
        <v>142</v>
      </c>
      <c r="I5" s="4">
        <v>2.85</v>
      </c>
      <c r="Y5" s="3"/>
      <c r="Z5" s="9"/>
      <c r="AA5" s="14"/>
      <c r="AB5" s="229"/>
      <c r="AC5" s="229"/>
      <c r="AD5" s="229"/>
      <c r="AE5" s="229"/>
      <c r="AF5" s="236" t="str">
        <f>H4</f>
        <v>GFH</v>
      </c>
      <c r="AG5" s="232">
        <f>IF(I4="","",I4)</f>
        <v>3</v>
      </c>
      <c r="AJ5" s="236" t="str">
        <f>H7</f>
        <v>GFR</v>
      </c>
      <c r="AK5" s="233">
        <f>IF(I7="","",I7)</f>
        <v>2.8</v>
      </c>
      <c r="AL5" s="11"/>
    </row>
    <row r="6" spans="1:38" ht="10.7" customHeight="1">
      <c r="E6" s="30" t="s">
        <v>118</v>
      </c>
      <c r="F6" s="15">
        <v>7</v>
      </c>
      <c r="H6" s="31"/>
      <c r="Y6" s="3"/>
      <c r="Z6" s="9"/>
      <c r="AA6" s="16"/>
      <c r="AB6" s="235" t="str">
        <f>IF(F3="","",F3)</f>
        <v>2008-09</v>
      </c>
      <c r="AC6" s="17"/>
      <c r="AD6" s="9"/>
      <c r="AE6" s="9"/>
      <c r="AF6" s="237"/>
      <c r="AG6" s="232"/>
      <c r="AJ6" s="237"/>
      <c r="AK6" s="234"/>
      <c r="AL6" s="11"/>
    </row>
    <row r="7" spans="1:38" ht="10.7" customHeight="1">
      <c r="E7" s="30" t="s">
        <v>110</v>
      </c>
      <c r="F7" s="13">
        <v>91</v>
      </c>
      <c r="H7" s="30" t="s">
        <v>143</v>
      </c>
      <c r="I7" s="4">
        <v>2.8</v>
      </c>
      <c r="Y7" s="3"/>
      <c r="Z7" s="9"/>
      <c r="AA7" s="16"/>
      <c r="AB7" s="235"/>
      <c r="AC7" s="9"/>
      <c r="AD7" s="12"/>
      <c r="AE7" s="9"/>
      <c r="AF7" s="236" t="str">
        <f>H5</f>
        <v>GAH</v>
      </c>
      <c r="AG7" s="232">
        <f>IF(I5="","",I5)</f>
        <v>2.85</v>
      </c>
      <c r="AJ7" s="236" t="str">
        <f>H8</f>
        <v>GAR</v>
      </c>
      <c r="AK7" s="233">
        <f>IF(I8="","",I8)</f>
        <v>2.88</v>
      </c>
      <c r="AL7" s="11"/>
    </row>
    <row r="8" spans="1:38" ht="10.7" customHeight="1">
      <c r="E8" s="30" t="s">
        <v>140</v>
      </c>
      <c r="F8" s="13">
        <v>238</v>
      </c>
      <c r="H8" s="30" t="s">
        <v>144</v>
      </c>
      <c r="I8" s="4">
        <v>2.88</v>
      </c>
      <c r="Y8" s="3"/>
      <c r="Z8" s="9"/>
      <c r="AA8" s="16"/>
      <c r="AB8" s="18"/>
      <c r="AC8" s="9"/>
      <c r="AD8" s="9"/>
      <c r="AE8" s="9"/>
      <c r="AF8" s="237"/>
      <c r="AG8" s="232"/>
      <c r="AJ8" s="237"/>
      <c r="AK8" s="234"/>
      <c r="AL8" s="11"/>
    </row>
    <row r="9" spans="1:38" ht="10.7" customHeight="1">
      <c r="E9" s="30" t="s">
        <v>119</v>
      </c>
      <c r="F9" s="13">
        <v>235</v>
      </c>
      <c r="Y9" s="3"/>
      <c r="Z9" s="9"/>
      <c r="AA9" s="16"/>
      <c r="AB9" s="16"/>
      <c r="AC9" s="9"/>
      <c r="AD9" s="9"/>
      <c r="AE9" s="9"/>
      <c r="AF9" s="9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40" t="s">
        <v>3</v>
      </c>
      <c r="AA10" s="41" t="s">
        <v>2</v>
      </c>
      <c r="AB10" s="41" t="s">
        <v>107</v>
      </c>
      <c r="AC10" s="41" t="s">
        <v>108</v>
      </c>
      <c r="AD10" s="41" t="s">
        <v>109</v>
      </c>
      <c r="AE10" s="238" t="s">
        <v>112</v>
      </c>
      <c r="AF10" s="239"/>
      <c r="AG10" s="42" t="s">
        <v>4</v>
      </c>
      <c r="AH10" s="41" t="s">
        <v>5</v>
      </c>
      <c r="AI10" s="41" t="s">
        <v>6</v>
      </c>
      <c r="AJ10" s="41" t="s">
        <v>110</v>
      </c>
      <c r="AK10" s="41" t="s">
        <v>7</v>
      </c>
      <c r="AL10" s="21"/>
    </row>
    <row r="11" spans="1:38" ht="10.7" customHeight="1">
      <c r="A11" s="22" t="s">
        <v>8</v>
      </c>
      <c r="B11" s="22" t="s">
        <v>9</v>
      </c>
      <c r="C11" s="37">
        <v>1</v>
      </c>
      <c r="D11" s="1" t="s">
        <v>11</v>
      </c>
      <c r="E11" s="1" t="s">
        <v>12</v>
      </c>
      <c r="F11" s="1" t="s">
        <v>66</v>
      </c>
      <c r="G11" s="1" t="s">
        <v>10</v>
      </c>
      <c r="H11" s="1">
        <v>81</v>
      </c>
      <c r="I11" s="1">
        <v>25</v>
      </c>
      <c r="J11" s="1">
        <v>66</v>
      </c>
      <c r="K11" s="1">
        <v>91</v>
      </c>
      <c r="L11" s="1">
        <v>121</v>
      </c>
      <c r="M11" s="34">
        <f>(I11/$I$58)*1000</f>
        <v>105.04201680672269</v>
      </c>
      <c r="N11" s="35">
        <f t="shared" ref="N11:N42" si="0">ROUND((I11/$I$58)*1000,0)</f>
        <v>105</v>
      </c>
      <c r="O11" s="1">
        <v>105</v>
      </c>
      <c r="P11" s="34">
        <f t="shared" ref="P11:P42" si="1">(J11/$J$58)*1000</f>
        <v>154.92957746478871</v>
      </c>
      <c r="Q11" s="35">
        <f t="shared" ref="Q11:Q42" si="2">ROUND((J11/$J$58)*1000,0)</f>
        <v>155</v>
      </c>
      <c r="R11" s="1">
        <v>155</v>
      </c>
      <c r="S11" s="34">
        <f t="shared" ref="S11:S42" si="3">(L11/$L$58)*1000</f>
        <v>84.852734922861146</v>
      </c>
      <c r="T11" s="35">
        <f t="shared" ref="T11:T42" si="4">ROUND((L11/$L$58)*1000,0)</f>
        <v>85</v>
      </c>
      <c r="U11" s="1">
        <v>85</v>
      </c>
      <c r="Y11" s="3"/>
      <c r="Z11" s="43" t="str">
        <f t="shared" ref="Z11:Z57" si="5">D11&amp;" "&amp;E11</f>
        <v>Ryan Getzlaf</v>
      </c>
      <c r="AA11" s="44" t="str">
        <f t="shared" ref="AA11:AA57" si="6">IF(G11="","",G11)</f>
        <v>C</v>
      </c>
      <c r="AB11" s="44" t="str">
        <f t="shared" ref="AB11:AB57" si="7">IF(F11="","",F11)</f>
        <v xml:space="preserve"> </v>
      </c>
      <c r="AC11" s="44" t="str">
        <f>IF(O11=0,"",IF(Z11="","","1 - "&amp;O11))</f>
        <v>1 - 105</v>
      </c>
      <c r="AD11" s="44" t="str">
        <f>IF(R11=0,"",IF(Z11="","","1 - "&amp;R11))</f>
        <v>1 - 155</v>
      </c>
      <c r="AE11" s="44" t="str">
        <f>IF(U11=0,"",IF(Z11="","","1 - "&amp;U11))</f>
        <v>1 - 85</v>
      </c>
      <c r="AF11" s="2" t="str">
        <f t="shared" ref="AF11:AF57" si="8">IF(L11=0,"",IF(L11&lt;=H11*0.2,"C",IF(L11&lt;=H11,"B","A")))</f>
        <v>A</v>
      </c>
      <c r="AG11" s="45">
        <f t="shared" ref="AG11:AG57" si="9">IF(H11="","",H11)</f>
        <v>81</v>
      </c>
      <c r="AH11" s="46">
        <f t="shared" ref="AH11:AH57" si="10">IF(I11="","",I11)</f>
        <v>25</v>
      </c>
      <c r="AI11" s="46">
        <f t="shared" ref="AI11:AI57" si="11">IF(J11="","",J11)</f>
        <v>66</v>
      </c>
      <c r="AJ11" s="46">
        <f t="shared" ref="AJ11:AJ57" si="12">IF(K11="","",K11)</f>
        <v>91</v>
      </c>
      <c r="AK11" s="46">
        <f t="shared" ref="AK11:AK57" si="13">IF(L11="","",L11)</f>
        <v>121</v>
      </c>
      <c r="AL11" s="23"/>
    </row>
    <row r="12" spans="1:38" ht="10.7" customHeight="1">
      <c r="A12" s="22" t="s">
        <v>8</v>
      </c>
      <c r="B12" s="22" t="s">
        <v>9</v>
      </c>
      <c r="C12" s="37">
        <v>2</v>
      </c>
      <c r="D12" s="1" t="s">
        <v>14</v>
      </c>
      <c r="E12" s="1" t="s">
        <v>15</v>
      </c>
      <c r="G12" s="1" t="s">
        <v>13</v>
      </c>
      <c r="H12" s="1">
        <v>78</v>
      </c>
      <c r="I12" s="1">
        <v>32</v>
      </c>
      <c r="J12" s="1">
        <v>40</v>
      </c>
      <c r="K12" s="1">
        <v>72</v>
      </c>
      <c r="L12" s="1">
        <v>109</v>
      </c>
      <c r="M12" s="34">
        <f t="shared" ref="M12:M42" si="14">(I12/$I$58)*1000</f>
        <v>134.45378151260505</v>
      </c>
      <c r="N12" s="35">
        <f t="shared" si="0"/>
        <v>134</v>
      </c>
      <c r="O12" s="1">
        <v>134</v>
      </c>
      <c r="P12" s="34">
        <f t="shared" si="1"/>
        <v>93.896713615023472</v>
      </c>
      <c r="Q12" s="35">
        <f t="shared" si="2"/>
        <v>94</v>
      </c>
      <c r="R12" s="1">
        <v>94</v>
      </c>
      <c r="S12" s="34">
        <f t="shared" si="3"/>
        <v>76.437587657784007</v>
      </c>
      <c r="T12" s="35">
        <f t="shared" si="4"/>
        <v>76</v>
      </c>
      <c r="U12" s="1">
        <v>76</v>
      </c>
      <c r="Y12" s="3"/>
      <c r="Z12" s="43" t="str">
        <f t="shared" si="5"/>
        <v>Corey Perry</v>
      </c>
      <c r="AA12" s="44" t="str">
        <f t="shared" si="6"/>
        <v>R</v>
      </c>
      <c r="AB12" s="44" t="str">
        <f t="shared" si="7"/>
        <v/>
      </c>
      <c r="AC12" s="44" t="str">
        <f>IF(O12=0,"",IF(Z12="","",O11+1&amp;" - "&amp;SUM(O11:O12)))</f>
        <v>106 - 239</v>
      </c>
      <c r="AD12" s="44" t="str">
        <f>IF(R12=0,"",IF(Z12="","",R11+1&amp;" - "&amp;SUM(R11:R12)))</f>
        <v>156 - 249</v>
      </c>
      <c r="AE12" s="44" t="str">
        <f>IF(U12=0,"",IF(Z12="","",U11+1&amp;" - "&amp;SUM(U11:U12)))</f>
        <v>86 - 161</v>
      </c>
      <c r="AF12" s="2" t="str">
        <f t="shared" si="8"/>
        <v>A</v>
      </c>
      <c r="AG12" s="45">
        <f t="shared" si="9"/>
        <v>78</v>
      </c>
      <c r="AH12" s="46">
        <f t="shared" si="10"/>
        <v>32</v>
      </c>
      <c r="AI12" s="46">
        <f t="shared" si="11"/>
        <v>40</v>
      </c>
      <c r="AJ12" s="46">
        <f t="shared" si="12"/>
        <v>72</v>
      </c>
      <c r="AK12" s="46">
        <f t="shared" si="13"/>
        <v>109</v>
      </c>
      <c r="AL12" s="23"/>
    </row>
    <row r="13" spans="1:38" ht="10.7" customHeight="1">
      <c r="A13" s="22" t="s">
        <v>8</v>
      </c>
      <c r="B13" s="22" t="s">
        <v>9</v>
      </c>
      <c r="C13" s="37">
        <v>3</v>
      </c>
      <c r="D13" s="1" t="s">
        <v>17</v>
      </c>
      <c r="E13" s="1" t="s">
        <v>18</v>
      </c>
      <c r="F13" s="1" t="s">
        <v>66</v>
      </c>
      <c r="G13" s="1" t="s">
        <v>16</v>
      </c>
      <c r="H13" s="1">
        <v>82</v>
      </c>
      <c r="I13" s="1">
        <v>14</v>
      </c>
      <c r="J13" s="1">
        <v>45</v>
      </c>
      <c r="K13" s="1">
        <v>59</v>
      </c>
      <c r="L13" s="1">
        <v>70</v>
      </c>
      <c r="M13" s="34">
        <f t="shared" si="14"/>
        <v>58.823529411764703</v>
      </c>
      <c r="N13" s="35">
        <f t="shared" si="0"/>
        <v>59</v>
      </c>
      <c r="O13" s="1">
        <v>59</v>
      </c>
      <c r="P13" s="34">
        <f t="shared" si="1"/>
        <v>105.63380281690141</v>
      </c>
      <c r="Q13" s="35">
        <f t="shared" si="2"/>
        <v>106</v>
      </c>
      <c r="R13" s="1">
        <v>106</v>
      </c>
      <c r="S13" s="34">
        <f t="shared" si="3"/>
        <v>49.088359046283308</v>
      </c>
      <c r="T13" s="35">
        <f t="shared" si="4"/>
        <v>49</v>
      </c>
      <c r="U13" s="1">
        <v>49</v>
      </c>
      <c r="Y13" s="3"/>
      <c r="Z13" s="43" t="str">
        <f t="shared" si="5"/>
        <v>Scott Niedermayer</v>
      </c>
      <c r="AA13" s="44" t="str">
        <f t="shared" si="6"/>
        <v>D</v>
      </c>
      <c r="AB13" s="44" t="str">
        <f t="shared" si="7"/>
        <v xml:space="preserve"> </v>
      </c>
      <c r="AC13" s="44" t="str">
        <f>IF(O13=0,"",IF(Z13="","",SUM($O$11:O12)+1&amp;" - "&amp;SUM($O$11:O13)))</f>
        <v>240 - 298</v>
      </c>
      <c r="AD13" s="44" t="str">
        <f>IF(R13=0,"",IF(Z13="","",SUM($R$11:R12)+1&amp;" - "&amp;SUM($R$11:R13)))</f>
        <v>250 - 355</v>
      </c>
      <c r="AE13" s="44" t="str">
        <f>IF(U13=0,"",IF(Z13="","",SUM($U$11:U12)+1&amp;" - "&amp;SUM($U$11:U13)))</f>
        <v>162 - 210</v>
      </c>
      <c r="AF13" s="2" t="str">
        <f t="shared" si="8"/>
        <v>B</v>
      </c>
      <c r="AG13" s="45">
        <f t="shared" si="9"/>
        <v>82</v>
      </c>
      <c r="AH13" s="46">
        <f t="shared" si="10"/>
        <v>14</v>
      </c>
      <c r="AI13" s="46">
        <f t="shared" si="11"/>
        <v>45</v>
      </c>
      <c r="AJ13" s="46">
        <f t="shared" si="12"/>
        <v>59</v>
      </c>
      <c r="AK13" s="46">
        <f t="shared" si="13"/>
        <v>70</v>
      </c>
      <c r="AL13" s="23"/>
    </row>
    <row r="14" spans="1:38" ht="10.7" customHeight="1">
      <c r="A14" s="22" t="s">
        <v>8</v>
      </c>
      <c r="B14" s="22" t="s">
        <v>9</v>
      </c>
      <c r="C14" s="37">
        <v>4</v>
      </c>
      <c r="D14" s="1" t="s">
        <v>19</v>
      </c>
      <c r="E14" s="1" t="s">
        <v>11</v>
      </c>
      <c r="F14" s="1" t="s">
        <v>66</v>
      </c>
      <c r="G14" s="1" t="s">
        <v>13</v>
      </c>
      <c r="H14" s="1">
        <v>64</v>
      </c>
      <c r="I14" s="1">
        <v>31</v>
      </c>
      <c r="J14" s="1">
        <v>26</v>
      </c>
      <c r="K14" s="1">
        <v>57</v>
      </c>
      <c r="L14" s="1">
        <v>33</v>
      </c>
      <c r="M14" s="34">
        <f t="shared" si="14"/>
        <v>130.25210084033614</v>
      </c>
      <c r="N14" s="35">
        <f t="shared" si="0"/>
        <v>130</v>
      </c>
      <c r="O14" s="1">
        <v>130</v>
      </c>
      <c r="P14" s="34">
        <f t="shared" si="1"/>
        <v>61.032863849765256</v>
      </c>
      <c r="Q14" s="35">
        <f t="shared" si="2"/>
        <v>61</v>
      </c>
      <c r="R14" s="1">
        <v>61</v>
      </c>
      <c r="S14" s="34">
        <f t="shared" si="3"/>
        <v>23.14165497896213</v>
      </c>
      <c r="T14" s="35">
        <f t="shared" si="4"/>
        <v>23</v>
      </c>
      <c r="U14" s="1">
        <v>23</v>
      </c>
      <c r="Y14" s="3"/>
      <c r="Z14" s="43" t="str">
        <f t="shared" si="5"/>
        <v>Bobby Ryan</v>
      </c>
      <c r="AA14" s="44" t="str">
        <f t="shared" si="6"/>
        <v>R</v>
      </c>
      <c r="AB14" s="44" t="str">
        <f t="shared" si="7"/>
        <v xml:space="preserve"> </v>
      </c>
      <c r="AC14" s="44" t="str">
        <f>IF(O14=0,"",IF(Z14="","",SUM($O$11:O13)+1&amp;" - "&amp;SUM($O$11:O14)))</f>
        <v>299 - 428</v>
      </c>
      <c r="AD14" s="44" t="str">
        <f>IF(R14=0,"",IF(Z14="","",SUM($R$11:R13)+1&amp;" - "&amp;SUM($R$11:R14)))</f>
        <v>356 - 416</v>
      </c>
      <c r="AE14" s="44" t="str">
        <f>IF(U14=0,"",IF(Z14="","",SUM($U$11:U13)+1&amp;" - "&amp;SUM($U$11:U14)))</f>
        <v>211 - 233</v>
      </c>
      <c r="AF14" s="2" t="str">
        <f t="shared" si="8"/>
        <v>B</v>
      </c>
      <c r="AG14" s="45">
        <f t="shared" si="9"/>
        <v>64</v>
      </c>
      <c r="AH14" s="46">
        <f t="shared" si="10"/>
        <v>31</v>
      </c>
      <c r="AI14" s="46">
        <f t="shared" si="11"/>
        <v>26</v>
      </c>
      <c r="AJ14" s="46">
        <f t="shared" si="12"/>
        <v>57</v>
      </c>
      <c r="AK14" s="46">
        <f t="shared" si="13"/>
        <v>33</v>
      </c>
      <c r="AL14" s="23"/>
    </row>
    <row r="15" spans="1:38" ht="10.7" customHeight="1">
      <c r="A15" s="22" t="s">
        <v>8</v>
      </c>
      <c r="B15" s="22" t="s">
        <v>9</v>
      </c>
      <c r="C15" s="37">
        <v>5</v>
      </c>
      <c r="D15" s="1" t="s">
        <v>20</v>
      </c>
      <c r="E15" s="1" t="s">
        <v>21</v>
      </c>
      <c r="F15" s="1" t="s">
        <v>66</v>
      </c>
      <c r="G15" s="1" t="s">
        <v>13</v>
      </c>
      <c r="H15" s="1">
        <v>65</v>
      </c>
      <c r="I15" s="1">
        <v>27</v>
      </c>
      <c r="J15" s="1">
        <v>27</v>
      </c>
      <c r="K15" s="1">
        <v>54</v>
      </c>
      <c r="L15" s="1">
        <v>36</v>
      </c>
      <c r="M15" s="34">
        <f t="shared" si="14"/>
        <v>113.4453781512605</v>
      </c>
      <c r="N15" s="35">
        <f t="shared" si="0"/>
        <v>113</v>
      </c>
      <c r="O15" s="1">
        <v>114</v>
      </c>
      <c r="P15" s="34">
        <f t="shared" si="1"/>
        <v>63.380281690140841</v>
      </c>
      <c r="Q15" s="35">
        <f t="shared" si="2"/>
        <v>63</v>
      </c>
      <c r="R15" s="1">
        <v>63</v>
      </c>
      <c r="S15" s="34">
        <f t="shared" si="3"/>
        <v>25.245441795231415</v>
      </c>
      <c r="T15" s="35">
        <f t="shared" si="4"/>
        <v>25</v>
      </c>
      <c r="U15" s="1">
        <v>25</v>
      </c>
      <c r="Y15" s="3"/>
      <c r="Z15" s="43" t="str">
        <f t="shared" si="5"/>
        <v>Teemu Selanne</v>
      </c>
      <c r="AA15" s="44" t="str">
        <f t="shared" si="6"/>
        <v>R</v>
      </c>
      <c r="AB15" s="44" t="str">
        <f t="shared" si="7"/>
        <v xml:space="preserve"> </v>
      </c>
      <c r="AC15" s="44" t="str">
        <f>IF(O15=0,"",IF(Z15="","",SUM($O$11:O14)+1&amp;" - "&amp;SUM($O$11:O15)))</f>
        <v>429 - 542</v>
      </c>
      <c r="AD15" s="44" t="str">
        <f>IF(R15=0,"",IF(Z15="","",SUM($R$11:R14)+1&amp;" - "&amp;SUM($R$11:R15)))</f>
        <v>417 - 479</v>
      </c>
      <c r="AE15" s="44" t="str">
        <f>IF(U15=0,"",IF(Z15="","",SUM($U$11:U14)+1&amp;" - "&amp;SUM($U$11:U15)))</f>
        <v>234 - 258</v>
      </c>
      <c r="AF15" s="2" t="str">
        <f t="shared" si="8"/>
        <v>B</v>
      </c>
      <c r="AG15" s="45">
        <f t="shared" si="9"/>
        <v>65</v>
      </c>
      <c r="AH15" s="46">
        <f t="shared" si="10"/>
        <v>27</v>
      </c>
      <c r="AI15" s="46">
        <f t="shared" si="11"/>
        <v>27</v>
      </c>
      <c r="AJ15" s="46">
        <f t="shared" si="12"/>
        <v>54</v>
      </c>
      <c r="AK15" s="46">
        <f t="shared" si="13"/>
        <v>36</v>
      </c>
      <c r="AL15" s="23"/>
    </row>
    <row r="16" spans="1:38" ht="10.7" customHeight="1">
      <c r="A16" s="22" t="s">
        <v>8</v>
      </c>
      <c r="B16" s="22" t="s">
        <v>9</v>
      </c>
      <c r="C16" s="37">
        <v>6</v>
      </c>
      <c r="D16" s="1" t="s">
        <v>22</v>
      </c>
      <c r="E16" s="1" t="s">
        <v>23</v>
      </c>
      <c r="F16" s="1" t="s">
        <v>66</v>
      </c>
      <c r="G16" s="1" t="s">
        <v>16</v>
      </c>
      <c r="H16" s="1">
        <v>82</v>
      </c>
      <c r="I16" s="1">
        <v>11</v>
      </c>
      <c r="J16" s="1">
        <v>37</v>
      </c>
      <c r="K16" s="1">
        <v>48</v>
      </c>
      <c r="L16" s="1">
        <v>88</v>
      </c>
      <c r="M16" s="34">
        <f t="shared" si="14"/>
        <v>46.218487394957982</v>
      </c>
      <c r="N16" s="35">
        <f t="shared" si="0"/>
        <v>46</v>
      </c>
      <c r="O16" s="1">
        <v>46</v>
      </c>
      <c r="P16" s="34">
        <f t="shared" si="1"/>
        <v>86.854460093896719</v>
      </c>
      <c r="Q16" s="35">
        <f t="shared" si="2"/>
        <v>87</v>
      </c>
      <c r="R16" s="1">
        <v>87</v>
      </c>
      <c r="S16" s="34">
        <f t="shared" si="3"/>
        <v>61.711079943899016</v>
      </c>
      <c r="T16" s="35">
        <f t="shared" si="4"/>
        <v>62</v>
      </c>
      <c r="U16" s="1">
        <v>62</v>
      </c>
      <c r="Y16" s="3"/>
      <c r="Z16" s="43" t="str">
        <f t="shared" si="5"/>
        <v>Chris Pronger</v>
      </c>
      <c r="AA16" s="44" t="str">
        <f t="shared" si="6"/>
        <v>D</v>
      </c>
      <c r="AB16" s="44" t="str">
        <f t="shared" si="7"/>
        <v xml:space="preserve"> </v>
      </c>
      <c r="AC16" s="44" t="str">
        <f>IF(O16=0,"",IF(Z16="","",SUM($O$11:O15)+1&amp;" - "&amp;SUM($O$11:O16)))</f>
        <v>543 - 588</v>
      </c>
      <c r="AD16" s="44" t="str">
        <f>IF(R16=0,"",IF(Z16="","",SUM($R$11:R15)+1&amp;" - "&amp;SUM($R$11:R16)))</f>
        <v>480 - 566</v>
      </c>
      <c r="AE16" s="44" t="str">
        <f>IF(U16=0,"",IF(Z16="","",SUM($U$11:U15)+1&amp;" - "&amp;SUM($U$11:U16)))</f>
        <v>259 - 320</v>
      </c>
      <c r="AF16" s="2" t="str">
        <f t="shared" si="8"/>
        <v>A</v>
      </c>
      <c r="AG16" s="45">
        <f t="shared" si="9"/>
        <v>82</v>
      </c>
      <c r="AH16" s="46">
        <f t="shared" si="10"/>
        <v>11</v>
      </c>
      <c r="AI16" s="46">
        <f t="shared" si="11"/>
        <v>37</v>
      </c>
      <c r="AJ16" s="46">
        <f t="shared" si="12"/>
        <v>48</v>
      </c>
      <c r="AK16" s="46">
        <f t="shared" si="13"/>
        <v>88</v>
      </c>
      <c r="AL16" s="23"/>
    </row>
    <row r="17" spans="1:38" ht="10.7" customHeight="1">
      <c r="A17" s="22" t="s">
        <v>8</v>
      </c>
      <c r="B17" s="22" t="s">
        <v>9</v>
      </c>
      <c r="C17" s="37">
        <v>7</v>
      </c>
      <c r="D17" s="1" t="s">
        <v>22</v>
      </c>
      <c r="E17" s="1" t="s">
        <v>80</v>
      </c>
      <c r="F17" s="1" t="s">
        <v>67</v>
      </c>
      <c r="G17" s="1" t="s">
        <v>81</v>
      </c>
      <c r="H17" s="1">
        <v>62</v>
      </c>
      <c r="I17" s="1">
        <v>16</v>
      </c>
      <c r="J17" s="1">
        <v>19</v>
      </c>
      <c r="K17" s="1">
        <v>35</v>
      </c>
      <c r="L17" s="1">
        <v>55</v>
      </c>
      <c r="M17" s="34">
        <f t="shared" si="14"/>
        <v>67.226890756302524</v>
      </c>
      <c r="N17" s="35">
        <f t="shared" si="0"/>
        <v>67</v>
      </c>
      <c r="O17" s="1">
        <v>67</v>
      </c>
      <c r="P17" s="34">
        <f t="shared" si="1"/>
        <v>44.600938967136152</v>
      </c>
      <c r="Q17" s="35">
        <f t="shared" si="2"/>
        <v>45</v>
      </c>
      <c r="R17" s="1">
        <v>45</v>
      </c>
      <c r="S17" s="34">
        <f t="shared" si="3"/>
        <v>38.569424964936886</v>
      </c>
      <c r="T17" s="35">
        <f t="shared" si="4"/>
        <v>39</v>
      </c>
      <c r="U17" s="1">
        <v>39</v>
      </c>
      <c r="Y17" s="3"/>
      <c r="Z17" s="43" t="str">
        <f t="shared" si="5"/>
        <v>Chris Kunitz</v>
      </c>
      <c r="AA17" s="44" t="str">
        <f t="shared" si="6"/>
        <v>W</v>
      </c>
      <c r="AB17" s="44" t="str">
        <f t="shared" si="7"/>
        <v>To Pittsburgh</v>
      </c>
      <c r="AC17" s="44" t="str">
        <f>IF(O17=0,"",IF(Z17="","",SUM($O$11:O16)+1&amp;" - "&amp;SUM($O$11:O17)))</f>
        <v>589 - 655</v>
      </c>
      <c r="AD17" s="44" t="str">
        <f>IF(R17=0,"",IF(Z17="","",SUM($R$11:R16)+1&amp;" - "&amp;SUM($R$11:R17)))</f>
        <v>567 - 611</v>
      </c>
      <c r="AE17" s="44" t="str">
        <f>IF(U17=0,"",IF(Z17="","",SUM($U$11:U16)+1&amp;" - "&amp;SUM($U$11:U17)))</f>
        <v>321 - 359</v>
      </c>
      <c r="AF17" s="2" t="str">
        <f t="shared" si="8"/>
        <v>B</v>
      </c>
      <c r="AG17" s="45">
        <f t="shared" si="9"/>
        <v>62</v>
      </c>
      <c r="AH17" s="46">
        <f t="shared" si="10"/>
        <v>16</v>
      </c>
      <c r="AI17" s="46">
        <f t="shared" si="11"/>
        <v>19</v>
      </c>
      <c r="AJ17" s="46">
        <f t="shared" si="12"/>
        <v>35</v>
      </c>
      <c r="AK17" s="46">
        <f t="shared" si="13"/>
        <v>55</v>
      </c>
      <c r="AL17" s="23"/>
    </row>
    <row r="18" spans="1:38" ht="10.7" customHeight="1">
      <c r="A18" s="22" t="s">
        <v>8</v>
      </c>
      <c r="B18" s="22" t="s">
        <v>9</v>
      </c>
      <c r="C18" s="37">
        <v>8</v>
      </c>
      <c r="D18" s="1" t="s">
        <v>24</v>
      </c>
      <c r="E18" s="1" t="s">
        <v>25</v>
      </c>
      <c r="F18" s="1" t="s">
        <v>66</v>
      </c>
      <c r="G18" s="1" t="s">
        <v>10</v>
      </c>
      <c r="H18" s="1">
        <v>48</v>
      </c>
      <c r="I18" s="1">
        <v>8</v>
      </c>
      <c r="J18" s="1">
        <v>24</v>
      </c>
      <c r="K18" s="1">
        <v>32</v>
      </c>
      <c r="L18" s="1">
        <v>24</v>
      </c>
      <c r="M18" s="34">
        <f t="shared" si="14"/>
        <v>33.613445378151262</v>
      </c>
      <c r="N18" s="35">
        <f t="shared" si="0"/>
        <v>34</v>
      </c>
      <c r="O18" s="1">
        <v>34</v>
      </c>
      <c r="P18" s="34">
        <f t="shared" si="1"/>
        <v>56.338028169014088</v>
      </c>
      <c r="Q18" s="35">
        <f t="shared" si="2"/>
        <v>56</v>
      </c>
      <c r="R18" s="1">
        <v>56</v>
      </c>
      <c r="S18" s="34">
        <f t="shared" si="3"/>
        <v>16.830294530154276</v>
      </c>
      <c r="T18" s="35">
        <f t="shared" si="4"/>
        <v>17</v>
      </c>
      <c r="U18" s="1">
        <v>17</v>
      </c>
      <c r="Y18" s="3"/>
      <c r="Z18" s="43" t="str">
        <f t="shared" si="5"/>
        <v>Andrew Ebbett</v>
      </c>
      <c r="AA18" s="44" t="str">
        <f t="shared" si="6"/>
        <v>C</v>
      </c>
      <c r="AB18" s="44" t="str">
        <f t="shared" si="7"/>
        <v xml:space="preserve"> </v>
      </c>
      <c r="AC18" s="44" t="str">
        <f>IF(O18=0,"",IF(Z18="","",SUM($O$11:O17)+1&amp;" - "&amp;SUM($O$11:O18)))</f>
        <v>656 - 689</v>
      </c>
      <c r="AD18" s="44" t="str">
        <f>IF(R18=0,"",IF(Z18="","",SUM($R$11:R17)+1&amp;" - "&amp;SUM($R$11:R18)))</f>
        <v>612 - 667</v>
      </c>
      <c r="AE18" s="44" t="str">
        <f>IF(U18=0,"",IF(Z18="","",SUM($U$11:U17)+1&amp;" - "&amp;SUM($U$11:U18)))</f>
        <v>360 - 376</v>
      </c>
      <c r="AF18" s="2" t="str">
        <f t="shared" si="8"/>
        <v>B</v>
      </c>
      <c r="AG18" s="45">
        <f t="shared" si="9"/>
        <v>48</v>
      </c>
      <c r="AH18" s="46">
        <f t="shared" si="10"/>
        <v>8</v>
      </c>
      <c r="AI18" s="46">
        <f t="shared" si="11"/>
        <v>24</v>
      </c>
      <c r="AJ18" s="46">
        <f t="shared" si="12"/>
        <v>32</v>
      </c>
      <c r="AK18" s="46">
        <f t="shared" si="13"/>
        <v>24</v>
      </c>
      <c r="AL18" s="23"/>
    </row>
    <row r="19" spans="1:38" ht="10.7" customHeight="1">
      <c r="A19" s="22" t="s">
        <v>8</v>
      </c>
      <c r="B19" s="22" t="s">
        <v>9</v>
      </c>
      <c r="C19" s="37">
        <v>9</v>
      </c>
      <c r="D19" s="1" t="s">
        <v>54</v>
      </c>
      <c r="E19" s="1" t="s">
        <v>82</v>
      </c>
      <c r="F19" s="1" t="s">
        <v>68</v>
      </c>
      <c r="G19" s="1" t="s">
        <v>10</v>
      </c>
      <c r="H19" s="1">
        <v>62</v>
      </c>
      <c r="I19" s="1">
        <v>10</v>
      </c>
      <c r="J19" s="1">
        <v>12</v>
      </c>
      <c r="K19" s="1">
        <v>22</v>
      </c>
      <c r="L19" s="1">
        <v>16</v>
      </c>
      <c r="M19" s="34">
        <f t="shared" si="14"/>
        <v>42.016806722689076</v>
      </c>
      <c r="N19" s="35">
        <f t="shared" si="0"/>
        <v>42</v>
      </c>
      <c r="O19" s="1">
        <v>42</v>
      </c>
      <c r="P19" s="34">
        <f t="shared" si="1"/>
        <v>28.169014084507044</v>
      </c>
      <c r="Q19" s="35">
        <f t="shared" si="2"/>
        <v>28</v>
      </c>
      <c r="R19" s="1">
        <v>28</v>
      </c>
      <c r="S19" s="34">
        <f t="shared" si="3"/>
        <v>11.220196353436185</v>
      </c>
      <c r="T19" s="35">
        <f t="shared" si="4"/>
        <v>11</v>
      </c>
      <c r="U19" s="1">
        <v>11</v>
      </c>
      <c r="Y19" s="3"/>
      <c r="Z19" s="43" t="str">
        <f t="shared" si="5"/>
        <v>Brendan Morrison</v>
      </c>
      <c r="AA19" s="44" t="str">
        <f t="shared" si="6"/>
        <v>C</v>
      </c>
      <c r="AB19" s="44" t="str">
        <f t="shared" si="7"/>
        <v>To Dallas</v>
      </c>
      <c r="AC19" s="44" t="str">
        <f>IF(O19=0,"",IF(Z19="","",SUM($O$11:O18)+1&amp;" - "&amp;SUM($O$11:O19)))</f>
        <v>690 - 731</v>
      </c>
      <c r="AD19" s="44" t="str">
        <f>IF(R19=0,"",IF(Z19="","",SUM($R$11:R18)+1&amp;" - "&amp;SUM($R$11:R19)))</f>
        <v>668 - 695</v>
      </c>
      <c r="AE19" s="44" t="str">
        <f>IF(U19=0,"",IF(Z19="","",SUM($U$11:U18)+1&amp;" - "&amp;SUM($U$11:U19)))</f>
        <v>377 - 387</v>
      </c>
      <c r="AF19" s="2" t="str">
        <f t="shared" si="8"/>
        <v>B</v>
      </c>
      <c r="AG19" s="45">
        <f t="shared" si="9"/>
        <v>62</v>
      </c>
      <c r="AH19" s="46">
        <f t="shared" si="10"/>
        <v>10</v>
      </c>
      <c r="AI19" s="46">
        <f t="shared" si="11"/>
        <v>12</v>
      </c>
      <c r="AJ19" s="46">
        <f t="shared" si="12"/>
        <v>22</v>
      </c>
      <c r="AK19" s="46">
        <f t="shared" si="13"/>
        <v>16</v>
      </c>
      <c r="AL19" s="23"/>
    </row>
    <row r="20" spans="1:38" ht="10.7" customHeight="1">
      <c r="A20" s="22" t="s">
        <v>8</v>
      </c>
      <c r="B20" s="22" t="s">
        <v>9</v>
      </c>
      <c r="C20" s="37">
        <v>10</v>
      </c>
      <c r="D20" s="1" t="s">
        <v>31</v>
      </c>
      <c r="E20" s="1" t="s">
        <v>18</v>
      </c>
      <c r="F20" s="1" t="s">
        <v>66</v>
      </c>
      <c r="G20" s="1" t="s">
        <v>10</v>
      </c>
      <c r="H20" s="1">
        <v>79</v>
      </c>
      <c r="I20" s="1">
        <v>14</v>
      </c>
      <c r="J20" s="1">
        <v>7</v>
      </c>
      <c r="K20" s="1">
        <v>21</v>
      </c>
      <c r="L20" s="1">
        <v>42</v>
      </c>
      <c r="M20" s="34">
        <f t="shared" si="14"/>
        <v>58.823529411764703</v>
      </c>
      <c r="N20" s="35">
        <f t="shared" si="0"/>
        <v>59</v>
      </c>
      <c r="O20" s="1">
        <v>59</v>
      </c>
      <c r="P20" s="34">
        <f t="shared" si="1"/>
        <v>16.431924882629108</v>
      </c>
      <c r="Q20" s="35">
        <f t="shared" si="2"/>
        <v>16</v>
      </c>
      <c r="R20" s="1">
        <v>16</v>
      </c>
      <c r="S20" s="34">
        <f t="shared" si="3"/>
        <v>29.453015427769984</v>
      </c>
      <c r="T20" s="35">
        <f t="shared" si="4"/>
        <v>29</v>
      </c>
      <c r="U20" s="1">
        <v>29</v>
      </c>
      <c r="Y20" s="3"/>
      <c r="Z20" s="43" t="str">
        <f t="shared" si="5"/>
        <v>Rob Niedermayer</v>
      </c>
      <c r="AA20" s="44" t="str">
        <f t="shared" si="6"/>
        <v>C</v>
      </c>
      <c r="AB20" s="44" t="str">
        <f t="shared" si="7"/>
        <v xml:space="preserve"> </v>
      </c>
      <c r="AC20" s="44" t="str">
        <f>IF(O20=0,"",IF(Z20="","",SUM($O$11:O19)+1&amp;" - "&amp;SUM($O$11:O20)))</f>
        <v>732 - 790</v>
      </c>
      <c r="AD20" s="44" t="str">
        <f>IF(R20=0,"",IF(Z20="","",SUM($R$11:R19)+1&amp;" - "&amp;SUM($R$11:R20)))</f>
        <v>696 - 711</v>
      </c>
      <c r="AE20" s="44" t="str">
        <f>IF(U20=0,"",IF(Z20="","",SUM($U$11:U19)+1&amp;" - "&amp;SUM($U$11:U20)))</f>
        <v>388 - 416</v>
      </c>
      <c r="AF20" s="2" t="str">
        <f t="shared" si="8"/>
        <v>B</v>
      </c>
      <c r="AG20" s="45">
        <f t="shared" si="9"/>
        <v>79</v>
      </c>
      <c r="AH20" s="46">
        <f t="shared" si="10"/>
        <v>14</v>
      </c>
      <c r="AI20" s="46">
        <f t="shared" si="11"/>
        <v>7</v>
      </c>
      <c r="AJ20" s="46">
        <f t="shared" si="12"/>
        <v>21</v>
      </c>
      <c r="AK20" s="46">
        <f t="shared" si="13"/>
        <v>42</v>
      </c>
      <c r="AL20" s="23"/>
    </row>
    <row r="21" spans="1:38" ht="10.7" customHeight="1">
      <c r="A21" s="22" t="s">
        <v>8</v>
      </c>
      <c r="B21" s="22" t="s">
        <v>9</v>
      </c>
      <c r="C21" s="37">
        <v>11</v>
      </c>
      <c r="D21" s="1" t="s">
        <v>83</v>
      </c>
      <c r="E21" s="1" t="s">
        <v>84</v>
      </c>
      <c r="F21" s="1" t="s">
        <v>69</v>
      </c>
      <c r="G21" s="1" t="s">
        <v>16</v>
      </c>
      <c r="H21" s="1">
        <v>65</v>
      </c>
      <c r="I21" s="1">
        <v>4</v>
      </c>
      <c r="J21" s="1">
        <v>16</v>
      </c>
      <c r="K21" s="1">
        <v>20</v>
      </c>
      <c r="L21" s="1">
        <v>125</v>
      </c>
      <c r="M21" s="34">
        <f t="shared" si="14"/>
        <v>16.806722689075631</v>
      </c>
      <c r="N21" s="35">
        <f t="shared" si="0"/>
        <v>17</v>
      </c>
      <c r="O21" s="1">
        <v>17</v>
      </c>
      <c r="P21" s="34">
        <f t="shared" si="1"/>
        <v>37.558685446009392</v>
      </c>
      <c r="Q21" s="35">
        <f t="shared" si="2"/>
        <v>38</v>
      </c>
      <c r="R21" s="1">
        <v>37</v>
      </c>
      <c r="S21" s="34">
        <f t="shared" si="3"/>
        <v>87.657784011220187</v>
      </c>
      <c r="T21" s="35">
        <f t="shared" si="4"/>
        <v>88</v>
      </c>
      <c r="U21" s="1">
        <v>88</v>
      </c>
      <c r="Y21" s="3"/>
      <c r="Z21" s="43" t="str">
        <f t="shared" si="5"/>
        <v>Steve Montador</v>
      </c>
      <c r="AA21" s="44" t="str">
        <f t="shared" si="6"/>
        <v>D</v>
      </c>
      <c r="AB21" s="44" t="str">
        <f t="shared" si="7"/>
        <v>To Boston</v>
      </c>
      <c r="AC21" s="44" t="str">
        <f>IF(O21=0,"",IF(Z21="","",SUM($O$11:O20)+1&amp;" - "&amp;SUM($O$11:O21)))</f>
        <v>791 - 807</v>
      </c>
      <c r="AD21" s="44" t="str">
        <f>IF(R21=0,"",IF(Z21="","",SUM($R$11:R20)+1&amp;" - "&amp;SUM($R$11:R21)))</f>
        <v>712 - 748</v>
      </c>
      <c r="AE21" s="44" t="str">
        <f>IF(U21=0,"",IF(Z21="","",SUM($U$11:U20)+1&amp;" - "&amp;SUM($U$11:U21)))</f>
        <v>417 - 504</v>
      </c>
      <c r="AF21" s="2" t="str">
        <f t="shared" si="8"/>
        <v>A</v>
      </c>
      <c r="AG21" s="45">
        <f t="shared" si="9"/>
        <v>65</v>
      </c>
      <c r="AH21" s="46">
        <f t="shared" si="10"/>
        <v>4</v>
      </c>
      <c r="AI21" s="46">
        <f t="shared" si="11"/>
        <v>16</v>
      </c>
      <c r="AJ21" s="46">
        <f t="shared" si="12"/>
        <v>20</v>
      </c>
      <c r="AK21" s="46">
        <f t="shared" si="13"/>
        <v>125</v>
      </c>
      <c r="AL21" s="23"/>
    </row>
    <row r="22" spans="1:38" ht="10.7" customHeight="1">
      <c r="A22" s="22" t="s">
        <v>8</v>
      </c>
      <c r="B22" s="22" t="s">
        <v>9</v>
      </c>
      <c r="C22" s="37">
        <v>12</v>
      </c>
      <c r="D22" s="1" t="s">
        <v>32</v>
      </c>
      <c r="E22" s="1" t="s">
        <v>33</v>
      </c>
      <c r="F22" s="1" t="s">
        <v>66</v>
      </c>
      <c r="G22" s="1" t="s">
        <v>36</v>
      </c>
      <c r="H22" s="1">
        <v>72</v>
      </c>
      <c r="I22" s="1">
        <v>5</v>
      </c>
      <c r="J22" s="1">
        <v>13</v>
      </c>
      <c r="K22" s="1">
        <v>18</v>
      </c>
      <c r="L22" s="1">
        <v>34</v>
      </c>
      <c r="M22" s="34">
        <f t="shared" si="14"/>
        <v>21.008403361344538</v>
      </c>
      <c r="N22" s="35">
        <f t="shared" si="0"/>
        <v>21</v>
      </c>
      <c r="O22" s="1">
        <v>21</v>
      </c>
      <c r="P22" s="34">
        <f t="shared" si="1"/>
        <v>30.516431924882628</v>
      </c>
      <c r="Q22" s="35">
        <f t="shared" si="2"/>
        <v>31</v>
      </c>
      <c r="R22" s="1">
        <v>31</v>
      </c>
      <c r="S22" s="34">
        <f t="shared" si="3"/>
        <v>23.842917251051894</v>
      </c>
      <c r="T22" s="35">
        <f t="shared" si="4"/>
        <v>24</v>
      </c>
      <c r="U22" s="1">
        <v>24</v>
      </c>
      <c r="Y22" s="3"/>
      <c r="Z22" s="43" t="str">
        <f t="shared" si="5"/>
        <v>Todd Marchant</v>
      </c>
      <c r="AA22" s="44" t="str">
        <f t="shared" si="6"/>
        <v>L</v>
      </c>
      <c r="AB22" s="44" t="str">
        <f t="shared" si="7"/>
        <v xml:space="preserve"> </v>
      </c>
      <c r="AC22" s="44" t="str">
        <f>IF(O22=0,"",IF(Z22="","",SUM($O$11:O21)+1&amp;" - "&amp;SUM($O$11:O22)))</f>
        <v>808 - 828</v>
      </c>
      <c r="AD22" s="44" t="str">
        <f>IF(R22=0,"",IF(Z22="","",SUM($R$11:R21)+1&amp;" - "&amp;SUM($R$11:R22)))</f>
        <v>749 - 779</v>
      </c>
      <c r="AE22" s="44" t="str">
        <f>IF(U22=0,"",IF(Z22="","",SUM($U$11:U21)+1&amp;" - "&amp;SUM($U$11:U22)))</f>
        <v>505 - 528</v>
      </c>
      <c r="AF22" s="2" t="str">
        <f t="shared" si="8"/>
        <v>B</v>
      </c>
      <c r="AG22" s="45">
        <f t="shared" si="9"/>
        <v>72</v>
      </c>
      <c r="AH22" s="46">
        <f t="shared" si="10"/>
        <v>5</v>
      </c>
      <c r="AI22" s="46">
        <f t="shared" si="11"/>
        <v>13</v>
      </c>
      <c r="AJ22" s="46">
        <f t="shared" si="12"/>
        <v>18</v>
      </c>
      <c r="AK22" s="46">
        <f t="shared" si="13"/>
        <v>34</v>
      </c>
      <c r="AL22" s="23"/>
    </row>
    <row r="23" spans="1:38" ht="10.7" customHeight="1">
      <c r="A23" s="22" t="s">
        <v>8</v>
      </c>
      <c r="B23" s="22" t="s">
        <v>9</v>
      </c>
      <c r="C23" s="37">
        <v>13</v>
      </c>
      <c r="D23" s="1" t="s">
        <v>85</v>
      </c>
      <c r="E23" s="1" t="s">
        <v>86</v>
      </c>
      <c r="F23" s="1" t="s">
        <v>70</v>
      </c>
      <c r="G23" s="1" t="s">
        <v>10</v>
      </c>
      <c r="H23" s="1">
        <v>52</v>
      </c>
      <c r="I23" s="1">
        <v>5</v>
      </c>
      <c r="J23" s="1">
        <v>10</v>
      </c>
      <c r="K23" s="1">
        <v>15</v>
      </c>
      <c r="L23" s="1">
        <v>32</v>
      </c>
      <c r="M23" s="34">
        <f t="shared" si="14"/>
        <v>21.008403361344538</v>
      </c>
      <c r="N23" s="35">
        <f t="shared" si="0"/>
        <v>21</v>
      </c>
      <c r="O23" s="1">
        <v>21</v>
      </c>
      <c r="P23" s="34">
        <f t="shared" si="1"/>
        <v>23.474178403755868</v>
      </c>
      <c r="Q23" s="35">
        <f t="shared" si="2"/>
        <v>23</v>
      </c>
      <c r="R23" s="1">
        <v>24</v>
      </c>
      <c r="S23" s="34">
        <f t="shared" si="3"/>
        <v>22.44039270687237</v>
      </c>
      <c r="T23" s="35">
        <f t="shared" si="4"/>
        <v>22</v>
      </c>
      <c r="U23" s="1">
        <v>22</v>
      </c>
      <c r="Y23" s="3"/>
      <c r="Z23" s="43" t="str">
        <f t="shared" si="5"/>
        <v>Samuel Pahlsson</v>
      </c>
      <c r="AA23" s="44" t="str">
        <f t="shared" si="6"/>
        <v>C</v>
      </c>
      <c r="AB23" s="44" t="str">
        <f t="shared" si="7"/>
        <v>To Chicago</v>
      </c>
      <c r="AC23" s="44" t="str">
        <f>IF(O23=0,"",IF(Z23="","",SUM($O$11:O22)+1&amp;" - "&amp;SUM($O$11:O23)))</f>
        <v>829 - 849</v>
      </c>
      <c r="AD23" s="44" t="str">
        <f>IF(R23=0,"",IF(Z23="","",SUM($R$11:R22)+1&amp;" - "&amp;SUM($R$11:R23)))</f>
        <v>780 - 803</v>
      </c>
      <c r="AE23" s="44" t="str">
        <f>IF(U23=0,"",IF(Z23="","",SUM($U$11:U22)+1&amp;" - "&amp;SUM($U$11:U23)))</f>
        <v>529 - 550</v>
      </c>
      <c r="AF23" s="2" t="str">
        <f t="shared" si="8"/>
        <v>B</v>
      </c>
      <c r="AG23" s="45">
        <f t="shared" si="9"/>
        <v>52</v>
      </c>
      <c r="AH23" s="46">
        <f t="shared" si="10"/>
        <v>5</v>
      </c>
      <c r="AI23" s="46">
        <f t="shared" si="11"/>
        <v>10</v>
      </c>
      <c r="AJ23" s="46">
        <f t="shared" si="12"/>
        <v>15</v>
      </c>
      <c r="AK23" s="46">
        <f t="shared" si="13"/>
        <v>32</v>
      </c>
      <c r="AL23" s="23"/>
    </row>
    <row r="24" spans="1:38" ht="10.7" customHeight="1">
      <c r="A24" s="22" t="s">
        <v>8</v>
      </c>
      <c r="B24" s="22" t="s">
        <v>9</v>
      </c>
      <c r="C24" s="37">
        <v>14</v>
      </c>
      <c r="D24" s="1" t="s">
        <v>87</v>
      </c>
      <c r="E24" s="1" t="s">
        <v>88</v>
      </c>
      <c r="F24" s="1" t="s">
        <v>71</v>
      </c>
      <c r="G24" s="1" t="s">
        <v>36</v>
      </c>
      <c r="H24" s="1">
        <v>63</v>
      </c>
      <c r="I24" s="1">
        <v>4</v>
      </c>
      <c r="J24" s="1">
        <v>7</v>
      </c>
      <c r="K24" s="1">
        <v>11</v>
      </c>
      <c r="L24" s="1">
        <v>77</v>
      </c>
      <c r="M24" s="34">
        <f t="shared" si="14"/>
        <v>16.806722689075631</v>
      </c>
      <c r="N24" s="35">
        <f t="shared" si="0"/>
        <v>17</v>
      </c>
      <c r="O24" s="1">
        <v>17</v>
      </c>
      <c r="P24" s="34">
        <f t="shared" si="1"/>
        <v>16.431924882629108</v>
      </c>
      <c r="Q24" s="35">
        <f t="shared" si="2"/>
        <v>16</v>
      </c>
      <c r="R24" s="1">
        <v>16</v>
      </c>
      <c r="S24" s="34">
        <f t="shared" si="3"/>
        <v>53.997194950911641</v>
      </c>
      <c r="T24" s="35">
        <f t="shared" si="4"/>
        <v>54</v>
      </c>
      <c r="U24" s="1">
        <v>54</v>
      </c>
      <c r="Y24" s="3"/>
      <c r="Z24" s="43" t="str">
        <f t="shared" si="5"/>
        <v>Travis Moen</v>
      </c>
      <c r="AA24" s="44" t="str">
        <f t="shared" si="6"/>
        <v>L</v>
      </c>
      <c r="AB24" s="44" t="str">
        <f t="shared" si="7"/>
        <v>To San Jose</v>
      </c>
      <c r="AC24" s="44" t="str">
        <f>IF(O24=0,"",IF(Z24="","",SUM($O$11:O23)+1&amp;" - "&amp;SUM($O$11:O24)))</f>
        <v>850 - 866</v>
      </c>
      <c r="AD24" s="44" t="str">
        <f>IF(R24=0,"",IF(Z24="","",SUM($R$11:R23)+1&amp;" - "&amp;SUM($R$11:R24)))</f>
        <v>804 - 819</v>
      </c>
      <c r="AE24" s="44" t="str">
        <f>IF(U24=0,"",IF(Z24="","",SUM($U$11:U23)+1&amp;" - "&amp;SUM($U$11:U24)))</f>
        <v>551 - 604</v>
      </c>
      <c r="AF24" s="2" t="str">
        <f t="shared" si="8"/>
        <v>A</v>
      </c>
      <c r="AG24" s="45">
        <f t="shared" si="9"/>
        <v>63</v>
      </c>
      <c r="AH24" s="46">
        <f t="shared" si="10"/>
        <v>4</v>
      </c>
      <c r="AI24" s="46">
        <f t="shared" si="11"/>
        <v>7</v>
      </c>
      <c r="AJ24" s="46">
        <f t="shared" si="12"/>
        <v>11</v>
      </c>
      <c r="AK24" s="46">
        <f t="shared" si="13"/>
        <v>77</v>
      </c>
      <c r="AL24" s="23"/>
    </row>
    <row r="25" spans="1:38" ht="10.7" customHeight="1">
      <c r="A25" s="22" t="s">
        <v>8</v>
      </c>
      <c r="B25" s="22" t="s">
        <v>9</v>
      </c>
      <c r="C25" s="37">
        <v>15</v>
      </c>
      <c r="D25" s="1" t="s">
        <v>28</v>
      </c>
      <c r="E25" s="1" t="s">
        <v>29</v>
      </c>
      <c r="F25" s="1" t="s">
        <v>72</v>
      </c>
      <c r="G25" s="1" t="s">
        <v>16</v>
      </c>
      <c r="H25" s="1">
        <v>17</v>
      </c>
      <c r="I25" s="1">
        <v>1</v>
      </c>
      <c r="J25" s="1">
        <v>10</v>
      </c>
      <c r="K25" s="1">
        <v>11</v>
      </c>
      <c r="L25" s="1">
        <v>16</v>
      </c>
      <c r="M25" s="34">
        <f t="shared" si="14"/>
        <v>4.2016806722689077</v>
      </c>
      <c r="N25" s="35">
        <f t="shared" si="0"/>
        <v>4</v>
      </c>
      <c r="O25" s="1">
        <v>4</v>
      </c>
      <c r="P25" s="34">
        <f t="shared" si="1"/>
        <v>23.474178403755868</v>
      </c>
      <c r="Q25" s="35">
        <f t="shared" si="2"/>
        <v>23</v>
      </c>
      <c r="R25" s="1">
        <v>24</v>
      </c>
      <c r="S25" s="34">
        <f t="shared" si="3"/>
        <v>11.220196353436185</v>
      </c>
      <c r="T25" s="35">
        <f t="shared" si="4"/>
        <v>11</v>
      </c>
      <c r="U25" s="1">
        <v>11</v>
      </c>
      <c r="Y25" s="3"/>
      <c r="Z25" s="43" t="str">
        <f t="shared" si="5"/>
        <v>James Wisniewski</v>
      </c>
      <c r="AA25" s="44" t="str">
        <f t="shared" si="6"/>
        <v>D</v>
      </c>
      <c r="AB25" s="44" t="str">
        <f t="shared" si="7"/>
        <v>From Chicago</v>
      </c>
      <c r="AC25" s="44" t="str">
        <f>IF(O25=0,"",IF(Z25="","",SUM($O$11:O24)+1&amp;" - "&amp;SUM($O$11:O25)))</f>
        <v>867 - 870</v>
      </c>
      <c r="AD25" s="44" t="str">
        <f>IF(R25=0,"",IF(Z25="","",SUM($R$11:R24)+1&amp;" - "&amp;SUM($R$11:R25)))</f>
        <v>820 - 843</v>
      </c>
      <c r="AE25" s="44" t="str">
        <f>IF(U25=0,"",IF(Z25="","",SUM($U$11:U24)+1&amp;" - "&amp;SUM($U$11:U25)))</f>
        <v>605 - 615</v>
      </c>
      <c r="AF25" s="2" t="str">
        <f t="shared" si="8"/>
        <v>B</v>
      </c>
      <c r="AG25" s="45">
        <f t="shared" si="9"/>
        <v>17</v>
      </c>
      <c r="AH25" s="46">
        <f t="shared" si="10"/>
        <v>1</v>
      </c>
      <c r="AI25" s="46">
        <f t="shared" si="11"/>
        <v>10</v>
      </c>
      <c r="AJ25" s="46">
        <f t="shared" si="12"/>
        <v>11</v>
      </c>
      <c r="AK25" s="46">
        <f t="shared" si="13"/>
        <v>16</v>
      </c>
      <c r="AL25" s="23"/>
    </row>
    <row r="26" spans="1:38" ht="10.7" customHeight="1">
      <c r="A26" s="22" t="s">
        <v>8</v>
      </c>
      <c r="B26" s="22" t="s">
        <v>9</v>
      </c>
      <c r="C26" s="37">
        <v>16</v>
      </c>
      <c r="D26" s="1" t="s">
        <v>34</v>
      </c>
      <c r="E26" s="1" t="s">
        <v>35</v>
      </c>
      <c r="F26" s="1" t="s">
        <v>66</v>
      </c>
      <c r="G26" s="1" t="s">
        <v>13</v>
      </c>
      <c r="H26" s="1">
        <v>74</v>
      </c>
      <c r="I26" s="1">
        <v>5</v>
      </c>
      <c r="J26" s="1">
        <v>5</v>
      </c>
      <c r="K26" s="1">
        <v>10</v>
      </c>
      <c r="L26" s="1">
        <v>135</v>
      </c>
      <c r="M26" s="34">
        <f t="shared" si="14"/>
        <v>21.008403361344538</v>
      </c>
      <c r="N26" s="35">
        <f t="shared" si="0"/>
        <v>21</v>
      </c>
      <c r="O26" s="1">
        <v>21</v>
      </c>
      <c r="P26" s="34">
        <f t="shared" si="1"/>
        <v>11.737089201877934</v>
      </c>
      <c r="Q26" s="35">
        <f t="shared" si="2"/>
        <v>12</v>
      </c>
      <c r="R26" s="1">
        <v>12</v>
      </c>
      <c r="S26" s="34">
        <f t="shared" si="3"/>
        <v>94.670406732117812</v>
      </c>
      <c r="T26" s="35">
        <f t="shared" si="4"/>
        <v>95</v>
      </c>
      <c r="U26" s="1">
        <v>95</v>
      </c>
      <c r="Y26" s="3"/>
      <c r="Z26" s="43" t="str">
        <f t="shared" si="5"/>
        <v>George Parros</v>
      </c>
      <c r="AA26" s="44" t="str">
        <f t="shared" si="6"/>
        <v>R</v>
      </c>
      <c r="AB26" s="44" t="str">
        <f t="shared" si="7"/>
        <v xml:space="preserve"> </v>
      </c>
      <c r="AC26" s="44" t="str">
        <f>IF(O26=0,"",IF(Z26="","",SUM($O$11:O25)+1&amp;" - "&amp;SUM($O$11:O26)))</f>
        <v>871 - 891</v>
      </c>
      <c r="AD26" s="44" t="str">
        <f>IF(R26=0,"",IF(Z26="","",SUM($R$11:R25)+1&amp;" - "&amp;SUM($R$11:R26)))</f>
        <v>844 - 855</v>
      </c>
      <c r="AE26" s="44" t="str">
        <f>IF(U26=0,"",IF(Z26="","",SUM($U$11:U25)+1&amp;" - "&amp;SUM($U$11:U26)))</f>
        <v>616 - 710</v>
      </c>
      <c r="AF26" s="2" t="str">
        <f t="shared" si="8"/>
        <v>A</v>
      </c>
      <c r="AG26" s="45">
        <f t="shared" si="9"/>
        <v>74</v>
      </c>
      <c r="AH26" s="46">
        <f t="shared" si="10"/>
        <v>5</v>
      </c>
      <c r="AI26" s="46">
        <f t="shared" si="11"/>
        <v>5</v>
      </c>
      <c r="AJ26" s="46">
        <f t="shared" si="12"/>
        <v>10</v>
      </c>
      <c r="AK26" s="46">
        <f t="shared" si="13"/>
        <v>135</v>
      </c>
      <c r="AL26" s="23"/>
    </row>
    <row r="27" spans="1:38" ht="10.7" customHeight="1">
      <c r="A27" s="22" t="s">
        <v>8</v>
      </c>
      <c r="B27" s="22" t="s">
        <v>9</v>
      </c>
      <c r="C27" s="37">
        <v>17</v>
      </c>
      <c r="D27" s="1" t="s">
        <v>37</v>
      </c>
      <c r="E27" s="1" t="s">
        <v>38</v>
      </c>
      <c r="F27" s="1" t="s">
        <v>66</v>
      </c>
      <c r="G27" s="1" t="s">
        <v>89</v>
      </c>
      <c r="H27" s="1">
        <v>27</v>
      </c>
      <c r="I27" s="1">
        <v>4</v>
      </c>
      <c r="J27" s="1">
        <v>6</v>
      </c>
      <c r="K27" s="1">
        <v>10</v>
      </c>
      <c r="L27" s="1">
        <v>17</v>
      </c>
      <c r="M27" s="34">
        <f t="shared" si="14"/>
        <v>16.806722689075631</v>
      </c>
      <c r="N27" s="35">
        <f t="shared" si="0"/>
        <v>17</v>
      </c>
      <c r="O27" s="1">
        <v>17</v>
      </c>
      <c r="P27" s="34">
        <f t="shared" si="1"/>
        <v>14.084507042253522</v>
      </c>
      <c r="Q27" s="35">
        <f t="shared" si="2"/>
        <v>14</v>
      </c>
      <c r="R27" s="1">
        <v>14</v>
      </c>
      <c r="S27" s="34">
        <f t="shared" si="3"/>
        <v>11.921458625525947</v>
      </c>
      <c r="T27" s="35">
        <f t="shared" si="4"/>
        <v>12</v>
      </c>
      <c r="U27" s="1">
        <v>12</v>
      </c>
      <c r="Y27" s="3"/>
      <c r="Z27" s="43" t="str">
        <f t="shared" si="5"/>
        <v>Drew Miller</v>
      </c>
      <c r="AA27" s="44" t="str">
        <f t="shared" si="6"/>
        <v>F</v>
      </c>
      <c r="AB27" s="44" t="str">
        <f t="shared" si="7"/>
        <v xml:space="preserve"> </v>
      </c>
      <c r="AC27" s="44" t="str">
        <f>IF(O27=0,"",IF(Z27="","",SUM($O$11:O26)+1&amp;" - "&amp;SUM($O$11:O27)))</f>
        <v>892 - 908</v>
      </c>
      <c r="AD27" s="44" t="str">
        <f>IF(R27=0,"",IF(Z27="","",SUM($R$11:R26)+1&amp;" - "&amp;SUM($R$11:R27)))</f>
        <v>856 - 869</v>
      </c>
      <c r="AE27" s="44" t="str">
        <f>IF(U27=0,"",IF(Z27="","",SUM($U$11:U26)+1&amp;" - "&amp;SUM($U$11:U27)))</f>
        <v>711 - 722</v>
      </c>
      <c r="AF27" s="2" t="str">
        <f t="shared" si="8"/>
        <v>B</v>
      </c>
      <c r="AG27" s="45">
        <f t="shared" si="9"/>
        <v>27</v>
      </c>
      <c r="AH27" s="46">
        <f t="shared" si="10"/>
        <v>4</v>
      </c>
      <c r="AI27" s="46">
        <f t="shared" si="11"/>
        <v>6</v>
      </c>
      <c r="AJ27" s="46">
        <f t="shared" si="12"/>
        <v>10</v>
      </c>
      <c r="AK27" s="46">
        <f t="shared" si="13"/>
        <v>17</v>
      </c>
      <c r="AL27" s="23"/>
    </row>
    <row r="28" spans="1:38" ht="10.7" customHeight="1">
      <c r="A28" s="22" t="s">
        <v>8</v>
      </c>
      <c r="B28" s="22" t="s">
        <v>9</v>
      </c>
      <c r="C28" s="37">
        <v>18</v>
      </c>
      <c r="D28" s="1" t="s">
        <v>11</v>
      </c>
      <c r="E28" s="1" t="s">
        <v>30</v>
      </c>
      <c r="F28" s="1" t="s">
        <v>73</v>
      </c>
      <c r="G28" s="1" t="s">
        <v>16</v>
      </c>
      <c r="H28" s="1">
        <v>20</v>
      </c>
      <c r="I28" s="1">
        <v>0</v>
      </c>
      <c r="J28" s="1">
        <v>10</v>
      </c>
      <c r="K28" s="1">
        <v>10</v>
      </c>
      <c r="L28" s="1">
        <v>12</v>
      </c>
      <c r="M28" s="34">
        <f t="shared" si="14"/>
        <v>0</v>
      </c>
      <c r="N28" s="35">
        <f t="shared" si="0"/>
        <v>0</v>
      </c>
      <c r="O28" s="1">
        <v>0</v>
      </c>
      <c r="P28" s="34">
        <f t="shared" si="1"/>
        <v>23.474178403755868</v>
      </c>
      <c r="Q28" s="35">
        <f t="shared" si="2"/>
        <v>23</v>
      </c>
      <c r="R28" s="1">
        <v>24</v>
      </c>
      <c r="S28" s="34">
        <f t="shared" si="3"/>
        <v>8.4151472650771382</v>
      </c>
      <c r="T28" s="35">
        <f t="shared" si="4"/>
        <v>8</v>
      </c>
      <c r="U28" s="1">
        <v>8</v>
      </c>
      <c r="Y28" s="3"/>
      <c r="Z28" s="43" t="str">
        <f t="shared" si="5"/>
        <v>Ryan Whitney</v>
      </c>
      <c r="AA28" s="44" t="str">
        <f t="shared" si="6"/>
        <v>D</v>
      </c>
      <c r="AB28" s="44" t="str">
        <f t="shared" si="7"/>
        <v>From Pittsburgh</v>
      </c>
      <c r="AC28" s="44" t="str">
        <f>IF(O28=0,"",IF(Z28="","",SUM($O$11:O27)+1&amp;" - "&amp;SUM($O$11:O28)))</f>
        <v/>
      </c>
      <c r="AD28" s="44" t="str">
        <f>IF(R28=0,"",IF(Z28="","",SUM($R$11:R27)+1&amp;" - "&amp;SUM($R$11:R28)))</f>
        <v>870 - 893</v>
      </c>
      <c r="AE28" s="44" t="str">
        <f>IF(U28=0,"",IF(Z28="","",SUM($U$11:U27)+1&amp;" - "&amp;SUM($U$11:U28)))</f>
        <v>723 - 730</v>
      </c>
      <c r="AF28" s="2" t="str">
        <f t="shared" si="8"/>
        <v>B</v>
      </c>
      <c r="AG28" s="45">
        <f t="shared" si="9"/>
        <v>20</v>
      </c>
      <c r="AH28" s="46">
        <f t="shared" si="10"/>
        <v>0</v>
      </c>
      <c r="AI28" s="46">
        <f t="shared" si="11"/>
        <v>10</v>
      </c>
      <c r="AJ28" s="46">
        <f t="shared" si="12"/>
        <v>10</v>
      </c>
      <c r="AK28" s="46">
        <f t="shared" si="13"/>
        <v>12</v>
      </c>
      <c r="AL28" s="23"/>
    </row>
    <row r="29" spans="1:38" ht="10.7" customHeight="1">
      <c r="A29" s="22" t="s">
        <v>8</v>
      </c>
      <c r="B29" s="22" t="s">
        <v>9</v>
      </c>
      <c r="C29" s="37">
        <v>19</v>
      </c>
      <c r="D29" s="1" t="s">
        <v>11</v>
      </c>
      <c r="E29" s="1" t="s">
        <v>41</v>
      </c>
      <c r="F29" s="1" t="s">
        <v>66</v>
      </c>
      <c r="G29" s="1" t="s">
        <v>89</v>
      </c>
      <c r="H29" s="1">
        <v>48</v>
      </c>
      <c r="I29" s="1">
        <v>3</v>
      </c>
      <c r="J29" s="1">
        <v>6</v>
      </c>
      <c r="K29" s="1">
        <v>9</v>
      </c>
      <c r="L29" s="1">
        <v>52</v>
      </c>
      <c r="M29" s="34">
        <f t="shared" si="14"/>
        <v>12.605042016806722</v>
      </c>
      <c r="N29" s="35">
        <f t="shared" si="0"/>
        <v>13</v>
      </c>
      <c r="O29" s="1">
        <v>13</v>
      </c>
      <c r="P29" s="34">
        <f t="shared" si="1"/>
        <v>14.084507042253522</v>
      </c>
      <c r="Q29" s="35">
        <f t="shared" si="2"/>
        <v>14</v>
      </c>
      <c r="R29" s="1">
        <v>14</v>
      </c>
      <c r="S29" s="34">
        <f t="shared" si="3"/>
        <v>36.465638148667601</v>
      </c>
      <c r="T29" s="35">
        <f t="shared" si="4"/>
        <v>36</v>
      </c>
      <c r="U29" s="1">
        <v>37</v>
      </c>
      <c r="Y29" s="3"/>
      <c r="Z29" s="43" t="str">
        <f t="shared" si="5"/>
        <v>Ryan Carter</v>
      </c>
      <c r="AA29" s="44" t="str">
        <f t="shared" si="6"/>
        <v>F</v>
      </c>
      <c r="AB29" s="44" t="str">
        <f t="shared" si="7"/>
        <v xml:space="preserve"> </v>
      </c>
      <c r="AC29" s="44" t="str">
        <f>IF(O29=0,"",IF(Z29="","",SUM($O$11:O28)+1&amp;" - "&amp;SUM($O$11:O29)))</f>
        <v>909 - 921</v>
      </c>
      <c r="AD29" s="44" t="str">
        <f>IF(R29=0,"",IF(Z29="","",SUM($R$11:R28)+1&amp;" - "&amp;SUM($R$11:R29)))</f>
        <v>894 - 907</v>
      </c>
      <c r="AE29" s="44" t="str">
        <f>IF(U29=0,"",IF(Z29="","",SUM($U$11:U28)+1&amp;" - "&amp;SUM($U$11:U29)))</f>
        <v>731 - 767</v>
      </c>
      <c r="AF29" s="2" t="str">
        <f t="shared" si="8"/>
        <v>A</v>
      </c>
      <c r="AG29" s="45">
        <f t="shared" si="9"/>
        <v>48</v>
      </c>
      <c r="AH29" s="46">
        <f t="shared" si="10"/>
        <v>3</v>
      </c>
      <c r="AI29" s="46">
        <f t="shared" si="11"/>
        <v>6</v>
      </c>
      <c r="AJ29" s="46">
        <f t="shared" si="12"/>
        <v>9</v>
      </c>
      <c r="AK29" s="46">
        <f t="shared" si="13"/>
        <v>52</v>
      </c>
      <c r="AL29" s="23"/>
    </row>
    <row r="30" spans="1:38" ht="10.7" customHeight="1">
      <c r="A30" s="22" t="s">
        <v>8</v>
      </c>
      <c r="B30" s="22" t="s">
        <v>9</v>
      </c>
      <c r="C30" s="37">
        <v>20</v>
      </c>
      <c r="D30" s="1" t="s">
        <v>26</v>
      </c>
      <c r="E30" s="1" t="s">
        <v>27</v>
      </c>
      <c r="F30" s="1" t="s">
        <v>74</v>
      </c>
      <c r="G30" s="1" t="s">
        <v>10</v>
      </c>
      <c r="H30" s="1">
        <v>17</v>
      </c>
      <c r="I30" s="1">
        <v>2</v>
      </c>
      <c r="J30" s="1">
        <v>7</v>
      </c>
      <c r="K30" s="1">
        <v>9</v>
      </c>
      <c r="L30" s="1">
        <v>6</v>
      </c>
      <c r="M30" s="34">
        <f t="shared" si="14"/>
        <v>8.4033613445378155</v>
      </c>
      <c r="N30" s="35">
        <f t="shared" si="0"/>
        <v>8</v>
      </c>
      <c r="O30" s="1">
        <v>8</v>
      </c>
      <c r="P30" s="34">
        <f t="shared" si="1"/>
        <v>16.431924882629108</v>
      </c>
      <c r="Q30" s="35">
        <f t="shared" si="2"/>
        <v>16</v>
      </c>
      <c r="R30" s="1">
        <v>16</v>
      </c>
      <c r="S30" s="34">
        <f t="shared" si="3"/>
        <v>4.2075736325385691</v>
      </c>
      <c r="T30" s="35">
        <f t="shared" si="4"/>
        <v>4</v>
      </c>
      <c r="U30" s="1">
        <v>4</v>
      </c>
      <c r="Y30" s="3"/>
      <c r="Z30" s="43" t="str">
        <f t="shared" si="5"/>
        <v>Erik Christensen</v>
      </c>
      <c r="AA30" s="44" t="str">
        <f t="shared" si="6"/>
        <v>C</v>
      </c>
      <c r="AB30" s="44" t="str">
        <f t="shared" si="7"/>
        <v>From Atlanta</v>
      </c>
      <c r="AC30" s="44" t="str">
        <f>IF(O30=0,"",IF(Z30="","",SUM($O$11:O29)+1&amp;" - "&amp;SUM($O$11:O30)))</f>
        <v>922 - 929</v>
      </c>
      <c r="AD30" s="44" t="str">
        <f>IF(R30=0,"",IF(Z30="","",SUM($R$11:R29)+1&amp;" - "&amp;SUM($R$11:R30)))</f>
        <v>908 - 923</v>
      </c>
      <c r="AE30" s="44" t="str">
        <f>IF(U30=0,"",IF(Z30="","",SUM($U$11:U29)+1&amp;" - "&amp;SUM($U$11:U30)))</f>
        <v>768 - 771</v>
      </c>
      <c r="AF30" s="2" t="str">
        <f t="shared" si="8"/>
        <v>B</v>
      </c>
      <c r="AG30" s="45">
        <f t="shared" si="9"/>
        <v>17</v>
      </c>
      <c r="AH30" s="46">
        <f t="shared" si="10"/>
        <v>2</v>
      </c>
      <c r="AI30" s="46">
        <f t="shared" si="11"/>
        <v>7</v>
      </c>
      <c r="AJ30" s="46">
        <f t="shared" si="12"/>
        <v>9</v>
      </c>
      <c r="AK30" s="46">
        <f t="shared" si="13"/>
        <v>6</v>
      </c>
      <c r="AL30" s="23"/>
    </row>
    <row r="31" spans="1:38" ht="10.7" customHeight="1">
      <c r="A31" s="22" t="s">
        <v>8</v>
      </c>
      <c r="B31" s="22" t="s">
        <v>9</v>
      </c>
      <c r="C31" s="37">
        <v>21</v>
      </c>
      <c r="D31" s="1" t="s">
        <v>39</v>
      </c>
      <c r="E31" s="1" t="s">
        <v>40</v>
      </c>
      <c r="F31" s="1" t="s">
        <v>75</v>
      </c>
      <c r="G31" s="1" t="s">
        <v>13</v>
      </c>
      <c r="H31" s="1">
        <v>17</v>
      </c>
      <c r="I31" s="1">
        <v>4</v>
      </c>
      <c r="J31" s="1">
        <v>2</v>
      </c>
      <c r="K31" s="1">
        <v>6</v>
      </c>
      <c r="L31" s="1">
        <v>6</v>
      </c>
      <c r="M31" s="34">
        <f t="shared" si="14"/>
        <v>16.806722689075631</v>
      </c>
      <c r="N31" s="35">
        <f t="shared" si="0"/>
        <v>17</v>
      </c>
      <c r="O31" s="1">
        <v>17</v>
      </c>
      <c r="P31" s="34">
        <f t="shared" si="1"/>
        <v>4.694835680751174</v>
      </c>
      <c r="Q31" s="35">
        <f t="shared" si="2"/>
        <v>5</v>
      </c>
      <c r="R31" s="1">
        <v>5</v>
      </c>
      <c r="S31" s="34">
        <f t="shared" si="3"/>
        <v>4.2075736325385691</v>
      </c>
      <c r="T31" s="35">
        <f t="shared" si="4"/>
        <v>4</v>
      </c>
      <c r="U31" s="1">
        <v>4</v>
      </c>
      <c r="Y31" s="3"/>
      <c r="Z31" s="43" t="str">
        <f t="shared" si="5"/>
        <v>Petteri Nokelainen</v>
      </c>
      <c r="AA31" s="44" t="str">
        <f t="shared" si="6"/>
        <v>R</v>
      </c>
      <c r="AB31" s="44" t="str">
        <f t="shared" si="7"/>
        <v>From Boston</v>
      </c>
      <c r="AC31" s="44" t="str">
        <f>IF(O31=0,"",IF(Z31="","",SUM($O$11:O30)+1&amp;" - "&amp;SUM($O$11:O31)))</f>
        <v>930 - 946</v>
      </c>
      <c r="AD31" s="44" t="str">
        <f>IF(R31=0,"",IF(Z31="","",SUM($R$11:R30)+1&amp;" - "&amp;SUM($R$11:R31)))</f>
        <v>924 - 928</v>
      </c>
      <c r="AE31" s="44" t="str">
        <f>IF(U31=0,"",IF(Z31="","",SUM($U$11:U30)+1&amp;" - "&amp;SUM($U$11:U31)))</f>
        <v>772 - 775</v>
      </c>
      <c r="AF31" s="2" t="str">
        <f t="shared" si="8"/>
        <v>B</v>
      </c>
      <c r="AG31" s="45">
        <f t="shared" si="9"/>
        <v>17</v>
      </c>
      <c r="AH31" s="46">
        <f t="shared" si="10"/>
        <v>4</v>
      </c>
      <c r="AI31" s="46">
        <f t="shared" si="11"/>
        <v>2</v>
      </c>
      <c r="AJ31" s="46">
        <f t="shared" si="12"/>
        <v>6</v>
      </c>
      <c r="AK31" s="46">
        <f t="shared" si="13"/>
        <v>6</v>
      </c>
      <c r="AL31" s="23"/>
    </row>
    <row r="32" spans="1:38" ht="10.7" customHeight="1">
      <c r="A32" s="22" t="s">
        <v>8</v>
      </c>
      <c r="B32" s="22" t="s">
        <v>9</v>
      </c>
      <c r="C32" s="37">
        <v>22</v>
      </c>
      <c r="D32" s="1" t="s">
        <v>58</v>
      </c>
      <c r="E32" s="1" t="s">
        <v>90</v>
      </c>
      <c r="F32" s="1" t="s">
        <v>68</v>
      </c>
      <c r="G32" s="1" t="s">
        <v>10</v>
      </c>
      <c r="H32" s="1">
        <v>17</v>
      </c>
      <c r="I32" s="1">
        <v>3</v>
      </c>
      <c r="J32" s="1">
        <v>3</v>
      </c>
      <c r="K32" s="1">
        <v>6</v>
      </c>
      <c r="L32" s="1">
        <v>19</v>
      </c>
      <c r="M32" s="34">
        <f t="shared" si="14"/>
        <v>12.605042016806722</v>
      </c>
      <c r="N32" s="35">
        <f t="shared" si="0"/>
        <v>13</v>
      </c>
      <c r="O32" s="1">
        <v>13</v>
      </c>
      <c r="P32" s="34">
        <f t="shared" si="1"/>
        <v>7.042253521126761</v>
      </c>
      <c r="Q32" s="35">
        <f t="shared" si="2"/>
        <v>7</v>
      </c>
      <c r="R32" s="1">
        <v>7</v>
      </c>
      <c r="S32" s="34">
        <f t="shared" si="3"/>
        <v>13.323983169705469</v>
      </c>
      <c r="T32" s="35">
        <f t="shared" si="4"/>
        <v>13</v>
      </c>
      <c r="U32" s="1">
        <v>13</v>
      </c>
      <c r="Y32" s="3"/>
      <c r="Z32" s="43" t="str">
        <f t="shared" si="5"/>
        <v>Brian Sutherby</v>
      </c>
      <c r="AA32" s="44" t="str">
        <f t="shared" si="6"/>
        <v>C</v>
      </c>
      <c r="AB32" s="44" t="str">
        <f t="shared" si="7"/>
        <v>To Dallas</v>
      </c>
      <c r="AC32" s="44" t="str">
        <f>IF(O32=0,"",IF(Z32="","",SUM($O$11:O31)+1&amp;" - "&amp;SUM($O$11:O32)))</f>
        <v>947 - 959</v>
      </c>
      <c r="AD32" s="44" t="str">
        <f>IF(R32=0,"",IF(Z32="","",SUM($R$11:R31)+1&amp;" - "&amp;SUM($R$11:R32)))</f>
        <v>929 - 935</v>
      </c>
      <c r="AE32" s="44" t="str">
        <f>IF(U32=0,"",IF(Z32="","",SUM($U$11:U31)+1&amp;" - "&amp;SUM($U$11:U32)))</f>
        <v>776 - 788</v>
      </c>
      <c r="AF32" s="2" t="str">
        <f t="shared" si="8"/>
        <v>A</v>
      </c>
      <c r="AG32" s="45">
        <f t="shared" si="9"/>
        <v>17</v>
      </c>
      <c r="AH32" s="46">
        <f t="shared" si="10"/>
        <v>3</v>
      </c>
      <c r="AI32" s="46">
        <f t="shared" si="11"/>
        <v>3</v>
      </c>
      <c r="AJ32" s="46">
        <f t="shared" si="12"/>
        <v>6</v>
      </c>
      <c r="AK32" s="46">
        <f t="shared" si="13"/>
        <v>19</v>
      </c>
      <c r="AL32" s="23"/>
    </row>
    <row r="33" spans="1:38" ht="10.7" customHeight="1">
      <c r="A33" s="22" t="s">
        <v>8</v>
      </c>
      <c r="B33" s="22" t="s">
        <v>9</v>
      </c>
      <c r="C33" s="37">
        <v>23</v>
      </c>
      <c r="D33" s="1" t="s">
        <v>42</v>
      </c>
      <c r="E33" s="1" t="s">
        <v>43</v>
      </c>
      <c r="F33" s="1" t="s">
        <v>66</v>
      </c>
      <c r="G33" s="1" t="s">
        <v>16</v>
      </c>
      <c r="H33" s="1">
        <v>33</v>
      </c>
      <c r="I33" s="1">
        <v>2</v>
      </c>
      <c r="J33" s="1">
        <v>4</v>
      </c>
      <c r="K33" s="1">
        <v>6</v>
      </c>
      <c r="L33" s="1">
        <v>27</v>
      </c>
      <c r="M33" s="34">
        <f t="shared" si="14"/>
        <v>8.4033613445378155</v>
      </c>
      <c r="N33" s="35">
        <f t="shared" si="0"/>
        <v>8</v>
      </c>
      <c r="O33" s="1">
        <v>8</v>
      </c>
      <c r="P33" s="34">
        <f t="shared" si="1"/>
        <v>9.3896713615023479</v>
      </c>
      <c r="Q33" s="35">
        <f t="shared" si="2"/>
        <v>9</v>
      </c>
      <c r="R33" s="1">
        <v>9</v>
      </c>
      <c r="S33" s="34">
        <f t="shared" si="3"/>
        <v>18.934081346423561</v>
      </c>
      <c r="T33" s="35">
        <f t="shared" si="4"/>
        <v>19</v>
      </c>
      <c r="U33" s="1">
        <v>19</v>
      </c>
      <c r="Y33" s="3"/>
      <c r="Z33" s="43" t="str">
        <f t="shared" si="5"/>
        <v>Kent Huskins</v>
      </c>
      <c r="AA33" s="44" t="str">
        <f t="shared" si="6"/>
        <v>D</v>
      </c>
      <c r="AB33" s="44" t="str">
        <f t="shared" si="7"/>
        <v xml:space="preserve"> </v>
      </c>
      <c r="AC33" s="44" t="str">
        <f>IF(O33=0,"",IF(Z33="","",SUM($O$11:O32)+1&amp;" - "&amp;SUM($O$11:O33)))</f>
        <v>960 - 967</v>
      </c>
      <c r="AD33" s="44" t="str">
        <f>IF(R33=0,"",IF(Z33="","",SUM($R$11:R32)+1&amp;" - "&amp;SUM($R$11:R33)))</f>
        <v>936 - 944</v>
      </c>
      <c r="AE33" s="44" t="str">
        <f>IF(U33=0,"",IF(Z33="","",SUM($U$11:U32)+1&amp;" - "&amp;SUM($U$11:U33)))</f>
        <v>789 - 807</v>
      </c>
      <c r="AF33" s="2" t="str">
        <f t="shared" si="8"/>
        <v>B</v>
      </c>
      <c r="AG33" s="45">
        <f t="shared" si="9"/>
        <v>33</v>
      </c>
      <c r="AH33" s="46">
        <f t="shared" si="10"/>
        <v>2</v>
      </c>
      <c r="AI33" s="46">
        <f t="shared" si="11"/>
        <v>4</v>
      </c>
      <c r="AJ33" s="46">
        <f t="shared" si="12"/>
        <v>6</v>
      </c>
      <c r="AK33" s="46">
        <f t="shared" si="13"/>
        <v>27</v>
      </c>
      <c r="AL33" s="23"/>
    </row>
    <row r="34" spans="1:38" ht="10.7" customHeight="1">
      <c r="A34" s="22" t="s">
        <v>8</v>
      </c>
      <c r="B34" s="22" t="s">
        <v>9</v>
      </c>
      <c r="C34" s="37">
        <v>24</v>
      </c>
      <c r="D34" s="1" t="s">
        <v>44</v>
      </c>
      <c r="E34" s="1" t="s">
        <v>45</v>
      </c>
      <c r="F34" s="1" t="s">
        <v>66</v>
      </c>
      <c r="G34" s="1" t="s">
        <v>16</v>
      </c>
      <c r="H34" s="1">
        <v>51</v>
      </c>
      <c r="I34" s="1">
        <v>1</v>
      </c>
      <c r="J34" s="1">
        <v>5</v>
      </c>
      <c r="K34" s="1">
        <v>6</v>
      </c>
      <c r="L34" s="1">
        <v>36</v>
      </c>
      <c r="M34" s="34">
        <f t="shared" si="14"/>
        <v>4.2016806722689077</v>
      </c>
      <c r="N34" s="35">
        <f t="shared" si="0"/>
        <v>4</v>
      </c>
      <c r="O34" s="1">
        <v>4</v>
      </c>
      <c r="P34" s="34">
        <f t="shared" si="1"/>
        <v>11.737089201877934</v>
      </c>
      <c r="Q34" s="35">
        <f t="shared" si="2"/>
        <v>12</v>
      </c>
      <c r="R34" s="1">
        <v>12</v>
      </c>
      <c r="S34" s="34">
        <f t="shared" si="3"/>
        <v>25.245441795231415</v>
      </c>
      <c r="T34" s="35">
        <f t="shared" si="4"/>
        <v>25</v>
      </c>
      <c r="U34" s="1">
        <v>25</v>
      </c>
      <c r="Y34" s="3"/>
      <c r="Z34" s="43" t="str">
        <f t="shared" si="5"/>
        <v>Bret Hedican</v>
      </c>
      <c r="AA34" s="44" t="str">
        <f t="shared" si="6"/>
        <v>D</v>
      </c>
      <c r="AB34" s="44" t="str">
        <f t="shared" si="7"/>
        <v xml:space="preserve"> </v>
      </c>
      <c r="AC34" s="44" t="str">
        <f>IF(O34=0,"",IF(Z34="","",SUM($O$11:O33)+1&amp;" - "&amp;SUM($O$11:O34)))</f>
        <v>968 - 971</v>
      </c>
      <c r="AD34" s="44" t="str">
        <f>IF(R34=0,"",IF(Z34="","",SUM($R$11:R33)+1&amp;" - "&amp;SUM($R$11:R34)))</f>
        <v>945 - 956</v>
      </c>
      <c r="AE34" s="44" t="str">
        <f>IF(U34=0,"",IF(Z34="","",SUM($U$11:U33)+1&amp;" - "&amp;SUM($U$11:U34)))</f>
        <v>808 - 832</v>
      </c>
      <c r="AF34" s="2" t="str">
        <f t="shared" si="8"/>
        <v>B</v>
      </c>
      <c r="AG34" s="45">
        <f t="shared" si="9"/>
        <v>51</v>
      </c>
      <c r="AH34" s="46">
        <f t="shared" si="10"/>
        <v>1</v>
      </c>
      <c r="AI34" s="46">
        <f t="shared" si="11"/>
        <v>5</v>
      </c>
      <c r="AJ34" s="46">
        <f t="shared" si="12"/>
        <v>6</v>
      </c>
      <c r="AK34" s="46">
        <f t="shared" si="13"/>
        <v>36</v>
      </c>
      <c r="AL34" s="23"/>
    </row>
    <row r="35" spans="1:38" ht="10.7" customHeight="1">
      <c r="A35" s="22" t="s">
        <v>8</v>
      </c>
      <c r="B35" s="22" t="s">
        <v>9</v>
      </c>
      <c r="C35" s="37">
        <v>25</v>
      </c>
      <c r="D35" s="1" t="s">
        <v>46</v>
      </c>
      <c r="E35" s="1" t="s">
        <v>47</v>
      </c>
      <c r="F35" s="1" t="s">
        <v>66</v>
      </c>
      <c r="G35" s="1" t="s">
        <v>16</v>
      </c>
      <c r="H35" s="1">
        <v>20</v>
      </c>
      <c r="I35" s="1">
        <v>4</v>
      </c>
      <c r="J35" s="1">
        <v>1</v>
      </c>
      <c r="K35" s="1">
        <v>5</v>
      </c>
      <c r="L35" s="1">
        <v>12</v>
      </c>
      <c r="M35" s="34">
        <f t="shared" si="14"/>
        <v>16.806722689075631</v>
      </c>
      <c r="N35" s="35">
        <f t="shared" si="0"/>
        <v>17</v>
      </c>
      <c r="O35" s="1">
        <v>17</v>
      </c>
      <c r="P35" s="34">
        <f t="shared" si="1"/>
        <v>2.347417840375587</v>
      </c>
      <c r="Q35" s="35">
        <f t="shared" si="2"/>
        <v>2</v>
      </c>
      <c r="R35" s="1">
        <v>2</v>
      </c>
      <c r="S35" s="34">
        <f t="shared" si="3"/>
        <v>8.4151472650771382</v>
      </c>
      <c r="T35" s="35">
        <f t="shared" si="4"/>
        <v>8</v>
      </c>
      <c r="U35" s="1">
        <v>8</v>
      </c>
      <c r="Y35" s="3"/>
      <c r="Z35" s="43" t="str">
        <f t="shared" si="5"/>
        <v>Francois Beauchemin</v>
      </c>
      <c r="AA35" s="44" t="str">
        <f t="shared" si="6"/>
        <v>D</v>
      </c>
      <c r="AB35" s="44" t="str">
        <f t="shared" si="7"/>
        <v xml:space="preserve"> </v>
      </c>
      <c r="AC35" s="44" t="str">
        <f>IF(O35=0,"",IF(Z35="","",SUM($O$11:O34)+1&amp;" - "&amp;SUM($O$11:O35)))</f>
        <v>972 - 988</v>
      </c>
      <c r="AD35" s="44" t="str">
        <f>IF(R35=0,"",IF(Z35="","",SUM($R$11:R34)+1&amp;" - "&amp;SUM($R$11:R35)))</f>
        <v>957 - 958</v>
      </c>
      <c r="AE35" s="44" t="str">
        <f>IF(U35=0,"",IF(Z35="","",SUM($U$11:U34)+1&amp;" - "&amp;SUM($U$11:U35)))</f>
        <v>833 - 840</v>
      </c>
      <c r="AF35" s="2" t="str">
        <f t="shared" si="8"/>
        <v>B</v>
      </c>
      <c r="AG35" s="45">
        <f t="shared" si="9"/>
        <v>20</v>
      </c>
      <c r="AH35" s="46">
        <f t="shared" si="10"/>
        <v>4</v>
      </c>
      <c r="AI35" s="46">
        <f t="shared" si="11"/>
        <v>1</v>
      </c>
      <c r="AJ35" s="46">
        <f t="shared" si="12"/>
        <v>5</v>
      </c>
      <c r="AK35" s="46">
        <f t="shared" si="13"/>
        <v>12</v>
      </c>
      <c r="AL35" s="23"/>
    </row>
    <row r="36" spans="1:38" ht="10.7" customHeight="1">
      <c r="A36" s="22" t="s">
        <v>8</v>
      </c>
      <c r="B36" s="22" t="s">
        <v>9</v>
      </c>
      <c r="C36" s="37">
        <v>26</v>
      </c>
      <c r="D36" s="1" t="s">
        <v>91</v>
      </c>
      <c r="E36" s="1" t="s">
        <v>92</v>
      </c>
      <c r="F36" s="1" t="s">
        <v>76</v>
      </c>
      <c r="G36" s="1" t="s">
        <v>36</v>
      </c>
      <c r="H36" s="1">
        <v>20</v>
      </c>
      <c r="I36" s="1">
        <v>0</v>
      </c>
      <c r="J36" s="1">
        <v>5</v>
      </c>
      <c r="K36" s="1">
        <v>5</v>
      </c>
      <c r="L36" s="1">
        <v>28</v>
      </c>
      <c r="M36" s="34">
        <f t="shared" si="14"/>
        <v>0</v>
      </c>
      <c r="N36" s="35">
        <f t="shared" si="0"/>
        <v>0</v>
      </c>
      <c r="O36" s="1">
        <v>0</v>
      </c>
      <c r="P36" s="34">
        <f t="shared" si="1"/>
        <v>11.737089201877934</v>
      </c>
      <c r="Q36" s="35">
        <f t="shared" si="2"/>
        <v>12</v>
      </c>
      <c r="R36" s="1">
        <v>12</v>
      </c>
      <c r="S36" s="34">
        <f t="shared" si="3"/>
        <v>19.635343618513325</v>
      </c>
      <c r="T36" s="35">
        <f t="shared" si="4"/>
        <v>20</v>
      </c>
      <c r="U36" s="1">
        <v>20</v>
      </c>
      <c r="Y36" s="3"/>
      <c r="Z36" s="43" t="str">
        <f t="shared" si="5"/>
        <v>Brad May</v>
      </c>
      <c r="AA36" s="44" t="str">
        <f t="shared" si="6"/>
        <v>L</v>
      </c>
      <c r="AB36" s="44" t="str">
        <f t="shared" si="7"/>
        <v>To Toronto</v>
      </c>
      <c r="AC36" s="44" t="str">
        <f>IF(O36=0,"",IF(Z36="","",SUM($O$11:O35)+1&amp;" - "&amp;SUM($O$11:O36)))</f>
        <v/>
      </c>
      <c r="AD36" s="44" t="str">
        <f>IF(R36=0,"",IF(Z36="","",SUM($R$11:R35)+1&amp;" - "&amp;SUM($R$11:R36)))</f>
        <v>959 - 970</v>
      </c>
      <c r="AE36" s="44" t="str">
        <f>IF(U36=0,"",IF(Z36="","",SUM($U$11:U35)+1&amp;" - "&amp;SUM($U$11:U36)))</f>
        <v>841 - 860</v>
      </c>
      <c r="AF36" s="2" t="str">
        <f t="shared" si="8"/>
        <v>A</v>
      </c>
      <c r="AG36" s="45">
        <f t="shared" si="9"/>
        <v>20</v>
      </c>
      <c r="AH36" s="46">
        <f t="shared" si="10"/>
        <v>0</v>
      </c>
      <c r="AI36" s="46">
        <f t="shared" si="11"/>
        <v>5</v>
      </c>
      <c r="AJ36" s="46">
        <f t="shared" si="12"/>
        <v>5</v>
      </c>
      <c r="AK36" s="46">
        <f t="shared" si="13"/>
        <v>28</v>
      </c>
      <c r="AL36" s="23"/>
    </row>
    <row r="37" spans="1:38" ht="10.7" customHeight="1">
      <c r="A37" s="22" t="s">
        <v>8</v>
      </c>
      <c r="B37" s="22" t="s">
        <v>9</v>
      </c>
      <c r="C37" s="37">
        <v>27</v>
      </c>
      <c r="D37" s="1" t="s">
        <v>48</v>
      </c>
      <c r="E37" s="1" t="s">
        <v>49</v>
      </c>
      <c r="F37" s="1" t="s">
        <v>66</v>
      </c>
      <c r="G37" s="1" t="s">
        <v>16</v>
      </c>
      <c r="H37" s="1">
        <v>40</v>
      </c>
      <c r="I37" s="1">
        <v>0</v>
      </c>
      <c r="J37" s="1">
        <v>5</v>
      </c>
      <c r="K37" s="1">
        <v>5</v>
      </c>
      <c r="L37" s="1">
        <v>18</v>
      </c>
      <c r="M37" s="34">
        <f t="shared" si="14"/>
        <v>0</v>
      </c>
      <c r="N37" s="35">
        <f t="shared" si="0"/>
        <v>0</v>
      </c>
      <c r="O37" s="1">
        <v>0</v>
      </c>
      <c r="P37" s="34">
        <f t="shared" si="1"/>
        <v>11.737089201877934</v>
      </c>
      <c r="Q37" s="35">
        <f t="shared" si="2"/>
        <v>12</v>
      </c>
      <c r="R37" s="1">
        <v>12</v>
      </c>
      <c r="S37" s="34">
        <f t="shared" si="3"/>
        <v>12.622720897615707</v>
      </c>
      <c r="T37" s="35">
        <f t="shared" si="4"/>
        <v>13</v>
      </c>
      <c r="U37" s="1">
        <v>13</v>
      </c>
      <c r="Y37" s="3"/>
      <c r="Z37" s="43" t="str">
        <f t="shared" si="5"/>
        <v>Brett Festerling</v>
      </c>
      <c r="AA37" s="44" t="str">
        <f t="shared" si="6"/>
        <v>D</v>
      </c>
      <c r="AB37" s="44" t="str">
        <f t="shared" si="7"/>
        <v xml:space="preserve"> </v>
      </c>
      <c r="AC37" s="44" t="str">
        <f>IF(O37=0,"",IF(Z37="","",SUM($O$11:O36)+1&amp;" - "&amp;SUM($O$11:O37)))</f>
        <v/>
      </c>
      <c r="AD37" s="44" t="str">
        <f>IF(R37=0,"",IF(Z37="","",SUM($R$11:R36)+1&amp;" - "&amp;SUM($R$11:R37)))</f>
        <v>971 - 982</v>
      </c>
      <c r="AE37" s="44" t="str">
        <f>IF(U37=0,"",IF(Z37="","",SUM($U$11:U36)+1&amp;" - "&amp;SUM($U$11:U37)))</f>
        <v>861 - 873</v>
      </c>
      <c r="AF37" s="2" t="str">
        <f t="shared" si="8"/>
        <v>B</v>
      </c>
      <c r="AG37" s="45">
        <f t="shared" si="9"/>
        <v>40</v>
      </c>
      <c r="AH37" s="46">
        <f t="shared" si="10"/>
        <v>0</v>
      </c>
      <c r="AI37" s="46">
        <f t="shared" si="11"/>
        <v>5</v>
      </c>
      <c r="AJ37" s="46">
        <f t="shared" si="12"/>
        <v>5</v>
      </c>
      <c r="AK37" s="46">
        <f t="shared" si="13"/>
        <v>18</v>
      </c>
      <c r="AL37" s="23"/>
    </row>
    <row r="38" spans="1:38" ht="10.7" customHeight="1">
      <c r="A38" s="22" t="s">
        <v>8</v>
      </c>
      <c r="B38" s="22" t="s">
        <v>9</v>
      </c>
      <c r="C38" s="37">
        <v>28</v>
      </c>
      <c r="D38" s="1" t="s">
        <v>52</v>
      </c>
      <c r="E38" s="1" t="s">
        <v>53</v>
      </c>
      <c r="F38" s="1" t="s">
        <v>77</v>
      </c>
      <c r="G38" s="1" t="s">
        <v>16</v>
      </c>
      <c r="H38" s="1">
        <v>29</v>
      </c>
      <c r="I38" s="1">
        <v>1</v>
      </c>
      <c r="J38" s="1">
        <v>3</v>
      </c>
      <c r="K38" s="1">
        <v>4</v>
      </c>
      <c r="L38" s="1">
        <v>51</v>
      </c>
      <c r="M38" s="34">
        <f t="shared" si="14"/>
        <v>4.2016806722689077</v>
      </c>
      <c r="N38" s="35">
        <f t="shared" si="0"/>
        <v>4</v>
      </c>
      <c r="O38" s="1">
        <v>4</v>
      </c>
      <c r="P38" s="34">
        <f t="shared" si="1"/>
        <v>7.042253521126761</v>
      </c>
      <c r="Q38" s="35">
        <f t="shared" si="2"/>
        <v>7</v>
      </c>
      <c r="R38" s="1">
        <v>7</v>
      </c>
      <c r="S38" s="34">
        <f t="shared" si="3"/>
        <v>35.764375876577837</v>
      </c>
      <c r="T38" s="35">
        <f t="shared" si="4"/>
        <v>36</v>
      </c>
      <c r="U38" s="1">
        <v>36</v>
      </c>
      <c r="Y38" s="3"/>
      <c r="Z38" s="43" t="str">
        <f t="shared" si="5"/>
        <v>Sheldon Brookbank</v>
      </c>
      <c r="AA38" s="44" t="str">
        <f t="shared" si="6"/>
        <v>D</v>
      </c>
      <c r="AB38" s="44" t="str">
        <f t="shared" si="7"/>
        <v>From New Jersey</v>
      </c>
      <c r="AC38" s="44" t="str">
        <f>IF(O38=0,"",IF(Z38="","",SUM($O$11:O37)+1&amp;" - "&amp;SUM($O$11:O38)))</f>
        <v>989 - 992</v>
      </c>
      <c r="AD38" s="44" t="str">
        <f>IF(R38=0,"",IF(Z38="","",SUM($R$11:R37)+1&amp;" - "&amp;SUM($R$11:R38)))</f>
        <v>983 - 989</v>
      </c>
      <c r="AE38" s="44" t="str">
        <f>IF(U38=0,"",IF(Z38="","",SUM($U$11:U37)+1&amp;" - "&amp;SUM($U$11:U38)))</f>
        <v>874 - 909</v>
      </c>
      <c r="AF38" s="2" t="str">
        <f t="shared" si="8"/>
        <v>A</v>
      </c>
      <c r="AG38" s="45">
        <f t="shared" si="9"/>
        <v>29</v>
      </c>
      <c r="AH38" s="46">
        <f t="shared" si="10"/>
        <v>1</v>
      </c>
      <c r="AI38" s="46">
        <f t="shared" si="11"/>
        <v>3</v>
      </c>
      <c r="AJ38" s="46">
        <f t="shared" si="12"/>
        <v>4</v>
      </c>
      <c r="AK38" s="46">
        <f t="shared" si="13"/>
        <v>51</v>
      </c>
      <c r="AL38" s="23"/>
    </row>
    <row r="39" spans="1:38" ht="10.7" customHeight="1">
      <c r="A39" s="22" t="s">
        <v>8</v>
      </c>
      <c r="B39" s="22" t="s">
        <v>9</v>
      </c>
      <c r="C39" s="37">
        <v>29</v>
      </c>
      <c r="D39" s="1" t="s">
        <v>50</v>
      </c>
      <c r="E39" s="1" t="s">
        <v>51</v>
      </c>
      <c r="F39" s="1" t="s">
        <v>78</v>
      </c>
      <c r="G39" s="1" t="s">
        <v>13</v>
      </c>
      <c r="H39" s="1">
        <v>28</v>
      </c>
      <c r="I39" s="1">
        <v>2</v>
      </c>
      <c r="J39" s="1">
        <v>1</v>
      </c>
      <c r="K39" s="1">
        <v>3</v>
      </c>
      <c r="L39" s="1">
        <v>60</v>
      </c>
      <c r="M39" s="34">
        <f t="shared" si="14"/>
        <v>8.4033613445378155</v>
      </c>
      <c r="N39" s="35">
        <f t="shared" si="0"/>
        <v>8</v>
      </c>
      <c r="O39" s="1">
        <v>8</v>
      </c>
      <c r="P39" s="34">
        <f t="shared" si="1"/>
        <v>2.347417840375587</v>
      </c>
      <c r="Q39" s="35">
        <f t="shared" si="2"/>
        <v>2</v>
      </c>
      <c r="R39" s="1">
        <v>2</v>
      </c>
      <c r="S39" s="34">
        <f t="shared" si="3"/>
        <v>42.075736325385691</v>
      </c>
      <c r="T39" s="35">
        <f t="shared" si="4"/>
        <v>42</v>
      </c>
      <c r="U39" s="1">
        <v>42</v>
      </c>
      <c r="Y39" s="3"/>
      <c r="Z39" s="43" t="str">
        <f t="shared" si="5"/>
        <v>Mike Brown</v>
      </c>
      <c r="AA39" s="44" t="str">
        <f t="shared" si="6"/>
        <v>R</v>
      </c>
      <c r="AB39" s="44" t="str">
        <f t="shared" si="7"/>
        <v>From Vancouver</v>
      </c>
      <c r="AC39" s="44" t="str">
        <f>IF(O39=0,"",IF(Z39="","",SUM($O$11:O38)+1&amp;" - "&amp;SUM($O$11:O39)))</f>
        <v>993 - 1000</v>
      </c>
      <c r="AD39" s="44" t="str">
        <f>IF(R39=0,"",IF(Z39="","",SUM($R$11:R38)+1&amp;" - "&amp;SUM($R$11:R39)))</f>
        <v>990 - 991</v>
      </c>
      <c r="AE39" s="44" t="str">
        <f>IF(U39=0,"",IF(Z39="","",SUM($U$11:U38)+1&amp;" - "&amp;SUM($U$11:U39)))</f>
        <v>910 - 951</v>
      </c>
      <c r="AF39" s="2" t="str">
        <f t="shared" si="8"/>
        <v>A</v>
      </c>
      <c r="AG39" s="45">
        <f t="shared" si="9"/>
        <v>28</v>
      </c>
      <c r="AH39" s="46">
        <f t="shared" si="10"/>
        <v>2</v>
      </c>
      <c r="AI39" s="46">
        <f t="shared" si="11"/>
        <v>1</v>
      </c>
      <c r="AJ39" s="46">
        <f t="shared" si="12"/>
        <v>3</v>
      </c>
      <c r="AK39" s="46">
        <f t="shared" si="13"/>
        <v>60</v>
      </c>
      <c r="AL39" s="23"/>
    </row>
    <row r="40" spans="1:38" ht="10.7" customHeight="1">
      <c r="A40" s="22" t="s">
        <v>8</v>
      </c>
      <c r="B40" s="22" t="s">
        <v>9</v>
      </c>
      <c r="C40" s="37">
        <v>30</v>
      </c>
      <c r="D40" s="1" t="s">
        <v>54</v>
      </c>
      <c r="E40" s="1" t="s">
        <v>55</v>
      </c>
      <c r="F40" s="1" t="s">
        <v>66</v>
      </c>
      <c r="G40" s="1" t="s">
        <v>16</v>
      </c>
      <c r="H40" s="1">
        <v>34</v>
      </c>
      <c r="I40" s="1">
        <v>0</v>
      </c>
      <c r="J40" s="1">
        <v>2</v>
      </c>
      <c r="K40" s="1">
        <v>2</v>
      </c>
      <c r="L40" s="1">
        <v>17</v>
      </c>
      <c r="M40" s="34">
        <f t="shared" si="14"/>
        <v>0</v>
      </c>
      <c r="N40" s="35">
        <f t="shared" si="0"/>
        <v>0</v>
      </c>
      <c r="O40" s="1">
        <v>0</v>
      </c>
      <c r="P40" s="34">
        <f t="shared" si="1"/>
        <v>4.694835680751174</v>
      </c>
      <c r="Q40" s="35">
        <f t="shared" si="2"/>
        <v>5</v>
      </c>
      <c r="R40" s="1">
        <v>5</v>
      </c>
      <c r="S40" s="34">
        <f t="shared" si="3"/>
        <v>11.921458625525947</v>
      </c>
      <c r="T40" s="35">
        <f t="shared" si="4"/>
        <v>12</v>
      </c>
      <c r="U40" s="1">
        <v>12</v>
      </c>
      <c r="Y40" s="3"/>
      <c r="Z40" s="43" t="str">
        <f t="shared" si="5"/>
        <v>Brendan Mikkelson</v>
      </c>
      <c r="AA40" s="44" t="str">
        <f t="shared" si="6"/>
        <v>D</v>
      </c>
      <c r="AB40" s="44" t="str">
        <f t="shared" si="7"/>
        <v xml:space="preserve"> </v>
      </c>
      <c r="AC40" s="44" t="str">
        <f>IF(O40=0,"",IF(Z40="","",SUM($O$11:O39)+1&amp;" - "&amp;SUM($O$11:O40)))</f>
        <v/>
      </c>
      <c r="AD40" s="44" t="str">
        <f>IF(R40=0,"",IF(Z40="","",SUM($R$11:R39)+1&amp;" - "&amp;SUM($R$11:R40)))</f>
        <v>992 - 996</v>
      </c>
      <c r="AE40" s="44" t="str">
        <f>IF(U40=0,"",IF(Z40="","",SUM($U$11:U39)+1&amp;" - "&amp;SUM($U$11:U40)))</f>
        <v>952 - 963</v>
      </c>
      <c r="AF40" s="2" t="str">
        <f t="shared" si="8"/>
        <v>B</v>
      </c>
      <c r="AG40" s="45">
        <f t="shared" si="9"/>
        <v>34</v>
      </c>
      <c r="AH40" s="46">
        <f t="shared" si="10"/>
        <v>0</v>
      </c>
      <c r="AI40" s="46">
        <f t="shared" si="11"/>
        <v>2</v>
      </c>
      <c r="AJ40" s="46">
        <f t="shared" si="12"/>
        <v>2</v>
      </c>
      <c r="AK40" s="46">
        <f t="shared" si="13"/>
        <v>17</v>
      </c>
      <c r="AL40" s="23"/>
    </row>
    <row r="41" spans="1:38" ht="10.7" customHeight="1">
      <c r="A41" s="22" t="s">
        <v>8</v>
      </c>
      <c r="B41" s="22" t="s">
        <v>9</v>
      </c>
      <c r="C41" s="37">
        <v>31</v>
      </c>
      <c r="D41" s="1" t="s">
        <v>58</v>
      </c>
      <c r="E41" s="1" t="s">
        <v>59</v>
      </c>
      <c r="F41" s="1" t="s">
        <v>66</v>
      </c>
      <c r="G41" s="1" t="s">
        <v>16</v>
      </c>
      <c r="H41" s="1">
        <v>2</v>
      </c>
      <c r="I41" s="1">
        <v>0</v>
      </c>
      <c r="J41" s="1">
        <v>1</v>
      </c>
      <c r="K41" s="1">
        <v>1</v>
      </c>
      <c r="L41" s="1">
        <v>0</v>
      </c>
      <c r="M41" s="34">
        <f t="shared" si="14"/>
        <v>0</v>
      </c>
      <c r="N41" s="35">
        <f t="shared" si="0"/>
        <v>0</v>
      </c>
      <c r="O41" s="1">
        <v>0</v>
      </c>
      <c r="P41" s="34">
        <f t="shared" si="1"/>
        <v>2.347417840375587</v>
      </c>
      <c r="Q41" s="35">
        <f t="shared" si="2"/>
        <v>2</v>
      </c>
      <c r="R41" s="1">
        <v>2</v>
      </c>
      <c r="S41" s="34">
        <f t="shared" si="3"/>
        <v>0</v>
      </c>
      <c r="T41" s="35">
        <f t="shared" si="4"/>
        <v>0</v>
      </c>
      <c r="U41" s="1">
        <v>0</v>
      </c>
      <c r="Y41" s="3"/>
      <c r="Z41" s="43" t="str">
        <f t="shared" si="5"/>
        <v>Brian Salcido</v>
      </c>
      <c r="AA41" s="44" t="str">
        <f t="shared" si="6"/>
        <v>D</v>
      </c>
      <c r="AB41" s="44" t="str">
        <f t="shared" si="7"/>
        <v xml:space="preserve"> </v>
      </c>
      <c r="AC41" s="44" t="str">
        <f>IF(O41=0,"",IF(Z41="","",SUM($O$11:O40)+1&amp;" - "&amp;SUM($O$11:O41)))</f>
        <v/>
      </c>
      <c r="AD41" s="44" t="str">
        <f>IF(R41=0,"",IF(Z41="","",SUM($R$11:R40)+1&amp;" - "&amp;SUM($R$11:R41)))</f>
        <v>997 - 998</v>
      </c>
      <c r="AE41" s="44" t="str">
        <f>IF(U41=0,"",IF(Z41="","",SUM($U$11:U40)+1&amp;" - "&amp;SUM($U$11:U41)))</f>
        <v/>
      </c>
      <c r="AF41" s="2" t="str">
        <f t="shared" si="8"/>
        <v/>
      </c>
      <c r="AG41" s="45">
        <f t="shared" si="9"/>
        <v>2</v>
      </c>
      <c r="AH41" s="46">
        <f t="shared" si="10"/>
        <v>0</v>
      </c>
      <c r="AI41" s="46">
        <f t="shared" si="11"/>
        <v>1</v>
      </c>
      <c r="AJ41" s="46">
        <f t="shared" si="12"/>
        <v>1</v>
      </c>
      <c r="AK41" s="46">
        <f t="shared" si="13"/>
        <v>0</v>
      </c>
      <c r="AL41" s="23"/>
    </row>
    <row r="42" spans="1:38" ht="10.7" customHeight="1">
      <c r="A42" s="22" t="s">
        <v>8</v>
      </c>
      <c r="B42" s="22" t="s">
        <v>9</v>
      </c>
      <c r="C42" s="37">
        <v>32</v>
      </c>
      <c r="D42" s="1" t="s">
        <v>56</v>
      </c>
      <c r="E42" s="1" t="s">
        <v>57</v>
      </c>
      <c r="F42" s="1" t="s">
        <v>66</v>
      </c>
      <c r="G42" s="1" t="s">
        <v>16</v>
      </c>
      <c r="H42" s="1">
        <v>18</v>
      </c>
      <c r="I42" s="1">
        <v>0</v>
      </c>
      <c r="J42" s="1">
        <v>1</v>
      </c>
      <c r="K42" s="1">
        <v>1</v>
      </c>
      <c r="L42" s="1">
        <v>36</v>
      </c>
      <c r="M42" s="34">
        <f t="shared" si="14"/>
        <v>0</v>
      </c>
      <c r="N42" s="35">
        <f t="shared" si="0"/>
        <v>0</v>
      </c>
      <c r="O42" s="1">
        <v>0</v>
      </c>
      <c r="P42" s="34">
        <f t="shared" si="1"/>
        <v>2.347417840375587</v>
      </c>
      <c r="Q42" s="35">
        <f t="shared" si="2"/>
        <v>2</v>
      </c>
      <c r="R42" s="1">
        <v>2</v>
      </c>
      <c r="S42" s="34">
        <f t="shared" si="3"/>
        <v>25.245441795231415</v>
      </c>
      <c r="T42" s="35">
        <f t="shared" si="4"/>
        <v>25</v>
      </c>
      <c r="U42" s="1">
        <v>25</v>
      </c>
      <c r="Y42" s="3"/>
      <c r="Z42" s="43" t="str">
        <f t="shared" si="5"/>
        <v>Nathan McIver</v>
      </c>
      <c r="AA42" s="44" t="str">
        <f t="shared" si="6"/>
        <v>D</v>
      </c>
      <c r="AB42" s="44" t="str">
        <f t="shared" si="7"/>
        <v xml:space="preserve"> </v>
      </c>
      <c r="AC42" s="44" t="str">
        <f>IF(O42=0,"",IF(Z42="","",SUM($O$11:O41)+1&amp;" - "&amp;SUM($O$11:O42)))</f>
        <v/>
      </c>
      <c r="AD42" s="44" t="str">
        <f>IF(R42=0,"",IF(Z42="","",SUM($R$11:R41)+1&amp;" - "&amp;SUM($R$11:R42)))</f>
        <v>999 - 1000</v>
      </c>
      <c r="AE42" s="44" t="str">
        <f>IF(U42=0,"",IF(Z42="","",SUM($U$11:U41)+1&amp;" - "&amp;SUM($U$11:U42)))</f>
        <v>964 - 988</v>
      </c>
      <c r="AF42" s="2" t="str">
        <f t="shared" si="8"/>
        <v>A</v>
      </c>
      <c r="AG42" s="45">
        <f t="shared" si="9"/>
        <v>18</v>
      </c>
      <c r="AH42" s="46">
        <f t="shared" si="10"/>
        <v>0</v>
      </c>
      <c r="AI42" s="46">
        <f t="shared" si="11"/>
        <v>1</v>
      </c>
      <c r="AJ42" s="46">
        <f t="shared" si="12"/>
        <v>1</v>
      </c>
      <c r="AK42" s="46">
        <f t="shared" si="13"/>
        <v>36</v>
      </c>
      <c r="AL42" s="23"/>
    </row>
    <row r="43" spans="1:38" ht="10.7" customHeight="1">
      <c r="A43" s="22" t="s">
        <v>8</v>
      </c>
      <c r="B43" s="22" t="s">
        <v>9</v>
      </c>
      <c r="C43" s="37">
        <v>33</v>
      </c>
      <c r="D43" s="1" t="s">
        <v>60</v>
      </c>
      <c r="E43" s="1" t="s">
        <v>61</v>
      </c>
      <c r="F43" s="1" t="s">
        <v>66</v>
      </c>
      <c r="G43" s="1" t="s">
        <v>36</v>
      </c>
      <c r="H43" s="1">
        <v>2</v>
      </c>
      <c r="I43" s="1">
        <v>0</v>
      </c>
      <c r="J43" s="1">
        <v>0</v>
      </c>
      <c r="K43" s="1">
        <v>0</v>
      </c>
      <c r="L43" s="1">
        <v>0</v>
      </c>
      <c r="M43" s="34">
        <f t="shared" ref="M43:M57" si="15">(I43/$I$58)*1000</f>
        <v>0</v>
      </c>
      <c r="N43" s="35">
        <f t="shared" ref="N43:N57" si="16">ROUND((I43/$I$58)*1000,0)</f>
        <v>0</v>
      </c>
      <c r="O43" s="1">
        <v>0</v>
      </c>
      <c r="P43" s="34">
        <f t="shared" ref="P43:P57" si="17">(J43/$J$58)*1000</f>
        <v>0</v>
      </c>
      <c r="Q43" s="35">
        <f t="shared" ref="Q43:Q57" si="18">ROUND((J43/$J$58)*1000,0)</f>
        <v>0</v>
      </c>
      <c r="R43" s="1">
        <v>0</v>
      </c>
      <c r="S43" s="34">
        <f t="shared" ref="S43:S57" si="19">(L43/$L$58)*1000</f>
        <v>0</v>
      </c>
      <c r="T43" s="35">
        <f t="shared" ref="T43:T57" si="20">ROUND((L43/$L$58)*1000,0)</f>
        <v>0</v>
      </c>
      <c r="U43" s="1">
        <v>0</v>
      </c>
      <c r="Y43" s="3"/>
      <c r="Z43" s="43" t="str">
        <f t="shared" si="5"/>
        <v>Matt Beleskey</v>
      </c>
      <c r="AA43" s="44" t="str">
        <f t="shared" si="6"/>
        <v>L</v>
      </c>
      <c r="AB43" s="44" t="str">
        <f t="shared" si="7"/>
        <v xml:space="preserve"> </v>
      </c>
      <c r="AC43" s="44" t="str">
        <f>IF(O43=0,"",IF(Z43="","",SUM($O$11:O42)+1&amp;" - "&amp;SUM($O$11:O43)))</f>
        <v/>
      </c>
      <c r="AD43" s="44" t="str">
        <f>IF(R43=0,"",IF(Z43="","",SUM($R$11:R42)+1&amp;" - "&amp;SUM($R$11:R43)))</f>
        <v/>
      </c>
      <c r="AE43" s="44" t="str">
        <f>IF(U43=0,"",IF(Z43="","",SUM($U$11:U42)+1&amp;" - "&amp;SUM($U$11:U43)))</f>
        <v/>
      </c>
      <c r="AF43" s="2" t="str">
        <f t="shared" si="8"/>
        <v/>
      </c>
      <c r="AG43" s="45">
        <f t="shared" si="9"/>
        <v>2</v>
      </c>
      <c r="AH43" s="46">
        <f t="shared" si="10"/>
        <v>0</v>
      </c>
      <c r="AI43" s="46">
        <f t="shared" si="11"/>
        <v>0</v>
      </c>
      <c r="AJ43" s="46">
        <f t="shared" si="12"/>
        <v>0</v>
      </c>
      <c r="AK43" s="46">
        <f t="shared" si="13"/>
        <v>0</v>
      </c>
      <c r="AL43" s="23"/>
    </row>
    <row r="44" spans="1:38" ht="10.7" customHeight="1">
      <c r="A44" s="22" t="s">
        <v>8</v>
      </c>
      <c r="B44" s="22" t="s">
        <v>9</v>
      </c>
      <c r="C44" s="37">
        <v>34</v>
      </c>
      <c r="D44" s="1" t="s">
        <v>93</v>
      </c>
      <c r="E44" s="1" t="s">
        <v>94</v>
      </c>
      <c r="F44" s="1" t="s">
        <v>79</v>
      </c>
      <c r="G44" s="1" t="s">
        <v>16</v>
      </c>
      <c r="H44" s="1">
        <v>3</v>
      </c>
      <c r="I44" s="1">
        <v>0</v>
      </c>
      <c r="J44" s="1">
        <v>0</v>
      </c>
      <c r="K44" s="1">
        <v>0</v>
      </c>
      <c r="L44" s="1">
        <v>4</v>
      </c>
      <c r="M44" s="34">
        <f t="shared" si="15"/>
        <v>0</v>
      </c>
      <c r="N44" s="35">
        <f t="shared" si="16"/>
        <v>0</v>
      </c>
      <c r="O44" s="1">
        <v>0</v>
      </c>
      <c r="P44" s="34">
        <f t="shared" si="17"/>
        <v>0</v>
      </c>
      <c r="Q44" s="35">
        <f t="shared" si="18"/>
        <v>0</v>
      </c>
      <c r="R44" s="1">
        <v>0</v>
      </c>
      <c r="S44" s="34">
        <f t="shared" si="19"/>
        <v>2.8050490883590462</v>
      </c>
      <c r="T44" s="35">
        <f t="shared" si="20"/>
        <v>3</v>
      </c>
      <c r="U44" s="1">
        <v>3</v>
      </c>
      <c r="Y44" s="3"/>
      <c r="Z44" s="43" t="str">
        <f t="shared" si="5"/>
        <v>Ken Klee</v>
      </c>
      <c r="AA44" s="44" t="str">
        <f t="shared" si="6"/>
        <v>D</v>
      </c>
      <c r="AB44" s="44" t="str">
        <f t="shared" si="7"/>
        <v>To Phoenix</v>
      </c>
      <c r="AC44" s="44" t="str">
        <f>IF(O44=0,"",IF(Z44="","",SUM($O$11:O43)+1&amp;" - "&amp;SUM($O$11:O44)))</f>
        <v/>
      </c>
      <c r="AD44" s="44" t="str">
        <f>IF(R44=0,"",IF(Z44="","",SUM($R$11:R43)+1&amp;" - "&amp;SUM($R$11:R44)))</f>
        <v/>
      </c>
      <c r="AE44" s="44" t="str">
        <f>IF(U44=0,"",IF(Z44="","",SUM($U$11:U43)+1&amp;" - "&amp;SUM($U$11:U44)))</f>
        <v>989 - 991</v>
      </c>
      <c r="AF44" s="2" t="str">
        <f t="shared" si="8"/>
        <v>A</v>
      </c>
      <c r="AG44" s="45">
        <f t="shared" si="9"/>
        <v>3</v>
      </c>
      <c r="AH44" s="46">
        <f t="shared" si="10"/>
        <v>0</v>
      </c>
      <c r="AI44" s="46">
        <f t="shared" si="11"/>
        <v>0</v>
      </c>
      <c r="AJ44" s="46">
        <f t="shared" si="12"/>
        <v>0</v>
      </c>
      <c r="AK44" s="46">
        <f t="shared" si="13"/>
        <v>4</v>
      </c>
      <c r="AL44" s="23"/>
    </row>
    <row r="45" spans="1:38" ht="10.7" customHeight="1">
      <c r="A45" s="22" t="s">
        <v>8</v>
      </c>
      <c r="B45" s="22" t="s">
        <v>9</v>
      </c>
      <c r="C45" s="37">
        <v>35</v>
      </c>
      <c r="D45" s="1" t="s">
        <v>62</v>
      </c>
      <c r="E45" s="1" t="s">
        <v>63</v>
      </c>
      <c r="F45" s="1" t="s">
        <v>66</v>
      </c>
      <c r="G45" s="1" t="s">
        <v>36</v>
      </c>
      <c r="H45" s="1">
        <v>4</v>
      </c>
      <c r="I45" s="1">
        <v>0</v>
      </c>
      <c r="J45" s="1">
        <v>0</v>
      </c>
      <c r="K45" s="1">
        <v>0</v>
      </c>
      <c r="L45" s="1">
        <v>0</v>
      </c>
      <c r="M45" s="34">
        <f t="shared" si="15"/>
        <v>0</v>
      </c>
      <c r="N45" s="35">
        <f t="shared" si="16"/>
        <v>0</v>
      </c>
      <c r="O45" s="1">
        <v>0</v>
      </c>
      <c r="P45" s="34">
        <f t="shared" si="17"/>
        <v>0</v>
      </c>
      <c r="Q45" s="35">
        <f t="shared" si="18"/>
        <v>0</v>
      </c>
      <c r="R45" s="1">
        <v>0</v>
      </c>
      <c r="S45" s="34">
        <f t="shared" si="19"/>
        <v>0</v>
      </c>
      <c r="T45" s="35">
        <f t="shared" si="20"/>
        <v>0</v>
      </c>
      <c r="U45" s="1">
        <v>0</v>
      </c>
      <c r="Y45" s="3"/>
      <c r="Z45" s="43" t="str">
        <f t="shared" si="5"/>
        <v>Troy Bodie</v>
      </c>
      <c r="AA45" s="44" t="str">
        <f t="shared" si="6"/>
        <v>L</v>
      </c>
      <c r="AB45" s="44" t="str">
        <f t="shared" si="7"/>
        <v xml:space="preserve"> </v>
      </c>
      <c r="AC45" s="44" t="str">
        <f>IF(O45=0,"",IF(Z45="","",SUM($O$11:O44)+1&amp;" - "&amp;SUM($O$11:O45)))</f>
        <v/>
      </c>
      <c r="AD45" s="44" t="str">
        <f>IF(R45=0,"",IF(Z45="","",SUM($R$11:R44)+1&amp;" - "&amp;SUM($R$11:R45)))</f>
        <v/>
      </c>
      <c r="AE45" s="44" t="str">
        <f>IF(U45=0,"",IF(Z45="","",SUM($U$11:U44)+1&amp;" - "&amp;SUM($U$11:U45)))</f>
        <v/>
      </c>
      <c r="AF45" s="2" t="str">
        <f t="shared" si="8"/>
        <v/>
      </c>
      <c r="AG45" s="45">
        <f t="shared" si="9"/>
        <v>4</v>
      </c>
      <c r="AH45" s="46">
        <f t="shared" si="10"/>
        <v>0</v>
      </c>
      <c r="AI45" s="46">
        <f t="shared" si="11"/>
        <v>0</v>
      </c>
      <c r="AJ45" s="46">
        <f t="shared" si="12"/>
        <v>0</v>
      </c>
      <c r="AK45" s="46">
        <f t="shared" si="13"/>
        <v>0</v>
      </c>
      <c r="AL45" s="23"/>
    </row>
    <row r="46" spans="1:38" ht="10.7" customHeight="1">
      <c r="A46" s="22" t="s">
        <v>8</v>
      </c>
      <c r="B46" s="22" t="s">
        <v>9</v>
      </c>
      <c r="C46" s="37">
        <v>36</v>
      </c>
      <c r="D46" s="1" t="s">
        <v>95</v>
      </c>
      <c r="E46" s="1" t="s">
        <v>96</v>
      </c>
      <c r="F46" s="1" t="s">
        <v>66</v>
      </c>
      <c r="G46" s="1" t="s">
        <v>5</v>
      </c>
      <c r="H46" s="1">
        <v>46</v>
      </c>
      <c r="I46" s="1">
        <v>0</v>
      </c>
      <c r="J46" s="1">
        <v>0</v>
      </c>
      <c r="K46" s="1">
        <v>0</v>
      </c>
      <c r="L46" s="1">
        <v>0</v>
      </c>
      <c r="M46" s="34">
        <f t="shared" si="15"/>
        <v>0</v>
      </c>
      <c r="N46" s="35">
        <f t="shared" si="16"/>
        <v>0</v>
      </c>
      <c r="O46" s="1">
        <v>0</v>
      </c>
      <c r="P46" s="34">
        <f t="shared" si="17"/>
        <v>0</v>
      </c>
      <c r="Q46" s="35">
        <f t="shared" si="18"/>
        <v>0</v>
      </c>
      <c r="R46" s="1">
        <v>0</v>
      </c>
      <c r="S46" s="34">
        <f t="shared" si="19"/>
        <v>0</v>
      </c>
      <c r="T46" s="35">
        <f t="shared" si="20"/>
        <v>0</v>
      </c>
      <c r="U46" s="1">
        <v>0</v>
      </c>
      <c r="Y46" s="3"/>
      <c r="Z46" s="43" t="str">
        <f t="shared" si="5"/>
        <v>Jonas Hiller</v>
      </c>
      <c r="AA46" s="44" t="str">
        <f t="shared" si="6"/>
        <v>G</v>
      </c>
      <c r="AB46" s="44" t="str">
        <f t="shared" si="7"/>
        <v xml:space="preserve"> </v>
      </c>
      <c r="AC46" s="44" t="str">
        <f>IF(O46=0,"",IF(Z46="","",SUM($O$11:O45)+1&amp;" - "&amp;SUM($O$11:O46)))</f>
        <v/>
      </c>
      <c r="AD46" s="44" t="str">
        <f>IF(R46=0,"",IF(Z46="","",SUM($R$11:R45)+1&amp;" - "&amp;SUM($R$11:R46)))</f>
        <v/>
      </c>
      <c r="AE46" s="44" t="str">
        <f>IF(U46=0,"",IF(Z46="","",SUM($U$11:U45)+1&amp;" - "&amp;SUM($U$11:U46)))</f>
        <v/>
      </c>
      <c r="AF46" s="2" t="str">
        <f t="shared" si="8"/>
        <v/>
      </c>
      <c r="AG46" s="45">
        <f t="shared" si="9"/>
        <v>46</v>
      </c>
      <c r="AH46" s="46">
        <f t="shared" si="10"/>
        <v>0</v>
      </c>
      <c r="AI46" s="46">
        <f t="shared" si="11"/>
        <v>0</v>
      </c>
      <c r="AJ46" s="46">
        <f t="shared" si="12"/>
        <v>0</v>
      </c>
      <c r="AK46" s="46">
        <f t="shared" si="13"/>
        <v>0</v>
      </c>
      <c r="AL46" s="23"/>
    </row>
    <row r="47" spans="1:38" ht="10.7" customHeight="1">
      <c r="A47" s="22" t="s">
        <v>8</v>
      </c>
      <c r="B47" s="22" t="s">
        <v>9</v>
      </c>
      <c r="C47" s="37">
        <v>37</v>
      </c>
      <c r="D47" s="1" t="s">
        <v>97</v>
      </c>
      <c r="E47" s="1" t="s">
        <v>98</v>
      </c>
      <c r="F47" s="1" t="s">
        <v>66</v>
      </c>
      <c r="G47" s="1" t="s">
        <v>5</v>
      </c>
      <c r="H47" s="1">
        <v>46</v>
      </c>
      <c r="I47" s="1">
        <v>0</v>
      </c>
      <c r="J47" s="1">
        <v>0</v>
      </c>
      <c r="K47" s="1">
        <v>0</v>
      </c>
      <c r="L47" s="1">
        <v>4</v>
      </c>
      <c r="M47" s="34">
        <f t="shared" si="15"/>
        <v>0</v>
      </c>
      <c r="N47" s="35">
        <f t="shared" si="16"/>
        <v>0</v>
      </c>
      <c r="O47" s="1">
        <v>0</v>
      </c>
      <c r="P47" s="34">
        <f t="shared" si="17"/>
        <v>0</v>
      </c>
      <c r="Q47" s="35">
        <f t="shared" si="18"/>
        <v>0</v>
      </c>
      <c r="R47" s="1">
        <v>0</v>
      </c>
      <c r="S47" s="34">
        <f t="shared" si="19"/>
        <v>2.8050490883590462</v>
      </c>
      <c r="T47" s="35">
        <f t="shared" si="20"/>
        <v>3</v>
      </c>
      <c r="U47" s="1">
        <v>3</v>
      </c>
      <c r="Y47" s="3"/>
      <c r="Z47" s="43" t="str">
        <f t="shared" si="5"/>
        <v>Jean-Sebastien Giguere</v>
      </c>
      <c r="AA47" s="44" t="str">
        <f t="shared" si="6"/>
        <v>G</v>
      </c>
      <c r="AB47" s="44" t="str">
        <f t="shared" si="7"/>
        <v xml:space="preserve"> </v>
      </c>
      <c r="AC47" s="44" t="str">
        <f>IF(O47=0,"",IF(Z47="","",SUM($O$11:O46)+1&amp;" - "&amp;SUM($O$11:O47)))</f>
        <v/>
      </c>
      <c r="AD47" s="44" t="str">
        <f>IF(R47=0,"",IF(Z47="","",SUM($R$11:R46)+1&amp;" - "&amp;SUM($R$11:R47)))</f>
        <v/>
      </c>
      <c r="AE47" s="44" t="str">
        <f>IF(U47=0,"",IF(Z47="","",SUM($U$11:U46)+1&amp;" - "&amp;SUM($U$11:U47)))</f>
        <v>992 - 994</v>
      </c>
      <c r="AF47" s="2" t="str">
        <f t="shared" si="8"/>
        <v>C</v>
      </c>
      <c r="AG47" s="45">
        <f t="shared" si="9"/>
        <v>46</v>
      </c>
      <c r="AH47" s="46">
        <f t="shared" si="10"/>
        <v>0</v>
      </c>
      <c r="AI47" s="46">
        <f t="shared" si="11"/>
        <v>0</v>
      </c>
      <c r="AJ47" s="46">
        <f t="shared" si="12"/>
        <v>0</v>
      </c>
      <c r="AK47" s="46">
        <f t="shared" si="13"/>
        <v>4</v>
      </c>
      <c r="AL47" s="23"/>
    </row>
    <row r="48" spans="1:38" ht="10.7" customHeight="1">
      <c r="A48" s="22" t="s">
        <v>8</v>
      </c>
      <c r="B48" s="22" t="s">
        <v>9</v>
      </c>
      <c r="C48" s="37">
        <v>38</v>
      </c>
      <c r="D48" s="24" t="s">
        <v>99</v>
      </c>
      <c r="H48" s="1">
        <v>82</v>
      </c>
      <c r="I48" s="1">
        <v>0</v>
      </c>
      <c r="J48" s="1">
        <v>0</v>
      </c>
      <c r="K48" s="1">
        <v>0</v>
      </c>
      <c r="L48" s="1">
        <v>8</v>
      </c>
      <c r="M48" s="34">
        <f t="shared" si="15"/>
        <v>0</v>
      </c>
      <c r="N48" s="35">
        <f t="shared" si="16"/>
        <v>0</v>
      </c>
      <c r="O48" s="1">
        <v>0</v>
      </c>
      <c r="P48" s="34">
        <f t="shared" si="17"/>
        <v>0</v>
      </c>
      <c r="Q48" s="35">
        <f t="shared" si="18"/>
        <v>0</v>
      </c>
      <c r="R48" s="1">
        <v>0</v>
      </c>
      <c r="S48" s="34">
        <f t="shared" si="19"/>
        <v>5.6100981767180924</v>
      </c>
      <c r="T48" s="35">
        <f t="shared" si="20"/>
        <v>6</v>
      </c>
      <c r="U48" s="1">
        <v>6</v>
      </c>
      <c r="Y48" s="3"/>
      <c r="Z48" s="43" t="str">
        <f t="shared" si="5"/>
        <v xml:space="preserve">Bench </v>
      </c>
      <c r="AA48" s="44" t="str">
        <f t="shared" si="6"/>
        <v/>
      </c>
      <c r="AB48" s="44" t="str">
        <f t="shared" si="7"/>
        <v/>
      </c>
      <c r="AC48" s="44" t="str">
        <f>IF(O48=0,"",IF(Z48="","",SUM($O$11:O47)+1&amp;" - "&amp;SUM($O$11:O48)))</f>
        <v/>
      </c>
      <c r="AD48" s="44" t="str">
        <f>IF(R48=0,"",IF(Z48="","",SUM($R$11:R47)+1&amp;" - "&amp;SUM($R$11:R48)))</f>
        <v/>
      </c>
      <c r="AE48" s="44" t="str">
        <f>IF(U48=0,"",IF(Z48="","",SUM($U$11:U47)+1&amp;" - "&amp;SUM($U$11:U48)))</f>
        <v>995 - 1000</v>
      </c>
      <c r="AF48" s="2" t="str">
        <f t="shared" si="8"/>
        <v>C</v>
      </c>
      <c r="AG48" s="45">
        <f t="shared" si="9"/>
        <v>82</v>
      </c>
      <c r="AH48" s="46">
        <f t="shared" si="10"/>
        <v>0</v>
      </c>
      <c r="AI48" s="46">
        <f t="shared" si="11"/>
        <v>0</v>
      </c>
      <c r="AJ48" s="46">
        <f t="shared" si="12"/>
        <v>0</v>
      </c>
      <c r="AK48" s="46">
        <f t="shared" si="13"/>
        <v>8</v>
      </c>
      <c r="AL48" s="23"/>
    </row>
    <row r="49" spans="1:39" ht="10.7" customHeight="1">
      <c r="A49" s="22" t="s">
        <v>8</v>
      </c>
      <c r="B49" s="22" t="s">
        <v>9</v>
      </c>
      <c r="C49" s="37">
        <v>39</v>
      </c>
      <c r="M49" s="34">
        <f t="shared" si="15"/>
        <v>0</v>
      </c>
      <c r="N49" s="35">
        <f t="shared" si="16"/>
        <v>0</v>
      </c>
      <c r="O49" s="1">
        <v>0</v>
      </c>
      <c r="P49" s="34">
        <f t="shared" si="17"/>
        <v>0</v>
      </c>
      <c r="Q49" s="35">
        <f t="shared" si="18"/>
        <v>0</v>
      </c>
      <c r="R49" s="1">
        <v>0</v>
      </c>
      <c r="S49" s="34">
        <f t="shared" si="19"/>
        <v>0</v>
      </c>
      <c r="T49" s="35">
        <f t="shared" si="20"/>
        <v>0</v>
      </c>
      <c r="U49" s="1">
        <v>0</v>
      </c>
      <c r="Y49" s="3"/>
      <c r="Z49" s="43" t="str">
        <f t="shared" si="5"/>
        <v xml:space="preserve"> </v>
      </c>
      <c r="AA49" s="44" t="str">
        <f t="shared" si="6"/>
        <v/>
      </c>
      <c r="AB49" s="44" t="str">
        <f t="shared" si="7"/>
        <v/>
      </c>
      <c r="AC49" s="44" t="str">
        <f>IF(O49=0,"",IF(Z49="","",SUM($O$11:O48)+1&amp;" - "&amp;SUM($O$11:O49)))</f>
        <v/>
      </c>
      <c r="AD49" s="44" t="str">
        <f>IF(R49=0,"",IF(Z49="","",SUM($R$11:R48)+1&amp;" - "&amp;SUM($R$11:R49)))</f>
        <v/>
      </c>
      <c r="AE49" s="44" t="str">
        <f>IF(U49=0,"",IF(Z49="","",SUM($U$11:U48)+1&amp;" - "&amp;SUM($U$11:U49)))</f>
        <v/>
      </c>
      <c r="AF49" s="2" t="str">
        <f t="shared" si="8"/>
        <v/>
      </c>
      <c r="AG49" s="45" t="str">
        <f t="shared" si="9"/>
        <v/>
      </c>
      <c r="AH49" s="46" t="str">
        <f t="shared" si="10"/>
        <v/>
      </c>
      <c r="AI49" s="46" t="str">
        <f t="shared" si="11"/>
        <v/>
      </c>
      <c r="AJ49" s="46" t="str">
        <f t="shared" si="12"/>
        <v/>
      </c>
      <c r="AK49" s="46" t="str">
        <f t="shared" si="13"/>
        <v/>
      </c>
      <c r="AL49" s="23"/>
    </row>
    <row r="50" spans="1:39" ht="10.7" customHeight="1">
      <c r="A50" s="22" t="s">
        <v>8</v>
      </c>
      <c r="B50" s="22" t="s">
        <v>9</v>
      </c>
      <c r="C50" s="37">
        <v>40</v>
      </c>
      <c r="M50" s="34">
        <f t="shared" si="15"/>
        <v>0</v>
      </c>
      <c r="N50" s="35">
        <f t="shared" si="16"/>
        <v>0</v>
      </c>
      <c r="O50" s="1">
        <v>0</v>
      </c>
      <c r="P50" s="34">
        <f t="shared" si="17"/>
        <v>0</v>
      </c>
      <c r="Q50" s="35">
        <f t="shared" si="18"/>
        <v>0</v>
      </c>
      <c r="R50" s="1">
        <v>0</v>
      </c>
      <c r="S50" s="34">
        <f t="shared" si="19"/>
        <v>0</v>
      </c>
      <c r="T50" s="35">
        <f t="shared" si="20"/>
        <v>0</v>
      </c>
      <c r="U50" s="1">
        <v>0</v>
      </c>
      <c r="Y50" s="3"/>
      <c r="Z50" s="43" t="str">
        <f t="shared" si="5"/>
        <v xml:space="preserve"> </v>
      </c>
      <c r="AA50" s="44" t="str">
        <f t="shared" si="6"/>
        <v/>
      </c>
      <c r="AB50" s="44" t="str">
        <f t="shared" si="7"/>
        <v/>
      </c>
      <c r="AC50" s="44" t="str">
        <f>IF(O50=0,"",IF(Z50="","",SUM($O$11:O49)+1&amp;" - "&amp;SUM($O$11:O50)))</f>
        <v/>
      </c>
      <c r="AD50" s="44" t="str">
        <f>IF(R50=0,"",IF(Z50="","",SUM($R$11:R49)+1&amp;" - "&amp;SUM($R$11:R50)))</f>
        <v/>
      </c>
      <c r="AE50" s="44" t="str">
        <f>IF(U50=0,"",IF(Z50="","",SUM($U$11:U49)+1&amp;" - "&amp;SUM($U$11:U50)))</f>
        <v/>
      </c>
      <c r="AF50" s="2" t="str">
        <f t="shared" si="8"/>
        <v/>
      </c>
      <c r="AG50" s="45" t="str">
        <f t="shared" si="9"/>
        <v/>
      </c>
      <c r="AH50" s="46" t="str">
        <f t="shared" si="10"/>
        <v/>
      </c>
      <c r="AI50" s="46" t="str">
        <f t="shared" si="11"/>
        <v/>
      </c>
      <c r="AJ50" s="46" t="str">
        <f t="shared" si="12"/>
        <v/>
      </c>
      <c r="AK50" s="46" t="str">
        <f t="shared" si="13"/>
        <v/>
      </c>
      <c r="AL50" s="23"/>
    </row>
    <row r="51" spans="1:39" ht="10.7" customHeight="1">
      <c r="A51" s="22" t="s">
        <v>8</v>
      </c>
      <c r="B51" s="22" t="s">
        <v>9</v>
      </c>
      <c r="C51" s="37">
        <v>41</v>
      </c>
      <c r="M51" s="34">
        <f t="shared" si="15"/>
        <v>0</v>
      </c>
      <c r="N51" s="35">
        <f t="shared" si="16"/>
        <v>0</v>
      </c>
      <c r="O51" s="1">
        <v>0</v>
      </c>
      <c r="P51" s="34">
        <f t="shared" si="17"/>
        <v>0</v>
      </c>
      <c r="Q51" s="35">
        <f t="shared" si="18"/>
        <v>0</v>
      </c>
      <c r="R51" s="1">
        <v>0</v>
      </c>
      <c r="S51" s="34">
        <f t="shared" si="19"/>
        <v>0</v>
      </c>
      <c r="T51" s="35">
        <f t="shared" si="20"/>
        <v>0</v>
      </c>
      <c r="U51" s="1">
        <v>0</v>
      </c>
      <c r="Y51" s="3"/>
      <c r="Z51" s="43" t="str">
        <f t="shared" si="5"/>
        <v xml:space="preserve"> </v>
      </c>
      <c r="AA51" s="44" t="str">
        <f t="shared" si="6"/>
        <v/>
      </c>
      <c r="AB51" s="44" t="str">
        <f t="shared" si="7"/>
        <v/>
      </c>
      <c r="AC51" s="44" t="str">
        <f>IF(O51=0,"",IF(Z51="","",SUM($O$11:O50)+1&amp;" - "&amp;SUM($O$11:O51)))</f>
        <v/>
      </c>
      <c r="AD51" s="44" t="str">
        <f>IF(R51=0,"",IF(Z51="","",SUM($R$11:R50)+1&amp;" - "&amp;SUM($R$11:R51)))</f>
        <v/>
      </c>
      <c r="AE51" s="44" t="str">
        <f>IF(U51=0,"",IF(Z51="","",SUM($U$11:U50)+1&amp;" - "&amp;SUM($U$11:U51)))</f>
        <v/>
      </c>
      <c r="AF51" s="2" t="str">
        <f t="shared" si="8"/>
        <v/>
      </c>
      <c r="AG51" s="45" t="str">
        <f t="shared" si="9"/>
        <v/>
      </c>
      <c r="AH51" s="46" t="str">
        <f t="shared" si="10"/>
        <v/>
      </c>
      <c r="AI51" s="46" t="str">
        <f t="shared" si="11"/>
        <v/>
      </c>
      <c r="AJ51" s="46" t="str">
        <f t="shared" si="12"/>
        <v/>
      </c>
      <c r="AK51" s="46" t="str">
        <f t="shared" si="13"/>
        <v/>
      </c>
      <c r="AL51" s="23"/>
    </row>
    <row r="52" spans="1:39" ht="10.7" customHeight="1">
      <c r="A52" s="22" t="s">
        <v>8</v>
      </c>
      <c r="B52" s="22" t="s">
        <v>9</v>
      </c>
      <c r="C52" s="37">
        <v>42</v>
      </c>
      <c r="M52" s="34">
        <f t="shared" si="15"/>
        <v>0</v>
      </c>
      <c r="N52" s="35">
        <f t="shared" si="16"/>
        <v>0</v>
      </c>
      <c r="O52" s="1">
        <v>0</v>
      </c>
      <c r="P52" s="34">
        <f t="shared" si="17"/>
        <v>0</v>
      </c>
      <c r="Q52" s="35">
        <f t="shared" si="18"/>
        <v>0</v>
      </c>
      <c r="R52" s="1">
        <v>0</v>
      </c>
      <c r="S52" s="34">
        <f t="shared" si="19"/>
        <v>0</v>
      </c>
      <c r="T52" s="35">
        <f t="shared" si="20"/>
        <v>0</v>
      </c>
      <c r="U52" s="1">
        <v>0</v>
      </c>
      <c r="Y52" s="3"/>
      <c r="Z52" s="43" t="str">
        <f t="shared" si="5"/>
        <v xml:space="preserve"> </v>
      </c>
      <c r="AA52" s="44" t="str">
        <f t="shared" si="6"/>
        <v/>
      </c>
      <c r="AB52" s="44" t="str">
        <f t="shared" si="7"/>
        <v/>
      </c>
      <c r="AC52" s="44" t="str">
        <f>IF(O52=0,"",IF(Z52="","",SUM($O$11:O51)+1&amp;" - "&amp;SUM($O$11:O52)))</f>
        <v/>
      </c>
      <c r="AD52" s="44" t="str">
        <f>IF(R52=0,"",IF(Z52="","",SUM($R$11:R51)+1&amp;" - "&amp;SUM($R$11:R52)))</f>
        <v/>
      </c>
      <c r="AE52" s="44" t="str">
        <f>IF(U52=0,"",IF(Z52="","",SUM($U$11:U51)+1&amp;" - "&amp;SUM($U$11:U52)))</f>
        <v/>
      </c>
      <c r="AF52" s="2" t="str">
        <f t="shared" si="8"/>
        <v/>
      </c>
      <c r="AG52" s="45" t="str">
        <f t="shared" si="9"/>
        <v/>
      </c>
      <c r="AH52" s="46" t="str">
        <f t="shared" si="10"/>
        <v/>
      </c>
      <c r="AI52" s="46" t="str">
        <f t="shared" si="11"/>
        <v/>
      </c>
      <c r="AJ52" s="46" t="str">
        <f t="shared" si="12"/>
        <v/>
      </c>
      <c r="AK52" s="46" t="str">
        <f t="shared" si="13"/>
        <v/>
      </c>
      <c r="AL52" s="23"/>
    </row>
    <row r="53" spans="1:39" ht="10.7" customHeight="1">
      <c r="A53" s="22" t="s">
        <v>8</v>
      </c>
      <c r="B53" s="22" t="s">
        <v>9</v>
      </c>
      <c r="C53" s="37">
        <v>43</v>
      </c>
      <c r="M53" s="34">
        <f t="shared" si="15"/>
        <v>0</v>
      </c>
      <c r="N53" s="35">
        <f t="shared" si="16"/>
        <v>0</v>
      </c>
      <c r="O53" s="1">
        <v>0</v>
      </c>
      <c r="P53" s="34">
        <f t="shared" si="17"/>
        <v>0</v>
      </c>
      <c r="Q53" s="35">
        <f t="shared" si="18"/>
        <v>0</v>
      </c>
      <c r="R53" s="1">
        <v>0</v>
      </c>
      <c r="S53" s="34">
        <f t="shared" si="19"/>
        <v>0</v>
      </c>
      <c r="T53" s="35">
        <f t="shared" si="20"/>
        <v>0</v>
      </c>
      <c r="U53" s="1">
        <v>0</v>
      </c>
      <c r="Y53" s="3"/>
      <c r="Z53" s="43" t="str">
        <f t="shared" si="5"/>
        <v xml:space="preserve"> </v>
      </c>
      <c r="AA53" s="44" t="str">
        <f t="shared" si="6"/>
        <v/>
      </c>
      <c r="AB53" s="44" t="str">
        <f t="shared" si="7"/>
        <v/>
      </c>
      <c r="AC53" s="44" t="str">
        <f>IF(O53=0,"",IF(Z53="","",SUM($O$11:O52)+1&amp;" - "&amp;SUM($O$11:O53)))</f>
        <v/>
      </c>
      <c r="AD53" s="44" t="str">
        <f>IF(R53=0,"",IF(Z53="","",SUM($R$11:R52)+1&amp;" - "&amp;SUM($R$11:R53)))</f>
        <v/>
      </c>
      <c r="AE53" s="44" t="str">
        <f>IF(U53=0,"",IF(Z53="","",SUM($U$11:U52)+1&amp;" - "&amp;SUM($U$11:U53)))</f>
        <v/>
      </c>
      <c r="AF53" s="2" t="str">
        <f t="shared" si="8"/>
        <v/>
      </c>
      <c r="AG53" s="45" t="str">
        <f t="shared" si="9"/>
        <v/>
      </c>
      <c r="AH53" s="46" t="str">
        <f t="shared" si="10"/>
        <v/>
      </c>
      <c r="AI53" s="46" t="str">
        <f t="shared" si="11"/>
        <v/>
      </c>
      <c r="AJ53" s="46" t="str">
        <f t="shared" si="12"/>
        <v/>
      </c>
      <c r="AK53" s="46" t="str">
        <f t="shared" si="13"/>
        <v/>
      </c>
      <c r="AL53" s="23"/>
    </row>
    <row r="54" spans="1:39" ht="10.7" customHeight="1">
      <c r="A54" s="22" t="s">
        <v>8</v>
      </c>
      <c r="B54" s="22" t="s">
        <v>9</v>
      </c>
      <c r="C54" s="37">
        <v>44</v>
      </c>
      <c r="M54" s="34">
        <f t="shared" si="15"/>
        <v>0</v>
      </c>
      <c r="N54" s="35">
        <f t="shared" si="16"/>
        <v>0</v>
      </c>
      <c r="O54" s="1">
        <v>0</v>
      </c>
      <c r="P54" s="34">
        <f t="shared" si="17"/>
        <v>0</v>
      </c>
      <c r="Q54" s="35">
        <f t="shared" si="18"/>
        <v>0</v>
      </c>
      <c r="R54" s="1">
        <v>0</v>
      </c>
      <c r="S54" s="34">
        <f t="shared" si="19"/>
        <v>0</v>
      </c>
      <c r="T54" s="35">
        <f t="shared" si="20"/>
        <v>0</v>
      </c>
      <c r="U54" s="1">
        <v>0</v>
      </c>
      <c r="Y54" s="3"/>
      <c r="Z54" s="43" t="str">
        <f t="shared" si="5"/>
        <v xml:space="preserve"> </v>
      </c>
      <c r="AA54" s="44" t="str">
        <f t="shared" si="6"/>
        <v/>
      </c>
      <c r="AB54" s="44" t="str">
        <f t="shared" si="7"/>
        <v/>
      </c>
      <c r="AC54" s="44" t="str">
        <f>IF(O54=0,"",IF(Z54="","",SUM($O$11:O53)+1&amp;" - "&amp;SUM($O$11:O54)))</f>
        <v/>
      </c>
      <c r="AD54" s="44" t="str">
        <f>IF(R54=0,"",IF(Z54="","",SUM($R$11:R53)+1&amp;" - "&amp;SUM($R$11:R54)))</f>
        <v/>
      </c>
      <c r="AE54" s="44" t="str">
        <f>IF(U54=0,"",IF(Z54="","",SUM($U$11:U53)+1&amp;" - "&amp;SUM($U$11:U54)))</f>
        <v/>
      </c>
      <c r="AF54" s="2" t="str">
        <f t="shared" si="8"/>
        <v/>
      </c>
      <c r="AG54" s="45" t="str">
        <f t="shared" si="9"/>
        <v/>
      </c>
      <c r="AH54" s="46" t="str">
        <f t="shared" si="10"/>
        <v/>
      </c>
      <c r="AI54" s="46" t="str">
        <f t="shared" si="11"/>
        <v/>
      </c>
      <c r="AJ54" s="46" t="str">
        <f t="shared" si="12"/>
        <v/>
      </c>
      <c r="AK54" s="46" t="str">
        <f t="shared" si="13"/>
        <v/>
      </c>
      <c r="AL54" s="23"/>
    </row>
    <row r="55" spans="1:39" ht="10.7" customHeight="1">
      <c r="A55" s="22" t="s">
        <v>8</v>
      </c>
      <c r="B55" s="22" t="s">
        <v>9</v>
      </c>
      <c r="C55" s="37">
        <v>45</v>
      </c>
      <c r="M55" s="34">
        <f t="shared" si="15"/>
        <v>0</v>
      </c>
      <c r="N55" s="35">
        <f t="shared" si="16"/>
        <v>0</v>
      </c>
      <c r="O55" s="1">
        <v>0</v>
      </c>
      <c r="P55" s="34">
        <f t="shared" si="17"/>
        <v>0</v>
      </c>
      <c r="Q55" s="35">
        <f t="shared" si="18"/>
        <v>0</v>
      </c>
      <c r="R55" s="1">
        <v>0</v>
      </c>
      <c r="S55" s="34">
        <f t="shared" si="19"/>
        <v>0</v>
      </c>
      <c r="T55" s="35">
        <f t="shared" si="20"/>
        <v>0</v>
      </c>
      <c r="U55" s="1">
        <v>0</v>
      </c>
      <c r="Y55" s="3"/>
      <c r="Z55" s="43" t="str">
        <f t="shared" si="5"/>
        <v xml:space="preserve"> </v>
      </c>
      <c r="AA55" s="44" t="str">
        <f t="shared" si="6"/>
        <v/>
      </c>
      <c r="AB55" s="44" t="str">
        <f t="shared" si="7"/>
        <v/>
      </c>
      <c r="AC55" s="44" t="str">
        <f>IF(O55=0,"",IF(Z55="","",SUM($O$11:O54)+1&amp;" - "&amp;SUM($O$11:O55)))</f>
        <v/>
      </c>
      <c r="AD55" s="44" t="str">
        <f>IF(R55=0,"",IF(Z55="","",SUM($R$11:R54)+1&amp;" - "&amp;SUM($R$11:R55)))</f>
        <v/>
      </c>
      <c r="AE55" s="44" t="str">
        <f>IF(U55=0,"",IF(Z55="","",SUM($U$11:U54)+1&amp;" - "&amp;SUM($U$11:U55)))</f>
        <v/>
      </c>
      <c r="AF55" s="2" t="str">
        <f t="shared" si="8"/>
        <v/>
      </c>
      <c r="AG55" s="45" t="str">
        <f t="shared" si="9"/>
        <v/>
      </c>
      <c r="AH55" s="46" t="str">
        <f t="shared" si="10"/>
        <v/>
      </c>
      <c r="AI55" s="46" t="str">
        <f t="shared" si="11"/>
        <v/>
      </c>
      <c r="AJ55" s="46" t="str">
        <f t="shared" si="12"/>
        <v/>
      </c>
      <c r="AK55" s="46" t="str">
        <f t="shared" si="13"/>
        <v/>
      </c>
      <c r="AL55" s="23"/>
    </row>
    <row r="56" spans="1:39" ht="10.7" customHeight="1">
      <c r="A56" s="22" t="s">
        <v>8</v>
      </c>
      <c r="B56" s="22" t="s">
        <v>9</v>
      </c>
      <c r="C56" s="37">
        <v>46</v>
      </c>
      <c r="M56" s="34">
        <f t="shared" si="15"/>
        <v>0</v>
      </c>
      <c r="N56" s="35">
        <f t="shared" si="16"/>
        <v>0</v>
      </c>
      <c r="O56" s="1">
        <v>0</v>
      </c>
      <c r="P56" s="34">
        <f t="shared" si="17"/>
        <v>0</v>
      </c>
      <c r="Q56" s="35">
        <f t="shared" si="18"/>
        <v>0</v>
      </c>
      <c r="R56" s="1">
        <v>0</v>
      </c>
      <c r="S56" s="34">
        <f t="shared" si="19"/>
        <v>0</v>
      </c>
      <c r="T56" s="35">
        <f t="shared" si="20"/>
        <v>0</v>
      </c>
      <c r="U56" s="1">
        <v>0</v>
      </c>
      <c r="Y56" s="3"/>
      <c r="Z56" s="43" t="str">
        <f t="shared" si="5"/>
        <v xml:space="preserve"> </v>
      </c>
      <c r="AA56" s="44" t="str">
        <f t="shared" si="6"/>
        <v/>
      </c>
      <c r="AB56" s="44" t="str">
        <f t="shared" si="7"/>
        <v/>
      </c>
      <c r="AC56" s="44" t="str">
        <f>IF(O56=0,"",IF(Z56="","",SUM($O$11:O55)+1&amp;" - "&amp;SUM($O$11:O56)))</f>
        <v/>
      </c>
      <c r="AD56" s="44" t="str">
        <f>IF(R56=0,"",IF(Z56="","",SUM($R$11:R55)+1&amp;" - "&amp;SUM($R$11:R56)))</f>
        <v/>
      </c>
      <c r="AE56" s="44" t="str">
        <f>IF(U56=0,"",IF(Z56="","",SUM($U$11:U55)+1&amp;" - "&amp;SUM($U$11:U56)))</f>
        <v/>
      </c>
      <c r="AF56" s="2" t="str">
        <f t="shared" si="8"/>
        <v/>
      </c>
      <c r="AG56" s="45" t="str">
        <f t="shared" si="9"/>
        <v/>
      </c>
      <c r="AH56" s="46" t="str">
        <f t="shared" si="10"/>
        <v/>
      </c>
      <c r="AI56" s="46" t="str">
        <f t="shared" si="11"/>
        <v/>
      </c>
      <c r="AJ56" s="46" t="str">
        <f t="shared" si="12"/>
        <v/>
      </c>
      <c r="AK56" s="46" t="str">
        <f t="shared" si="13"/>
        <v/>
      </c>
      <c r="AL56" s="23"/>
    </row>
    <row r="57" spans="1:39" ht="10.5" customHeight="1">
      <c r="A57" s="22" t="s">
        <v>8</v>
      </c>
      <c r="B57" s="22" t="s">
        <v>9</v>
      </c>
      <c r="C57" s="37">
        <v>47</v>
      </c>
      <c r="D57" s="24"/>
      <c r="M57" s="34">
        <f t="shared" si="15"/>
        <v>0</v>
      </c>
      <c r="N57" s="35">
        <f t="shared" si="16"/>
        <v>0</v>
      </c>
      <c r="O57" s="1">
        <v>0</v>
      </c>
      <c r="P57" s="34">
        <f t="shared" si="17"/>
        <v>0</v>
      </c>
      <c r="Q57" s="35">
        <f t="shared" si="18"/>
        <v>0</v>
      </c>
      <c r="R57" s="1">
        <v>0</v>
      </c>
      <c r="S57" s="34">
        <f t="shared" si="19"/>
        <v>0</v>
      </c>
      <c r="T57" s="35">
        <f t="shared" si="20"/>
        <v>0</v>
      </c>
      <c r="U57" s="1">
        <v>0</v>
      </c>
      <c r="Y57" s="3"/>
      <c r="Z57" s="43" t="str">
        <f t="shared" si="5"/>
        <v xml:space="preserve"> </v>
      </c>
      <c r="AA57" s="44" t="str">
        <f t="shared" si="6"/>
        <v/>
      </c>
      <c r="AB57" s="44" t="str">
        <f t="shared" si="7"/>
        <v/>
      </c>
      <c r="AC57" s="44" t="str">
        <f>IF(O57=0,"",IF(Z57="","",SUM($O$11:O56)+1&amp;" - "&amp;SUM($O$11:O57)))</f>
        <v/>
      </c>
      <c r="AD57" s="44" t="str">
        <f>IF(R57=0,"",IF(Z57="","",SUM($R$11:R56)+1&amp;" - "&amp;SUM($R$11:R57)))</f>
        <v/>
      </c>
      <c r="AE57" s="44" t="str">
        <f>IF(U57=0,"",IF(Z57="","",SUM($U$11:U56)+1&amp;" - "&amp;SUM($U$11:U57)))</f>
        <v/>
      </c>
      <c r="AF57" s="2" t="str">
        <f t="shared" si="8"/>
        <v/>
      </c>
      <c r="AG57" s="45" t="str">
        <f t="shared" si="9"/>
        <v/>
      </c>
      <c r="AH57" s="46" t="str">
        <f t="shared" si="10"/>
        <v/>
      </c>
      <c r="AI57" s="46" t="str">
        <f t="shared" si="11"/>
        <v/>
      </c>
      <c r="AJ57" s="46" t="str">
        <f t="shared" si="12"/>
        <v/>
      </c>
      <c r="AK57" s="46" t="str">
        <f t="shared" si="13"/>
        <v/>
      </c>
      <c r="AL57" s="23"/>
      <c r="AM57" s="24"/>
    </row>
    <row r="58" spans="1:39" ht="10.7" customHeight="1">
      <c r="I58" s="36">
        <f t="shared" ref="I58:U58" si="21">SUM(I11:I57)</f>
        <v>238</v>
      </c>
      <c r="J58" s="36">
        <f t="shared" si="21"/>
        <v>426</v>
      </c>
      <c r="K58" s="36">
        <f t="shared" si="21"/>
        <v>664</v>
      </c>
      <c r="L58" s="36">
        <f t="shared" si="21"/>
        <v>1426</v>
      </c>
      <c r="M58" s="36">
        <f t="shared" si="21"/>
        <v>1000.0000000000002</v>
      </c>
      <c r="N58" s="36">
        <f t="shared" si="21"/>
        <v>999</v>
      </c>
      <c r="O58" s="36">
        <f t="shared" si="21"/>
        <v>1000</v>
      </c>
      <c r="P58" s="36">
        <f t="shared" si="21"/>
        <v>1000.0000000000001</v>
      </c>
      <c r="Q58" s="36">
        <f t="shared" si="21"/>
        <v>998</v>
      </c>
      <c r="R58" s="36">
        <f t="shared" si="21"/>
        <v>1000</v>
      </c>
      <c r="S58" s="36">
        <f t="shared" si="21"/>
        <v>1000</v>
      </c>
      <c r="T58" s="36">
        <f t="shared" si="21"/>
        <v>999</v>
      </c>
      <c r="U58" s="36">
        <f t="shared" si="21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41" t="s">
        <v>127</v>
      </c>
      <c r="AA60" s="238" t="s">
        <v>107</v>
      </c>
      <c r="AB60" s="240"/>
      <c r="AC60" s="238" t="s">
        <v>126</v>
      </c>
      <c r="AD60" s="239"/>
      <c r="AE60" s="42" t="s">
        <v>131</v>
      </c>
      <c r="AF60" s="41" t="s">
        <v>4</v>
      </c>
      <c r="AG60" s="41" t="s">
        <v>116</v>
      </c>
      <c r="AH60" s="41" t="s">
        <v>120</v>
      </c>
      <c r="AI60" s="41" t="s">
        <v>129</v>
      </c>
      <c r="AJ60" s="41" t="s">
        <v>130</v>
      </c>
      <c r="AK60" s="41" t="s">
        <v>125</v>
      </c>
      <c r="AL60" s="11"/>
    </row>
    <row r="61" spans="1:39" ht="10.7" customHeight="1">
      <c r="Y61" s="3"/>
      <c r="Z61" s="43" t="str">
        <f>IF(D75="","",D75&amp;" "&amp;E75)</f>
        <v>Jean-Sebastien Giguere</v>
      </c>
      <c r="AA61" s="224" t="str">
        <f>IF(F75="","",F75)</f>
        <v/>
      </c>
      <c r="AB61" s="224"/>
      <c r="AC61" s="224" t="str">
        <f>IF(Z61="","","1 - "&amp;W77)</f>
        <v>1 - 537</v>
      </c>
      <c r="AD61" s="225"/>
      <c r="AE61" s="47" t="str">
        <f>IF(D75="","",K77&amp;"-"&amp;L77&amp;"-"&amp;M77)</f>
        <v>19-18-6</v>
      </c>
      <c r="AF61" s="43">
        <f>IF(D75="","",H77)</f>
        <v>46</v>
      </c>
      <c r="AG61" s="43">
        <f>IF(D75="","",I77)</f>
        <v>44</v>
      </c>
      <c r="AH61" s="48">
        <f>IF(D75="","",O77)</f>
        <v>3.1</v>
      </c>
      <c r="AI61" s="48">
        <f>IF(D75="","",O75)</f>
        <v>3.28</v>
      </c>
      <c r="AJ61" s="48">
        <f>IF(D75="","",O76)</f>
        <v>2.92</v>
      </c>
      <c r="AK61" s="43">
        <f>IF(D75="","",T77)</f>
        <v>2</v>
      </c>
      <c r="AL61" s="11"/>
    </row>
    <row r="62" spans="1:39" ht="10.7" customHeight="1">
      <c r="Y62" s="3"/>
      <c r="Z62" s="43" t="str">
        <f>IF(D78="","",D78&amp;" "&amp;E78)</f>
        <v>Jonas Hiller</v>
      </c>
      <c r="AA62" s="224" t="str">
        <f>IF(F78="","",F78)</f>
        <v/>
      </c>
      <c r="AB62" s="224"/>
      <c r="AC62" s="224" t="str">
        <f>IF(Z62="","",W77+1&amp;" - "&amp;SUM(W77:W80))</f>
        <v>538 - 1000</v>
      </c>
      <c r="AD62" s="225"/>
      <c r="AE62" s="47" t="str">
        <f>IF(D78="","",K80&amp;"-"&amp;L80&amp;"-"&amp;M80)</f>
        <v>23-15-1</v>
      </c>
      <c r="AF62" s="43">
        <f>IF(D78="","",H80)</f>
        <v>46</v>
      </c>
      <c r="AG62" s="43">
        <f>IF(D78="","",I80)</f>
        <v>38</v>
      </c>
      <c r="AH62" s="48">
        <f>IF(D78="","",O80)</f>
        <v>2.39</v>
      </c>
      <c r="AI62" s="48">
        <f>IF(D78="","",O78)</f>
        <v>2.2200000000000002</v>
      </c>
      <c r="AJ62" s="48">
        <f>IF(D78="","",O79)</f>
        <v>2.5499999999999998</v>
      </c>
      <c r="AK62" s="43">
        <f>IF(D78="","",T80)</f>
        <v>4</v>
      </c>
      <c r="AL62" s="11"/>
    </row>
    <row r="63" spans="1:39" ht="10.7" customHeight="1">
      <c r="Y63" s="3"/>
      <c r="Z63" s="43" t="str">
        <f>IF(D81="","",D81&amp;" "&amp;E81)</f>
        <v/>
      </c>
      <c r="AA63" s="224" t="str">
        <f>IF(F81="","",F81)</f>
        <v/>
      </c>
      <c r="AB63" s="224"/>
      <c r="AC63" s="224" t="str">
        <f>IF(Z63="","",SUM(W77:W80)+1&amp;" - "&amp;SUM(W77:W83))</f>
        <v/>
      </c>
      <c r="AD63" s="225"/>
      <c r="AE63" s="47" t="str">
        <f>IF(D81="","",K83&amp;"-"&amp;L83&amp;"-"&amp;M83)</f>
        <v/>
      </c>
      <c r="AF63" s="43" t="str">
        <f>IF(D81="","",H83)</f>
        <v/>
      </c>
      <c r="AG63" s="43" t="str">
        <f>IF(D81="","",I83)</f>
        <v/>
      </c>
      <c r="AH63" s="48" t="str">
        <f>IF(D81="","",O83)</f>
        <v/>
      </c>
      <c r="AI63" s="48" t="str">
        <f>IF(D81="","",O81)</f>
        <v/>
      </c>
      <c r="AJ63" s="48" t="str">
        <f>IF(D81="","",O82)</f>
        <v/>
      </c>
      <c r="AK63" s="43" t="str">
        <f>IF(D81="","",T83)</f>
        <v/>
      </c>
      <c r="AL63" s="11"/>
    </row>
    <row r="64" spans="1:39" ht="10.5" customHeight="1">
      <c r="Y64" s="3"/>
      <c r="Z64" s="43" t="str">
        <f>IF(D84="","",D84&amp;" "&amp;E84)</f>
        <v/>
      </c>
      <c r="AA64" s="224" t="str">
        <f>IF(F84="","",F84)</f>
        <v/>
      </c>
      <c r="AB64" s="224"/>
      <c r="AC64" s="224" t="str">
        <f>IF(Z64="","",SUM(W77:W83)+1&amp;" - "&amp;SUM(W77:W86))</f>
        <v/>
      </c>
      <c r="AD64" s="225"/>
      <c r="AE64" s="47" t="str">
        <f>IF(D84="","",K86&amp;"-"&amp;L86&amp;"-"&amp;M86)</f>
        <v/>
      </c>
      <c r="AF64" s="43" t="str">
        <f>IF(D84="","",H86)</f>
        <v/>
      </c>
      <c r="AG64" s="43" t="str">
        <f>IF(D84="","",I86)</f>
        <v/>
      </c>
      <c r="AH64" s="48" t="str">
        <f>IF(D84="","",O86)</f>
        <v/>
      </c>
      <c r="AI64" s="48" t="str">
        <f>IF(D84="","",O84)</f>
        <v/>
      </c>
      <c r="AJ64" s="48" t="str">
        <f>IF(D84="","",O85)</f>
        <v/>
      </c>
      <c r="AK64" s="43" t="str">
        <f>IF(D84="","",T86)</f>
        <v/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9</v>
      </c>
      <c r="C75" s="37">
        <v>1</v>
      </c>
      <c r="D75" s="1" t="s">
        <v>97</v>
      </c>
      <c r="E75" s="1" t="s">
        <v>98</v>
      </c>
      <c r="G75" s="1" t="s">
        <v>113</v>
      </c>
      <c r="H75" s="1">
        <v>23</v>
      </c>
      <c r="I75" s="1">
        <v>22</v>
      </c>
      <c r="J75" s="1">
        <v>1244</v>
      </c>
      <c r="K75" s="1">
        <v>10</v>
      </c>
      <c r="L75" s="1">
        <v>10</v>
      </c>
      <c r="M75" s="1">
        <v>2</v>
      </c>
      <c r="N75" s="1">
        <v>68</v>
      </c>
      <c r="O75" s="4">
        <v>3.28</v>
      </c>
      <c r="P75" s="1">
        <v>601</v>
      </c>
      <c r="Q75" s="1">
        <v>533</v>
      </c>
      <c r="R75" s="29">
        <v>0.88700000000000001</v>
      </c>
      <c r="S75" s="1">
        <v>1</v>
      </c>
      <c r="T75" s="1">
        <v>1</v>
      </c>
      <c r="U75" s="35"/>
      <c r="V75" s="35"/>
    </row>
    <row r="76" spans="1:38" ht="10.7" customHeight="1">
      <c r="C76" s="37"/>
      <c r="G76" s="1" t="s">
        <v>114</v>
      </c>
      <c r="H76" s="1">
        <v>23</v>
      </c>
      <c r="I76" s="1">
        <v>22</v>
      </c>
      <c r="J76" s="1">
        <v>1213</v>
      </c>
      <c r="K76" s="1">
        <v>9</v>
      </c>
      <c r="L76" s="1">
        <v>8</v>
      </c>
      <c r="M76" s="1">
        <v>4</v>
      </c>
      <c r="N76" s="1">
        <v>59</v>
      </c>
      <c r="O76" s="4">
        <v>2.92</v>
      </c>
      <c r="P76" s="1">
        <v>673</v>
      </c>
      <c r="Q76" s="1">
        <v>614</v>
      </c>
      <c r="R76" s="29">
        <v>0.91200000000000003</v>
      </c>
      <c r="S76" s="1">
        <v>2</v>
      </c>
      <c r="T76" s="1">
        <v>1</v>
      </c>
      <c r="U76" s="35"/>
      <c r="V76" s="35"/>
    </row>
    <row r="77" spans="1:38" ht="10.7" customHeight="1">
      <c r="C77" s="37"/>
      <c r="G77" s="1" t="s">
        <v>115</v>
      </c>
      <c r="H77" s="12">
        <v>46</v>
      </c>
      <c r="I77" s="12">
        <v>44</v>
      </c>
      <c r="J77" s="12">
        <v>2458</v>
      </c>
      <c r="K77" s="12">
        <v>19</v>
      </c>
      <c r="L77" s="12">
        <v>18</v>
      </c>
      <c r="M77" s="12">
        <v>6</v>
      </c>
      <c r="N77" s="12">
        <v>127</v>
      </c>
      <c r="O77" s="4">
        <v>3.1</v>
      </c>
      <c r="P77" s="1">
        <v>1274</v>
      </c>
      <c r="Q77" s="1">
        <v>1147</v>
      </c>
      <c r="R77" s="29">
        <v>0.9</v>
      </c>
      <c r="S77" s="1">
        <v>3</v>
      </c>
      <c r="T77" s="1">
        <v>2</v>
      </c>
      <c r="U77" s="35">
        <f>(I77/I90)*1000</f>
        <v>536.58536585365857</v>
      </c>
      <c r="V77" s="35">
        <f>ROUND((I77/I90)*1000,0)</f>
        <v>537</v>
      </c>
      <c r="W77" s="1">
        <v>537</v>
      </c>
    </row>
    <row r="78" spans="1:38" ht="10.7" customHeight="1">
      <c r="A78" s="22" t="s">
        <v>8</v>
      </c>
      <c r="B78" s="22" t="s">
        <v>9</v>
      </c>
      <c r="C78" s="37">
        <v>2</v>
      </c>
      <c r="D78" s="1" t="s">
        <v>95</v>
      </c>
      <c r="E78" s="1" t="s">
        <v>96</v>
      </c>
      <c r="G78" s="1" t="s">
        <v>113</v>
      </c>
      <c r="H78" s="1">
        <v>23</v>
      </c>
      <c r="I78" s="1">
        <v>19</v>
      </c>
      <c r="J78" s="1">
        <v>1216</v>
      </c>
      <c r="K78" s="1">
        <v>10</v>
      </c>
      <c r="L78" s="1">
        <v>8</v>
      </c>
      <c r="M78" s="1">
        <v>1</v>
      </c>
      <c r="N78" s="1">
        <v>45</v>
      </c>
      <c r="O78" s="4">
        <v>2.2200000000000002</v>
      </c>
      <c r="P78" s="1">
        <v>566</v>
      </c>
      <c r="Q78" s="1">
        <v>521</v>
      </c>
      <c r="R78" s="29">
        <v>0.92</v>
      </c>
      <c r="S78" s="1">
        <v>3</v>
      </c>
      <c r="T78" s="1">
        <v>3</v>
      </c>
      <c r="U78" s="35"/>
      <c r="V78" s="35"/>
    </row>
    <row r="79" spans="1:38" ht="10.7" customHeight="1">
      <c r="C79" s="37"/>
      <c r="G79" s="1" t="s">
        <v>114</v>
      </c>
      <c r="H79" s="1">
        <v>23</v>
      </c>
      <c r="I79" s="1">
        <v>19</v>
      </c>
      <c r="J79" s="1">
        <v>1270</v>
      </c>
      <c r="K79" s="1">
        <v>13</v>
      </c>
      <c r="L79" s="1">
        <v>7</v>
      </c>
      <c r="M79" s="1">
        <v>0</v>
      </c>
      <c r="N79" s="1">
        <v>54</v>
      </c>
      <c r="O79" s="4">
        <v>2.5499999999999998</v>
      </c>
      <c r="P79" s="1">
        <v>651</v>
      </c>
      <c r="Q79" s="1">
        <v>597</v>
      </c>
      <c r="R79" s="29">
        <v>0.91700000000000004</v>
      </c>
      <c r="S79" s="1">
        <v>3</v>
      </c>
      <c r="T79" s="1">
        <v>1</v>
      </c>
      <c r="U79" s="35"/>
      <c r="V79" s="35"/>
    </row>
    <row r="80" spans="1:38" ht="10.7" customHeight="1">
      <c r="C80" s="37"/>
      <c r="G80" s="1" t="s">
        <v>115</v>
      </c>
      <c r="H80" s="1">
        <v>46</v>
      </c>
      <c r="I80" s="1">
        <v>38</v>
      </c>
      <c r="J80" s="1">
        <v>2486</v>
      </c>
      <c r="K80" s="1">
        <v>23</v>
      </c>
      <c r="L80" s="1">
        <v>15</v>
      </c>
      <c r="M80" s="1">
        <v>1</v>
      </c>
      <c r="N80" s="1">
        <v>99</v>
      </c>
      <c r="O80" s="4">
        <v>2.39</v>
      </c>
      <c r="P80" s="1">
        <v>1217</v>
      </c>
      <c r="Q80" s="1">
        <v>1118</v>
      </c>
      <c r="R80" s="29">
        <v>0.91900000000000004</v>
      </c>
      <c r="S80" s="1">
        <v>6</v>
      </c>
      <c r="T80" s="1">
        <v>4</v>
      </c>
      <c r="U80" s="35">
        <f>(I80/I90)*1000</f>
        <v>463.41463414634148</v>
      </c>
      <c r="V80" s="35">
        <f>ROUND((I80/I90)*1000,0)</f>
        <v>463</v>
      </c>
      <c r="W80" s="1">
        <v>463</v>
      </c>
    </row>
    <row r="81" spans="1:23" ht="10.7" customHeight="1">
      <c r="A81" s="22" t="s">
        <v>8</v>
      </c>
      <c r="B81" s="22" t="s">
        <v>9</v>
      </c>
      <c r="C81" s="37">
        <v>3</v>
      </c>
      <c r="E81" s="24"/>
      <c r="O81" s="4"/>
      <c r="R81" s="29"/>
      <c r="U81" s="35"/>
      <c r="V81" s="35"/>
    </row>
    <row r="82" spans="1:23" ht="10.7" customHeight="1">
      <c r="C82" s="37"/>
      <c r="D82" s="24"/>
      <c r="O82" s="4"/>
      <c r="R82" s="29"/>
      <c r="U82" s="35"/>
      <c r="V82" s="35"/>
    </row>
    <row r="83" spans="1:23" ht="10.7" customHeight="1">
      <c r="C83" s="37"/>
      <c r="O83" s="4"/>
      <c r="R83" s="29"/>
      <c r="U83" s="35">
        <f>(I83/I90)*1000</f>
        <v>0</v>
      </c>
      <c r="V83" s="35">
        <f>ROUND((I83/I90)*1000,0)</f>
        <v>0</v>
      </c>
      <c r="W83" s="1">
        <v>0</v>
      </c>
    </row>
    <row r="84" spans="1:23" ht="10.7" customHeight="1">
      <c r="A84" s="22" t="s">
        <v>8</v>
      </c>
      <c r="B84" s="22" t="s">
        <v>9</v>
      </c>
      <c r="C84" s="37">
        <v>4</v>
      </c>
      <c r="O84" s="4"/>
      <c r="R84" s="29"/>
      <c r="U84" s="35"/>
      <c r="V84" s="35"/>
    </row>
    <row r="85" spans="1:23" ht="10.7" customHeight="1">
      <c r="C85" s="37"/>
      <c r="O85" s="4"/>
      <c r="R85" s="29"/>
      <c r="U85" s="35"/>
      <c r="V85" s="35"/>
    </row>
    <row r="86" spans="1:23" ht="10.7" customHeight="1">
      <c r="C86" s="37"/>
      <c r="O86" s="4"/>
      <c r="R86" s="29"/>
      <c r="U86" s="35">
        <f>(I86/I90)*1000</f>
        <v>0</v>
      </c>
      <c r="V86" s="35">
        <f>ROUND((I86/I90)*1000,0)</f>
        <v>0</v>
      </c>
      <c r="W86" s="1">
        <v>0</v>
      </c>
    </row>
    <row r="87" spans="1:23" ht="10.7" customHeight="1">
      <c r="A87" s="22" t="s">
        <v>8</v>
      </c>
      <c r="B87" s="22" t="s">
        <v>9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1000</v>
      </c>
      <c r="V90" s="36">
        <f>V77+V80+V83+V86+V89</f>
        <v>1000</v>
      </c>
      <c r="W90" s="36">
        <f>W77+W80+W83+W86+W89</f>
        <v>1000</v>
      </c>
    </row>
  </sheetData>
  <sheetProtection sheet="1" scenarios="1"/>
  <mergeCells count="23">
    <mergeCell ref="AK7:AK8"/>
    <mergeCell ref="AK5:AK6"/>
    <mergeCell ref="AE10:AF10"/>
    <mergeCell ref="AA60:AB60"/>
    <mergeCell ref="AC65:AD65"/>
    <mergeCell ref="AC64:AD64"/>
    <mergeCell ref="AC63:AD63"/>
    <mergeCell ref="AA65:AB65"/>
    <mergeCell ref="AA64:AB64"/>
    <mergeCell ref="AA63:AB63"/>
    <mergeCell ref="AA62:AB62"/>
    <mergeCell ref="AA61:AB61"/>
    <mergeCell ref="AC62:AD62"/>
    <mergeCell ref="AC61:AD61"/>
    <mergeCell ref="AC60:AD60"/>
    <mergeCell ref="AF7:AF8"/>
    <mergeCell ref="AF5:AF6"/>
    <mergeCell ref="AJ7:AJ8"/>
    <mergeCell ref="AJ5:AJ6"/>
    <mergeCell ref="AB6:AB7"/>
    <mergeCell ref="AB3:AE5"/>
    <mergeCell ref="AG7:AG8"/>
    <mergeCell ref="AG5:AG6"/>
  </mergeCells>
  <conditionalFormatting sqref="S11:S57 M11:M57 P11:P57">
    <cfRule type="containsText" dxfId="59" priority="10" operator="containsText" text=".5">
      <formula>NOT(ISERROR(SEARCH(".5",M11)))</formula>
    </cfRule>
    <cfRule type="containsText" dxfId="58" priority="11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ignoredErrors>
    <ignoredError sqref="AC12:AE12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90"/>
  <sheetViews>
    <sheetView topLeftCell="V1" zoomScaleNormal="100" zoomScaleSheetLayoutView="90" workbookViewId="0">
      <selection activeCell="AE6" sqref="AE6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212</v>
      </c>
      <c r="H1" s="30" t="s">
        <v>140</v>
      </c>
      <c r="I1" s="4">
        <v>3.05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211</v>
      </c>
      <c r="H2" s="30" t="s">
        <v>119</v>
      </c>
      <c r="I2" s="4">
        <v>3.4</v>
      </c>
      <c r="Y2" s="3"/>
      <c r="Z2" s="9"/>
      <c r="AA2" s="10"/>
      <c r="AF2" s="82" t="str">
        <f>E4</f>
        <v>W</v>
      </c>
      <c r="AG2" s="82" t="str">
        <f>E5</f>
        <v>L</v>
      </c>
      <c r="AH2" s="82" t="str">
        <f>E6</f>
        <v>OTL</v>
      </c>
      <c r="AI2" s="82" t="str">
        <f>E7</f>
        <v>PTS</v>
      </c>
      <c r="AJ2" s="82" t="str">
        <f>E8</f>
        <v>GF</v>
      </c>
      <c r="AK2" s="82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247" t="str">
        <f>F1&amp;" "&amp;F2</f>
        <v>Atlanta Thrashers</v>
      </c>
      <c r="AC3" s="247"/>
      <c r="AD3" s="247"/>
      <c r="AE3" s="247"/>
      <c r="AF3" s="39">
        <f>IF(F4="","",F4)</f>
        <v>35</v>
      </c>
      <c r="AG3" s="39">
        <f>IF(F5="","",F5)</f>
        <v>41</v>
      </c>
      <c r="AH3" s="39">
        <f>IF(F6="","",F6)</f>
        <v>6</v>
      </c>
      <c r="AI3" s="39">
        <f>IF(F7="","",F7)</f>
        <v>76</v>
      </c>
      <c r="AJ3" s="39">
        <f>IF(F8="","",F8)</f>
        <v>250</v>
      </c>
      <c r="AK3" s="39">
        <f>IF(F9="","",F9)</f>
        <v>279</v>
      </c>
      <c r="AL3" s="11"/>
    </row>
    <row r="4" spans="1:38" ht="10.7" customHeight="1">
      <c r="E4" s="30" t="s">
        <v>81</v>
      </c>
      <c r="F4" s="13">
        <v>35</v>
      </c>
      <c r="H4" s="30" t="s">
        <v>141</v>
      </c>
      <c r="I4" s="4">
        <v>2.95</v>
      </c>
      <c r="Y4" s="3"/>
      <c r="Z4" s="9"/>
      <c r="AA4" s="14"/>
      <c r="AB4" s="247"/>
      <c r="AC4" s="247"/>
      <c r="AD4" s="247"/>
      <c r="AE4" s="247"/>
      <c r="AL4" s="11"/>
    </row>
    <row r="5" spans="1:38" ht="10.7" customHeight="1">
      <c r="E5" s="30" t="s">
        <v>36</v>
      </c>
      <c r="F5" s="13">
        <v>41</v>
      </c>
      <c r="H5" s="30" t="s">
        <v>142</v>
      </c>
      <c r="I5" s="4">
        <v>3.39</v>
      </c>
      <c r="Y5" s="3"/>
      <c r="Z5" s="9"/>
      <c r="AA5" s="14"/>
      <c r="AB5" s="247"/>
      <c r="AC5" s="247"/>
      <c r="AD5" s="247"/>
      <c r="AE5" s="247"/>
      <c r="AF5" s="243" t="str">
        <f>H4</f>
        <v>GFH</v>
      </c>
      <c r="AG5" s="232">
        <f>IF(I4="","",I4)</f>
        <v>2.95</v>
      </c>
      <c r="AJ5" s="243" t="str">
        <f>H7</f>
        <v>GFR</v>
      </c>
      <c r="AK5" s="233">
        <f>IF(I7="","",I7)</f>
        <v>3.15</v>
      </c>
      <c r="AL5" s="11"/>
    </row>
    <row r="6" spans="1:38" ht="10.7" customHeight="1">
      <c r="E6" s="30" t="s">
        <v>118</v>
      </c>
      <c r="F6" s="15">
        <v>6</v>
      </c>
      <c r="H6" s="31"/>
      <c r="Y6" s="3"/>
      <c r="Z6" s="9"/>
      <c r="AA6" s="16"/>
      <c r="AB6" s="246" t="str">
        <f>IF(F3="","",F3)</f>
        <v>2008-09</v>
      </c>
      <c r="AC6" s="17"/>
      <c r="AD6" s="9"/>
      <c r="AE6" s="9"/>
      <c r="AF6" s="244"/>
      <c r="AG6" s="232"/>
      <c r="AJ6" s="244"/>
      <c r="AK6" s="234"/>
      <c r="AL6" s="11"/>
    </row>
    <row r="7" spans="1:38" ht="10.7" customHeight="1">
      <c r="E7" s="30" t="s">
        <v>110</v>
      </c>
      <c r="F7" s="13">
        <v>76</v>
      </c>
      <c r="H7" s="30" t="s">
        <v>143</v>
      </c>
      <c r="I7" s="4">
        <v>3.15</v>
      </c>
      <c r="Y7" s="3"/>
      <c r="Z7" s="9"/>
      <c r="AA7" s="16"/>
      <c r="AB7" s="246"/>
      <c r="AC7" s="9"/>
      <c r="AD7" s="12"/>
      <c r="AE7" s="9"/>
      <c r="AF7" s="243" t="str">
        <f>H5</f>
        <v>GAH</v>
      </c>
      <c r="AG7" s="232">
        <f>IF(I5="","",I5)</f>
        <v>3.39</v>
      </c>
      <c r="AJ7" s="243" t="str">
        <f>H8</f>
        <v>GAR</v>
      </c>
      <c r="AK7" s="233">
        <f>IF(I8="","",I8)</f>
        <v>3.41</v>
      </c>
      <c r="AL7" s="11"/>
    </row>
    <row r="8" spans="1:38" ht="10.7" customHeight="1">
      <c r="E8" s="30" t="s">
        <v>140</v>
      </c>
      <c r="F8" s="13">
        <v>250</v>
      </c>
      <c r="H8" s="30" t="s">
        <v>144</v>
      </c>
      <c r="I8" s="4">
        <v>3.41</v>
      </c>
      <c r="Y8" s="3"/>
      <c r="Z8" s="9"/>
      <c r="AA8"/>
      <c r="AB8" s="18"/>
      <c r="AC8" s="9"/>
      <c r="AD8" s="9"/>
      <c r="AE8" s="9"/>
      <c r="AF8" s="244"/>
      <c r="AG8" s="232"/>
      <c r="AJ8" s="244"/>
      <c r="AK8" s="234"/>
      <c r="AL8" s="11"/>
    </row>
    <row r="9" spans="1:38" ht="10.7" customHeight="1">
      <c r="E9" s="30" t="s">
        <v>119</v>
      </c>
      <c r="F9" s="13">
        <v>279</v>
      </c>
      <c r="Y9" s="3"/>
      <c r="Z9" s="9"/>
      <c r="AA9" s="16"/>
      <c r="AB9" s="16"/>
      <c r="AC9" s="9"/>
      <c r="AD9" s="9"/>
      <c r="AE9" s="9"/>
      <c r="AF9" s="9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55" t="s">
        <v>3</v>
      </c>
      <c r="AA10" s="53" t="s">
        <v>2</v>
      </c>
      <c r="AB10" s="53" t="s">
        <v>107</v>
      </c>
      <c r="AC10" s="53" t="s">
        <v>108</v>
      </c>
      <c r="AD10" s="53" t="s">
        <v>109</v>
      </c>
      <c r="AE10" s="241" t="s">
        <v>112</v>
      </c>
      <c r="AF10" s="242"/>
      <c r="AG10" s="54" t="s">
        <v>4</v>
      </c>
      <c r="AH10" s="53" t="s">
        <v>5</v>
      </c>
      <c r="AI10" s="53" t="s">
        <v>6</v>
      </c>
      <c r="AJ10" s="53" t="s">
        <v>110</v>
      </c>
      <c r="AK10" s="53" t="s">
        <v>7</v>
      </c>
      <c r="AL10" s="21"/>
    </row>
    <row r="11" spans="1:38" ht="10.7" customHeight="1">
      <c r="A11" s="22" t="s">
        <v>8</v>
      </c>
      <c r="B11" s="22" t="s">
        <v>145</v>
      </c>
      <c r="C11" s="37">
        <v>1</v>
      </c>
      <c r="D11" s="1" t="s">
        <v>210</v>
      </c>
      <c r="E11" s="1" t="s">
        <v>209</v>
      </c>
      <c r="G11" s="1" t="s">
        <v>36</v>
      </c>
      <c r="H11" s="1">
        <v>79</v>
      </c>
      <c r="I11" s="1">
        <v>43</v>
      </c>
      <c r="J11" s="1">
        <v>48</v>
      </c>
      <c r="K11" s="1">
        <v>91</v>
      </c>
      <c r="L11" s="1">
        <v>50</v>
      </c>
      <c r="M11" s="34">
        <f t="shared" ref="M11:M57" si="0">(I11/$I$58)*1000</f>
        <v>172</v>
      </c>
      <c r="N11" s="35">
        <f t="shared" ref="N11:N57" si="1">ROUND((I11/$I$58)*1000,0)</f>
        <v>172</v>
      </c>
      <c r="O11" s="1">
        <v>172</v>
      </c>
      <c r="P11" s="34">
        <f t="shared" ref="P11:P57" si="2">(J11/$J$58)*1000</f>
        <v>114.55847255369929</v>
      </c>
      <c r="Q11" s="35">
        <f t="shared" ref="Q11:Q57" si="3">ROUND((J11/$J$58)*1000,0)</f>
        <v>115</v>
      </c>
      <c r="R11" s="1">
        <v>115</v>
      </c>
      <c r="S11" s="34">
        <f t="shared" ref="S11:S57" si="4">(L11/$L$58)*1000</f>
        <v>39.808917197452224</v>
      </c>
      <c r="T11" s="35">
        <f t="shared" ref="T11:T57" si="5">ROUND((L11/$L$58)*1000,0)</f>
        <v>40</v>
      </c>
      <c r="U11" s="1">
        <v>40</v>
      </c>
      <c r="Y11" s="3"/>
      <c r="Z11" s="43" t="str">
        <f t="shared" ref="Z11:Z57" si="6">D11&amp;" "&amp;E11</f>
        <v>Ilya Kovalchuk</v>
      </c>
      <c r="AA11" s="49" t="str">
        <f t="shared" ref="AA11:AA57" si="7">IF(G11="","",G11)</f>
        <v>L</v>
      </c>
      <c r="AB11" s="49" t="str">
        <f t="shared" ref="AB11:AB57" si="8">IF(F11="","",F11)</f>
        <v/>
      </c>
      <c r="AC11" s="49" t="str">
        <f>IF(O11=0,"",IF(Z11="","","1 - "&amp;O11))</f>
        <v>1 - 172</v>
      </c>
      <c r="AD11" s="49" t="str">
        <f>IF(R11=0,"",IF(Z11="","","1 - "&amp;R11))</f>
        <v>1 - 115</v>
      </c>
      <c r="AE11" s="49" t="str">
        <f>IF(U11=0,"",IF(Z11="","","1 - "&amp;U11))</f>
        <v>1 - 40</v>
      </c>
      <c r="AF11" s="50" t="str">
        <f t="shared" ref="AF11:AF57" si="9">IF(L11=0,"",IF(L11&lt;=H11*0.2,"C",IF(L11&lt;=H11,"B","A")))</f>
        <v>B</v>
      </c>
      <c r="AG11" s="45">
        <f t="shared" ref="AG11:AG57" si="10">IF(H11="","",H11)</f>
        <v>79</v>
      </c>
      <c r="AH11" s="46">
        <f t="shared" ref="AH11:AH57" si="11">IF(I11="","",I11)</f>
        <v>43</v>
      </c>
      <c r="AI11" s="46">
        <f t="shared" ref="AI11:AI57" si="12">IF(J11="","",J11)</f>
        <v>48</v>
      </c>
      <c r="AJ11" s="46">
        <f t="shared" ref="AJ11:AJ57" si="13">IF(K11="","",K11)</f>
        <v>91</v>
      </c>
      <c r="AK11" s="46">
        <f t="shared" ref="AK11:AK57" si="14">IF(L11="","",L11)</f>
        <v>50</v>
      </c>
      <c r="AL11" s="23"/>
    </row>
    <row r="12" spans="1:38" ht="10.7" customHeight="1">
      <c r="A12" s="22" t="s">
        <v>8</v>
      </c>
      <c r="B12" s="22" t="s">
        <v>145</v>
      </c>
      <c r="C12" s="37">
        <v>2</v>
      </c>
      <c r="D12" s="1" t="s">
        <v>208</v>
      </c>
      <c r="E12" s="1" t="s">
        <v>207</v>
      </c>
      <c r="G12" s="1" t="s">
        <v>36</v>
      </c>
      <c r="H12" s="1">
        <v>82</v>
      </c>
      <c r="I12" s="1">
        <v>26</v>
      </c>
      <c r="J12" s="1">
        <v>50</v>
      </c>
      <c r="K12" s="1">
        <v>76</v>
      </c>
      <c r="L12" s="1">
        <v>44</v>
      </c>
      <c r="M12" s="34">
        <f t="shared" si="0"/>
        <v>104</v>
      </c>
      <c r="N12" s="35">
        <f t="shared" si="1"/>
        <v>104</v>
      </c>
      <c r="O12" s="1">
        <v>104</v>
      </c>
      <c r="P12" s="34">
        <f t="shared" si="2"/>
        <v>119.33174224343675</v>
      </c>
      <c r="Q12" s="35">
        <f t="shared" si="3"/>
        <v>119</v>
      </c>
      <c r="R12" s="1">
        <v>119</v>
      </c>
      <c r="S12" s="34">
        <f t="shared" si="4"/>
        <v>35.031847133757964</v>
      </c>
      <c r="T12" s="35">
        <f t="shared" si="5"/>
        <v>35</v>
      </c>
      <c r="U12" s="1">
        <v>35</v>
      </c>
      <c r="Y12" s="3"/>
      <c r="Z12" s="43" t="str">
        <f t="shared" si="6"/>
        <v>Vyacheslav Kozlov</v>
      </c>
      <c r="AA12" s="49" t="str">
        <f t="shared" si="7"/>
        <v>L</v>
      </c>
      <c r="AB12" s="49" t="str">
        <f t="shared" si="8"/>
        <v/>
      </c>
      <c r="AC12" s="49" t="str">
        <f>IF(O12=0,"",IF(Z12="","",O11+1&amp;" - "&amp;SUM(O11:O12)))</f>
        <v>173 - 276</v>
      </c>
      <c r="AD12" s="49" t="str">
        <f>IF(R12=0,"",IF(Z12="","",R11+1&amp;" - "&amp;SUM(R11:R12)))</f>
        <v>116 - 234</v>
      </c>
      <c r="AE12" s="49" t="str">
        <f>IF(U12=0,"",IF(Z12="","",U11+1&amp;" - "&amp;SUM(U11:U12)))</f>
        <v>41 - 75</v>
      </c>
      <c r="AF12" s="50" t="str">
        <f t="shared" si="9"/>
        <v>B</v>
      </c>
      <c r="AG12" s="45">
        <f t="shared" si="10"/>
        <v>82</v>
      </c>
      <c r="AH12" s="46">
        <f t="shared" si="11"/>
        <v>26</v>
      </c>
      <c r="AI12" s="46">
        <f t="shared" si="12"/>
        <v>50</v>
      </c>
      <c r="AJ12" s="46">
        <f t="shared" si="13"/>
        <v>76</v>
      </c>
      <c r="AK12" s="46">
        <f t="shared" si="14"/>
        <v>44</v>
      </c>
      <c r="AL12" s="23"/>
    </row>
    <row r="13" spans="1:38" ht="10.7" customHeight="1">
      <c r="A13" s="22" t="s">
        <v>8</v>
      </c>
      <c r="B13" s="22" t="s">
        <v>145</v>
      </c>
      <c r="C13" s="37">
        <v>3</v>
      </c>
      <c r="D13" s="1" t="s">
        <v>32</v>
      </c>
      <c r="E13" s="1" t="s">
        <v>206</v>
      </c>
      <c r="G13" s="1" t="s">
        <v>10</v>
      </c>
      <c r="H13" s="1">
        <v>82</v>
      </c>
      <c r="I13" s="1">
        <v>22</v>
      </c>
      <c r="J13" s="1">
        <v>51</v>
      </c>
      <c r="K13" s="1">
        <v>73</v>
      </c>
      <c r="L13" s="1">
        <v>24</v>
      </c>
      <c r="M13" s="34">
        <f t="shared" si="0"/>
        <v>88</v>
      </c>
      <c r="N13" s="35">
        <f t="shared" si="1"/>
        <v>88</v>
      </c>
      <c r="O13" s="1">
        <v>88</v>
      </c>
      <c r="P13" s="34">
        <f t="shared" si="2"/>
        <v>121.71837708830549</v>
      </c>
      <c r="Q13" s="35">
        <f t="shared" si="3"/>
        <v>122</v>
      </c>
      <c r="R13" s="1">
        <v>122</v>
      </c>
      <c r="S13" s="34">
        <f t="shared" si="4"/>
        <v>19.108280254777068</v>
      </c>
      <c r="T13" s="35">
        <f t="shared" si="5"/>
        <v>19</v>
      </c>
      <c r="U13" s="1">
        <v>19</v>
      </c>
      <c r="Y13" s="3"/>
      <c r="Z13" s="43" t="str">
        <f t="shared" si="6"/>
        <v>Todd White</v>
      </c>
      <c r="AA13" s="49" t="str">
        <f t="shared" si="7"/>
        <v>C</v>
      </c>
      <c r="AB13" s="49" t="str">
        <f t="shared" si="8"/>
        <v/>
      </c>
      <c r="AC13" s="49" t="str">
        <f>IF(O13=0,"",IF(Z13="","",SUM($O$11:O12)+1&amp;" - "&amp;SUM($O$11:O13)))</f>
        <v>277 - 364</v>
      </c>
      <c r="AD13" s="49" t="str">
        <f>IF(R13=0,"",IF(Z13="","",SUM($R$11:R12)+1&amp;" - "&amp;SUM($R$11:R13)))</f>
        <v>235 - 356</v>
      </c>
      <c r="AE13" s="49" t="str">
        <f>IF(U13=0,"",IF(Z13="","",SUM($U$11:U12)+1&amp;" - "&amp;SUM($U$11:U13)))</f>
        <v>76 - 94</v>
      </c>
      <c r="AF13" s="50" t="str">
        <f t="shared" si="9"/>
        <v>B</v>
      </c>
      <c r="AG13" s="45">
        <f t="shared" si="10"/>
        <v>82</v>
      </c>
      <c r="AH13" s="46">
        <f t="shared" si="11"/>
        <v>22</v>
      </c>
      <c r="AI13" s="46">
        <f t="shared" si="12"/>
        <v>51</v>
      </c>
      <c r="AJ13" s="46">
        <f t="shared" si="13"/>
        <v>73</v>
      </c>
      <c r="AK13" s="46">
        <f t="shared" si="14"/>
        <v>24</v>
      </c>
      <c r="AL13" s="23"/>
    </row>
    <row r="14" spans="1:38" ht="10.7" customHeight="1">
      <c r="A14" s="22" t="s">
        <v>8</v>
      </c>
      <c r="B14" s="22" t="s">
        <v>145</v>
      </c>
      <c r="C14" s="37">
        <v>4</v>
      </c>
      <c r="D14" s="1" t="s">
        <v>205</v>
      </c>
      <c r="E14" s="1" t="s">
        <v>204</v>
      </c>
      <c r="G14" s="1" t="s">
        <v>10</v>
      </c>
      <c r="H14" s="1">
        <v>79</v>
      </c>
      <c r="I14" s="1">
        <v>31</v>
      </c>
      <c r="J14" s="1">
        <v>20</v>
      </c>
      <c r="K14" s="1">
        <v>51</v>
      </c>
      <c r="L14" s="1">
        <v>24</v>
      </c>
      <c r="M14" s="34">
        <f t="shared" si="0"/>
        <v>124</v>
      </c>
      <c r="N14" s="35">
        <f t="shared" si="1"/>
        <v>124</v>
      </c>
      <c r="O14" s="1">
        <v>124</v>
      </c>
      <c r="P14" s="34">
        <f t="shared" si="2"/>
        <v>47.732696897374701</v>
      </c>
      <c r="Q14" s="35">
        <f t="shared" si="3"/>
        <v>48</v>
      </c>
      <c r="R14" s="1">
        <v>48</v>
      </c>
      <c r="S14" s="34">
        <f t="shared" si="4"/>
        <v>19.108280254777068</v>
      </c>
      <c r="T14" s="35">
        <f t="shared" si="5"/>
        <v>19</v>
      </c>
      <c r="U14" s="1">
        <v>19</v>
      </c>
      <c r="Y14" s="3"/>
      <c r="Z14" s="43" t="str">
        <f t="shared" si="6"/>
        <v>Bryan Little</v>
      </c>
      <c r="AA14" s="49" t="str">
        <f t="shared" si="7"/>
        <v>C</v>
      </c>
      <c r="AB14" s="49" t="str">
        <f t="shared" si="8"/>
        <v/>
      </c>
      <c r="AC14" s="49" t="str">
        <f>IF(O14=0,"",IF(Z14="","",SUM($O$11:O13)+1&amp;" - "&amp;SUM($O$11:O14)))</f>
        <v>365 - 488</v>
      </c>
      <c r="AD14" s="49" t="str">
        <f>IF(R14=0,"",IF(Z14="","",SUM($R$11:R13)+1&amp;" - "&amp;SUM($R$11:R14)))</f>
        <v>357 - 404</v>
      </c>
      <c r="AE14" s="49" t="str">
        <f>IF(U14=0,"",IF(Z14="","",SUM($U$11:U13)+1&amp;" - "&amp;SUM($U$11:U14)))</f>
        <v>95 - 113</v>
      </c>
      <c r="AF14" s="50" t="str">
        <f t="shared" si="9"/>
        <v>B</v>
      </c>
      <c r="AG14" s="45">
        <f t="shared" si="10"/>
        <v>79</v>
      </c>
      <c r="AH14" s="46">
        <f t="shared" si="11"/>
        <v>31</v>
      </c>
      <c r="AI14" s="46">
        <f t="shared" si="12"/>
        <v>20</v>
      </c>
      <c r="AJ14" s="46">
        <f t="shared" si="13"/>
        <v>51</v>
      </c>
      <c r="AK14" s="46">
        <f t="shared" si="14"/>
        <v>24</v>
      </c>
      <c r="AL14" s="23"/>
    </row>
    <row r="15" spans="1:38" ht="10.7" customHeight="1">
      <c r="A15" s="22" t="s">
        <v>8</v>
      </c>
      <c r="B15" s="22" t="s">
        <v>145</v>
      </c>
      <c r="C15" s="37">
        <v>5</v>
      </c>
      <c r="D15" s="1" t="s">
        <v>203</v>
      </c>
      <c r="E15" s="1" t="s">
        <v>202</v>
      </c>
      <c r="G15" s="1" t="s">
        <v>81</v>
      </c>
      <c r="H15" s="1">
        <v>82</v>
      </c>
      <c r="I15" s="1">
        <v>22</v>
      </c>
      <c r="J15" s="1">
        <v>18</v>
      </c>
      <c r="K15" s="1">
        <v>40</v>
      </c>
      <c r="L15" s="1">
        <v>75</v>
      </c>
      <c r="M15" s="34">
        <f t="shared" si="0"/>
        <v>88</v>
      </c>
      <c r="N15" s="35">
        <f t="shared" si="1"/>
        <v>88</v>
      </c>
      <c r="O15" s="1">
        <v>88</v>
      </c>
      <c r="P15" s="34">
        <f t="shared" si="2"/>
        <v>42.959427207637226</v>
      </c>
      <c r="Q15" s="35">
        <f t="shared" si="3"/>
        <v>43</v>
      </c>
      <c r="R15" s="1">
        <v>43</v>
      </c>
      <c r="S15" s="34">
        <f t="shared" si="4"/>
        <v>59.713375796178347</v>
      </c>
      <c r="T15" s="35">
        <f t="shared" si="5"/>
        <v>60</v>
      </c>
      <c r="U15" s="1">
        <v>60</v>
      </c>
      <c r="Y15" s="3"/>
      <c r="Z15" s="43" t="str">
        <f t="shared" si="6"/>
        <v>Colby Armstrong</v>
      </c>
      <c r="AA15" s="49" t="str">
        <f t="shared" si="7"/>
        <v>W</v>
      </c>
      <c r="AB15" s="49" t="str">
        <f t="shared" si="8"/>
        <v/>
      </c>
      <c r="AC15" s="49" t="str">
        <f>IF(O15=0,"",IF(Z15="","",SUM($O$11:O14)+1&amp;" - "&amp;SUM($O$11:O15)))</f>
        <v>489 - 576</v>
      </c>
      <c r="AD15" s="49" t="str">
        <f>IF(R15=0,"",IF(Z15="","",SUM($R$11:R14)+1&amp;" - "&amp;SUM($R$11:R15)))</f>
        <v>405 - 447</v>
      </c>
      <c r="AE15" s="49" t="str">
        <f>IF(U15=0,"",IF(Z15="","",SUM($U$11:U14)+1&amp;" - "&amp;SUM($U$11:U15)))</f>
        <v>114 - 173</v>
      </c>
      <c r="AF15" s="50" t="str">
        <f t="shared" si="9"/>
        <v>B</v>
      </c>
      <c r="AG15" s="45">
        <f t="shared" si="10"/>
        <v>82</v>
      </c>
      <c r="AH15" s="46">
        <f t="shared" si="11"/>
        <v>22</v>
      </c>
      <c r="AI15" s="46">
        <f t="shared" si="12"/>
        <v>18</v>
      </c>
      <c r="AJ15" s="46">
        <f t="shared" si="13"/>
        <v>40</v>
      </c>
      <c r="AK15" s="46">
        <f t="shared" si="14"/>
        <v>75</v>
      </c>
      <c r="AL15" s="23"/>
    </row>
    <row r="16" spans="1:38" ht="10.7" customHeight="1">
      <c r="A16" s="22" t="s">
        <v>8</v>
      </c>
      <c r="B16" s="22" t="s">
        <v>145</v>
      </c>
      <c r="C16" s="37">
        <v>6</v>
      </c>
      <c r="D16" s="1" t="s">
        <v>201</v>
      </c>
      <c r="E16" s="1" t="s">
        <v>200</v>
      </c>
      <c r="G16" s="1" t="s">
        <v>16</v>
      </c>
      <c r="H16" s="1">
        <v>81</v>
      </c>
      <c r="I16" s="1">
        <v>6</v>
      </c>
      <c r="J16" s="1">
        <v>33</v>
      </c>
      <c r="K16" s="1">
        <v>39</v>
      </c>
      <c r="L16" s="1">
        <v>32</v>
      </c>
      <c r="M16" s="34">
        <f t="shared" si="0"/>
        <v>24</v>
      </c>
      <c r="N16" s="35">
        <f t="shared" si="1"/>
        <v>24</v>
      </c>
      <c r="O16" s="1">
        <v>24</v>
      </c>
      <c r="P16" s="34">
        <f t="shared" si="2"/>
        <v>78.758949880668254</v>
      </c>
      <c r="Q16" s="35">
        <f t="shared" si="3"/>
        <v>79</v>
      </c>
      <c r="R16" s="1">
        <v>79</v>
      </c>
      <c r="S16" s="34">
        <f t="shared" si="4"/>
        <v>25.477707006369428</v>
      </c>
      <c r="T16" s="35">
        <f t="shared" si="5"/>
        <v>25</v>
      </c>
      <c r="U16" s="1">
        <v>25</v>
      </c>
      <c r="Y16" s="3"/>
      <c r="Z16" s="43" t="str">
        <f t="shared" si="6"/>
        <v>Ron Hainsey</v>
      </c>
      <c r="AA16" s="49" t="str">
        <f t="shared" si="7"/>
        <v>D</v>
      </c>
      <c r="AB16" s="49" t="str">
        <f t="shared" si="8"/>
        <v/>
      </c>
      <c r="AC16" s="49" t="str">
        <f>IF(O16=0,"",IF(Z16="","",SUM($O$11:O15)+1&amp;" - "&amp;SUM($O$11:O16)))</f>
        <v>577 - 600</v>
      </c>
      <c r="AD16" s="49" t="str">
        <f>IF(R16=0,"",IF(Z16="","",SUM($R$11:R15)+1&amp;" - "&amp;SUM($R$11:R16)))</f>
        <v>448 - 526</v>
      </c>
      <c r="AE16" s="49" t="str">
        <f>IF(U16=0,"",IF(Z16="","",SUM($U$11:U15)+1&amp;" - "&amp;SUM($U$11:U16)))</f>
        <v>174 - 198</v>
      </c>
      <c r="AF16" s="50" t="str">
        <f t="shared" si="9"/>
        <v>B</v>
      </c>
      <c r="AG16" s="45">
        <f t="shared" si="10"/>
        <v>81</v>
      </c>
      <c r="AH16" s="46">
        <f t="shared" si="11"/>
        <v>6</v>
      </c>
      <c r="AI16" s="46">
        <f t="shared" si="12"/>
        <v>33</v>
      </c>
      <c r="AJ16" s="46">
        <f t="shared" si="13"/>
        <v>39</v>
      </c>
      <c r="AK16" s="46">
        <f t="shared" si="14"/>
        <v>32</v>
      </c>
      <c r="AL16" s="23"/>
    </row>
    <row r="17" spans="1:38" ht="10.7" customHeight="1">
      <c r="A17" s="22" t="s">
        <v>8</v>
      </c>
      <c r="B17" s="22" t="s">
        <v>145</v>
      </c>
      <c r="C17" s="37">
        <v>7</v>
      </c>
      <c r="D17" s="1" t="s">
        <v>199</v>
      </c>
      <c r="E17" s="1" t="s">
        <v>198</v>
      </c>
      <c r="F17" s="1" t="s">
        <v>197</v>
      </c>
      <c r="G17" s="1" t="s">
        <v>10</v>
      </c>
      <c r="H17" s="1">
        <v>39</v>
      </c>
      <c r="I17" s="1">
        <v>13</v>
      </c>
      <c r="J17" s="1">
        <v>22</v>
      </c>
      <c r="K17" s="1">
        <v>35</v>
      </c>
      <c r="L17" s="1">
        <v>18</v>
      </c>
      <c r="M17" s="34">
        <f t="shared" si="0"/>
        <v>52</v>
      </c>
      <c r="N17" s="35">
        <f t="shared" si="1"/>
        <v>52</v>
      </c>
      <c r="O17" s="1">
        <v>52</v>
      </c>
      <c r="P17" s="34">
        <f t="shared" si="2"/>
        <v>52.505966587112169</v>
      </c>
      <c r="Q17" s="35">
        <f t="shared" si="3"/>
        <v>53</v>
      </c>
      <c r="R17" s="1">
        <v>53</v>
      </c>
      <c r="S17" s="34">
        <f t="shared" si="4"/>
        <v>14.331210191082803</v>
      </c>
      <c r="T17" s="35">
        <f t="shared" si="5"/>
        <v>14</v>
      </c>
      <c r="U17" s="1">
        <v>14</v>
      </c>
      <c r="Y17" s="3"/>
      <c r="Z17" s="43" t="str">
        <f t="shared" si="6"/>
        <v>Rich Peverley</v>
      </c>
      <c r="AA17" s="49" t="str">
        <f t="shared" si="7"/>
        <v>C</v>
      </c>
      <c r="AB17" s="49" t="str">
        <f t="shared" si="8"/>
        <v>From Nashville</v>
      </c>
      <c r="AC17" s="49" t="str">
        <f>IF(O17=0,"",IF(Z17="","",SUM($O$11:O16)+1&amp;" - "&amp;SUM($O$11:O17)))</f>
        <v>601 - 652</v>
      </c>
      <c r="AD17" s="49" t="str">
        <f>IF(R17=0,"",IF(Z17="","",SUM($R$11:R16)+1&amp;" - "&amp;SUM($R$11:R17)))</f>
        <v>527 - 579</v>
      </c>
      <c r="AE17" s="49" t="str">
        <f>IF(U17=0,"",IF(Z17="","",SUM($U$11:U16)+1&amp;" - "&amp;SUM($U$11:U17)))</f>
        <v>199 - 212</v>
      </c>
      <c r="AF17" s="50" t="str">
        <f t="shared" si="9"/>
        <v>B</v>
      </c>
      <c r="AG17" s="45">
        <f t="shared" si="10"/>
        <v>39</v>
      </c>
      <c r="AH17" s="46">
        <f t="shared" si="11"/>
        <v>13</v>
      </c>
      <c r="AI17" s="46">
        <f t="shared" si="12"/>
        <v>22</v>
      </c>
      <c r="AJ17" s="46">
        <f t="shared" si="13"/>
        <v>35</v>
      </c>
      <c r="AK17" s="46">
        <f t="shared" si="14"/>
        <v>18</v>
      </c>
      <c r="AL17" s="23"/>
    </row>
    <row r="18" spans="1:38" ht="10.7" customHeight="1">
      <c r="A18" s="22" t="s">
        <v>8</v>
      </c>
      <c r="B18" s="22" t="s">
        <v>145</v>
      </c>
      <c r="C18" s="37">
        <v>8</v>
      </c>
      <c r="D18" s="1" t="s">
        <v>196</v>
      </c>
      <c r="E18" s="1" t="s">
        <v>195</v>
      </c>
      <c r="G18" s="1" t="s">
        <v>16</v>
      </c>
      <c r="H18" s="1">
        <v>82</v>
      </c>
      <c r="I18" s="1">
        <v>5</v>
      </c>
      <c r="J18" s="1">
        <v>27</v>
      </c>
      <c r="K18" s="1">
        <v>32</v>
      </c>
      <c r="L18" s="1">
        <v>52</v>
      </c>
      <c r="M18" s="34">
        <f t="shared" si="0"/>
        <v>20</v>
      </c>
      <c r="N18" s="35">
        <f t="shared" si="1"/>
        <v>20</v>
      </c>
      <c r="O18" s="1">
        <v>20</v>
      </c>
      <c r="P18" s="34">
        <f t="shared" si="2"/>
        <v>64.439140811455857</v>
      </c>
      <c r="Q18" s="35">
        <f t="shared" si="3"/>
        <v>64</v>
      </c>
      <c r="R18" s="1">
        <v>64</v>
      </c>
      <c r="S18" s="34">
        <f t="shared" si="4"/>
        <v>41.401273885350314</v>
      </c>
      <c r="T18" s="35">
        <f t="shared" si="5"/>
        <v>41</v>
      </c>
      <c r="U18" s="1">
        <v>41</v>
      </c>
      <c r="Y18" s="3"/>
      <c r="Z18" s="43" t="str">
        <f t="shared" si="6"/>
        <v>Tobias Enstrom</v>
      </c>
      <c r="AA18" s="49" t="str">
        <f t="shared" si="7"/>
        <v>D</v>
      </c>
      <c r="AB18" s="49" t="str">
        <f t="shared" si="8"/>
        <v/>
      </c>
      <c r="AC18" s="49" t="str">
        <f>IF(O18=0,"",IF(Z18="","",SUM($O$11:O17)+1&amp;" - "&amp;SUM($O$11:O18)))</f>
        <v>653 - 672</v>
      </c>
      <c r="AD18" s="49" t="str">
        <f>IF(R18=0,"",IF(Z18="","",SUM($R$11:R17)+1&amp;" - "&amp;SUM($R$11:R18)))</f>
        <v>580 - 643</v>
      </c>
      <c r="AE18" s="49" t="str">
        <f>IF(U18=0,"",IF(Z18="","",SUM($U$11:U17)+1&amp;" - "&amp;SUM($U$11:U18)))</f>
        <v>213 - 253</v>
      </c>
      <c r="AF18" s="50" t="str">
        <f t="shared" si="9"/>
        <v>B</v>
      </c>
      <c r="AG18" s="45">
        <f t="shared" si="10"/>
        <v>82</v>
      </c>
      <c r="AH18" s="46">
        <f t="shared" si="11"/>
        <v>5</v>
      </c>
      <c r="AI18" s="46">
        <f t="shared" si="12"/>
        <v>27</v>
      </c>
      <c r="AJ18" s="46">
        <f t="shared" si="13"/>
        <v>32</v>
      </c>
      <c r="AK18" s="46">
        <f t="shared" si="14"/>
        <v>52</v>
      </c>
      <c r="AL18" s="23"/>
    </row>
    <row r="19" spans="1:38" ht="10.7" customHeight="1">
      <c r="A19" s="22" t="s">
        <v>8</v>
      </c>
      <c r="B19" s="22" t="s">
        <v>145</v>
      </c>
      <c r="C19" s="37">
        <v>9</v>
      </c>
      <c r="D19" s="1" t="s">
        <v>194</v>
      </c>
      <c r="E19" s="1" t="s">
        <v>193</v>
      </c>
      <c r="G19" s="1" t="s">
        <v>10</v>
      </c>
      <c r="H19" s="1">
        <v>79</v>
      </c>
      <c r="I19" s="1">
        <v>14</v>
      </c>
      <c r="J19" s="1">
        <v>16</v>
      </c>
      <c r="K19" s="1">
        <v>30</v>
      </c>
      <c r="L19" s="1">
        <v>36</v>
      </c>
      <c r="M19" s="34">
        <f t="shared" si="0"/>
        <v>56</v>
      </c>
      <c r="N19" s="35">
        <f t="shared" si="1"/>
        <v>56</v>
      </c>
      <c r="O19" s="1">
        <v>56</v>
      </c>
      <c r="P19" s="34">
        <f t="shared" si="2"/>
        <v>38.186157517899765</v>
      </c>
      <c r="Q19" s="35">
        <f t="shared" si="3"/>
        <v>38</v>
      </c>
      <c r="R19" s="1">
        <v>38</v>
      </c>
      <c r="S19" s="34">
        <f t="shared" si="4"/>
        <v>28.662420382165607</v>
      </c>
      <c r="T19" s="35">
        <f t="shared" si="5"/>
        <v>29</v>
      </c>
      <c r="U19" s="1">
        <v>29</v>
      </c>
      <c r="Y19" s="3"/>
      <c r="Z19" s="43" t="str">
        <f t="shared" si="6"/>
        <v>Marty Reasoner</v>
      </c>
      <c r="AA19" s="49" t="str">
        <f t="shared" si="7"/>
        <v>C</v>
      </c>
      <c r="AB19" s="49" t="str">
        <f t="shared" si="8"/>
        <v/>
      </c>
      <c r="AC19" s="49" t="str">
        <f>IF(O19=0,"",IF(Z19="","",SUM($O$11:O18)+1&amp;" - "&amp;SUM($O$11:O19)))</f>
        <v>673 - 728</v>
      </c>
      <c r="AD19" s="49" t="str">
        <f>IF(R19=0,"",IF(Z19="","",SUM($R$11:R18)+1&amp;" - "&amp;SUM($R$11:R19)))</f>
        <v>644 - 681</v>
      </c>
      <c r="AE19" s="49" t="str">
        <f>IF(U19=0,"",IF(Z19="","",SUM($U$11:U18)+1&amp;" - "&amp;SUM($U$11:U19)))</f>
        <v>254 - 282</v>
      </c>
      <c r="AF19" s="50" t="str">
        <f t="shared" si="9"/>
        <v>B</v>
      </c>
      <c r="AG19" s="45">
        <f t="shared" si="10"/>
        <v>79</v>
      </c>
      <c r="AH19" s="46">
        <f t="shared" si="11"/>
        <v>14</v>
      </c>
      <c r="AI19" s="46">
        <f t="shared" si="12"/>
        <v>16</v>
      </c>
      <c r="AJ19" s="46">
        <f t="shared" si="13"/>
        <v>30</v>
      </c>
      <c r="AK19" s="46">
        <f t="shared" si="14"/>
        <v>36</v>
      </c>
      <c r="AL19" s="23"/>
    </row>
    <row r="20" spans="1:38" ht="10.7" customHeight="1">
      <c r="A20" s="22" t="s">
        <v>8</v>
      </c>
      <c r="B20" s="22" t="s">
        <v>145</v>
      </c>
      <c r="C20" s="37">
        <v>10</v>
      </c>
      <c r="D20" s="1" t="s">
        <v>178</v>
      </c>
      <c r="E20" s="1" t="s">
        <v>192</v>
      </c>
      <c r="G20" s="1" t="s">
        <v>10</v>
      </c>
      <c r="H20" s="1">
        <v>78</v>
      </c>
      <c r="I20" s="1">
        <v>7</v>
      </c>
      <c r="J20" s="1">
        <v>16</v>
      </c>
      <c r="K20" s="1">
        <v>23</v>
      </c>
      <c r="L20" s="1">
        <v>36</v>
      </c>
      <c r="M20" s="34">
        <f t="shared" si="0"/>
        <v>28</v>
      </c>
      <c r="N20" s="35">
        <f t="shared" si="1"/>
        <v>28</v>
      </c>
      <c r="O20" s="1">
        <v>28</v>
      </c>
      <c r="P20" s="34">
        <f t="shared" si="2"/>
        <v>38.186157517899765</v>
      </c>
      <c r="Q20" s="35">
        <f t="shared" si="3"/>
        <v>38</v>
      </c>
      <c r="R20" s="1">
        <v>38</v>
      </c>
      <c r="S20" s="34">
        <f t="shared" si="4"/>
        <v>28.662420382165607</v>
      </c>
      <c r="T20" s="35">
        <f t="shared" si="5"/>
        <v>29</v>
      </c>
      <c r="U20" s="1">
        <v>29</v>
      </c>
      <c r="Y20" s="3"/>
      <c r="Z20" s="43" t="str">
        <f t="shared" si="6"/>
        <v>Eric Perrin</v>
      </c>
      <c r="AA20" s="49" t="str">
        <f t="shared" si="7"/>
        <v>C</v>
      </c>
      <c r="AB20" s="49" t="str">
        <f t="shared" si="8"/>
        <v/>
      </c>
      <c r="AC20" s="49" t="str">
        <f>IF(O20=0,"",IF(Z20="","",SUM($O$11:O19)+1&amp;" - "&amp;SUM($O$11:O20)))</f>
        <v>729 - 756</v>
      </c>
      <c r="AD20" s="49" t="str">
        <f>IF(R20=0,"",IF(Z20="","",SUM($R$11:R19)+1&amp;" - "&amp;SUM($R$11:R20)))</f>
        <v>682 - 719</v>
      </c>
      <c r="AE20" s="49" t="str">
        <f>IF(U20=0,"",IF(Z20="","",SUM($U$11:U19)+1&amp;" - "&amp;SUM($U$11:U20)))</f>
        <v>283 - 311</v>
      </c>
      <c r="AF20" s="50" t="str">
        <f t="shared" si="9"/>
        <v>B</v>
      </c>
      <c r="AG20" s="45">
        <f t="shared" si="10"/>
        <v>78</v>
      </c>
      <c r="AH20" s="46">
        <f t="shared" si="11"/>
        <v>7</v>
      </c>
      <c r="AI20" s="46">
        <f t="shared" si="12"/>
        <v>16</v>
      </c>
      <c r="AJ20" s="46">
        <f t="shared" si="13"/>
        <v>23</v>
      </c>
      <c r="AK20" s="46">
        <f t="shared" si="14"/>
        <v>36</v>
      </c>
      <c r="AL20" s="23"/>
    </row>
    <row r="21" spans="1:38" ht="10.7" customHeight="1">
      <c r="A21" s="22" t="s">
        <v>8</v>
      </c>
      <c r="B21" s="22" t="s">
        <v>145</v>
      </c>
      <c r="C21" s="37">
        <v>11</v>
      </c>
      <c r="D21" s="1" t="s">
        <v>191</v>
      </c>
      <c r="E21" s="1" t="s">
        <v>190</v>
      </c>
      <c r="G21" s="1" t="s">
        <v>16</v>
      </c>
      <c r="H21" s="1">
        <v>47</v>
      </c>
      <c r="I21" s="1">
        <v>9</v>
      </c>
      <c r="J21" s="1">
        <v>10</v>
      </c>
      <c r="K21" s="1">
        <v>19</v>
      </c>
      <c r="L21" s="1">
        <v>47</v>
      </c>
      <c r="M21" s="34">
        <f t="shared" si="0"/>
        <v>36</v>
      </c>
      <c r="N21" s="35">
        <f t="shared" si="1"/>
        <v>36</v>
      </c>
      <c r="O21" s="1">
        <v>36</v>
      </c>
      <c r="P21" s="34">
        <f t="shared" si="2"/>
        <v>23.866348448687351</v>
      </c>
      <c r="Q21" s="35">
        <f t="shared" si="3"/>
        <v>24</v>
      </c>
      <c r="R21" s="1">
        <v>24</v>
      </c>
      <c r="S21" s="34">
        <f t="shared" si="4"/>
        <v>37.420382165605098</v>
      </c>
      <c r="T21" s="35">
        <f t="shared" si="5"/>
        <v>37</v>
      </c>
      <c r="U21" s="1">
        <v>37</v>
      </c>
      <c r="Y21" s="3"/>
      <c r="Z21" s="43" t="str">
        <f t="shared" si="6"/>
        <v>Zach Bogosian</v>
      </c>
      <c r="AA21" s="49" t="str">
        <f t="shared" si="7"/>
        <v>D</v>
      </c>
      <c r="AB21" s="49" t="str">
        <f t="shared" si="8"/>
        <v/>
      </c>
      <c r="AC21" s="49" t="str">
        <f>IF(O21=0,"",IF(Z21="","",SUM($O$11:O20)+1&amp;" - "&amp;SUM($O$11:O21)))</f>
        <v>757 - 792</v>
      </c>
      <c r="AD21" s="49" t="str">
        <f>IF(R21=0,"",IF(Z21="","",SUM($R$11:R20)+1&amp;" - "&amp;SUM($R$11:R21)))</f>
        <v>720 - 743</v>
      </c>
      <c r="AE21" s="49" t="str">
        <f>IF(U21=0,"",IF(Z21="","",SUM($U$11:U20)+1&amp;" - "&amp;SUM($U$11:U21)))</f>
        <v>312 - 348</v>
      </c>
      <c r="AF21" s="50" t="str">
        <f t="shared" si="9"/>
        <v>B</v>
      </c>
      <c r="AG21" s="45">
        <f t="shared" si="10"/>
        <v>47</v>
      </c>
      <c r="AH21" s="46">
        <f t="shared" si="11"/>
        <v>9</v>
      </c>
      <c r="AI21" s="46">
        <f t="shared" si="12"/>
        <v>10</v>
      </c>
      <c r="AJ21" s="46">
        <f t="shared" si="13"/>
        <v>19</v>
      </c>
      <c r="AK21" s="46">
        <f t="shared" si="14"/>
        <v>47</v>
      </c>
      <c r="AL21" s="23"/>
    </row>
    <row r="22" spans="1:38" ht="10.7" customHeight="1">
      <c r="A22" s="22" t="s">
        <v>8</v>
      </c>
      <c r="B22" s="22" t="s">
        <v>145</v>
      </c>
      <c r="C22" s="37">
        <v>12</v>
      </c>
      <c r="D22" s="1" t="s">
        <v>26</v>
      </c>
      <c r="E22" s="1" t="s">
        <v>27</v>
      </c>
      <c r="F22" s="1" t="s">
        <v>189</v>
      </c>
      <c r="G22" s="1" t="s">
        <v>10</v>
      </c>
      <c r="H22" s="1">
        <v>47</v>
      </c>
      <c r="I22" s="1">
        <v>5</v>
      </c>
      <c r="J22" s="1">
        <v>14</v>
      </c>
      <c r="K22" s="1">
        <v>19</v>
      </c>
      <c r="L22" s="1">
        <v>14</v>
      </c>
      <c r="M22" s="34">
        <f t="shared" si="0"/>
        <v>20</v>
      </c>
      <c r="N22" s="35">
        <f t="shared" si="1"/>
        <v>20</v>
      </c>
      <c r="O22" s="1">
        <v>20</v>
      </c>
      <c r="P22" s="34">
        <f t="shared" si="2"/>
        <v>33.41288782816229</v>
      </c>
      <c r="Q22" s="35">
        <f t="shared" si="3"/>
        <v>33</v>
      </c>
      <c r="R22" s="1">
        <v>33</v>
      </c>
      <c r="S22" s="34">
        <f t="shared" si="4"/>
        <v>11.146496815286623</v>
      </c>
      <c r="T22" s="35">
        <f t="shared" si="5"/>
        <v>11</v>
      </c>
      <c r="U22" s="1">
        <v>11</v>
      </c>
      <c r="Y22" s="3"/>
      <c r="Z22" s="43" t="str">
        <f t="shared" si="6"/>
        <v>Erik Christensen</v>
      </c>
      <c r="AA22" s="49" t="str">
        <f t="shared" si="7"/>
        <v>C</v>
      </c>
      <c r="AB22" s="49" t="str">
        <f t="shared" si="8"/>
        <v>To Anaheim</v>
      </c>
      <c r="AC22" s="49" t="str">
        <f>IF(O22=0,"",IF(Z22="","",SUM($O$11:O21)+1&amp;" - "&amp;SUM($O$11:O22)))</f>
        <v>793 - 812</v>
      </c>
      <c r="AD22" s="49" t="str">
        <f>IF(R22=0,"",IF(Z22="","",SUM($R$11:R21)+1&amp;" - "&amp;SUM($R$11:R22)))</f>
        <v>744 - 776</v>
      </c>
      <c r="AE22" s="49" t="str">
        <f>IF(U22=0,"",IF(Z22="","",SUM($U$11:U21)+1&amp;" - "&amp;SUM($U$11:U22)))</f>
        <v>349 - 359</v>
      </c>
      <c r="AF22" s="50" t="str">
        <f t="shared" si="9"/>
        <v>B</v>
      </c>
      <c r="AG22" s="45">
        <f t="shared" si="10"/>
        <v>47</v>
      </c>
      <c r="AH22" s="46">
        <f t="shared" si="11"/>
        <v>5</v>
      </c>
      <c r="AI22" s="46">
        <f t="shared" si="12"/>
        <v>14</v>
      </c>
      <c r="AJ22" s="46">
        <f t="shared" si="13"/>
        <v>19</v>
      </c>
      <c r="AK22" s="46">
        <f t="shared" si="14"/>
        <v>14</v>
      </c>
      <c r="AL22" s="23"/>
    </row>
    <row r="23" spans="1:38" ht="10.7" customHeight="1">
      <c r="A23" s="22" t="s">
        <v>8</v>
      </c>
      <c r="B23" s="22" t="s">
        <v>145</v>
      </c>
      <c r="C23" s="37">
        <v>13</v>
      </c>
      <c r="D23" s="1" t="s">
        <v>188</v>
      </c>
      <c r="E23" s="1" t="s">
        <v>187</v>
      </c>
      <c r="G23" s="1" t="s">
        <v>10</v>
      </c>
      <c r="H23" s="1">
        <v>60</v>
      </c>
      <c r="I23" s="1">
        <v>8</v>
      </c>
      <c r="J23" s="1">
        <v>10</v>
      </c>
      <c r="K23" s="1">
        <v>18</v>
      </c>
      <c r="L23" s="1">
        <v>52</v>
      </c>
      <c r="M23" s="34">
        <f t="shared" si="0"/>
        <v>32</v>
      </c>
      <c r="N23" s="35">
        <f t="shared" si="1"/>
        <v>32</v>
      </c>
      <c r="O23" s="1">
        <v>32</v>
      </c>
      <c r="P23" s="34">
        <f t="shared" si="2"/>
        <v>23.866348448687351</v>
      </c>
      <c r="Q23" s="35">
        <f t="shared" si="3"/>
        <v>24</v>
      </c>
      <c r="R23" s="1">
        <v>24</v>
      </c>
      <c r="S23" s="34">
        <f t="shared" si="4"/>
        <v>41.401273885350314</v>
      </c>
      <c r="T23" s="35">
        <f t="shared" si="5"/>
        <v>41</v>
      </c>
      <c r="U23" s="1">
        <v>41</v>
      </c>
      <c r="Y23" s="3"/>
      <c r="Z23" s="43" t="str">
        <f t="shared" si="6"/>
        <v>Jim Slater</v>
      </c>
      <c r="AA23" s="49" t="str">
        <f t="shared" si="7"/>
        <v>C</v>
      </c>
      <c r="AB23" s="49" t="str">
        <f t="shared" si="8"/>
        <v/>
      </c>
      <c r="AC23" s="49" t="str">
        <f>IF(O23=0,"",IF(Z23="","",SUM($O$11:O22)+1&amp;" - "&amp;SUM($O$11:O23)))</f>
        <v>813 - 844</v>
      </c>
      <c r="AD23" s="49" t="str">
        <f>IF(R23=0,"",IF(Z23="","",SUM($R$11:R22)+1&amp;" - "&amp;SUM($R$11:R23)))</f>
        <v>777 - 800</v>
      </c>
      <c r="AE23" s="49" t="str">
        <f>IF(U23=0,"",IF(Z23="","",SUM($U$11:U22)+1&amp;" - "&amp;SUM($U$11:U23)))</f>
        <v>360 - 400</v>
      </c>
      <c r="AF23" s="50" t="str">
        <f t="shared" si="9"/>
        <v>B</v>
      </c>
      <c r="AG23" s="45">
        <f t="shared" si="10"/>
        <v>60</v>
      </c>
      <c r="AH23" s="46">
        <f t="shared" si="11"/>
        <v>8</v>
      </c>
      <c r="AI23" s="46">
        <f t="shared" si="12"/>
        <v>10</v>
      </c>
      <c r="AJ23" s="46">
        <f t="shared" si="13"/>
        <v>18</v>
      </c>
      <c r="AK23" s="46">
        <f t="shared" si="14"/>
        <v>52</v>
      </c>
      <c r="AL23" s="23"/>
    </row>
    <row r="24" spans="1:38" ht="10.7" customHeight="1">
      <c r="A24" s="22" t="s">
        <v>8</v>
      </c>
      <c r="B24" s="22" t="s">
        <v>145</v>
      </c>
      <c r="C24" s="37">
        <v>14</v>
      </c>
      <c r="D24" s="1" t="s">
        <v>186</v>
      </c>
      <c r="E24" s="1" t="s">
        <v>185</v>
      </c>
      <c r="F24" s="1" t="s">
        <v>152</v>
      </c>
      <c r="G24" s="1" t="s">
        <v>10</v>
      </c>
      <c r="H24" s="1">
        <v>41</v>
      </c>
      <c r="I24" s="1">
        <v>7</v>
      </c>
      <c r="J24" s="1">
        <v>11</v>
      </c>
      <c r="K24" s="1">
        <v>18</v>
      </c>
      <c r="L24" s="1">
        <v>8</v>
      </c>
      <c r="M24" s="34">
        <f t="shared" si="0"/>
        <v>28</v>
      </c>
      <c r="N24" s="35">
        <f t="shared" si="1"/>
        <v>28</v>
      </c>
      <c r="O24" s="1">
        <v>28</v>
      </c>
      <c r="P24" s="34">
        <f t="shared" si="2"/>
        <v>26.252983293556085</v>
      </c>
      <c r="Q24" s="35">
        <f t="shared" si="3"/>
        <v>26</v>
      </c>
      <c r="R24" s="1">
        <v>26</v>
      </c>
      <c r="S24" s="34">
        <f t="shared" si="4"/>
        <v>6.369426751592357</v>
      </c>
      <c r="T24" s="35">
        <f t="shared" si="5"/>
        <v>6</v>
      </c>
      <c r="U24" s="1">
        <v>6</v>
      </c>
      <c r="Y24" s="3"/>
      <c r="Z24" s="43" t="str">
        <f t="shared" si="6"/>
        <v>Jason Williams</v>
      </c>
      <c r="AA24" s="49" t="str">
        <f t="shared" si="7"/>
        <v>C</v>
      </c>
      <c r="AB24" s="49" t="str">
        <f t="shared" si="8"/>
        <v>To Columbus</v>
      </c>
      <c r="AC24" s="49" t="str">
        <f>IF(O24=0,"",IF(Z24="","",SUM($O$11:O23)+1&amp;" - "&amp;SUM($O$11:O24)))</f>
        <v>845 - 872</v>
      </c>
      <c r="AD24" s="49" t="str">
        <f>IF(R24=0,"",IF(Z24="","",SUM($R$11:R23)+1&amp;" - "&amp;SUM($R$11:R24)))</f>
        <v>801 - 826</v>
      </c>
      <c r="AE24" s="49" t="str">
        <f>IF(U24=0,"",IF(Z24="","",SUM($U$11:U23)+1&amp;" - "&amp;SUM($U$11:U24)))</f>
        <v>401 - 406</v>
      </c>
      <c r="AF24" s="50" t="str">
        <f t="shared" si="9"/>
        <v>C</v>
      </c>
      <c r="AG24" s="45">
        <f t="shared" si="10"/>
        <v>41</v>
      </c>
      <c r="AH24" s="46">
        <f t="shared" si="11"/>
        <v>7</v>
      </c>
      <c r="AI24" s="46">
        <f t="shared" si="12"/>
        <v>11</v>
      </c>
      <c r="AJ24" s="46">
        <f t="shared" si="13"/>
        <v>18</v>
      </c>
      <c r="AK24" s="46">
        <f t="shared" si="14"/>
        <v>8</v>
      </c>
      <c r="AL24" s="23"/>
    </row>
    <row r="25" spans="1:38" ht="10.7" customHeight="1">
      <c r="A25" s="22" t="s">
        <v>8</v>
      </c>
      <c r="B25" s="22" t="s">
        <v>145</v>
      </c>
      <c r="C25" s="37">
        <v>15</v>
      </c>
      <c r="D25" s="1" t="s">
        <v>22</v>
      </c>
      <c r="E25" s="1" t="s">
        <v>184</v>
      </c>
      <c r="G25" s="1" t="s">
        <v>13</v>
      </c>
      <c r="H25" s="1">
        <v>82</v>
      </c>
      <c r="I25" s="1">
        <v>7</v>
      </c>
      <c r="J25" s="1">
        <v>8</v>
      </c>
      <c r="K25" s="1">
        <v>15</v>
      </c>
      <c r="L25" s="1">
        <v>104</v>
      </c>
      <c r="M25" s="34">
        <f t="shared" si="0"/>
        <v>28</v>
      </c>
      <c r="N25" s="35">
        <f t="shared" si="1"/>
        <v>28</v>
      </c>
      <c r="O25" s="1">
        <v>28</v>
      </c>
      <c r="P25" s="34">
        <f t="shared" si="2"/>
        <v>19.093078758949883</v>
      </c>
      <c r="Q25" s="35">
        <f t="shared" si="3"/>
        <v>19</v>
      </c>
      <c r="R25" s="1">
        <v>19</v>
      </c>
      <c r="S25" s="34">
        <f t="shared" si="4"/>
        <v>82.802547770700627</v>
      </c>
      <c r="T25" s="35">
        <f t="shared" si="5"/>
        <v>83</v>
      </c>
      <c r="U25" s="1">
        <v>83</v>
      </c>
      <c r="Y25" s="3"/>
      <c r="Z25" s="43" t="str">
        <f t="shared" si="6"/>
        <v>Chris Thorburn</v>
      </c>
      <c r="AA25" s="49" t="str">
        <f t="shared" si="7"/>
        <v>R</v>
      </c>
      <c r="AB25" s="49" t="str">
        <f t="shared" si="8"/>
        <v/>
      </c>
      <c r="AC25" s="49" t="str">
        <f>IF(O25=0,"",IF(Z25="","",SUM($O$11:O24)+1&amp;" - "&amp;SUM($O$11:O25)))</f>
        <v>873 - 900</v>
      </c>
      <c r="AD25" s="49" t="str">
        <f>IF(R25=0,"",IF(Z25="","",SUM($R$11:R24)+1&amp;" - "&amp;SUM($R$11:R25)))</f>
        <v>827 - 845</v>
      </c>
      <c r="AE25" s="49" t="str">
        <f>IF(U25=0,"",IF(Z25="","",SUM($U$11:U24)+1&amp;" - "&amp;SUM($U$11:U25)))</f>
        <v>407 - 489</v>
      </c>
      <c r="AF25" s="50" t="str">
        <f t="shared" si="9"/>
        <v>A</v>
      </c>
      <c r="AG25" s="45">
        <f t="shared" si="10"/>
        <v>82</v>
      </c>
      <c r="AH25" s="46">
        <f t="shared" si="11"/>
        <v>7</v>
      </c>
      <c r="AI25" s="46">
        <f t="shared" si="12"/>
        <v>8</v>
      </c>
      <c r="AJ25" s="46">
        <f t="shared" si="13"/>
        <v>15</v>
      </c>
      <c r="AK25" s="46">
        <f t="shared" si="14"/>
        <v>104</v>
      </c>
      <c r="AL25" s="23"/>
    </row>
    <row r="26" spans="1:38" ht="10.7" customHeight="1">
      <c r="A26" s="22" t="s">
        <v>8</v>
      </c>
      <c r="B26" s="22" t="s">
        <v>145</v>
      </c>
      <c r="C26" s="37">
        <v>16</v>
      </c>
      <c r="D26" s="1" t="s">
        <v>183</v>
      </c>
      <c r="E26" s="1" t="s">
        <v>182</v>
      </c>
      <c r="F26" s="1" t="s">
        <v>181</v>
      </c>
      <c r="G26" s="1" t="s">
        <v>16</v>
      </c>
      <c r="H26" s="1">
        <v>44</v>
      </c>
      <c r="I26" s="1">
        <v>4</v>
      </c>
      <c r="J26" s="1">
        <v>11</v>
      </c>
      <c r="K26" s="1">
        <v>15</v>
      </c>
      <c r="L26" s="1">
        <v>50</v>
      </c>
      <c r="M26" s="34">
        <f t="shared" si="0"/>
        <v>16</v>
      </c>
      <c r="N26" s="35">
        <f t="shared" si="1"/>
        <v>16</v>
      </c>
      <c r="O26" s="1">
        <v>16</v>
      </c>
      <c r="P26" s="34">
        <f t="shared" si="2"/>
        <v>26.252983293556085</v>
      </c>
      <c r="Q26" s="35">
        <f t="shared" si="3"/>
        <v>26</v>
      </c>
      <c r="R26" s="1">
        <v>26</v>
      </c>
      <c r="S26" s="34">
        <f t="shared" si="4"/>
        <v>39.808917197452224</v>
      </c>
      <c r="T26" s="35">
        <f t="shared" si="5"/>
        <v>40</v>
      </c>
      <c r="U26" s="1">
        <v>40</v>
      </c>
      <c r="Y26" s="3"/>
      <c r="Z26" s="43" t="str">
        <f t="shared" si="6"/>
        <v>Mathieu Schneider</v>
      </c>
      <c r="AA26" s="49" t="str">
        <f t="shared" si="7"/>
        <v>D</v>
      </c>
      <c r="AB26" s="49" t="str">
        <f t="shared" si="8"/>
        <v>To Montreal</v>
      </c>
      <c r="AC26" s="49" t="str">
        <f>IF(O26=0,"",IF(Z26="","",SUM($O$11:O25)+1&amp;" - "&amp;SUM($O$11:O26)))</f>
        <v>901 - 916</v>
      </c>
      <c r="AD26" s="49" t="str">
        <f>IF(R26=0,"",IF(Z26="","",SUM($R$11:R25)+1&amp;" - "&amp;SUM($R$11:R26)))</f>
        <v>846 - 871</v>
      </c>
      <c r="AE26" s="49" t="str">
        <f>IF(U26=0,"",IF(Z26="","",SUM($U$11:U25)+1&amp;" - "&amp;SUM($U$11:U26)))</f>
        <v>490 - 529</v>
      </c>
      <c r="AF26" s="50" t="str">
        <f t="shared" si="9"/>
        <v>A</v>
      </c>
      <c r="AG26" s="45">
        <f t="shared" si="10"/>
        <v>44</v>
      </c>
      <c r="AH26" s="46">
        <f t="shared" si="11"/>
        <v>4</v>
      </c>
      <c r="AI26" s="46">
        <f t="shared" si="12"/>
        <v>11</v>
      </c>
      <c r="AJ26" s="46">
        <f t="shared" si="13"/>
        <v>15</v>
      </c>
      <c r="AK26" s="46">
        <f t="shared" si="14"/>
        <v>50</v>
      </c>
      <c r="AL26" s="23"/>
    </row>
    <row r="27" spans="1:38" ht="10.7" customHeight="1">
      <c r="A27" s="22" t="s">
        <v>8</v>
      </c>
      <c r="B27" s="22" t="s">
        <v>145</v>
      </c>
      <c r="C27" s="37">
        <v>17</v>
      </c>
      <c r="D27" s="1" t="s">
        <v>180</v>
      </c>
      <c r="E27" s="1" t="s">
        <v>179</v>
      </c>
      <c r="F27" s="1" t="s">
        <v>165</v>
      </c>
      <c r="G27" s="1" t="s">
        <v>16</v>
      </c>
      <c r="H27" s="1">
        <v>63</v>
      </c>
      <c r="I27" s="1">
        <v>2</v>
      </c>
      <c r="J27" s="1">
        <v>13</v>
      </c>
      <c r="K27" s="1">
        <v>15</v>
      </c>
      <c r="L27" s="1">
        <v>42</v>
      </c>
      <c r="M27" s="34">
        <f t="shared" si="0"/>
        <v>8</v>
      </c>
      <c r="N27" s="35">
        <f t="shared" si="1"/>
        <v>8</v>
      </c>
      <c r="O27" s="1">
        <v>8</v>
      </c>
      <c r="P27" s="34">
        <f t="shared" si="2"/>
        <v>31.026252983293556</v>
      </c>
      <c r="Q27" s="35">
        <f t="shared" si="3"/>
        <v>31</v>
      </c>
      <c r="R27" s="1">
        <v>31</v>
      </c>
      <c r="S27" s="34">
        <f t="shared" si="4"/>
        <v>33.439490445859875</v>
      </c>
      <c r="T27" s="35">
        <f t="shared" si="5"/>
        <v>33</v>
      </c>
      <c r="U27" s="1">
        <v>33</v>
      </c>
      <c r="Y27" s="3"/>
      <c r="Z27" s="43" t="str">
        <f t="shared" si="6"/>
        <v>Niclas Havelid</v>
      </c>
      <c r="AA27" s="49" t="str">
        <f t="shared" si="7"/>
        <v>D</v>
      </c>
      <c r="AB27" s="49" t="str">
        <f t="shared" si="8"/>
        <v>To New Jersey</v>
      </c>
      <c r="AC27" s="49" t="str">
        <f>IF(O27=0,"",IF(Z27="","",SUM($O$11:O26)+1&amp;" - "&amp;SUM($O$11:O27)))</f>
        <v>917 - 924</v>
      </c>
      <c r="AD27" s="49" t="str">
        <f>IF(R27=0,"",IF(Z27="","",SUM($R$11:R26)+1&amp;" - "&amp;SUM($R$11:R27)))</f>
        <v>872 - 902</v>
      </c>
      <c r="AE27" s="49" t="str">
        <f>IF(U27=0,"",IF(Z27="","",SUM($U$11:U26)+1&amp;" - "&amp;SUM($U$11:U27)))</f>
        <v>530 - 562</v>
      </c>
      <c r="AF27" s="50" t="str">
        <f t="shared" si="9"/>
        <v>B</v>
      </c>
      <c r="AG27" s="45">
        <f t="shared" si="10"/>
        <v>63</v>
      </c>
      <c r="AH27" s="46">
        <f t="shared" si="11"/>
        <v>2</v>
      </c>
      <c r="AI27" s="46">
        <f t="shared" si="12"/>
        <v>13</v>
      </c>
      <c r="AJ27" s="46">
        <f t="shared" si="13"/>
        <v>15</v>
      </c>
      <c r="AK27" s="46">
        <f t="shared" si="14"/>
        <v>42</v>
      </c>
      <c r="AL27" s="23"/>
    </row>
    <row r="28" spans="1:38" ht="10.7" customHeight="1">
      <c r="A28" s="22" t="s">
        <v>8</v>
      </c>
      <c r="B28" s="22" t="s">
        <v>145</v>
      </c>
      <c r="C28" s="37">
        <v>18</v>
      </c>
      <c r="D28" s="1" t="s">
        <v>178</v>
      </c>
      <c r="E28" s="1" t="s">
        <v>177</v>
      </c>
      <c r="G28" s="1" t="s">
        <v>36</v>
      </c>
      <c r="H28" s="1">
        <v>76</v>
      </c>
      <c r="I28" s="1">
        <v>3</v>
      </c>
      <c r="J28" s="1">
        <v>10</v>
      </c>
      <c r="K28" s="1">
        <v>13</v>
      </c>
      <c r="L28" s="1">
        <v>176</v>
      </c>
      <c r="M28" s="34">
        <f t="shared" si="0"/>
        <v>12</v>
      </c>
      <c r="N28" s="35">
        <f t="shared" si="1"/>
        <v>12</v>
      </c>
      <c r="O28" s="1">
        <v>12</v>
      </c>
      <c r="P28" s="34">
        <f t="shared" si="2"/>
        <v>23.866348448687351</v>
      </c>
      <c r="Q28" s="35">
        <f t="shared" si="3"/>
        <v>24</v>
      </c>
      <c r="R28" s="1">
        <v>24</v>
      </c>
      <c r="S28" s="34">
        <f t="shared" si="4"/>
        <v>140.12738853503186</v>
      </c>
      <c r="T28" s="35">
        <f t="shared" si="5"/>
        <v>140</v>
      </c>
      <c r="U28" s="1">
        <v>140</v>
      </c>
      <c r="Y28" s="3"/>
      <c r="Z28" s="43" t="str">
        <f t="shared" si="6"/>
        <v>Eric Boulton</v>
      </c>
      <c r="AA28" s="49" t="str">
        <f t="shared" si="7"/>
        <v>L</v>
      </c>
      <c r="AB28" s="49" t="str">
        <f t="shared" si="8"/>
        <v/>
      </c>
      <c r="AC28" s="49" t="str">
        <f>IF(O28=0,"",IF(Z28="","",SUM($O$11:O27)+1&amp;" - "&amp;SUM($O$11:O28)))</f>
        <v>925 - 936</v>
      </c>
      <c r="AD28" s="49" t="str">
        <f>IF(R28=0,"",IF(Z28="","",SUM($R$11:R27)+1&amp;" - "&amp;SUM($R$11:R28)))</f>
        <v>903 - 926</v>
      </c>
      <c r="AE28" s="49" t="str">
        <f>IF(U28=0,"",IF(Z28="","",SUM($U$11:U27)+1&amp;" - "&amp;SUM($U$11:U28)))</f>
        <v>563 - 702</v>
      </c>
      <c r="AF28" s="50" t="str">
        <f t="shared" si="9"/>
        <v>A</v>
      </c>
      <c r="AG28" s="45">
        <f t="shared" si="10"/>
        <v>76</v>
      </c>
      <c r="AH28" s="46">
        <f t="shared" si="11"/>
        <v>3</v>
      </c>
      <c r="AI28" s="46">
        <f t="shared" si="12"/>
        <v>10</v>
      </c>
      <c r="AJ28" s="46">
        <f t="shared" si="13"/>
        <v>13</v>
      </c>
      <c r="AK28" s="46">
        <f t="shared" si="14"/>
        <v>176</v>
      </c>
      <c r="AL28" s="23"/>
    </row>
    <row r="29" spans="1:38" ht="10.7" customHeight="1">
      <c r="A29" s="22" t="s">
        <v>8</v>
      </c>
      <c r="B29" s="22" t="s">
        <v>145</v>
      </c>
      <c r="C29" s="37">
        <v>19</v>
      </c>
      <c r="D29" s="1" t="s">
        <v>56</v>
      </c>
      <c r="E29" s="1" t="s">
        <v>176</v>
      </c>
      <c r="G29" s="1" t="s">
        <v>16</v>
      </c>
      <c r="H29" s="1">
        <v>53</v>
      </c>
      <c r="I29" s="1">
        <v>4</v>
      </c>
      <c r="J29" s="1">
        <v>8</v>
      </c>
      <c r="K29" s="1">
        <v>12</v>
      </c>
      <c r="L29" s="1">
        <v>50</v>
      </c>
      <c r="M29" s="34">
        <f t="shared" si="0"/>
        <v>16</v>
      </c>
      <c r="N29" s="35">
        <f t="shared" si="1"/>
        <v>16</v>
      </c>
      <c r="O29" s="1">
        <v>16</v>
      </c>
      <c r="P29" s="34">
        <f t="shared" si="2"/>
        <v>19.093078758949883</v>
      </c>
      <c r="Q29" s="35">
        <f t="shared" si="3"/>
        <v>19</v>
      </c>
      <c r="R29" s="1">
        <v>19</v>
      </c>
      <c r="S29" s="34">
        <f t="shared" si="4"/>
        <v>39.808917197452224</v>
      </c>
      <c r="T29" s="35">
        <f t="shared" si="5"/>
        <v>40</v>
      </c>
      <c r="U29" s="1">
        <v>40</v>
      </c>
      <c r="Y29" s="3"/>
      <c r="Z29" s="43" t="str">
        <f t="shared" si="6"/>
        <v>Nathan Oystrick</v>
      </c>
      <c r="AA29" s="49" t="str">
        <f t="shared" si="7"/>
        <v>D</v>
      </c>
      <c r="AB29" s="49" t="str">
        <f t="shared" si="8"/>
        <v/>
      </c>
      <c r="AC29" s="49" t="str">
        <f>IF(O29=0,"",IF(Z29="","",SUM($O$11:O28)+1&amp;" - "&amp;SUM($O$11:O29)))</f>
        <v>937 - 952</v>
      </c>
      <c r="AD29" s="49" t="str">
        <f>IF(R29=0,"",IF(Z29="","",SUM($R$11:R28)+1&amp;" - "&amp;SUM($R$11:R29)))</f>
        <v>927 - 945</v>
      </c>
      <c r="AE29" s="49" t="str">
        <f>IF(U29=0,"",IF(Z29="","",SUM($U$11:U28)+1&amp;" - "&amp;SUM($U$11:U29)))</f>
        <v>703 - 742</v>
      </c>
      <c r="AF29" s="50" t="str">
        <f t="shared" si="9"/>
        <v>B</v>
      </c>
      <c r="AG29" s="45">
        <f t="shared" si="10"/>
        <v>53</v>
      </c>
      <c r="AH29" s="46">
        <f t="shared" si="11"/>
        <v>4</v>
      </c>
      <c r="AI29" s="46">
        <f t="shared" si="12"/>
        <v>8</v>
      </c>
      <c r="AJ29" s="46">
        <f t="shared" si="13"/>
        <v>12</v>
      </c>
      <c r="AK29" s="46">
        <f t="shared" si="14"/>
        <v>50</v>
      </c>
      <c r="AL29" s="23"/>
    </row>
    <row r="30" spans="1:38" ht="10.7" customHeight="1">
      <c r="A30" s="22" t="s">
        <v>8</v>
      </c>
      <c r="B30" s="22" t="s">
        <v>145</v>
      </c>
      <c r="C30" s="37">
        <v>20</v>
      </c>
      <c r="D30" s="1" t="s">
        <v>175</v>
      </c>
      <c r="E30" s="1" t="s">
        <v>174</v>
      </c>
      <c r="G30" s="1" t="s">
        <v>13</v>
      </c>
      <c r="H30" s="1">
        <v>29</v>
      </c>
      <c r="I30" s="1">
        <v>4</v>
      </c>
      <c r="J30" s="1">
        <v>5</v>
      </c>
      <c r="K30" s="1">
        <v>9</v>
      </c>
      <c r="L30" s="1">
        <v>28</v>
      </c>
      <c r="M30" s="34">
        <f t="shared" si="0"/>
        <v>16</v>
      </c>
      <c r="N30" s="35">
        <f t="shared" si="1"/>
        <v>16</v>
      </c>
      <c r="O30" s="1">
        <v>16</v>
      </c>
      <c r="P30" s="34">
        <f t="shared" si="2"/>
        <v>11.933174224343675</v>
      </c>
      <c r="Q30" s="35">
        <f t="shared" si="3"/>
        <v>12</v>
      </c>
      <c r="R30" s="1">
        <v>12</v>
      </c>
      <c r="S30" s="34">
        <f t="shared" si="4"/>
        <v>22.292993630573246</v>
      </c>
      <c r="T30" s="35">
        <f t="shared" si="5"/>
        <v>22</v>
      </c>
      <c r="U30" s="1">
        <v>22</v>
      </c>
      <c r="Y30" s="3"/>
      <c r="Z30" s="43" t="str">
        <f t="shared" si="6"/>
        <v>Joey Crabb</v>
      </c>
      <c r="AA30" s="49" t="str">
        <f t="shared" si="7"/>
        <v>R</v>
      </c>
      <c r="AB30" s="49" t="str">
        <f t="shared" si="8"/>
        <v/>
      </c>
      <c r="AC30" s="49" t="str">
        <f>IF(O30=0,"",IF(Z30="","",SUM($O$11:O29)+1&amp;" - "&amp;SUM($O$11:O30)))</f>
        <v>953 - 968</v>
      </c>
      <c r="AD30" s="49" t="str">
        <f>IF(R30=0,"",IF(Z30="","",SUM($R$11:R29)+1&amp;" - "&amp;SUM($R$11:R30)))</f>
        <v>946 - 957</v>
      </c>
      <c r="AE30" s="49" t="str">
        <f>IF(U30=0,"",IF(Z30="","",SUM($U$11:U29)+1&amp;" - "&amp;SUM($U$11:U30)))</f>
        <v>743 - 764</v>
      </c>
      <c r="AF30" s="50" t="str">
        <f t="shared" si="9"/>
        <v>B</v>
      </c>
      <c r="AG30" s="45">
        <f t="shared" si="10"/>
        <v>29</v>
      </c>
      <c r="AH30" s="46">
        <f t="shared" si="11"/>
        <v>4</v>
      </c>
      <c r="AI30" s="46">
        <f t="shared" si="12"/>
        <v>5</v>
      </c>
      <c r="AJ30" s="46">
        <f t="shared" si="13"/>
        <v>9</v>
      </c>
      <c r="AK30" s="46">
        <f t="shared" si="14"/>
        <v>28</v>
      </c>
      <c r="AL30" s="23"/>
    </row>
    <row r="31" spans="1:38" ht="10.7" customHeight="1">
      <c r="A31" s="22" t="s">
        <v>8</v>
      </c>
      <c r="B31" s="22" t="s">
        <v>145</v>
      </c>
      <c r="C31" s="37">
        <v>21</v>
      </c>
      <c r="D31" s="1" t="s">
        <v>173</v>
      </c>
      <c r="E31" s="1" t="s">
        <v>172</v>
      </c>
      <c r="G31" s="1" t="s">
        <v>36</v>
      </c>
      <c r="H31" s="1">
        <v>33</v>
      </c>
      <c r="I31" s="1">
        <v>5</v>
      </c>
      <c r="J31" s="1">
        <v>3</v>
      </c>
      <c r="K31" s="1">
        <v>8</v>
      </c>
      <c r="L31" s="1">
        <v>18</v>
      </c>
      <c r="M31" s="34">
        <f t="shared" si="0"/>
        <v>20</v>
      </c>
      <c r="N31" s="35">
        <f t="shared" si="1"/>
        <v>20</v>
      </c>
      <c r="O31" s="1">
        <v>20</v>
      </c>
      <c r="P31" s="34">
        <f t="shared" si="2"/>
        <v>7.1599045346062056</v>
      </c>
      <c r="Q31" s="35">
        <f t="shared" si="3"/>
        <v>7</v>
      </c>
      <c r="R31" s="1">
        <v>7</v>
      </c>
      <c r="S31" s="34">
        <f t="shared" si="4"/>
        <v>14.331210191082803</v>
      </c>
      <c r="T31" s="35">
        <f t="shared" si="5"/>
        <v>14</v>
      </c>
      <c r="U31" s="1">
        <v>14</v>
      </c>
      <c r="Y31" s="3"/>
      <c r="Z31" s="43" t="str">
        <f t="shared" si="6"/>
        <v>Colin Stuart</v>
      </c>
      <c r="AA31" s="49" t="str">
        <f t="shared" si="7"/>
        <v>L</v>
      </c>
      <c r="AB31" s="49" t="str">
        <f t="shared" si="8"/>
        <v/>
      </c>
      <c r="AC31" s="49" t="str">
        <f>IF(O31=0,"",IF(Z31="","",SUM($O$11:O30)+1&amp;" - "&amp;SUM($O$11:O31)))</f>
        <v>969 - 988</v>
      </c>
      <c r="AD31" s="49" t="str">
        <f>IF(R31=0,"",IF(Z31="","",SUM($R$11:R30)+1&amp;" - "&amp;SUM($R$11:R31)))</f>
        <v>958 - 964</v>
      </c>
      <c r="AE31" s="49" t="str">
        <f>IF(U31=0,"",IF(Z31="","",SUM($U$11:U30)+1&amp;" - "&amp;SUM($U$11:U31)))</f>
        <v>765 - 778</v>
      </c>
      <c r="AF31" s="50" t="str">
        <f t="shared" si="9"/>
        <v>B</v>
      </c>
      <c r="AG31" s="45">
        <f t="shared" si="10"/>
        <v>33</v>
      </c>
      <c r="AH31" s="46">
        <f t="shared" si="11"/>
        <v>5</v>
      </c>
      <c r="AI31" s="46">
        <f t="shared" si="12"/>
        <v>3</v>
      </c>
      <c r="AJ31" s="46">
        <f t="shared" si="13"/>
        <v>8</v>
      </c>
      <c r="AK31" s="46">
        <f t="shared" si="14"/>
        <v>18</v>
      </c>
      <c r="AL31" s="23"/>
    </row>
    <row r="32" spans="1:38" ht="10.7" customHeight="1">
      <c r="A32" s="22" t="s">
        <v>8</v>
      </c>
      <c r="B32" s="22" t="s">
        <v>145</v>
      </c>
      <c r="C32" s="37">
        <v>22</v>
      </c>
      <c r="D32" s="1" t="s">
        <v>171</v>
      </c>
      <c r="E32" s="1" t="s">
        <v>170</v>
      </c>
      <c r="G32" s="1" t="s">
        <v>16</v>
      </c>
      <c r="H32" s="1">
        <v>59</v>
      </c>
      <c r="I32" s="1">
        <v>0</v>
      </c>
      <c r="J32" s="1">
        <v>7</v>
      </c>
      <c r="K32" s="1">
        <v>7</v>
      </c>
      <c r="L32" s="1">
        <v>120</v>
      </c>
      <c r="M32" s="34">
        <f t="shared" si="0"/>
        <v>0</v>
      </c>
      <c r="N32" s="35">
        <f t="shared" si="1"/>
        <v>0</v>
      </c>
      <c r="O32" s="1">
        <v>0</v>
      </c>
      <c r="P32" s="34">
        <f t="shared" si="2"/>
        <v>16.706443914081145</v>
      </c>
      <c r="Q32" s="35">
        <f t="shared" si="3"/>
        <v>17</v>
      </c>
      <c r="R32" s="1">
        <v>17</v>
      </c>
      <c r="S32" s="34">
        <f t="shared" si="4"/>
        <v>95.541401273885356</v>
      </c>
      <c r="T32" s="35">
        <f t="shared" si="5"/>
        <v>96</v>
      </c>
      <c r="U32" s="1">
        <v>96</v>
      </c>
      <c r="Y32" s="3"/>
      <c r="Z32" s="43" t="str">
        <f t="shared" si="6"/>
        <v>Garnet Exelby</v>
      </c>
      <c r="AA32" s="49" t="str">
        <f t="shared" si="7"/>
        <v>D</v>
      </c>
      <c r="AB32" s="49" t="str">
        <f t="shared" si="8"/>
        <v/>
      </c>
      <c r="AC32" s="49" t="str">
        <f>IF(O32=0,"",IF(Z32="","",SUM($O$11:O31)+1&amp;" - "&amp;SUM($O$11:O32)))</f>
        <v/>
      </c>
      <c r="AD32" s="49" t="str">
        <f>IF(R32=0,"",IF(Z32="","",SUM($R$11:R31)+1&amp;" - "&amp;SUM($R$11:R32)))</f>
        <v>965 - 981</v>
      </c>
      <c r="AE32" s="49" t="str">
        <f>IF(U32=0,"",IF(Z32="","",SUM($U$11:U31)+1&amp;" - "&amp;SUM($U$11:U32)))</f>
        <v>779 - 874</v>
      </c>
      <c r="AF32" s="50" t="str">
        <f t="shared" si="9"/>
        <v>A</v>
      </c>
      <c r="AG32" s="45">
        <f t="shared" si="10"/>
        <v>59</v>
      </c>
      <c r="AH32" s="46">
        <f t="shared" si="11"/>
        <v>0</v>
      </c>
      <c r="AI32" s="46">
        <f t="shared" si="12"/>
        <v>7</v>
      </c>
      <c r="AJ32" s="46">
        <f t="shared" si="13"/>
        <v>7</v>
      </c>
      <c r="AK32" s="46">
        <f t="shared" si="14"/>
        <v>120</v>
      </c>
      <c r="AL32" s="23"/>
    </row>
    <row r="33" spans="1:38" ht="10.7" customHeight="1">
      <c r="A33" s="22" t="s">
        <v>8</v>
      </c>
      <c r="B33" s="22" t="s">
        <v>145</v>
      </c>
      <c r="C33" s="37">
        <v>23</v>
      </c>
      <c r="D33" s="1" t="s">
        <v>169</v>
      </c>
      <c r="E33" s="1" t="s">
        <v>168</v>
      </c>
      <c r="G33" s="1" t="s">
        <v>16</v>
      </c>
      <c r="H33" s="1">
        <v>50</v>
      </c>
      <c r="I33" s="1">
        <v>0</v>
      </c>
      <c r="J33" s="1">
        <v>5</v>
      </c>
      <c r="K33" s="1">
        <v>5</v>
      </c>
      <c r="L33" s="1">
        <v>132</v>
      </c>
      <c r="M33" s="34">
        <f t="shared" si="0"/>
        <v>0</v>
      </c>
      <c r="N33" s="35">
        <f t="shared" si="1"/>
        <v>0</v>
      </c>
      <c r="O33" s="1">
        <v>0</v>
      </c>
      <c r="P33" s="34">
        <f t="shared" si="2"/>
        <v>11.933174224343675</v>
      </c>
      <c r="Q33" s="35">
        <f t="shared" si="3"/>
        <v>12</v>
      </c>
      <c r="R33" s="1">
        <v>12</v>
      </c>
      <c r="S33" s="34">
        <f t="shared" si="4"/>
        <v>105.09554140127389</v>
      </c>
      <c r="T33" s="35">
        <f t="shared" si="5"/>
        <v>105</v>
      </c>
      <c r="U33" s="1">
        <v>105</v>
      </c>
      <c r="Y33" s="3"/>
      <c r="Z33" s="43" t="str">
        <f t="shared" si="6"/>
        <v>Boris Valabik</v>
      </c>
      <c r="AA33" s="49" t="str">
        <f t="shared" si="7"/>
        <v>D</v>
      </c>
      <c r="AB33" s="49" t="str">
        <f t="shared" si="8"/>
        <v/>
      </c>
      <c r="AC33" s="49" t="str">
        <f>IF(O33=0,"",IF(Z33="","",SUM($O$11:O32)+1&amp;" - "&amp;SUM($O$11:O33)))</f>
        <v/>
      </c>
      <c r="AD33" s="49" t="str">
        <f>IF(R33=0,"",IF(Z33="","",SUM($R$11:R32)+1&amp;" - "&amp;SUM($R$11:R33)))</f>
        <v>982 - 993</v>
      </c>
      <c r="AE33" s="49" t="str">
        <f>IF(U33=0,"",IF(Z33="","",SUM($U$11:U32)+1&amp;" - "&amp;SUM($U$11:U33)))</f>
        <v>875 - 979</v>
      </c>
      <c r="AF33" s="50" t="str">
        <f t="shared" si="9"/>
        <v>A</v>
      </c>
      <c r="AG33" s="45">
        <f t="shared" si="10"/>
        <v>50</v>
      </c>
      <c r="AH33" s="46">
        <f t="shared" si="11"/>
        <v>0</v>
      </c>
      <c r="AI33" s="46">
        <f t="shared" si="12"/>
        <v>5</v>
      </c>
      <c r="AJ33" s="46">
        <f t="shared" si="13"/>
        <v>5</v>
      </c>
      <c r="AK33" s="46">
        <f t="shared" si="14"/>
        <v>132</v>
      </c>
      <c r="AL33" s="23"/>
    </row>
    <row r="34" spans="1:38" ht="10.7" customHeight="1">
      <c r="A34" s="22" t="s">
        <v>8</v>
      </c>
      <c r="B34" s="22" t="s">
        <v>145</v>
      </c>
      <c r="C34" s="37">
        <v>24</v>
      </c>
      <c r="D34" s="1" t="s">
        <v>167</v>
      </c>
      <c r="E34" s="1" t="s">
        <v>166</v>
      </c>
      <c r="F34" s="1" t="s">
        <v>165</v>
      </c>
      <c r="G34" s="1" t="s">
        <v>16</v>
      </c>
      <c r="H34" s="1">
        <v>9</v>
      </c>
      <c r="I34" s="1">
        <v>1</v>
      </c>
      <c r="J34" s="1">
        <v>2</v>
      </c>
      <c r="K34" s="1">
        <v>3</v>
      </c>
      <c r="L34" s="1">
        <v>2</v>
      </c>
      <c r="M34" s="34">
        <f t="shared" si="0"/>
        <v>4</v>
      </c>
      <c r="N34" s="35">
        <f t="shared" si="1"/>
        <v>4</v>
      </c>
      <c r="O34" s="1">
        <v>4</v>
      </c>
      <c r="P34" s="34">
        <f t="shared" si="2"/>
        <v>4.7732696897374707</v>
      </c>
      <c r="Q34" s="35">
        <f t="shared" si="3"/>
        <v>5</v>
      </c>
      <c r="R34" s="1">
        <v>5</v>
      </c>
      <c r="S34" s="34">
        <f t="shared" si="4"/>
        <v>1.5923566878980893</v>
      </c>
      <c r="T34" s="35">
        <f t="shared" si="5"/>
        <v>2</v>
      </c>
      <c r="U34" s="1">
        <v>2</v>
      </c>
      <c r="Y34" s="3"/>
      <c r="Z34" s="43" t="str">
        <f t="shared" si="6"/>
        <v>Anssi Salmela</v>
      </c>
      <c r="AA34" s="49" t="str">
        <f t="shared" si="7"/>
        <v>D</v>
      </c>
      <c r="AB34" s="49" t="str">
        <f t="shared" si="8"/>
        <v>To New Jersey</v>
      </c>
      <c r="AC34" s="49" t="str">
        <f>IF(O34=0,"",IF(Z34="","",SUM($O$11:O33)+1&amp;" - "&amp;SUM($O$11:O34)))</f>
        <v>989 - 992</v>
      </c>
      <c r="AD34" s="49" t="str">
        <f>IF(R34=0,"",IF(Z34="","",SUM($R$11:R33)+1&amp;" - "&amp;SUM($R$11:R34)))</f>
        <v>994 - 998</v>
      </c>
      <c r="AE34" s="49" t="str">
        <f>IF(U34=0,"",IF(Z34="","",SUM($U$11:U33)+1&amp;" - "&amp;SUM($U$11:U34)))</f>
        <v>980 - 981</v>
      </c>
      <c r="AF34" s="50" t="str">
        <f t="shared" si="9"/>
        <v>B</v>
      </c>
      <c r="AG34" s="45">
        <f t="shared" si="10"/>
        <v>9</v>
      </c>
      <c r="AH34" s="46">
        <f t="shared" si="11"/>
        <v>1</v>
      </c>
      <c r="AI34" s="46">
        <f t="shared" si="12"/>
        <v>2</v>
      </c>
      <c r="AJ34" s="46">
        <f t="shared" si="13"/>
        <v>3</v>
      </c>
      <c r="AK34" s="46">
        <f t="shared" si="14"/>
        <v>2</v>
      </c>
      <c r="AL34" s="23"/>
    </row>
    <row r="35" spans="1:38" ht="10.7" customHeight="1">
      <c r="A35" s="22" t="s">
        <v>8</v>
      </c>
      <c r="B35" s="22" t="s">
        <v>145</v>
      </c>
      <c r="C35" s="37">
        <v>25</v>
      </c>
      <c r="D35" s="1" t="s">
        <v>164</v>
      </c>
      <c r="E35" s="1" t="s">
        <v>163</v>
      </c>
      <c r="G35" s="1" t="s">
        <v>13</v>
      </c>
      <c r="H35" s="1">
        <v>6</v>
      </c>
      <c r="I35" s="1">
        <v>1</v>
      </c>
      <c r="J35" s="1">
        <v>0</v>
      </c>
      <c r="K35" s="1">
        <v>1</v>
      </c>
      <c r="L35" s="1">
        <v>0</v>
      </c>
      <c r="M35" s="34">
        <f t="shared" si="0"/>
        <v>4</v>
      </c>
      <c r="N35" s="35">
        <f t="shared" si="1"/>
        <v>4</v>
      </c>
      <c r="O35" s="1">
        <v>4</v>
      </c>
      <c r="P35" s="34">
        <f t="shared" si="2"/>
        <v>0</v>
      </c>
      <c r="Q35" s="35">
        <f t="shared" si="3"/>
        <v>0</v>
      </c>
      <c r="R35" s="1">
        <v>0</v>
      </c>
      <c r="S35" s="34">
        <f t="shared" si="4"/>
        <v>0</v>
      </c>
      <c r="T35" s="35">
        <f t="shared" si="5"/>
        <v>0</v>
      </c>
      <c r="U35" s="1">
        <v>0</v>
      </c>
      <c r="Y35" s="3"/>
      <c r="Z35" s="43" t="str">
        <f t="shared" si="6"/>
        <v>Joe Motzko</v>
      </c>
      <c r="AA35" s="49" t="str">
        <f t="shared" si="7"/>
        <v>R</v>
      </c>
      <c r="AB35" s="49" t="str">
        <f t="shared" si="8"/>
        <v/>
      </c>
      <c r="AC35" s="49" t="str">
        <f>IF(O35=0,"",IF(Z35="","",SUM($O$11:O34)+1&amp;" - "&amp;SUM($O$11:O35)))</f>
        <v>993 - 996</v>
      </c>
      <c r="AD35" s="49" t="str">
        <f>IF(R35=0,"",IF(Z35="","",SUM($R$11:R34)+1&amp;" - "&amp;SUM($R$11:R35)))</f>
        <v/>
      </c>
      <c r="AE35" s="49" t="str">
        <f>IF(U35=0,"",IF(Z35="","",SUM($U$11:U34)+1&amp;" - "&amp;SUM($U$11:U35)))</f>
        <v/>
      </c>
      <c r="AF35" s="50" t="str">
        <f t="shared" si="9"/>
        <v/>
      </c>
      <c r="AG35" s="45">
        <f t="shared" si="10"/>
        <v>6</v>
      </c>
      <c r="AH35" s="46">
        <f t="shared" si="11"/>
        <v>1</v>
      </c>
      <c r="AI35" s="46">
        <f t="shared" si="12"/>
        <v>0</v>
      </c>
      <c r="AJ35" s="46">
        <f t="shared" si="13"/>
        <v>1</v>
      </c>
      <c r="AK35" s="46">
        <f t="shared" si="14"/>
        <v>0</v>
      </c>
      <c r="AL35" s="23"/>
    </row>
    <row r="36" spans="1:38" ht="10.7" customHeight="1">
      <c r="A36" s="22" t="s">
        <v>8</v>
      </c>
      <c r="B36" s="22" t="s">
        <v>145</v>
      </c>
      <c r="C36" s="37">
        <v>26</v>
      </c>
      <c r="D36" s="1" t="s">
        <v>48</v>
      </c>
      <c r="E36" s="1" t="s">
        <v>162</v>
      </c>
      <c r="G36" s="1" t="s">
        <v>36</v>
      </c>
      <c r="H36" s="1">
        <v>6</v>
      </c>
      <c r="I36" s="1">
        <v>1</v>
      </c>
      <c r="J36" s="1">
        <v>0</v>
      </c>
      <c r="K36" s="1">
        <v>1</v>
      </c>
      <c r="L36" s="1">
        <v>2</v>
      </c>
      <c r="M36" s="34">
        <f t="shared" si="0"/>
        <v>4</v>
      </c>
      <c r="N36" s="35">
        <f t="shared" si="1"/>
        <v>4</v>
      </c>
      <c r="O36" s="1">
        <v>4</v>
      </c>
      <c r="P36" s="34">
        <f t="shared" si="2"/>
        <v>0</v>
      </c>
      <c r="Q36" s="35">
        <f t="shared" si="3"/>
        <v>0</v>
      </c>
      <c r="R36" s="1">
        <v>0</v>
      </c>
      <c r="S36" s="34">
        <f t="shared" si="4"/>
        <v>1.5923566878980893</v>
      </c>
      <c r="T36" s="35">
        <f t="shared" si="5"/>
        <v>2</v>
      </c>
      <c r="U36" s="1">
        <v>2</v>
      </c>
      <c r="Y36" s="3"/>
      <c r="Z36" s="43" t="str">
        <f t="shared" si="6"/>
        <v>Brett Sterling</v>
      </c>
      <c r="AA36" s="49" t="str">
        <f t="shared" si="7"/>
        <v>L</v>
      </c>
      <c r="AB36" s="49" t="str">
        <f t="shared" si="8"/>
        <v/>
      </c>
      <c r="AC36" s="49" t="str">
        <f>IF(O36=0,"",IF(Z36="","",SUM($O$11:O35)+1&amp;" - "&amp;SUM($O$11:O36)))</f>
        <v>997 - 1000</v>
      </c>
      <c r="AD36" s="49" t="str">
        <f>IF(R36=0,"",IF(Z36="","",SUM($R$11:R35)+1&amp;" - "&amp;SUM($R$11:R36)))</f>
        <v/>
      </c>
      <c r="AE36" s="49" t="str">
        <f>IF(U36=0,"",IF(Z36="","",SUM($U$11:U35)+1&amp;" - "&amp;SUM($U$11:U36)))</f>
        <v>982 - 983</v>
      </c>
      <c r="AF36" s="50" t="str">
        <f t="shared" si="9"/>
        <v>B</v>
      </c>
      <c r="AG36" s="45">
        <f t="shared" si="10"/>
        <v>6</v>
      </c>
      <c r="AH36" s="46">
        <f t="shared" si="11"/>
        <v>1</v>
      </c>
      <c r="AI36" s="46">
        <f t="shared" si="12"/>
        <v>0</v>
      </c>
      <c r="AJ36" s="46">
        <f t="shared" si="13"/>
        <v>1</v>
      </c>
      <c r="AK36" s="46">
        <f t="shared" si="14"/>
        <v>2</v>
      </c>
      <c r="AL36" s="23"/>
    </row>
    <row r="37" spans="1:38" ht="10.7" customHeight="1">
      <c r="A37" s="22" t="s">
        <v>8</v>
      </c>
      <c r="B37" s="22" t="s">
        <v>145</v>
      </c>
      <c r="C37" s="37">
        <v>27</v>
      </c>
      <c r="D37" s="1" t="s">
        <v>151</v>
      </c>
      <c r="E37" s="1" t="s">
        <v>150</v>
      </c>
      <c r="G37" s="1" t="s">
        <v>5</v>
      </c>
      <c r="H37" s="1">
        <v>46</v>
      </c>
      <c r="I37" s="1">
        <v>0</v>
      </c>
      <c r="J37" s="1">
        <v>1</v>
      </c>
      <c r="K37" s="1">
        <v>1</v>
      </c>
      <c r="L37" s="1">
        <v>6</v>
      </c>
      <c r="M37" s="34">
        <f t="shared" si="0"/>
        <v>0</v>
      </c>
      <c r="N37" s="35">
        <f t="shared" si="1"/>
        <v>0</v>
      </c>
      <c r="O37" s="1">
        <v>0</v>
      </c>
      <c r="P37" s="34">
        <f t="shared" si="2"/>
        <v>2.3866348448687353</v>
      </c>
      <c r="Q37" s="35">
        <f t="shared" si="3"/>
        <v>2</v>
      </c>
      <c r="R37" s="1">
        <v>2</v>
      </c>
      <c r="S37" s="34">
        <f t="shared" si="4"/>
        <v>4.7770700636942669</v>
      </c>
      <c r="T37" s="35">
        <f t="shared" si="5"/>
        <v>5</v>
      </c>
      <c r="U37" s="1">
        <v>5</v>
      </c>
      <c r="Y37" s="3"/>
      <c r="Z37" s="43" t="str">
        <f t="shared" si="6"/>
        <v>Kari Lehtonen</v>
      </c>
      <c r="AA37" s="49" t="str">
        <f t="shared" si="7"/>
        <v>G</v>
      </c>
      <c r="AB37" s="49" t="str">
        <f t="shared" si="8"/>
        <v/>
      </c>
      <c r="AC37" s="49" t="str">
        <f>IF(O37=0,"",IF(Z37="","",SUM($O$11:O36)+1&amp;" - "&amp;SUM($O$11:O37)))</f>
        <v/>
      </c>
      <c r="AD37" s="49" t="str">
        <f>IF(R37=0,"",IF(Z37="","",SUM($R$11:R36)+1&amp;" - "&amp;SUM($R$11:R37)))</f>
        <v>999 - 1000</v>
      </c>
      <c r="AE37" s="49" t="str">
        <f>IF(U37=0,"",IF(Z37="","",SUM($U$11:U36)+1&amp;" - "&amp;SUM($U$11:U37)))</f>
        <v>984 - 988</v>
      </c>
      <c r="AF37" s="50" t="str">
        <f t="shared" si="9"/>
        <v>C</v>
      </c>
      <c r="AG37" s="45">
        <f t="shared" si="10"/>
        <v>46</v>
      </c>
      <c r="AH37" s="46">
        <f t="shared" si="11"/>
        <v>0</v>
      </c>
      <c r="AI37" s="46">
        <f t="shared" si="12"/>
        <v>1</v>
      </c>
      <c r="AJ37" s="46">
        <f t="shared" si="13"/>
        <v>1</v>
      </c>
      <c r="AK37" s="46">
        <f t="shared" si="14"/>
        <v>6</v>
      </c>
      <c r="AL37" s="23"/>
    </row>
    <row r="38" spans="1:38" ht="10.7" customHeight="1">
      <c r="A38" s="22" t="s">
        <v>8</v>
      </c>
      <c r="B38" s="22" t="s">
        <v>145</v>
      </c>
      <c r="C38" s="37">
        <v>28</v>
      </c>
      <c r="D38" s="1" t="s">
        <v>17</v>
      </c>
      <c r="E38" s="1" t="s">
        <v>161</v>
      </c>
      <c r="G38" s="1" t="s">
        <v>16</v>
      </c>
      <c r="H38" s="1">
        <v>1</v>
      </c>
      <c r="I38" s="1">
        <v>0</v>
      </c>
      <c r="J38" s="1">
        <v>0</v>
      </c>
      <c r="K38" s="1">
        <v>0</v>
      </c>
      <c r="L38" s="1">
        <v>0</v>
      </c>
      <c r="M38" s="34">
        <f t="shared" si="0"/>
        <v>0</v>
      </c>
      <c r="N38" s="35">
        <f t="shared" si="1"/>
        <v>0</v>
      </c>
      <c r="O38" s="1">
        <v>0</v>
      </c>
      <c r="P38" s="34">
        <f t="shared" si="2"/>
        <v>0</v>
      </c>
      <c r="Q38" s="35">
        <f t="shared" si="3"/>
        <v>0</v>
      </c>
      <c r="R38" s="1">
        <v>0</v>
      </c>
      <c r="S38" s="34">
        <f t="shared" si="4"/>
        <v>0</v>
      </c>
      <c r="T38" s="35">
        <f t="shared" si="5"/>
        <v>0</v>
      </c>
      <c r="U38" s="1">
        <v>0</v>
      </c>
      <c r="Y38" s="3"/>
      <c r="Z38" s="43" t="str">
        <f t="shared" si="6"/>
        <v>Scott Lehman</v>
      </c>
      <c r="AA38" s="49" t="str">
        <f t="shared" si="7"/>
        <v>D</v>
      </c>
      <c r="AB38" s="49" t="str">
        <f t="shared" si="8"/>
        <v/>
      </c>
      <c r="AC38" s="49" t="str">
        <f>IF(O38=0,"",IF(Z38="","",SUM($O$11:O37)+1&amp;" - "&amp;SUM($O$11:O38)))</f>
        <v/>
      </c>
      <c r="AD38" s="49" t="str">
        <f>IF(R38=0,"",IF(Z38="","",SUM($R$11:R37)+1&amp;" - "&amp;SUM($R$11:R38)))</f>
        <v/>
      </c>
      <c r="AE38" s="49" t="str">
        <f>IF(U38=0,"",IF(Z38="","",SUM($U$11:U37)+1&amp;" - "&amp;SUM($U$11:U38)))</f>
        <v/>
      </c>
      <c r="AF38" s="50" t="str">
        <f t="shared" si="9"/>
        <v/>
      </c>
      <c r="AG38" s="45">
        <f t="shared" si="10"/>
        <v>1</v>
      </c>
      <c r="AH38" s="46">
        <f t="shared" si="11"/>
        <v>0</v>
      </c>
      <c r="AI38" s="46">
        <f t="shared" si="12"/>
        <v>0</v>
      </c>
      <c r="AJ38" s="46">
        <f t="shared" si="13"/>
        <v>0</v>
      </c>
      <c r="AK38" s="46">
        <f t="shared" si="14"/>
        <v>0</v>
      </c>
      <c r="AL38" s="23"/>
    </row>
    <row r="39" spans="1:38" ht="10.7" customHeight="1">
      <c r="A39" s="22" t="s">
        <v>8</v>
      </c>
      <c r="B39" s="22" t="s">
        <v>145</v>
      </c>
      <c r="C39" s="37">
        <v>29</v>
      </c>
      <c r="D39" s="1" t="s">
        <v>160</v>
      </c>
      <c r="E39" s="1" t="s">
        <v>159</v>
      </c>
      <c r="G39" s="1" t="s">
        <v>16</v>
      </c>
      <c r="H39" s="1">
        <v>1</v>
      </c>
      <c r="I39" s="1">
        <v>0</v>
      </c>
      <c r="J39" s="1">
        <v>0</v>
      </c>
      <c r="K39" s="1">
        <v>0</v>
      </c>
      <c r="L39" s="1">
        <v>0</v>
      </c>
      <c r="M39" s="34">
        <f t="shared" si="0"/>
        <v>0</v>
      </c>
      <c r="N39" s="35">
        <f t="shared" si="1"/>
        <v>0</v>
      </c>
      <c r="O39" s="1">
        <v>0</v>
      </c>
      <c r="P39" s="34">
        <f t="shared" si="2"/>
        <v>0</v>
      </c>
      <c r="Q39" s="35">
        <f t="shared" si="3"/>
        <v>0</v>
      </c>
      <c r="R39" s="1">
        <v>0</v>
      </c>
      <c r="S39" s="34">
        <f t="shared" si="4"/>
        <v>0</v>
      </c>
      <c r="T39" s="35">
        <f t="shared" si="5"/>
        <v>0</v>
      </c>
      <c r="U39" s="1">
        <v>0</v>
      </c>
      <c r="Y39" s="3"/>
      <c r="Z39" s="43" t="str">
        <f t="shared" si="6"/>
        <v>Grant Lewis</v>
      </c>
      <c r="AA39" s="49" t="str">
        <f t="shared" si="7"/>
        <v>D</v>
      </c>
      <c r="AB39" s="49" t="str">
        <f t="shared" si="8"/>
        <v/>
      </c>
      <c r="AC39" s="49" t="str">
        <f>IF(O39=0,"",IF(Z39="","",SUM($O$11:O38)+1&amp;" - "&amp;SUM($O$11:O39)))</f>
        <v/>
      </c>
      <c r="AD39" s="49" t="str">
        <f>IF(R39=0,"",IF(Z39="","",SUM($R$11:R38)+1&amp;" - "&amp;SUM($R$11:R39)))</f>
        <v/>
      </c>
      <c r="AE39" s="49" t="str">
        <f>IF(U39=0,"",IF(Z39="","",SUM($U$11:U38)+1&amp;" - "&amp;SUM($U$11:U39)))</f>
        <v/>
      </c>
      <c r="AF39" s="50" t="str">
        <f t="shared" si="9"/>
        <v/>
      </c>
      <c r="AG39" s="45">
        <f t="shared" si="10"/>
        <v>1</v>
      </c>
      <c r="AH39" s="46">
        <f t="shared" si="11"/>
        <v>0</v>
      </c>
      <c r="AI39" s="46">
        <f t="shared" si="12"/>
        <v>0</v>
      </c>
      <c r="AJ39" s="46">
        <f t="shared" si="13"/>
        <v>0</v>
      </c>
      <c r="AK39" s="46">
        <f t="shared" si="14"/>
        <v>0</v>
      </c>
      <c r="AL39" s="23"/>
    </row>
    <row r="40" spans="1:38" ht="10.7" customHeight="1">
      <c r="A40" s="22" t="s">
        <v>8</v>
      </c>
      <c r="B40" s="22" t="s">
        <v>145</v>
      </c>
      <c r="C40" s="37">
        <v>30</v>
      </c>
      <c r="D40" s="1" t="s">
        <v>158</v>
      </c>
      <c r="E40" s="1" t="s">
        <v>157</v>
      </c>
      <c r="G40" s="1" t="s">
        <v>13</v>
      </c>
      <c r="H40" s="1">
        <v>2</v>
      </c>
      <c r="I40" s="1">
        <v>0</v>
      </c>
      <c r="J40" s="1">
        <v>0</v>
      </c>
      <c r="K40" s="1">
        <v>0</v>
      </c>
      <c r="L40" s="1">
        <v>0</v>
      </c>
      <c r="M40" s="34">
        <f t="shared" si="0"/>
        <v>0</v>
      </c>
      <c r="N40" s="35">
        <f t="shared" si="1"/>
        <v>0</v>
      </c>
      <c r="O40" s="1">
        <v>0</v>
      </c>
      <c r="P40" s="34">
        <f t="shared" si="2"/>
        <v>0</v>
      </c>
      <c r="Q40" s="35">
        <f t="shared" si="3"/>
        <v>0</v>
      </c>
      <c r="R40" s="1">
        <v>0</v>
      </c>
      <c r="S40" s="34">
        <f t="shared" si="4"/>
        <v>0</v>
      </c>
      <c r="T40" s="35">
        <f t="shared" si="5"/>
        <v>0</v>
      </c>
      <c r="U40" s="1">
        <v>0</v>
      </c>
      <c r="Y40" s="3"/>
      <c r="Z40" s="43" t="str">
        <f t="shared" si="6"/>
        <v>Spencer Machacek</v>
      </c>
      <c r="AA40" s="49" t="str">
        <f t="shared" si="7"/>
        <v>R</v>
      </c>
      <c r="AB40" s="49" t="str">
        <f t="shared" si="8"/>
        <v/>
      </c>
      <c r="AC40" s="49" t="str">
        <f>IF(O40=0,"",IF(Z40="","",SUM($O$11:O39)+1&amp;" - "&amp;SUM($O$11:O40)))</f>
        <v/>
      </c>
      <c r="AD40" s="49" t="str">
        <f>IF(R40=0,"",IF(Z40="","",SUM($R$11:R39)+1&amp;" - "&amp;SUM($R$11:R40)))</f>
        <v/>
      </c>
      <c r="AE40" s="49" t="str">
        <f>IF(U40=0,"",IF(Z40="","",SUM($U$11:U39)+1&amp;" - "&amp;SUM($U$11:U40)))</f>
        <v/>
      </c>
      <c r="AF40" s="50" t="str">
        <f t="shared" si="9"/>
        <v/>
      </c>
      <c r="AG40" s="45">
        <f t="shared" si="10"/>
        <v>2</v>
      </c>
      <c r="AH40" s="46">
        <f t="shared" si="11"/>
        <v>0</v>
      </c>
      <c r="AI40" s="46">
        <f t="shared" si="12"/>
        <v>0</v>
      </c>
      <c r="AJ40" s="46">
        <f t="shared" si="13"/>
        <v>0</v>
      </c>
      <c r="AK40" s="46">
        <f t="shared" si="14"/>
        <v>0</v>
      </c>
      <c r="AL40" s="23"/>
    </row>
    <row r="41" spans="1:38" ht="10.7" customHeight="1">
      <c r="A41" s="22" t="s">
        <v>8</v>
      </c>
      <c r="B41" s="22" t="s">
        <v>145</v>
      </c>
      <c r="C41" s="37">
        <v>31</v>
      </c>
      <c r="D41" s="1" t="s">
        <v>156</v>
      </c>
      <c r="E41" s="1" t="s">
        <v>155</v>
      </c>
      <c r="G41" s="1" t="s">
        <v>36</v>
      </c>
      <c r="H41" s="1">
        <v>2</v>
      </c>
      <c r="I41" s="1">
        <v>0</v>
      </c>
      <c r="J41" s="1">
        <v>0</v>
      </c>
      <c r="K41" s="1">
        <v>0</v>
      </c>
      <c r="L41" s="1">
        <v>0</v>
      </c>
      <c r="M41" s="34">
        <f t="shared" si="0"/>
        <v>0</v>
      </c>
      <c r="N41" s="35">
        <f t="shared" si="1"/>
        <v>0</v>
      </c>
      <c r="O41" s="1">
        <v>0</v>
      </c>
      <c r="P41" s="34">
        <f t="shared" si="2"/>
        <v>0</v>
      </c>
      <c r="Q41" s="35">
        <f t="shared" si="3"/>
        <v>0</v>
      </c>
      <c r="R41" s="1">
        <v>0</v>
      </c>
      <c r="S41" s="34">
        <f t="shared" si="4"/>
        <v>0</v>
      </c>
      <c r="T41" s="35">
        <f t="shared" si="5"/>
        <v>0</v>
      </c>
      <c r="U41" s="1">
        <v>0</v>
      </c>
      <c r="Y41" s="3"/>
      <c r="Z41" s="43" t="str">
        <f t="shared" si="6"/>
        <v>Jordan LaVallee</v>
      </c>
      <c r="AA41" s="49" t="str">
        <f t="shared" si="7"/>
        <v>L</v>
      </c>
      <c r="AB41" s="49" t="str">
        <f t="shared" si="8"/>
        <v/>
      </c>
      <c r="AC41" s="49" t="str">
        <f>IF(O41=0,"",IF(Z41="","",SUM($O$11:O40)+1&amp;" - "&amp;SUM($O$11:O41)))</f>
        <v/>
      </c>
      <c r="AD41" s="49" t="str">
        <f>IF(R41=0,"",IF(Z41="","",SUM($R$11:R40)+1&amp;" - "&amp;SUM($R$11:R41)))</f>
        <v/>
      </c>
      <c r="AE41" s="49" t="str">
        <f>IF(U41=0,"",IF(Z41="","",SUM($U$11:U40)+1&amp;" - "&amp;SUM($U$11:U41)))</f>
        <v/>
      </c>
      <c r="AF41" s="50" t="str">
        <f t="shared" si="9"/>
        <v/>
      </c>
      <c r="AG41" s="45">
        <f t="shared" si="10"/>
        <v>2</v>
      </c>
      <c r="AH41" s="46">
        <f t="shared" si="11"/>
        <v>0</v>
      </c>
      <c r="AI41" s="46">
        <f t="shared" si="12"/>
        <v>0</v>
      </c>
      <c r="AJ41" s="46">
        <f t="shared" si="13"/>
        <v>0</v>
      </c>
      <c r="AK41" s="46">
        <f t="shared" si="14"/>
        <v>0</v>
      </c>
      <c r="AL41" s="23"/>
    </row>
    <row r="42" spans="1:38" ht="10.7" customHeight="1">
      <c r="A42" s="22" t="s">
        <v>8</v>
      </c>
      <c r="B42" s="22" t="s">
        <v>145</v>
      </c>
      <c r="C42" s="37">
        <v>32</v>
      </c>
      <c r="D42" s="1" t="s">
        <v>154</v>
      </c>
      <c r="E42" s="1" t="s">
        <v>153</v>
      </c>
      <c r="F42" s="1" t="s">
        <v>152</v>
      </c>
      <c r="G42" s="1" t="s">
        <v>16</v>
      </c>
      <c r="H42" s="1">
        <v>2</v>
      </c>
      <c r="I42" s="1">
        <v>0</v>
      </c>
      <c r="J42" s="1">
        <v>0</v>
      </c>
      <c r="K42" s="1">
        <v>0</v>
      </c>
      <c r="L42" s="1">
        <v>0</v>
      </c>
      <c r="M42" s="34">
        <f t="shared" si="0"/>
        <v>0</v>
      </c>
      <c r="N42" s="35">
        <f t="shared" si="1"/>
        <v>0</v>
      </c>
      <c r="O42" s="1">
        <v>0</v>
      </c>
      <c r="P42" s="34">
        <f t="shared" si="2"/>
        <v>0</v>
      </c>
      <c r="Q42" s="35">
        <f t="shared" si="3"/>
        <v>0</v>
      </c>
      <c r="R42" s="1">
        <v>0</v>
      </c>
      <c r="S42" s="34">
        <f t="shared" si="4"/>
        <v>0</v>
      </c>
      <c r="T42" s="35">
        <f t="shared" si="5"/>
        <v>0</v>
      </c>
      <c r="U42" s="1">
        <v>0</v>
      </c>
      <c r="Y42" s="3"/>
      <c r="Z42" s="43" t="str">
        <f t="shared" si="6"/>
        <v>Clay Wilson</v>
      </c>
      <c r="AA42" s="49" t="str">
        <f t="shared" si="7"/>
        <v>D</v>
      </c>
      <c r="AB42" s="49" t="str">
        <f t="shared" si="8"/>
        <v>To Columbus</v>
      </c>
      <c r="AC42" s="49" t="str">
        <f>IF(O42=0,"",IF(Z42="","",SUM($O$11:O41)+1&amp;" - "&amp;SUM($O$11:O42)))</f>
        <v/>
      </c>
      <c r="AD42" s="49" t="str">
        <f>IF(R42=0,"",IF(Z42="","",SUM($R$11:R41)+1&amp;" - "&amp;SUM($R$11:R42)))</f>
        <v/>
      </c>
      <c r="AE42" s="49" t="str">
        <f>IF(U42=0,"",IF(Z42="","",SUM($U$11:U41)+1&amp;" - "&amp;SUM($U$11:U42)))</f>
        <v/>
      </c>
      <c r="AF42" s="50" t="str">
        <f t="shared" si="9"/>
        <v/>
      </c>
      <c r="AG42" s="45">
        <f t="shared" si="10"/>
        <v>2</v>
      </c>
      <c r="AH42" s="46">
        <f t="shared" si="11"/>
        <v>0</v>
      </c>
      <c r="AI42" s="46">
        <f t="shared" si="12"/>
        <v>0</v>
      </c>
      <c r="AJ42" s="46">
        <f t="shared" si="13"/>
        <v>0</v>
      </c>
      <c r="AK42" s="46">
        <f t="shared" si="14"/>
        <v>0</v>
      </c>
      <c r="AL42" s="23"/>
    </row>
    <row r="43" spans="1:38" ht="10.7" customHeight="1">
      <c r="A43" s="22" t="s">
        <v>8</v>
      </c>
      <c r="B43" s="22" t="s">
        <v>145</v>
      </c>
      <c r="C43" s="37">
        <v>33</v>
      </c>
      <c r="D43" s="1" t="s">
        <v>147</v>
      </c>
      <c r="E43" s="1" t="s">
        <v>146</v>
      </c>
      <c r="G43" s="1" t="s">
        <v>5</v>
      </c>
      <c r="H43" s="1">
        <v>12</v>
      </c>
      <c r="I43" s="1">
        <v>0</v>
      </c>
      <c r="J43" s="1">
        <v>0</v>
      </c>
      <c r="K43" s="1">
        <v>0</v>
      </c>
      <c r="L43" s="1">
        <v>0</v>
      </c>
      <c r="M43" s="34">
        <f t="shared" si="0"/>
        <v>0</v>
      </c>
      <c r="N43" s="35">
        <f t="shared" si="1"/>
        <v>0</v>
      </c>
      <c r="O43" s="1">
        <v>0</v>
      </c>
      <c r="P43" s="34">
        <f t="shared" si="2"/>
        <v>0</v>
      </c>
      <c r="Q43" s="35">
        <f t="shared" si="3"/>
        <v>0</v>
      </c>
      <c r="R43" s="1">
        <v>0</v>
      </c>
      <c r="S43" s="34">
        <f t="shared" si="4"/>
        <v>0</v>
      </c>
      <c r="T43" s="35">
        <f t="shared" si="5"/>
        <v>0</v>
      </c>
      <c r="U43" s="1">
        <v>0</v>
      </c>
      <c r="Y43" s="3"/>
      <c r="Z43" s="43" t="str">
        <f t="shared" si="6"/>
        <v>Ondrej Pavelec</v>
      </c>
      <c r="AA43" s="49" t="str">
        <f t="shared" si="7"/>
        <v>G</v>
      </c>
      <c r="AB43" s="49" t="str">
        <f t="shared" si="8"/>
        <v/>
      </c>
      <c r="AC43" s="49" t="str">
        <f>IF(O43=0,"",IF(Z43="","",SUM($O$11:O42)+1&amp;" - "&amp;SUM($O$11:O43)))</f>
        <v/>
      </c>
      <c r="AD43" s="49" t="str">
        <f>IF(R43=0,"",IF(Z43="","",SUM($R$11:R42)+1&amp;" - "&amp;SUM($R$11:R43)))</f>
        <v/>
      </c>
      <c r="AE43" s="49" t="str">
        <f>IF(U43=0,"",IF(Z43="","",SUM($U$11:U42)+1&amp;" - "&amp;SUM($U$11:U43)))</f>
        <v/>
      </c>
      <c r="AF43" s="50" t="str">
        <f t="shared" si="9"/>
        <v/>
      </c>
      <c r="AG43" s="45">
        <f t="shared" si="10"/>
        <v>12</v>
      </c>
      <c r="AH43" s="46">
        <f t="shared" si="11"/>
        <v>0</v>
      </c>
      <c r="AI43" s="46">
        <f t="shared" si="12"/>
        <v>0</v>
      </c>
      <c r="AJ43" s="46">
        <f t="shared" si="13"/>
        <v>0</v>
      </c>
      <c r="AK43" s="46">
        <f t="shared" si="14"/>
        <v>0</v>
      </c>
      <c r="AL43" s="23"/>
    </row>
    <row r="44" spans="1:38" ht="10.7" customHeight="1">
      <c r="A44" s="22" t="s">
        <v>8</v>
      </c>
      <c r="B44" s="22" t="s">
        <v>145</v>
      </c>
      <c r="C44" s="37">
        <v>34</v>
      </c>
      <c r="D44" s="1" t="s">
        <v>149</v>
      </c>
      <c r="E44" s="1" t="s">
        <v>148</v>
      </c>
      <c r="G44" s="1" t="s">
        <v>5</v>
      </c>
      <c r="H44" s="1">
        <v>33</v>
      </c>
      <c r="I44" s="1">
        <v>0</v>
      </c>
      <c r="J44" s="1">
        <v>0</v>
      </c>
      <c r="K44" s="1">
        <v>0</v>
      </c>
      <c r="L44" s="1">
        <v>2</v>
      </c>
      <c r="M44" s="34">
        <f t="shared" si="0"/>
        <v>0</v>
      </c>
      <c r="N44" s="35">
        <f t="shared" si="1"/>
        <v>0</v>
      </c>
      <c r="O44" s="1">
        <v>0</v>
      </c>
      <c r="P44" s="34">
        <f t="shared" si="2"/>
        <v>0</v>
      </c>
      <c r="Q44" s="35">
        <f t="shared" si="3"/>
        <v>0</v>
      </c>
      <c r="R44" s="1">
        <v>0</v>
      </c>
      <c r="S44" s="34">
        <f t="shared" si="4"/>
        <v>1.5923566878980893</v>
      </c>
      <c r="T44" s="35">
        <f t="shared" si="5"/>
        <v>2</v>
      </c>
      <c r="U44" s="1">
        <v>2</v>
      </c>
      <c r="Y44" s="3"/>
      <c r="Z44" s="43" t="str">
        <f t="shared" si="6"/>
        <v>Johan Hedberg</v>
      </c>
      <c r="AA44" s="49" t="str">
        <f t="shared" si="7"/>
        <v>G</v>
      </c>
      <c r="AB44" s="49" t="str">
        <f t="shared" si="8"/>
        <v/>
      </c>
      <c r="AC44" s="49" t="str">
        <f>IF(O44=0,"",IF(Z44="","",SUM($O$11:O43)+1&amp;" - "&amp;SUM($O$11:O44)))</f>
        <v/>
      </c>
      <c r="AD44" s="49" t="str">
        <f>IF(R44=0,"",IF(Z44="","",SUM($R$11:R43)+1&amp;" - "&amp;SUM($R$11:R44)))</f>
        <v/>
      </c>
      <c r="AE44" s="49" t="str">
        <f>IF(U44=0,"",IF(Z44="","",SUM($U$11:U43)+1&amp;" - "&amp;SUM($U$11:U44)))</f>
        <v>989 - 990</v>
      </c>
      <c r="AF44" s="50" t="str">
        <f t="shared" si="9"/>
        <v>C</v>
      </c>
      <c r="AG44" s="45">
        <f t="shared" si="10"/>
        <v>33</v>
      </c>
      <c r="AH44" s="46">
        <f t="shared" si="11"/>
        <v>0</v>
      </c>
      <c r="AI44" s="46">
        <f t="shared" si="12"/>
        <v>0</v>
      </c>
      <c r="AJ44" s="46">
        <f t="shared" si="13"/>
        <v>0</v>
      </c>
      <c r="AK44" s="46">
        <f t="shared" si="14"/>
        <v>2</v>
      </c>
      <c r="AL44" s="23"/>
    </row>
    <row r="45" spans="1:38" ht="10.7" customHeight="1">
      <c r="A45" s="22" t="s">
        <v>8</v>
      </c>
      <c r="B45" s="22" t="s">
        <v>145</v>
      </c>
      <c r="C45" s="37">
        <v>35</v>
      </c>
      <c r="D45" s="1" t="s">
        <v>99</v>
      </c>
      <c r="H45" s="1">
        <v>82</v>
      </c>
      <c r="I45" s="1">
        <v>0</v>
      </c>
      <c r="J45" s="1">
        <v>0</v>
      </c>
      <c r="K45" s="1">
        <v>0</v>
      </c>
      <c r="L45" s="1">
        <v>12</v>
      </c>
      <c r="M45" s="34">
        <f t="shared" si="0"/>
        <v>0</v>
      </c>
      <c r="N45" s="35">
        <f t="shared" si="1"/>
        <v>0</v>
      </c>
      <c r="O45" s="1">
        <v>0</v>
      </c>
      <c r="P45" s="34">
        <f t="shared" si="2"/>
        <v>0</v>
      </c>
      <c r="Q45" s="35">
        <f t="shared" si="3"/>
        <v>0</v>
      </c>
      <c r="R45" s="1">
        <v>0</v>
      </c>
      <c r="S45" s="34">
        <f t="shared" si="4"/>
        <v>9.5541401273885338</v>
      </c>
      <c r="T45" s="35">
        <f t="shared" si="5"/>
        <v>10</v>
      </c>
      <c r="U45" s="1">
        <v>10</v>
      </c>
      <c r="Y45" s="3"/>
      <c r="Z45" s="43" t="str">
        <f t="shared" si="6"/>
        <v xml:space="preserve">Bench </v>
      </c>
      <c r="AA45" s="49" t="str">
        <f t="shared" si="7"/>
        <v/>
      </c>
      <c r="AB45" s="49" t="str">
        <f t="shared" si="8"/>
        <v/>
      </c>
      <c r="AC45" s="49" t="str">
        <f>IF(O45=0,"",IF(Z45="","",SUM($O$11:O44)+1&amp;" - "&amp;SUM($O$11:O45)))</f>
        <v/>
      </c>
      <c r="AD45" s="49" t="str">
        <f>IF(R45=0,"",IF(Z45="","",SUM($R$11:R44)+1&amp;" - "&amp;SUM($R$11:R45)))</f>
        <v/>
      </c>
      <c r="AE45" s="49" t="str">
        <f>IF(U45=0,"",IF(Z45="","",SUM($U$11:U44)+1&amp;" - "&amp;SUM($U$11:U45)))</f>
        <v>991 - 1000</v>
      </c>
      <c r="AF45" s="50" t="str">
        <f t="shared" si="9"/>
        <v>C</v>
      </c>
      <c r="AG45" s="45">
        <f t="shared" si="10"/>
        <v>82</v>
      </c>
      <c r="AH45" s="46">
        <f t="shared" si="11"/>
        <v>0</v>
      </c>
      <c r="AI45" s="46">
        <f t="shared" si="12"/>
        <v>0</v>
      </c>
      <c r="AJ45" s="46">
        <f t="shared" si="13"/>
        <v>0</v>
      </c>
      <c r="AK45" s="46">
        <f t="shared" si="14"/>
        <v>12</v>
      </c>
      <c r="AL45" s="23"/>
    </row>
    <row r="46" spans="1:38" ht="10.7" customHeight="1">
      <c r="A46" s="22" t="s">
        <v>8</v>
      </c>
      <c r="B46" s="22" t="s">
        <v>145</v>
      </c>
      <c r="C46" s="37">
        <v>36</v>
      </c>
      <c r="M46" s="34">
        <f t="shared" si="0"/>
        <v>0</v>
      </c>
      <c r="N46" s="35">
        <f t="shared" si="1"/>
        <v>0</v>
      </c>
      <c r="O46" s="1">
        <v>0</v>
      </c>
      <c r="P46" s="34">
        <f t="shared" si="2"/>
        <v>0</v>
      </c>
      <c r="Q46" s="35">
        <f t="shared" si="3"/>
        <v>0</v>
      </c>
      <c r="R46" s="1">
        <v>0</v>
      </c>
      <c r="S46" s="34">
        <f t="shared" si="4"/>
        <v>0</v>
      </c>
      <c r="T46" s="35">
        <f t="shared" si="5"/>
        <v>0</v>
      </c>
      <c r="U46" s="1">
        <v>0</v>
      </c>
      <c r="Y46" s="3"/>
      <c r="Z46" s="43" t="str">
        <f t="shared" si="6"/>
        <v xml:space="preserve"> </v>
      </c>
      <c r="AA46" s="49" t="str">
        <f t="shared" si="7"/>
        <v/>
      </c>
      <c r="AB46" s="49" t="str">
        <f t="shared" si="8"/>
        <v/>
      </c>
      <c r="AC46" s="49" t="str">
        <f>IF(O46=0,"",IF(Z46="","",SUM($O$11:O45)+1&amp;" - "&amp;SUM($O$11:O46)))</f>
        <v/>
      </c>
      <c r="AD46" s="49" t="str">
        <f>IF(R46=0,"",IF(Z46="","",SUM($R$11:R45)+1&amp;" - "&amp;SUM($R$11:R46)))</f>
        <v/>
      </c>
      <c r="AE46" s="49" t="str">
        <f>IF(U46=0,"",IF(Z46="","",SUM($U$11:U45)+1&amp;" - "&amp;SUM($U$11:U46)))</f>
        <v/>
      </c>
      <c r="AF46" s="50" t="str">
        <f t="shared" si="9"/>
        <v/>
      </c>
      <c r="AG46" s="45" t="str">
        <f t="shared" si="10"/>
        <v/>
      </c>
      <c r="AH46" s="46" t="str">
        <f t="shared" si="11"/>
        <v/>
      </c>
      <c r="AI46" s="46" t="str">
        <f t="shared" si="12"/>
        <v/>
      </c>
      <c r="AJ46" s="46" t="str">
        <f t="shared" si="13"/>
        <v/>
      </c>
      <c r="AK46" s="46" t="str">
        <f t="shared" si="14"/>
        <v/>
      </c>
      <c r="AL46" s="23"/>
    </row>
    <row r="47" spans="1:38" ht="10.7" customHeight="1">
      <c r="A47" s="22" t="s">
        <v>8</v>
      </c>
      <c r="B47" s="22" t="s">
        <v>145</v>
      </c>
      <c r="C47" s="37">
        <v>37</v>
      </c>
      <c r="M47" s="34">
        <f t="shared" si="0"/>
        <v>0</v>
      </c>
      <c r="N47" s="35">
        <f t="shared" si="1"/>
        <v>0</v>
      </c>
      <c r="O47" s="1">
        <v>0</v>
      </c>
      <c r="P47" s="34">
        <f t="shared" si="2"/>
        <v>0</v>
      </c>
      <c r="Q47" s="35">
        <f t="shared" si="3"/>
        <v>0</v>
      </c>
      <c r="R47" s="1">
        <v>0</v>
      </c>
      <c r="S47" s="34">
        <f t="shared" si="4"/>
        <v>0</v>
      </c>
      <c r="T47" s="35">
        <f t="shared" si="5"/>
        <v>0</v>
      </c>
      <c r="U47" s="1">
        <v>0</v>
      </c>
      <c r="Y47" s="3"/>
      <c r="Z47" s="43" t="str">
        <f t="shared" si="6"/>
        <v xml:space="preserve"> </v>
      </c>
      <c r="AA47" s="49" t="str">
        <f t="shared" si="7"/>
        <v/>
      </c>
      <c r="AB47" s="49" t="str">
        <f t="shared" si="8"/>
        <v/>
      </c>
      <c r="AC47" s="49" t="str">
        <f>IF(O47=0,"",IF(Z47="","",SUM($O$11:O46)+1&amp;" - "&amp;SUM($O$11:O47)))</f>
        <v/>
      </c>
      <c r="AD47" s="49" t="str">
        <f>IF(R47=0,"",IF(Z47="","",SUM($R$11:R46)+1&amp;" - "&amp;SUM($R$11:R47)))</f>
        <v/>
      </c>
      <c r="AE47" s="49" t="str">
        <f>IF(U47=0,"",IF(Z47="","",SUM($U$11:U46)+1&amp;" - "&amp;SUM($U$11:U47)))</f>
        <v/>
      </c>
      <c r="AF47" s="50" t="str">
        <f t="shared" si="9"/>
        <v/>
      </c>
      <c r="AG47" s="45" t="str">
        <f t="shared" si="10"/>
        <v/>
      </c>
      <c r="AH47" s="46" t="str">
        <f t="shared" si="11"/>
        <v/>
      </c>
      <c r="AI47" s="46" t="str">
        <f t="shared" si="12"/>
        <v/>
      </c>
      <c r="AJ47" s="46" t="str">
        <f t="shared" si="13"/>
        <v/>
      </c>
      <c r="AK47" s="46" t="str">
        <f t="shared" si="14"/>
        <v/>
      </c>
      <c r="AL47" s="23"/>
    </row>
    <row r="48" spans="1:38" ht="10.7" customHeight="1">
      <c r="A48" s="22" t="s">
        <v>8</v>
      </c>
      <c r="B48" s="22" t="s">
        <v>145</v>
      </c>
      <c r="C48" s="37">
        <v>38</v>
      </c>
      <c r="D48" s="24"/>
      <c r="M48" s="34">
        <f t="shared" si="0"/>
        <v>0</v>
      </c>
      <c r="N48" s="35">
        <f t="shared" si="1"/>
        <v>0</v>
      </c>
      <c r="O48" s="1">
        <v>0</v>
      </c>
      <c r="P48" s="34">
        <f t="shared" si="2"/>
        <v>0</v>
      </c>
      <c r="Q48" s="35">
        <f t="shared" si="3"/>
        <v>0</v>
      </c>
      <c r="R48" s="1">
        <v>0</v>
      </c>
      <c r="S48" s="34">
        <f t="shared" si="4"/>
        <v>0</v>
      </c>
      <c r="T48" s="35">
        <f t="shared" si="5"/>
        <v>0</v>
      </c>
      <c r="U48" s="1">
        <v>0</v>
      </c>
      <c r="Y48" s="3"/>
      <c r="Z48" s="43" t="str">
        <f t="shared" si="6"/>
        <v xml:space="preserve"> </v>
      </c>
      <c r="AA48" s="49" t="str">
        <f t="shared" si="7"/>
        <v/>
      </c>
      <c r="AB48" s="49" t="str">
        <f t="shared" si="8"/>
        <v/>
      </c>
      <c r="AC48" s="49" t="str">
        <f>IF(O48=0,"",IF(Z48="","",SUM($O$11:O47)+1&amp;" - "&amp;SUM($O$11:O48)))</f>
        <v/>
      </c>
      <c r="AD48" s="49" t="str">
        <f>IF(R48=0,"",IF(Z48="","",SUM($R$11:R47)+1&amp;" - "&amp;SUM($R$11:R48)))</f>
        <v/>
      </c>
      <c r="AE48" s="49" t="str">
        <f>IF(U48=0,"",IF(Z48="","",SUM($U$11:U47)+1&amp;" - "&amp;SUM($U$11:U48)))</f>
        <v/>
      </c>
      <c r="AF48" s="50" t="str">
        <f t="shared" si="9"/>
        <v/>
      </c>
      <c r="AG48" s="45" t="str">
        <f t="shared" si="10"/>
        <v/>
      </c>
      <c r="AH48" s="46" t="str">
        <f t="shared" si="11"/>
        <v/>
      </c>
      <c r="AI48" s="46" t="str">
        <f t="shared" si="12"/>
        <v/>
      </c>
      <c r="AJ48" s="46" t="str">
        <f t="shared" si="13"/>
        <v/>
      </c>
      <c r="AK48" s="46" t="str">
        <f t="shared" si="14"/>
        <v/>
      </c>
      <c r="AL48" s="23"/>
    </row>
    <row r="49" spans="1:39" ht="10.7" customHeight="1">
      <c r="A49" s="22" t="s">
        <v>8</v>
      </c>
      <c r="B49" s="22" t="s">
        <v>145</v>
      </c>
      <c r="C49" s="37">
        <v>39</v>
      </c>
      <c r="M49" s="34">
        <f t="shared" si="0"/>
        <v>0</v>
      </c>
      <c r="N49" s="35">
        <f t="shared" si="1"/>
        <v>0</v>
      </c>
      <c r="O49" s="1">
        <v>0</v>
      </c>
      <c r="P49" s="34">
        <f t="shared" si="2"/>
        <v>0</v>
      </c>
      <c r="Q49" s="35">
        <f t="shared" si="3"/>
        <v>0</v>
      </c>
      <c r="R49" s="1">
        <v>0</v>
      </c>
      <c r="S49" s="34">
        <f t="shared" si="4"/>
        <v>0</v>
      </c>
      <c r="T49" s="35">
        <f t="shared" si="5"/>
        <v>0</v>
      </c>
      <c r="U49" s="1">
        <v>0</v>
      </c>
      <c r="Y49" s="3"/>
      <c r="Z49" s="43" t="str">
        <f t="shared" si="6"/>
        <v xml:space="preserve"> </v>
      </c>
      <c r="AA49" s="49" t="str">
        <f t="shared" si="7"/>
        <v/>
      </c>
      <c r="AB49" s="49" t="str">
        <f t="shared" si="8"/>
        <v/>
      </c>
      <c r="AC49" s="49" t="str">
        <f>IF(O49=0,"",IF(Z49="","",SUM($O$11:O48)+1&amp;" - "&amp;SUM($O$11:O49)))</f>
        <v/>
      </c>
      <c r="AD49" s="49" t="str">
        <f>IF(R49=0,"",IF(Z49="","",SUM($R$11:R48)+1&amp;" - "&amp;SUM($R$11:R49)))</f>
        <v/>
      </c>
      <c r="AE49" s="49" t="str">
        <f>IF(U49=0,"",IF(Z49="","",SUM($U$11:U48)+1&amp;" - "&amp;SUM($U$11:U49)))</f>
        <v/>
      </c>
      <c r="AF49" s="50" t="str">
        <f t="shared" si="9"/>
        <v/>
      </c>
      <c r="AG49" s="45" t="str">
        <f t="shared" si="10"/>
        <v/>
      </c>
      <c r="AH49" s="46" t="str">
        <f t="shared" si="11"/>
        <v/>
      </c>
      <c r="AI49" s="46" t="str">
        <f t="shared" si="12"/>
        <v/>
      </c>
      <c r="AJ49" s="46" t="str">
        <f t="shared" si="13"/>
        <v/>
      </c>
      <c r="AK49" s="46" t="str">
        <f t="shared" si="14"/>
        <v/>
      </c>
      <c r="AL49" s="23"/>
    </row>
    <row r="50" spans="1:39" ht="10.7" customHeight="1">
      <c r="A50" s="22" t="s">
        <v>8</v>
      </c>
      <c r="B50" s="22" t="s">
        <v>145</v>
      </c>
      <c r="C50" s="37">
        <v>40</v>
      </c>
      <c r="M50" s="34">
        <f t="shared" si="0"/>
        <v>0</v>
      </c>
      <c r="N50" s="35">
        <f t="shared" si="1"/>
        <v>0</v>
      </c>
      <c r="O50" s="1">
        <v>0</v>
      </c>
      <c r="P50" s="34">
        <f t="shared" si="2"/>
        <v>0</v>
      </c>
      <c r="Q50" s="35">
        <f t="shared" si="3"/>
        <v>0</v>
      </c>
      <c r="R50" s="1">
        <v>0</v>
      </c>
      <c r="S50" s="34">
        <f t="shared" si="4"/>
        <v>0</v>
      </c>
      <c r="T50" s="35">
        <f t="shared" si="5"/>
        <v>0</v>
      </c>
      <c r="U50" s="1">
        <v>0</v>
      </c>
      <c r="Y50" s="3"/>
      <c r="Z50" s="43" t="str">
        <f t="shared" si="6"/>
        <v xml:space="preserve"> </v>
      </c>
      <c r="AA50" s="49" t="str">
        <f t="shared" si="7"/>
        <v/>
      </c>
      <c r="AB50" s="49" t="str">
        <f t="shared" si="8"/>
        <v/>
      </c>
      <c r="AC50" s="49" t="str">
        <f>IF(O50=0,"",IF(Z50="","",SUM($O$11:O49)+1&amp;" - "&amp;SUM($O$11:O50)))</f>
        <v/>
      </c>
      <c r="AD50" s="49" t="str">
        <f>IF(R50=0,"",IF(Z50="","",SUM($R$11:R49)+1&amp;" - "&amp;SUM($R$11:R50)))</f>
        <v/>
      </c>
      <c r="AE50" s="49" t="str">
        <f>IF(U50=0,"",IF(Z50="","",SUM($U$11:U49)+1&amp;" - "&amp;SUM($U$11:U50)))</f>
        <v/>
      </c>
      <c r="AF50" s="50" t="str">
        <f t="shared" si="9"/>
        <v/>
      </c>
      <c r="AG50" s="45" t="str">
        <f t="shared" si="10"/>
        <v/>
      </c>
      <c r="AH50" s="46" t="str">
        <f t="shared" si="11"/>
        <v/>
      </c>
      <c r="AI50" s="46" t="str">
        <f t="shared" si="12"/>
        <v/>
      </c>
      <c r="AJ50" s="46" t="str">
        <f t="shared" si="13"/>
        <v/>
      </c>
      <c r="AK50" s="46" t="str">
        <f t="shared" si="14"/>
        <v/>
      </c>
      <c r="AL50" s="23"/>
    </row>
    <row r="51" spans="1:39" ht="10.7" customHeight="1">
      <c r="A51" s="22" t="s">
        <v>8</v>
      </c>
      <c r="B51" s="22" t="s">
        <v>145</v>
      </c>
      <c r="C51" s="37">
        <v>41</v>
      </c>
      <c r="M51" s="34">
        <f t="shared" si="0"/>
        <v>0</v>
      </c>
      <c r="N51" s="35">
        <f t="shared" si="1"/>
        <v>0</v>
      </c>
      <c r="O51" s="1">
        <v>0</v>
      </c>
      <c r="P51" s="34">
        <f t="shared" si="2"/>
        <v>0</v>
      </c>
      <c r="Q51" s="35">
        <f t="shared" si="3"/>
        <v>0</v>
      </c>
      <c r="R51" s="1">
        <v>0</v>
      </c>
      <c r="S51" s="34">
        <f t="shared" si="4"/>
        <v>0</v>
      </c>
      <c r="T51" s="35">
        <f t="shared" si="5"/>
        <v>0</v>
      </c>
      <c r="U51" s="1">
        <v>0</v>
      </c>
      <c r="Y51" s="3"/>
      <c r="Z51" s="43" t="str">
        <f t="shared" si="6"/>
        <v xml:space="preserve"> </v>
      </c>
      <c r="AA51" s="49" t="str">
        <f t="shared" si="7"/>
        <v/>
      </c>
      <c r="AB51" s="49" t="str">
        <f t="shared" si="8"/>
        <v/>
      </c>
      <c r="AC51" s="49" t="str">
        <f>IF(O51=0,"",IF(Z51="","",SUM($O$11:O50)+1&amp;" - "&amp;SUM($O$11:O51)))</f>
        <v/>
      </c>
      <c r="AD51" s="49" t="str">
        <f>IF(R51=0,"",IF(Z51="","",SUM($R$11:R50)+1&amp;" - "&amp;SUM($R$11:R51)))</f>
        <v/>
      </c>
      <c r="AE51" s="49" t="str">
        <f>IF(U51=0,"",IF(Z51="","",SUM($U$11:U50)+1&amp;" - "&amp;SUM($U$11:U51)))</f>
        <v/>
      </c>
      <c r="AF51" s="50" t="str">
        <f t="shared" si="9"/>
        <v/>
      </c>
      <c r="AG51" s="45" t="str">
        <f t="shared" si="10"/>
        <v/>
      </c>
      <c r="AH51" s="46" t="str">
        <f t="shared" si="11"/>
        <v/>
      </c>
      <c r="AI51" s="46" t="str">
        <f t="shared" si="12"/>
        <v/>
      </c>
      <c r="AJ51" s="46" t="str">
        <f t="shared" si="13"/>
        <v/>
      </c>
      <c r="AK51" s="46" t="str">
        <f t="shared" si="14"/>
        <v/>
      </c>
      <c r="AL51" s="23"/>
    </row>
    <row r="52" spans="1:39" ht="10.7" customHeight="1">
      <c r="A52" s="22" t="s">
        <v>8</v>
      </c>
      <c r="B52" s="22" t="s">
        <v>145</v>
      </c>
      <c r="C52" s="37">
        <v>42</v>
      </c>
      <c r="M52" s="34">
        <f t="shared" si="0"/>
        <v>0</v>
      </c>
      <c r="N52" s="35">
        <f t="shared" si="1"/>
        <v>0</v>
      </c>
      <c r="O52" s="1">
        <v>0</v>
      </c>
      <c r="P52" s="34">
        <f t="shared" si="2"/>
        <v>0</v>
      </c>
      <c r="Q52" s="35">
        <f t="shared" si="3"/>
        <v>0</v>
      </c>
      <c r="R52" s="1">
        <v>0</v>
      </c>
      <c r="S52" s="34">
        <f t="shared" si="4"/>
        <v>0</v>
      </c>
      <c r="T52" s="35">
        <f t="shared" si="5"/>
        <v>0</v>
      </c>
      <c r="U52" s="1">
        <v>0</v>
      </c>
      <c r="Y52" s="3"/>
      <c r="Z52" s="43" t="str">
        <f t="shared" si="6"/>
        <v xml:space="preserve"> </v>
      </c>
      <c r="AA52" s="49" t="str">
        <f t="shared" si="7"/>
        <v/>
      </c>
      <c r="AB52" s="49" t="str">
        <f t="shared" si="8"/>
        <v/>
      </c>
      <c r="AC52" s="49" t="str">
        <f>IF(O52=0,"",IF(Z52="","",SUM($O$11:O51)+1&amp;" - "&amp;SUM($O$11:O52)))</f>
        <v/>
      </c>
      <c r="AD52" s="49" t="str">
        <f>IF(R52=0,"",IF(Z52="","",SUM($R$11:R51)+1&amp;" - "&amp;SUM($R$11:R52)))</f>
        <v/>
      </c>
      <c r="AE52" s="49" t="str">
        <f>IF(U52=0,"",IF(Z52="","",SUM($U$11:U51)+1&amp;" - "&amp;SUM($U$11:U52)))</f>
        <v/>
      </c>
      <c r="AF52" s="50" t="str">
        <f t="shared" si="9"/>
        <v/>
      </c>
      <c r="AG52" s="45" t="str">
        <f t="shared" si="10"/>
        <v/>
      </c>
      <c r="AH52" s="46" t="str">
        <f t="shared" si="11"/>
        <v/>
      </c>
      <c r="AI52" s="46" t="str">
        <f t="shared" si="12"/>
        <v/>
      </c>
      <c r="AJ52" s="46" t="str">
        <f t="shared" si="13"/>
        <v/>
      </c>
      <c r="AK52" s="46" t="str">
        <f t="shared" si="14"/>
        <v/>
      </c>
      <c r="AL52" s="23"/>
    </row>
    <row r="53" spans="1:39" ht="10.7" customHeight="1">
      <c r="A53" s="22" t="s">
        <v>8</v>
      </c>
      <c r="B53" s="22" t="s">
        <v>145</v>
      </c>
      <c r="C53" s="37">
        <v>43</v>
      </c>
      <c r="M53" s="34">
        <f t="shared" si="0"/>
        <v>0</v>
      </c>
      <c r="N53" s="35">
        <f t="shared" si="1"/>
        <v>0</v>
      </c>
      <c r="O53" s="1">
        <v>0</v>
      </c>
      <c r="P53" s="34">
        <f t="shared" si="2"/>
        <v>0</v>
      </c>
      <c r="Q53" s="35">
        <f t="shared" si="3"/>
        <v>0</v>
      </c>
      <c r="R53" s="1">
        <v>0</v>
      </c>
      <c r="S53" s="34">
        <f t="shared" si="4"/>
        <v>0</v>
      </c>
      <c r="T53" s="35">
        <f t="shared" si="5"/>
        <v>0</v>
      </c>
      <c r="U53" s="1">
        <v>0</v>
      </c>
      <c r="Y53" s="3"/>
      <c r="Z53" s="43" t="str">
        <f t="shared" si="6"/>
        <v xml:space="preserve"> </v>
      </c>
      <c r="AA53" s="49" t="str">
        <f t="shared" si="7"/>
        <v/>
      </c>
      <c r="AB53" s="49" t="str">
        <f t="shared" si="8"/>
        <v/>
      </c>
      <c r="AC53" s="49" t="str">
        <f>IF(O53=0,"",IF(Z53="","",SUM($O$11:O52)+1&amp;" - "&amp;SUM($O$11:O53)))</f>
        <v/>
      </c>
      <c r="AD53" s="49" t="str">
        <f>IF(R53=0,"",IF(Z53="","",SUM($R$11:R52)+1&amp;" - "&amp;SUM($R$11:R53)))</f>
        <v/>
      </c>
      <c r="AE53" s="49" t="str">
        <f>IF(U53=0,"",IF(Z53="","",SUM($U$11:U52)+1&amp;" - "&amp;SUM($U$11:U53)))</f>
        <v/>
      </c>
      <c r="AF53" s="50" t="str">
        <f t="shared" si="9"/>
        <v/>
      </c>
      <c r="AG53" s="45" t="str">
        <f t="shared" si="10"/>
        <v/>
      </c>
      <c r="AH53" s="46" t="str">
        <f t="shared" si="11"/>
        <v/>
      </c>
      <c r="AI53" s="46" t="str">
        <f t="shared" si="12"/>
        <v/>
      </c>
      <c r="AJ53" s="46" t="str">
        <f t="shared" si="13"/>
        <v/>
      </c>
      <c r="AK53" s="46" t="str">
        <f t="shared" si="14"/>
        <v/>
      </c>
      <c r="AL53" s="23"/>
    </row>
    <row r="54" spans="1:39" ht="10.7" customHeight="1">
      <c r="A54" s="22" t="s">
        <v>8</v>
      </c>
      <c r="B54" s="22" t="s">
        <v>145</v>
      </c>
      <c r="C54" s="37">
        <v>44</v>
      </c>
      <c r="M54" s="34">
        <f t="shared" si="0"/>
        <v>0</v>
      </c>
      <c r="N54" s="35">
        <f t="shared" si="1"/>
        <v>0</v>
      </c>
      <c r="O54" s="1">
        <v>0</v>
      </c>
      <c r="P54" s="34">
        <f t="shared" si="2"/>
        <v>0</v>
      </c>
      <c r="Q54" s="35">
        <f t="shared" si="3"/>
        <v>0</v>
      </c>
      <c r="R54" s="1">
        <v>0</v>
      </c>
      <c r="S54" s="34">
        <f t="shared" si="4"/>
        <v>0</v>
      </c>
      <c r="T54" s="35">
        <f t="shared" si="5"/>
        <v>0</v>
      </c>
      <c r="U54" s="1">
        <v>0</v>
      </c>
      <c r="Y54" s="3"/>
      <c r="Z54" s="43" t="str">
        <f t="shared" si="6"/>
        <v xml:space="preserve"> </v>
      </c>
      <c r="AA54" s="49" t="str">
        <f t="shared" si="7"/>
        <v/>
      </c>
      <c r="AB54" s="49" t="str">
        <f t="shared" si="8"/>
        <v/>
      </c>
      <c r="AC54" s="49" t="str">
        <f>IF(O54=0,"",IF(Z54="","",SUM($O$11:O53)+1&amp;" - "&amp;SUM($O$11:O54)))</f>
        <v/>
      </c>
      <c r="AD54" s="49" t="str">
        <f>IF(R54=0,"",IF(Z54="","",SUM($R$11:R53)+1&amp;" - "&amp;SUM($R$11:R54)))</f>
        <v/>
      </c>
      <c r="AE54" s="49" t="str">
        <f>IF(U54=0,"",IF(Z54="","",SUM($U$11:U53)+1&amp;" - "&amp;SUM($U$11:U54)))</f>
        <v/>
      </c>
      <c r="AF54" s="50" t="str">
        <f t="shared" si="9"/>
        <v/>
      </c>
      <c r="AG54" s="45" t="str">
        <f t="shared" si="10"/>
        <v/>
      </c>
      <c r="AH54" s="46" t="str">
        <f t="shared" si="11"/>
        <v/>
      </c>
      <c r="AI54" s="46" t="str">
        <f t="shared" si="12"/>
        <v/>
      </c>
      <c r="AJ54" s="46" t="str">
        <f t="shared" si="13"/>
        <v/>
      </c>
      <c r="AK54" s="46" t="str">
        <f t="shared" si="14"/>
        <v/>
      </c>
      <c r="AL54" s="23"/>
    </row>
    <row r="55" spans="1:39" ht="10.7" customHeight="1">
      <c r="A55" s="22" t="s">
        <v>8</v>
      </c>
      <c r="B55" s="22" t="s">
        <v>145</v>
      </c>
      <c r="C55" s="37">
        <v>45</v>
      </c>
      <c r="M55" s="34">
        <f t="shared" si="0"/>
        <v>0</v>
      </c>
      <c r="N55" s="35">
        <f t="shared" si="1"/>
        <v>0</v>
      </c>
      <c r="O55" s="1">
        <v>0</v>
      </c>
      <c r="P55" s="34">
        <f t="shared" si="2"/>
        <v>0</v>
      </c>
      <c r="Q55" s="35">
        <f t="shared" si="3"/>
        <v>0</v>
      </c>
      <c r="R55" s="1">
        <v>0</v>
      </c>
      <c r="S55" s="34">
        <f t="shared" si="4"/>
        <v>0</v>
      </c>
      <c r="T55" s="35">
        <f t="shared" si="5"/>
        <v>0</v>
      </c>
      <c r="U55" s="1">
        <v>0</v>
      </c>
      <c r="Y55" s="3"/>
      <c r="Z55" s="43" t="str">
        <f t="shared" si="6"/>
        <v xml:space="preserve"> </v>
      </c>
      <c r="AA55" s="49" t="str">
        <f t="shared" si="7"/>
        <v/>
      </c>
      <c r="AB55" s="49" t="str">
        <f t="shared" si="8"/>
        <v/>
      </c>
      <c r="AC55" s="49" t="str">
        <f>IF(O55=0,"",IF(Z55="","",SUM($O$11:O54)+1&amp;" - "&amp;SUM($O$11:O55)))</f>
        <v/>
      </c>
      <c r="AD55" s="49" t="str">
        <f>IF(R55=0,"",IF(Z55="","",SUM($R$11:R54)+1&amp;" - "&amp;SUM($R$11:R55)))</f>
        <v/>
      </c>
      <c r="AE55" s="49" t="str">
        <f>IF(U55=0,"",IF(Z55="","",SUM($U$11:U54)+1&amp;" - "&amp;SUM($U$11:U55)))</f>
        <v/>
      </c>
      <c r="AF55" s="50" t="str">
        <f t="shared" si="9"/>
        <v/>
      </c>
      <c r="AG55" s="45" t="str">
        <f t="shared" si="10"/>
        <v/>
      </c>
      <c r="AH55" s="46" t="str">
        <f t="shared" si="11"/>
        <v/>
      </c>
      <c r="AI55" s="46" t="str">
        <f t="shared" si="12"/>
        <v/>
      </c>
      <c r="AJ55" s="46" t="str">
        <f t="shared" si="13"/>
        <v/>
      </c>
      <c r="AK55" s="46" t="str">
        <f t="shared" si="14"/>
        <v/>
      </c>
      <c r="AL55" s="23"/>
    </row>
    <row r="56" spans="1:39" ht="10.7" customHeight="1">
      <c r="A56" s="22" t="s">
        <v>8</v>
      </c>
      <c r="B56" s="22" t="s">
        <v>145</v>
      </c>
      <c r="C56" s="37">
        <v>46</v>
      </c>
      <c r="M56" s="34">
        <f t="shared" si="0"/>
        <v>0</v>
      </c>
      <c r="N56" s="35">
        <f t="shared" si="1"/>
        <v>0</v>
      </c>
      <c r="O56" s="1">
        <v>0</v>
      </c>
      <c r="P56" s="34">
        <f t="shared" si="2"/>
        <v>0</v>
      </c>
      <c r="Q56" s="35">
        <f t="shared" si="3"/>
        <v>0</v>
      </c>
      <c r="R56" s="1">
        <v>0</v>
      </c>
      <c r="S56" s="34">
        <f t="shared" si="4"/>
        <v>0</v>
      </c>
      <c r="T56" s="35">
        <f t="shared" si="5"/>
        <v>0</v>
      </c>
      <c r="U56" s="1">
        <v>0</v>
      </c>
      <c r="Y56" s="3"/>
      <c r="Z56" s="43" t="str">
        <f t="shared" si="6"/>
        <v xml:space="preserve"> </v>
      </c>
      <c r="AA56" s="49" t="str">
        <f t="shared" si="7"/>
        <v/>
      </c>
      <c r="AB56" s="49" t="str">
        <f t="shared" si="8"/>
        <v/>
      </c>
      <c r="AC56" s="49" t="str">
        <f>IF(O56=0,"",IF(Z56="","",SUM($O$11:O55)+1&amp;" - "&amp;SUM($O$11:O56)))</f>
        <v/>
      </c>
      <c r="AD56" s="49" t="str">
        <f>IF(R56=0,"",IF(Z56="","",SUM($R$11:R55)+1&amp;" - "&amp;SUM($R$11:R56)))</f>
        <v/>
      </c>
      <c r="AE56" s="49" t="str">
        <f>IF(U56=0,"",IF(Z56="","",SUM($U$11:U55)+1&amp;" - "&amp;SUM($U$11:U56)))</f>
        <v/>
      </c>
      <c r="AF56" s="50" t="str">
        <f t="shared" si="9"/>
        <v/>
      </c>
      <c r="AG56" s="45" t="str">
        <f t="shared" si="10"/>
        <v/>
      </c>
      <c r="AH56" s="46" t="str">
        <f t="shared" si="11"/>
        <v/>
      </c>
      <c r="AI56" s="46" t="str">
        <f t="shared" si="12"/>
        <v/>
      </c>
      <c r="AJ56" s="46" t="str">
        <f t="shared" si="13"/>
        <v/>
      </c>
      <c r="AK56" s="46" t="str">
        <f t="shared" si="14"/>
        <v/>
      </c>
      <c r="AL56" s="23"/>
    </row>
    <row r="57" spans="1:39" ht="10.5" customHeight="1">
      <c r="A57" s="22" t="s">
        <v>8</v>
      </c>
      <c r="B57" s="22" t="s">
        <v>145</v>
      </c>
      <c r="C57" s="37">
        <v>47</v>
      </c>
      <c r="D57" s="24"/>
      <c r="M57" s="34">
        <f t="shared" si="0"/>
        <v>0</v>
      </c>
      <c r="N57" s="35">
        <f t="shared" si="1"/>
        <v>0</v>
      </c>
      <c r="O57" s="1">
        <v>0</v>
      </c>
      <c r="P57" s="34">
        <f t="shared" si="2"/>
        <v>0</v>
      </c>
      <c r="Q57" s="35">
        <f t="shared" si="3"/>
        <v>0</v>
      </c>
      <c r="R57" s="1">
        <v>0</v>
      </c>
      <c r="S57" s="34">
        <f t="shared" si="4"/>
        <v>0</v>
      </c>
      <c r="T57" s="35">
        <f t="shared" si="5"/>
        <v>0</v>
      </c>
      <c r="U57" s="1">
        <v>0</v>
      </c>
      <c r="Y57" s="3"/>
      <c r="Z57" s="43" t="str">
        <f t="shared" si="6"/>
        <v xml:space="preserve"> </v>
      </c>
      <c r="AA57" s="49" t="str">
        <f t="shared" si="7"/>
        <v/>
      </c>
      <c r="AB57" s="49" t="str">
        <f t="shared" si="8"/>
        <v/>
      </c>
      <c r="AC57" s="49" t="str">
        <f>IF(O57=0,"",IF(Z57="","",SUM($O$11:O56)+1&amp;" - "&amp;SUM($O$11:O57)))</f>
        <v/>
      </c>
      <c r="AD57" s="49" t="str">
        <f>IF(R57=0,"",IF(Z57="","",SUM($R$11:R56)+1&amp;" - "&amp;SUM($R$11:R57)))</f>
        <v/>
      </c>
      <c r="AE57" s="49" t="str">
        <f>IF(U57=0,"",IF(Z57="","",SUM($U$11:U56)+1&amp;" - "&amp;SUM($U$11:U57)))</f>
        <v/>
      </c>
      <c r="AF57" s="50" t="str">
        <f t="shared" si="9"/>
        <v/>
      </c>
      <c r="AG57" s="45" t="str">
        <f t="shared" si="10"/>
        <v/>
      </c>
      <c r="AH57" s="46" t="str">
        <f t="shared" si="11"/>
        <v/>
      </c>
      <c r="AI57" s="46" t="str">
        <f t="shared" si="12"/>
        <v/>
      </c>
      <c r="AJ57" s="46" t="str">
        <f t="shared" si="13"/>
        <v/>
      </c>
      <c r="AK57" s="46" t="str">
        <f t="shared" si="14"/>
        <v/>
      </c>
      <c r="AL57" s="23"/>
      <c r="AM57" s="24"/>
    </row>
    <row r="58" spans="1:39" ht="10.7" customHeight="1">
      <c r="I58" s="36">
        <f t="shared" ref="I58:U58" si="15">SUM(I11:I57)</f>
        <v>250</v>
      </c>
      <c r="J58" s="36">
        <f t="shared" si="15"/>
        <v>419</v>
      </c>
      <c r="K58" s="36">
        <f t="shared" si="15"/>
        <v>669</v>
      </c>
      <c r="L58" s="36">
        <f t="shared" si="15"/>
        <v>1256</v>
      </c>
      <c r="M58" s="36">
        <f t="shared" si="15"/>
        <v>1000</v>
      </c>
      <c r="N58" s="36">
        <f t="shared" si="15"/>
        <v>1000</v>
      </c>
      <c r="O58" s="36">
        <f t="shared" si="15"/>
        <v>1000</v>
      </c>
      <c r="P58" s="36">
        <f t="shared" si="15"/>
        <v>1000.0000000000005</v>
      </c>
      <c r="Q58" s="36">
        <f t="shared" si="15"/>
        <v>1000</v>
      </c>
      <c r="R58" s="36">
        <f t="shared" si="15"/>
        <v>1000</v>
      </c>
      <c r="S58" s="36">
        <f t="shared" si="15"/>
        <v>1000.0000000000002</v>
      </c>
      <c r="T58" s="36">
        <f t="shared" si="15"/>
        <v>1000</v>
      </c>
      <c r="U58" s="36">
        <f t="shared" si="15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53" t="s">
        <v>127</v>
      </c>
      <c r="AA60" s="241" t="s">
        <v>107</v>
      </c>
      <c r="AB60" s="245"/>
      <c r="AC60" s="241" t="s">
        <v>126</v>
      </c>
      <c r="AD60" s="242"/>
      <c r="AE60" s="54" t="s">
        <v>131</v>
      </c>
      <c r="AF60" s="53" t="s">
        <v>4</v>
      </c>
      <c r="AG60" s="53" t="s">
        <v>116</v>
      </c>
      <c r="AH60" s="53" t="s">
        <v>120</v>
      </c>
      <c r="AI60" s="53" t="s">
        <v>129</v>
      </c>
      <c r="AJ60" s="53" t="s">
        <v>130</v>
      </c>
      <c r="AK60" s="53" t="s">
        <v>125</v>
      </c>
      <c r="AL60" s="11"/>
    </row>
    <row r="61" spans="1:39" ht="10.7" customHeight="1">
      <c r="Y61" s="3"/>
      <c r="Z61" s="43" t="str">
        <f>IF(D75="","",D75&amp;" "&amp;E75)</f>
        <v>Kari Lehtonen</v>
      </c>
      <c r="AA61" s="224" t="str">
        <f>IF(F75="","",F75)</f>
        <v/>
      </c>
      <c r="AB61" s="224"/>
      <c r="AC61" s="224" t="str">
        <f>IF(Z61="","","1 - "&amp;W77)</f>
        <v>1 - 549</v>
      </c>
      <c r="AD61" s="225"/>
      <c r="AE61" s="47" t="str">
        <f>IF(D75="","",K77&amp;"-"&amp;L77&amp;"-"&amp;M77)</f>
        <v>19-22-3</v>
      </c>
      <c r="AF61" s="43">
        <f>IF(D75="","",H77)</f>
        <v>46</v>
      </c>
      <c r="AG61" s="43">
        <f>IF(D75="","",I77)</f>
        <v>45</v>
      </c>
      <c r="AH61" s="48">
        <f>IF(D75="","",O77)</f>
        <v>3.06</v>
      </c>
      <c r="AI61" s="48">
        <f>IF(D75="","",O75)</f>
        <v>3.21</v>
      </c>
      <c r="AJ61" s="48">
        <f>IF(D75="","",O76)</f>
        <v>2.91</v>
      </c>
      <c r="AK61" s="43">
        <f>IF(D75="","",T77)</f>
        <v>3</v>
      </c>
      <c r="AL61" s="11"/>
    </row>
    <row r="62" spans="1:39" ht="10.7" customHeight="1">
      <c r="Y62" s="3"/>
      <c r="Z62" s="43" t="str">
        <f>IF(D78="","",D78&amp;" "&amp;E78)</f>
        <v>Johan Hedberg</v>
      </c>
      <c r="AA62" s="224" t="str">
        <f>IF(F78="","",F78)</f>
        <v/>
      </c>
      <c r="AB62" s="224"/>
      <c r="AC62" s="224" t="str">
        <f>IF(Z62="","",W77+1&amp;" - "&amp;SUM(W77:W80))</f>
        <v>550 - 866</v>
      </c>
      <c r="AD62" s="225"/>
      <c r="AE62" s="47" t="str">
        <f>IF(D78="","",K80&amp;"-"&amp;L80&amp;"-"&amp;M80)</f>
        <v>13-12-3</v>
      </c>
      <c r="AF62" s="43">
        <f>IF(D78="","",H80)</f>
        <v>33</v>
      </c>
      <c r="AG62" s="43">
        <f>IF(D78="","",I80)</f>
        <v>26</v>
      </c>
      <c r="AH62" s="48">
        <f>IF(D78="","",O80)</f>
        <v>3.49</v>
      </c>
      <c r="AI62" s="48">
        <f>IF(D78="","",O78)</f>
        <v>3.1</v>
      </c>
      <c r="AJ62" s="48">
        <f>IF(D78="","",O79)</f>
        <v>3.76</v>
      </c>
      <c r="AK62" s="43">
        <f>IF(D78="","",T80)</f>
        <v>0</v>
      </c>
      <c r="AL62" s="11"/>
    </row>
    <row r="63" spans="1:39" ht="10.7" customHeight="1">
      <c r="Y63" s="3"/>
      <c r="Z63" s="43" t="str">
        <f>IF(D81="","",D81&amp;" "&amp;E81)</f>
        <v>Ondrej Pavelec</v>
      </c>
      <c r="AA63" s="224" t="str">
        <f>IF(F81="","",F81)</f>
        <v/>
      </c>
      <c r="AB63" s="224"/>
      <c r="AC63" s="224" t="str">
        <f>IF(Z63="","",SUM(W77:W80)+1&amp;" - "&amp;SUM(W77:W83))</f>
        <v>867 - 1000</v>
      </c>
      <c r="AD63" s="225"/>
      <c r="AE63" s="47" t="str">
        <f>IF(D81="","",K83&amp;"-"&amp;L83&amp;"-"&amp;M83)</f>
        <v>3-7-0</v>
      </c>
      <c r="AF63" s="43">
        <f>IF(D81="","",H83)</f>
        <v>12</v>
      </c>
      <c r="AG63" s="43">
        <f>IF(D81="","",I83)</f>
        <v>11</v>
      </c>
      <c r="AH63" s="48">
        <f>IF(D81="","",O83)</f>
        <v>3.6</v>
      </c>
      <c r="AI63" s="48">
        <f>IF(D81="","",O81)</f>
        <v>3.74</v>
      </c>
      <c r="AJ63" s="48">
        <f>IF(D81="","",O82)</f>
        <v>3.33</v>
      </c>
      <c r="AK63" s="43">
        <f>IF(D81="","",T83)</f>
        <v>0</v>
      </c>
      <c r="AL63" s="11"/>
    </row>
    <row r="64" spans="1:39" ht="10.5" customHeight="1">
      <c r="Y64" s="3"/>
      <c r="Z64" s="43" t="str">
        <f>IF(D84="","",D84&amp;" "&amp;E84)</f>
        <v/>
      </c>
      <c r="AA64" s="224" t="str">
        <f>IF(F84="","",F84)</f>
        <v/>
      </c>
      <c r="AB64" s="224"/>
      <c r="AC64" s="224" t="str">
        <f>IF(Z64="","",SUM(W77:W83)+1&amp;" - "&amp;SUM(W77:W86))</f>
        <v/>
      </c>
      <c r="AD64" s="225"/>
      <c r="AE64" s="47" t="str">
        <f>IF(D84="","",K86&amp;"-"&amp;L86&amp;"-"&amp;M86)</f>
        <v/>
      </c>
      <c r="AF64" s="43" t="str">
        <f>IF(D84="","",H86)</f>
        <v/>
      </c>
      <c r="AG64" s="43" t="str">
        <f>IF(D84="","",I86)</f>
        <v/>
      </c>
      <c r="AH64" s="48" t="str">
        <f>IF(D84="","",O86)</f>
        <v/>
      </c>
      <c r="AI64" s="48" t="str">
        <f>IF(D84="","",O84)</f>
        <v/>
      </c>
      <c r="AJ64" s="48" t="str">
        <f>IF(D84="","",O85)</f>
        <v/>
      </c>
      <c r="AK64" s="43" t="str">
        <f>IF(D84="","",T86)</f>
        <v/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145</v>
      </c>
      <c r="C75" s="37">
        <v>1</v>
      </c>
      <c r="D75" s="1" t="s">
        <v>151</v>
      </c>
      <c r="E75" s="1" t="s">
        <v>150</v>
      </c>
      <c r="G75" s="1" t="s">
        <v>113</v>
      </c>
      <c r="H75" s="1">
        <v>25</v>
      </c>
      <c r="I75" s="1">
        <v>24</v>
      </c>
      <c r="J75" s="1">
        <v>1365</v>
      </c>
      <c r="K75" s="1">
        <v>12</v>
      </c>
      <c r="L75" s="1">
        <v>11</v>
      </c>
      <c r="M75" s="1">
        <v>0</v>
      </c>
      <c r="N75" s="1">
        <v>73</v>
      </c>
      <c r="O75" s="4">
        <v>3.21</v>
      </c>
      <c r="P75" s="1">
        <v>772</v>
      </c>
      <c r="Q75" s="1">
        <v>699</v>
      </c>
      <c r="R75" s="29">
        <v>0.90500000000000003</v>
      </c>
      <c r="S75" s="1">
        <v>2</v>
      </c>
      <c r="T75" s="1">
        <v>1</v>
      </c>
      <c r="U75" s="35"/>
      <c r="V75" s="35"/>
    </row>
    <row r="76" spans="1:38" ht="10.7" customHeight="1">
      <c r="C76" s="37"/>
      <c r="G76" s="1" t="s">
        <v>114</v>
      </c>
      <c r="H76" s="1">
        <v>21</v>
      </c>
      <c r="I76" s="1">
        <v>21</v>
      </c>
      <c r="J76" s="1">
        <v>1258</v>
      </c>
      <c r="K76" s="1">
        <v>7</v>
      </c>
      <c r="L76" s="1">
        <v>11</v>
      </c>
      <c r="M76" s="1">
        <v>3</v>
      </c>
      <c r="N76" s="1">
        <v>61</v>
      </c>
      <c r="O76" s="4">
        <v>2.91</v>
      </c>
      <c r="P76" s="1">
        <v>726</v>
      </c>
      <c r="Q76" s="1">
        <v>665</v>
      </c>
      <c r="R76" s="29">
        <v>0.91600000000000004</v>
      </c>
      <c r="S76" s="1">
        <v>2</v>
      </c>
      <c r="T76" s="1">
        <v>2</v>
      </c>
      <c r="U76" s="35"/>
      <c r="V76" s="35"/>
    </row>
    <row r="77" spans="1:38" ht="10.7" customHeight="1">
      <c r="C77" s="37"/>
      <c r="G77" s="1" t="s">
        <v>115</v>
      </c>
      <c r="H77" s="12">
        <v>46</v>
      </c>
      <c r="I77" s="12">
        <v>45</v>
      </c>
      <c r="J77" s="12">
        <v>2624</v>
      </c>
      <c r="K77" s="12">
        <v>19</v>
      </c>
      <c r="L77" s="12">
        <v>22</v>
      </c>
      <c r="M77" s="12">
        <v>3</v>
      </c>
      <c r="N77" s="12">
        <v>134</v>
      </c>
      <c r="O77" s="4">
        <v>3.06</v>
      </c>
      <c r="P77" s="1">
        <v>1498</v>
      </c>
      <c r="Q77" s="1">
        <v>1364</v>
      </c>
      <c r="R77" s="29">
        <v>0.91100000000000003</v>
      </c>
      <c r="S77" s="1">
        <v>4</v>
      </c>
      <c r="T77" s="1">
        <v>3</v>
      </c>
      <c r="U77" s="35">
        <f>(I77/I90)*1000</f>
        <v>548.78048780487813</v>
      </c>
      <c r="V77" s="35">
        <f>ROUND((I77/I90)*1000,0)</f>
        <v>549</v>
      </c>
      <c r="W77" s="1">
        <v>549</v>
      </c>
    </row>
    <row r="78" spans="1:38" ht="10.7" customHeight="1">
      <c r="A78" s="22" t="s">
        <v>8</v>
      </c>
      <c r="B78" s="22" t="s">
        <v>145</v>
      </c>
      <c r="C78" s="37">
        <v>2</v>
      </c>
      <c r="D78" s="1" t="s">
        <v>149</v>
      </c>
      <c r="E78" s="1" t="s">
        <v>148</v>
      </c>
      <c r="G78" s="1" t="s">
        <v>113</v>
      </c>
      <c r="H78" s="1">
        <v>14</v>
      </c>
      <c r="I78" s="1">
        <v>9</v>
      </c>
      <c r="J78" s="1">
        <v>696</v>
      </c>
      <c r="K78" s="1">
        <v>4</v>
      </c>
      <c r="L78" s="1">
        <v>5</v>
      </c>
      <c r="M78" s="1">
        <v>2</v>
      </c>
      <c r="N78" s="1">
        <v>36</v>
      </c>
      <c r="O78" s="4">
        <v>3.1</v>
      </c>
      <c r="P78" s="1">
        <v>310</v>
      </c>
      <c r="Q78" s="1">
        <v>274</v>
      </c>
      <c r="R78" s="29">
        <v>0.88400000000000001</v>
      </c>
      <c r="S78" s="1">
        <v>1</v>
      </c>
      <c r="T78" s="1">
        <v>0</v>
      </c>
      <c r="U78" s="35"/>
      <c r="V78" s="35"/>
    </row>
    <row r="79" spans="1:38" ht="10.7" customHeight="1">
      <c r="C79" s="37"/>
      <c r="G79" s="1" t="s">
        <v>114</v>
      </c>
      <c r="H79" s="1">
        <v>19</v>
      </c>
      <c r="I79" s="1">
        <v>17</v>
      </c>
      <c r="J79" s="1">
        <v>1020</v>
      </c>
      <c r="K79" s="1">
        <v>9</v>
      </c>
      <c r="L79" s="1">
        <v>7</v>
      </c>
      <c r="M79" s="1">
        <v>1</v>
      </c>
      <c r="N79" s="1">
        <v>64</v>
      </c>
      <c r="O79" s="4">
        <v>3.76</v>
      </c>
      <c r="P79" s="1">
        <v>565</v>
      </c>
      <c r="Q79" s="1">
        <v>501</v>
      </c>
      <c r="R79" s="29">
        <v>0.88700000000000001</v>
      </c>
      <c r="S79" s="1">
        <v>2</v>
      </c>
      <c r="T79" s="1">
        <v>0</v>
      </c>
      <c r="U79" s="35"/>
      <c r="V79" s="35"/>
    </row>
    <row r="80" spans="1:38" ht="10.7" customHeight="1">
      <c r="C80" s="37"/>
      <c r="G80" s="1" t="s">
        <v>115</v>
      </c>
      <c r="H80" s="1">
        <v>33</v>
      </c>
      <c r="I80" s="1">
        <v>26</v>
      </c>
      <c r="J80" s="1">
        <v>1716</v>
      </c>
      <c r="K80" s="1">
        <v>13</v>
      </c>
      <c r="L80" s="1">
        <v>12</v>
      </c>
      <c r="M80" s="1">
        <v>3</v>
      </c>
      <c r="N80" s="1">
        <v>100</v>
      </c>
      <c r="O80" s="4">
        <v>3.49</v>
      </c>
      <c r="P80" s="1">
        <v>875</v>
      </c>
      <c r="Q80" s="1">
        <v>775</v>
      </c>
      <c r="R80" s="29">
        <v>0.88600000000000001</v>
      </c>
      <c r="S80" s="1">
        <v>3</v>
      </c>
      <c r="T80" s="1">
        <v>0</v>
      </c>
      <c r="U80" s="35">
        <f>(I80/I90)*1000</f>
        <v>317.07317073170731</v>
      </c>
      <c r="V80" s="35">
        <f>ROUND((I80/I90)*1000,0)</f>
        <v>317</v>
      </c>
      <c r="W80" s="1">
        <v>317</v>
      </c>
    </row>
    <row r="81" spans="1:23" ht="10.7" customHeight="1">
      <c r="A81" s="22" t="s">
        <v>8</v>
      </c>
      <c r="B81" s="22" t="s">
        <v>145</v>
      </c>
      <c r="C81" s="37">
        <v>3</v>
      </c>
      <c r="D81" s="1" t="s">
        <v>147</v>
      </c>
      <c r="E81" s="24" t="s">
        <v>146</v>
      </c>
      <c r="G81" s="1" t="s">
        <v>113</v>
      </c>
      <c r="H81" s="1">
        <v>8</v>
      </c>
      <c r="I81" s="1">
        <v>8</v>
      </c>
      <c r="J81" s="1">
        <v>401</v>
      </c>
      <c r="K81" s="1">
        <v>2</v>
      </c>
      <c r="L81" s="1">
        <v>5</v>
      </c>
      <c r="M81" s="1">
        <v>0</v>
      </c>
      <c r="N81" s="1">
        <v>25</v>
      </c>
      <c r="O81" s="4">
        <v>3.74</v>
      </c>
      <c r="P81" s="1">
        <v>199</v>
      </c>
      <c r="Q81" s="1">
        <v>174</v>
      </c>
      <c r="R81" s="29">
        <v>0.874</v>
      </c>
      <c r="S81" s="1">
        <v>2</v>
      </c>
      <c r="T81" s="1">
        <v>0</v>
      </c>
      <c r="U81" s="35"/>
      <c r="V81" s="35"/>
    </row>
    <row r="82" spans="1:23" ht="10.7" customHeight="1">
      <c r="C82" s="37"/>
      <c r="D82" s="24"/>
      <c r="G82" s="1" t="s">
        <v>114</v>
      </c>
      <c r="H82" s="1">
        <v>4</v>
      </c>
      <c r="I82" s="1">
        <v>3</v>
      </c>
      <c r="J82" s="1">
        <v>198</v>
      </c>
      <c r="K82" s="1">
        <v>1</v>
      </c>
      <c r="L82" s="1">
        <v>2</v>
      </c>
      <c r="M82" s="1">
        <v>0</v>
      </c>
      <c r="N82" s="1">
        <v>11</v>
      </c>
      <c r="O82" s="4">
        <v>3.33</v>
      </c>
      <c r="P82" s="1">
        <v>102</v>
      </c>
      <c r="Q82" s="1">
        <v>91</v>
      </c>
      <c r="R82" s="29">
        <v>0.89200000000000002</v>
      </c>
      <c r="S82" s="1">
        <v>0</v>
      </c>
      <c r="T82" s="1">
        <v>0</v>
      </c>
      <c r="U82" s="35"/>
      <c r="V82" s="35"/>
    </row>
    <row r="83" spans="1:23" ht="10.7" customHeight="1">
      <c r="C83" s="37"/>
      <c r="G83" s="1" t="s">
        <v>115</v>
      </c>
      <c r="H83" s="1">
        <v>12</v>
      </c>
      <c r="I83" s="1">
        <v>11</v>
      </c>
      <c r="J83" s="1">
        <v>599</v>
      </c>
      <c r="K83" s="1">
        <v>3</v>
      </c>
      <c r="L83" s="1">
        <v>7</v>
      </c>
      <c r="M83" s="1">
        <v>0</v>
      </c>
      <c r="N83" s="1">
        <v>36</v>
      </c>
      <c r="O83" s="4">
        <v>3.6</v>
      </c>
      <c r="P83" s="1">
        <v>301</v>
      </c>
      <c r="Q83" s="1">
        <v>265</v>
      </c>
      <c r="R83" s="29">
        <v>0.88</v>
      </c>
      <c r="S83" s="1">
        <v>2</v>
      </c>
      <c r="T83" s="1">
        <v>0</v>
      </c>
      <c r="U83" s="35">
        <f>(I83/I90)*1000</f>
        <v>134.14634146341464</v>
      </c>
      <c r="V83" s="35">
        <f>ROUND((I83/I90)*1000,0)</f>
        <v>134</v>
      </c>
      <c r="W83" s="1">
        <v>134</v>
      </c>
    </row>
    <row r="84" spans="1:23" ht="10.7" customHeight="1">
      <c r="A84" s="22" t="s">
        <v>8</v>
      </c>
      <c r="B84" s="22" t="s">
        <v>145</v>
      </c>
      <c r="C84" s="37">
        <v>4</v>
      </c>
      <c r="O84" s="4"/>
      <c r="R84" s="29"/>
      <c r="U84" s="35"/>
      <c r="V84" s="35"/>
    </row>
    <row r="85" spans="1:23" ht="10.7" customHeight="1">
      <c r="C85" s="37"/>
      <c r="O85" s="4"/>
      <c r="R85" s="29"/>
      <c r="U85" s="35"/>
      <c r="V85" s="35"/>
    </row>
    <row r="86" spans="1:23" ht="10.7" customHeight="1">
      <c r="C86" s="37"/>
      <c r="O86" s="4"/>
      <c r="R86" s="29"/>
      <c r="U86" s="35">
        <f>(I86/I90)*1000</f>
        <v>0</v>
      </c>
      <c r="V86" s="35">
        <f>ROUND((I86/I90)*1000,0)</f>
        <v>0</v>
      </c>
      <c r="W86" s="1">
        <v>0</v>
      </c>
    </row>
    <row r="87" spans="1:23" ht="10.7" customHeight="1">
      <c r="A87" s="22" t="s">
        <v>8</v>
      </c>
      <c r="B87" s="22" t="s">
        <v>145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1000.0000000000001</v>
      </c>
      <c r="V90" s="36">
        <f>V77+V80+V83+V86+V89</f>
        <v>1000</v>
      </c>
      <c r="W90" s="36">
        <f>W77+W80+W83+W86+W89</f>
        <v>1000</v>
      </c>
    </row>
  </sheetData>
  <sheetProtection sheet="1" scenarios="1"/>
  <mergeCells count="23">
    <mergeCell ref="AC65:AD65"/>
    <mergeCell ref="AC64:AD64"/>
    <mergeCell ref="AC63:AD63"/>
    <mergeCell ref="AA65:AB65"/>
    <mergeCell ref="AA64:AB64"/>
    <mergeCell ref="AA63:AB63"/>
    <mergeCell ref="AF7:AF8"/>
    <mergeCell ref="AK7:AK8"/>
    <mergeCell ref="AK5:AK6"/>
    <mergeCell ref="AE10:AF10"/>
    <mergeCell ref="AA60:AB60"/>
    <mergeCell ref="AF5:AF6"/>
    <mergeCell ref="AJ7:AJ8"/>
    <mergeCell ref="AJ5:AJ6"/>
    <mergeCell ref="AB6:AB7"/>
    <mergeCell ref="AB3:AE5"/>
    <mergeCell ref="AG7:AG8"/>
    <mergeCell ref="AG5:AG6"/>
    <mergeCell ref="AA62:AB62"/>
    <mergeCell ref="AA61:AB61"/>
    <mergeCell ref="AC62:AD62"/>
    <mergeCell ref="AC61:AD61"/>
    <mergeCell ref="AC60:AD60"/>
  </mergeCells>
  <conditionalFormatting sqref="S11:S57 M11:M57 P11:P57">
    <cfRule type="containsText" dxfId="57" priority="1" operator="containsText" text=".5">
      <formula>NOT(ISERROR(SEARCH(".5",M11)))</formula>
    </cfRule>
    <cfRule type="containsText" dxfId="56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M90"/>
  <sheetViews>
    <sheetView topLeftCell="V1" zoomScaleNormal="100" zoomScaleSheetLayoutView="90" workbookViewId="0">
      <selection activeCell="E91" sqref="E91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213</v>
      </c>
      <c r="H1" s="30" t="s">
        <v>140</v>
      </c>
      <c r="I1" s="4">
        <v>3.29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214</v>
      </c>
      <c r="H2" s="30" t="s">
        <v>119</v>
      </c>
      <c r="I2" s="4">
        <v>2.93</v>
      </c>
      <c r="Y2" s="3"/>
      <c r="Z2" s="9"/>
      <c r="AA2" s="10"/>
      <c r="AF2" s="56" t="str">
        <f>E4</f>
        <v>W</v>
      </c>
      <c r="AG2" s="56" t="str">
        <f>E5</f>
        <v>L</v>
      </c>
      <c r="AH2" s="56" t="str">
        <f>E6</f>
        <v>OTL</v>
      </c>
      <c r="AI2" s="56" t="str">
        <f>E7</f>
        <v>PTS</v>
      </c>
      <c r="AJ2" s="56" t="str">
        <f>E8</f>
        <v>GF</v>
      </c>
      <c r="AK2" s="56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229" t="str">
        <f>F1&amp;" "&amp;F2</f>
        <v>Boston Bruins</v>
      </c>
      <c r="AC3" s="229"/>
      <c r="AD3" s="229"/>
      <c r="AE3" s="229"/>
      <c r="AF3" s="39">
        <f>IF(F4="","",F4)</f>
        <v>53</v>
      </c>
      <c r="AG3" s="39">
        <f>IF(F5="","",F5)</f>
        <v>19</v>
      </c>
      <c r="AH3" s="39">
        <f>IF(F6="","",F6)</f>
        <v>10</v>
      </c>
      <c r="AI3" s="39">
        <f>IF(F7="","",F7)</f>
        <v>116</v>
      </c>
      <c r="AJ3" s="39">
        <f>IF(F8="","",F8)</f>
        <v>289</v>
      </c>
      <c r="AK3" s="39">
        <f>IF(F9="","",F9)</f>
        <v>240</v>
      </c>
      <c r="AL3" s="11"/>
    </row>
    <row r="4" spans="1:38" ht="10.7" customHeight="1">
      <c r="E4" s="30" t="s">
        <v>81</v>
      </c>
      <c r="F4" s="13">
        <v>53</v>
      </c>
      <c r="H4" s="30" t="s">
        <v>141</v>
      </c>
      <c r="I4" s="4">
        <v>3.73</v>
      </c>
      <c r="Y4" s="3"/>
      <c r="Z4" s="9"/>
      <c r="AA4" s="14"/>
      <c r="AB4" s="229"/>
      <c r="AC4" s="229"/>
      <c r="AD4" s="229"/>
      <c r="AE4" s="229"/>
      <c r="AL4" s="11"/>
    </row>
    <row r="5" spans="1:38" ht="10.7" customHeight="1">
      <c r="E5" s="30" t="s">
        <v>36</v>
      </c>
      <c r="F5" s="13">
        <v>19</v>
      </c>
      <c r="H5" s="30" t="s">
        <v>142</v>
      </c>
      <c r="I5" s="4">
        <v>2.3199999999999998</v>
      </c>
      <c r="Y5" s="3"/>
      <c r="Z5" s="9"/>
      <c r="AA5" s="14"/>
      <c r="AB5" s="229"/>
      <c r="AC5" s="229"/>
      <c r="AD5" s="229"/>
      <c r="AE5" s="229"/>
      <c r="AF5" s="248" t="str">
        <f>H4</f>
        <v>GFH</v>
      </c>
      <c r="AG5" s="232">
        <f>IF(I4="","",I4)</f>
        <v>3.73</v>
      </c>
      <c r="AJ5" s="248" t="str">
        <f>H7</f>
        <v>GFR</v>
      </c>
      <c r="AK5" s="233">
        <f>IF(I7="","",I7)</f>
        <v>2.85</v>
      </c>
      <c r="AL5" s="11"/>
    </row>
    <row r="6" spans="1:38" ht="10.7" customHeight="1">
      <c r="E6" s="30" t="s">
        <v>118</v>
      </c>
      <c r="F6" s="15">
        <v>10</v>
      </c>
      <c r="H6" s="31"/>
      <c r="Y6" s="3"/>
      <c r="Z6" s="9"/>
      <c r="AA6" s="16"/>
      <c r="AB6" s="235" t="str">
        <f>IF(F3="","",F3)</f>
        <v>2008-09</v>
      </c>
      <c r="AC6" s="17"/>
      <c r="AD6" s="9"/>
      <c r="AE6" s="9"/>
      <c r="AF6" s="249"/>
      <c r="AG6" s="232"/>
      <c r="AJ6" s="249"/>
      <c r="AK6" s="234"/>
      <c r="AL6" s="11"/>
    </row>
    <row r="7" spans="1:38" ht="10.7" customHeight="1">
      <c r="E7" s="30" t="s">
        <v>110</v>
      </c>
      <c r="F7" s="13">
        <v>116</v>
      </c>
      <c r="H7" s="30" t="s">
        <v>143</v>
      </c>
      <c r="I7" s="4">
        <v>2.85</v>
      </c>
      <c r="Y7" s="3"/>
      <c r="Z7" s="9"/>
      <c r="AA7" s="16"/>
      <c r="AB7" s="235"/>
      <c r="AC7" s="9"/>
      <c r="AD7" s="12"/>
      <c r="AE7" s="9"/>
      <c r="AF7" s="248" t="str">
        <f>H5</f>
        <v>GAH</v>
      </c>
      <c r="AG7" s="232">
        <f>IF(I5="","",I5)</f>
        <v>2.3199999999999998</v>
      </c>
      <c r="AJ7" s="248" t="str">
        <f>H8</f>
        <v>GAR</v>
      </c>
      <c r="AK7" s="233">
        <f>IF(I8="","",I8)</f>
        <v>2.3199999999999998</v>
      </c>
      <c r="AL7" s="11"/>
    </row>
    <row r="8" spans="1:38" ht="10.7" customHeight="1">
      <c r="E8" s="30" t="s">
        <v>140</v>
      </c>
      <c r="F8" s="13">
        <v>289</v>
      </c>
      <c r="H8" s="30" t="s">
        <v>144</v>
      </c>
      <c r="I8" s="4">
        <v>2.3199999999999998</v>
      </c>
      <c r="Y8" s="3"/>
      <c r="Z8" s="9"/>
      <c r="AA8"/>
      <c r="AB8" s="18"/>
      <c r="AC8" s="9"/>
      <c r="AD8" s="9"/>
      <c r="AE8" s="9"/>
      <c r="AF8" s="249"/>
      <c r="AG8" s="232"/>
      <c r="AJ8" s="249"/>
      <c r="AK8" s="234"/>
      <c r="AL8" s="11"/>
    </row>
    <row r="9" spans="1:38" ht="10.7" customHeight="1">
      <c r="E9" s="30" t="s">
        <v>119</v>
      </c>
      <c r="F9" s="13">
        <v>240</v>
      </c>
      <c r="Y9" s="3"/>
      <c r="Z9" s="9"/>
      <c r="AA9" s="16"/>
      <c r="AB9" s="16"/>
      <c r="AC9" s="9"/>
      <c r="AD9" s="9"/>
      <c r="AE9" s="9"/>
      <c r="AF9" s="9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57" t="s">
        <v>3</v>
      </c>
      <c r="AA10" s="58" t="s">
        <v>2</v>
      </c>
      <c r="AB10" s="58" t="s">
        <v>107</v>
      </c>
      <c r="AC10" s="58" t="s">
        <v>108</v>
      </c>
      <c r="AD10" s="58" t="s">
        <v>109</v>
      </c>
      <c r="AE10" s="250" t="s">
        <v>112</v>
      </c>
      <c r="AF10" s="251"/>
      <c r="AG10" s="59" t="s">
        <v>4</v>
      </c>
      <c r="AH10" s="58" t="s">
        <v>5</v>
      </c>
      <c r="AI10" s="58" t="s">
        <v>6</v>
      </c>
      <c r="AJ10" s="58" t="s">
        <v>110</v>
      </c>
      <c r="AK10" s="58" t="s">
        <v>7</v>
      </c>
      <c r="AL10" s="21"/>
    </row>
    <row r="11" spans="1:38" ht="10.7" customHeight="1">
      <c r="A11" s="22" t="s">
        <v>8</v>
      </c>
      <c r="B11" s="22" t="s">
        <v>215</v>
      </c>
      <c r="C11" s="37">
        <v>1</v>
      </c>
      <c r="D11" s="1" t="s">
        <v>216</v>
      </c>
      <c r="E11" s="1" t="s">
        <v>217</v>
      </c>
      <c r="G11" s="1" t="s">
        <v>10</v>
      </c>
      <c r="H11" s="1">
        <v>82</v>
      </c>
      <c r="I11" s="1">
        <v>25</v>
      </c>
      <c r="J11" s="1">
        <v>63</v>
      </c>
      <c r="K11" s="1">
        <v>88</v>
      </c>
      <c r="L11" s="1">
        <v>70</v>
      </c>
      <c r="M11" s="34">
        <f>(I11/$I$58)*1000</f>
        <v>92.592592592592581</v>
      </c>
      <c r="N11" s="35">
        <f t="shared" ref="N11:N57" si="0">ROUND((I11/$I$58)*1000,0)</f>
        <v>93</v>
      </c>
      <c r="O11" s="1">
        <v>93</v>
      </c>
      <c r="P11" s="34">
        <f t="shared" ref="P11:P57" si="1">(J11/$J$58)*1000</f>
        <v>135.48387096774195</v>
      </c>
      <c r="Q11" s="35">
        <f t="shared" ref="Q11:Q57" si="2">ROUND((J11/$J$58)*1000,0)</f>
        <v>135</v>
      </c>
      <c r="R11" s="1">
        <v>135</v>
      </c>
      <c r="S11" s="34">
        <f t="shared" ref="S11:S57" si="3">(L11/$L$58)*1000</f>
        <v>68.093385214007782</v>
      </c>
      <c r="T11" s="35">
        <f t="shared" ref="T11:T57" si="4">ROUND((L11/$L$58)*1000,0)</f>
        <v>68</v>
      </c>
      <c r="U11" s="1">
        <v>68</v>
      </c>
      <c r="Y11" s="3"/>
      <c r="Z11" s="43" t="str">
        <f t="shared" ref="Z11:Z57" si="5">D11&amp;" "&amp;E11</f>
        <v>Marc Savard</v>
      </c>
      <c r="AA11" s="49" t="str">
        <f t="shared" ref="AA11:AA57" si="6">IF(G11="","",G11)</f>
        <v>C</v>
      </c>
      <c r="AB11" s="49" t="str">
        <f t="shared" ref="AB11:AB57" si="7">IF(F11="","",F11)</f>
        <v/>
      </c>
      <c r="AC11" s="49" t="str">
        <f>IF(O11=0,"",IF(Z11="","","1 - "&amp;O11))</f>
        <v>1 - 93</v>
      </c>
      <c r="AD11" s="49" t="str">
        <f>IF(R11=0,"",IF(Z11="","","1 - "&amp;R11))</f>
        <v>1 - 135</v>
      </c>
      <c r="AE11" s="49" t="str">
        <f>IF(U11=0,"",IF(Z11="","","1 - "&amp;U11))</f>
        <v>1 - 68</v>
      </c>
      <c r="AF11" s="50" t="str">
        <f t="shared" ref="AF11:AF57" si="8">IF(L11=0,"",IF(L11&lt;=H11*0.2,"C",IF(L11&lt;=H11,"B","A")))</f>
        <v>B</v>
      </c>
      <c r="AG11" s="45">
        <f t="shared" ref="AG11:AK57" si="9">IF(H11="","",H11)</f>
        <v>82</v>
      </c>
      <c r="AH11" s="46">
        <f t="shared" si="9"/>
        <v>25</v>
      </c>
      <c r="AI11" s="46">
        <f t="shared" si="9"/>
        <v>63</v>
      </c>
      <c r="AJ11" s="46">
        <f t="shared" si="9"/>
        <v>88</v>
      </c>
      <c r="AK11" s="46">
        <f t="shared" si="9"/>
        <v>70</v>
      </c>
      <c r="AL11" s="23"/>
    </row>
    <row r="12" spans="1:38" ht="10.7" customHeight="1">
      <c r="A12" s="22" t="s">
        <v>8</v>
      </c>
      <c r="B12" s="22" t="s">
        <v>215</v>
      </c>
      <c r="C12" s="37">
        <v>2</v>
      </c>
      <c r="D12" s="1" t="s">
        <v>218</v>
      </c>
      <c r="E12" s="1" t="s">
        <v>219</v>
      </c>
      <c r="G12" s="1" t="s">
        <v>10</v>
      </c>
      <c r="H12" s="1">
        <v>82</v>
      </c>
      <c r="I12" s="1">
        <v>22</v>
      </c>
      <c r="J12" s="1">
        <v>51</v>
      </c>
      <c r="K12" s="1">
        <v>73</v>
      </c>
      <c r="L12" s="1">
        <v>26</v>
      </c>
      <c r="M12" s="34">
        <f t="shared" ref="M12:M57" si="10">(I12/$I$58)*1000</f>
        <v>81.481481481481495</v>
      </c>
      <c r="N12" s="35">
        <f t="shared" si="0"/>
        <v>81</v>
      </c>
      <c r="O12" s="1">
        <v>81</v>
      </c>
      <c r="P12" s="34">
        <f t="shared" si="1"/>
        <v>109.67741935483872</v>
      </c>
      <c r="Q12" s="35">
        <f t="shared" si="2"/>
        <v>110</v>
      </c>
      <c r="R12" s="1">
        <v>110</v>
      </c>
      <c r="S12" s="34">
        <f t="shared" si="3"/>
        <v>25.291828793774318</v>
      </c>
      <c r="T12" s="35">
        <f t="shared" si="4"/>
        <v>25</v>
      </c>
      <c r="U12" s="1">
        <v>25</v>
      </c>
      <c r="Y12" s="3"/>
      <c r="Z12" s="43" t="str">
        <f t="shared" si="5"/>
        <v>David Krejci</v>
      </c>
      <c r="AA12" s="49" t="str">
        <f t="shared" si="6"/>
        <v>C</v>
      </c>
      <c r="AB12" s="49" t="str">
        <f t="shared" si="7"/>
        <v/>
      </c>
      <c r="AC12" s="49" t="str">
        <f>IF(O12=0,"",IF(Z12="","",O11+1&amp;" - "&amp;SUM(O11:O12)))</f>
        <v>94 - 174</v>
      </c>
      <c r="AD12" s="49" t="str">
        <f>IF(R12=0,"",IF(Z12="","",R11+1&amp;" - "&amp;SUM(R11:R12)))</f>
        <v>136 - 245</v>
      </c>
      <c r="AE12" s="49" t="str">
        <f>IF(U12=0,"",IF(Z12="","",U11+1&amp;" - "&amp;SUM(U11:U12)))</f>
        <v>69 - 93</v>
      </c>
      <c r="AF12" s="50" t="str">
        <f t="shared" si="8"/>
        <v>B</v>
      </c>
      <c r="AG12" s="45">
        <f t="shared" si="9"/>
        <v>82</v>
      </c>
      <c r="AH12" s="46">
        <f t="shared" si="9"/>
        <v>22</v>
      </c>
      <c r="AI12" s="46">
        <f t="shared" si="9"/>
        <v>51</v>
      </c>
      <c r="AJ12" s="46">
        <f t="shared" si="9"/>
        <v>73</v>
      </c>
      <c r="AK12" s="46">
        <f t="shared" si="9"/>
        <v>26</v>
      </c>
      <c r="AL12" s="23"/>
    </row>
    <row r="13" spans="1:38" ht="10.7" customHeight="1">
      <c r="A13" s="22" t="s">
        <v>8</v>
      </c>
      <c r="B13" s="22" t="s">
        <v>215</v>
      </c>
      <c r="C13" s="37">
        <v>3</v>
      </c>
      <c r="D13" s="1" t="s">
        <v>220</v>
      </c>
      <c r="E13" s="1" t="s">
        <v>221</v>
      </c>
      <c r="G13" s="1" t="s">
        <v>10</v>
      </c>
      <c r="H13" s="1">
        <v>70</v>
      </c>
      <c r="I13" s="1">
        <v>36</v>
      </c>
      <c r="J13" s="1">
        <v>24</v>
      </c>
      <c r="K13" s="1">
        <v>60</v>
      </c>
      <c r="L13" s="1">
        <v>16</v>
      </c>
      <c r="M13" s="34">
        <f t="shared" si="10"/>
        <v>133.33333333333334</v>
      </c>
      <c r="N13" s="35">
        <f t="shared" si="0"/>
        <v>133</v>
      </c>
      <c r="O13" s="1">
        <v>133</v>
      </c>
      <c r="P13" s="34">
        <f t="shared" si="1"/>
        <v>51.612903225806448</v>
      </c>
      <c r="Q13" s="35">
        <f t="shared" si="2"/>
        <v>52</v>
      </c>
      <c r="R13" s="1">
        <v>52</v>
      </c>
      <c r="S13" s="34">
        <f t="shared" si="3"/>
        <v>15.56420233463035</v>
      </c>
      <c r="T13" s="35">
        <f t="shared" si="4"/>
        <v>16</v>
      </c>
      <c r="U13" s="1">
        <v>16</v>
      </c>
      <c r="Y13" s="3"/>
      <c r="Z13" s="43" t="str">
        <f t="shared" si="5"/>
        <v>Phil Kessel</v>
      </c>
      <c r="AA13" s="49" t="str">
        <f t="shared" si="6"/>
        <v>C</v>
      </c>
      <c r="AB13" s="49" t="str">
        <f t="shared" si="7"/>
        <v/>
      </c>
      <c r="AC13" s="49" t="str">
        <f>IF(O13=0,"",IF(Z13="","",SUM($O$11:O12)+1&amp;" - "&amp;SUM($O$11:O13)))</f>
        <v>175 - 307</v>
      </c>
      <c r="AD13" s="49" t="str">
        <f>IF(R13=0,"",IF(Z13="","",SUM($R$11:R12)+1&amp;" - "&amp;SUM($R$11:R13)))</f>
        <v>246 - 297</v>
      </c>
      <c r="AE13" s="49" t="str">
        <f>IF(U13=0,"",IF(Z13="","",SUM($U$11:U12)+1&amp;" - "&amp;SUM($U$11:U13)))</f>
        <v>94 - 109</v>
      </c>
      <c r="AF13" s="50" t="str">
        <f t="shared" si="8"/>
        <v>B</v>
      </c>
      <c r="AG13" s="45">
        <f t="shared" si="9"/>
        <v>70</v>
      </c>
      <c r="AH13" s="46">
        <f t="shared" si="9"/>
        <v>36</v>
      </c>
      <c r="AI13" s="46">
        <f t="shared" si="9"/>
        <v>24</v>
      </c>
      <c r="AJ13" s="46">
        <f t="shared" si="9"/>
        <v>60</v>
      </c>
      <c r="AK13" s="46">
        <f t="shared" si="9"/>
        <v>16</v>
      </c>
      <c r="AL13" s="23"/>
    </row>
    <row r="14" spans="1:38" ht="10.7" customHeight="1">
      <c r="A14" s="22" t="s">
        <v>8</v>
      </c>
      <c r="B14" s="22" t="s">
        <v>215</v>
      </c>
      <c r="C14" s="37">
        <v>4</v>
      </c>
      <c r="D14" s="1" t="s">
        <v>222</v>
      </c>
      <c r="E14" s="1" t="s">
        <v>223</v>
      </c>
      <c r="G14" s="1" t="s">
        <v>13</v>
      </c>
      <c r="H14" s="1">
        <v>74</v>
      </c>
      <c r="I14" s="1">
        <v>27</v>
      </c>
      <c r="J14" s="1">
        <v>26</v>
      </c>
      <c r="K14" s="1">
        <v>53</v>
      </c>
      <c r="L14" s="1">
        <v>26</v>
      </c>
      <c r="M14" s="34">
        <f t="shared" si="10"/>
        <v>100</v>
      </c>
      <c r="N14" s="35">
        <f t="shared" si="0"/>
        <v>100</v>
      </c>
      <c r="O14" s="1">
        <v>100</v>
      </c>
      <c r="P14" s="34">
        <f t="shared" si="1"/>
        <v>55.913978494623656</v>
      </c>
      <c r="Q14" s="35">
        <f t="shared" si="2"/>
        <v>56</v>
      </c>
      <c r="R14" s="1">
        <v>56</v>
      </c>
      <c r="S14" s="34">
        <f t="shared" si="3"/>
        <v>25.291828793774318</v>
      </c>
      <c r="T14" s="35">
        <f t="shared" si="4"/>
        <v>25</v>
      </c>
      <c r="U14" s="1">
        <v>25</v>
      </c>
      <c r="Y14" s="3"/>
      <c r="Z14" s="43" t="str">
        <f t="shared" si="5"/>
        <v>Michael Ryder</v>
      </c>
      <c r="AA14" s="49" t="str">
        <f t="shared" si="6"/>
        <v>R</v>
      </c>
      <c r="AB14" s="49" t="str">
        <f t="shared" si="7"/>
        <v/>
      </c>
      <c r="AC14" s="49" t="str">
        <f>IF(O14=0,"",IF(Z14="","",SUM($O$11:O13)+1&amp;" - "&amp;SUM($O$11:O14)))</f>
        <v>308 - 407</v>
      </c>
      <c r="AD14" s="49" t="str">
        <f>IF(R14=0,"",IF(Z14="","",SUM($R$11:R13)+1&amp;" - "&amp;SUM($R$11:R14)))</f>
        <v>298 - 353</v>
      </c>
      <c r="AE14" s="49" t="str">
        <f>IF(U14=0,"",IF(Z14="","",SUM($U$11:U13)+1&amp;" - "&amp;SUM($U$11:U14)))</f>
        <v>110 - 134</v>
      </c>
      <c r="AF14" s="50" t="str">
        <f t="shared" si="8"/>
        <v>B</v>
      </c>
      <c r="AG14" s="45">
        <f t="shared" si="9"/>
        <v>74</v>
      </c>
      <c r="AH14" s="46">
        <f t="shared" si="9"/>
        <v>27</v>
      </c>
      <c r="AI14" s="46">
        <f t="shared" si="9"/>
        <v>26</v>
      </c>
      <c r="AJ14" s="46">
        <f t="shared" si="9"/>
        <v>53</v>
      </c>
      <c r="AK14" s="46">
        <f t="shared" si="9"/>
        <v>26</v>
      </c>
      <c r="AL14" s="23"/>
    </row>
    <row r="15" spans="1:38" ht="10.7" customHeight="1">
      <c r="A15" s="22" t="s">
        <v>8</v>
      </c>
      <c r="B15" s="22" t="s">
        <v>215</v>
      </c>
      <c r="C15" s="37">
        <v>5</v>
      </c>
      <c r="D15" s="1" t="s">
        <v>224</v>
      </c>
      <c r="E15" s="1" t="s">
        <v>225</v>
      </c>
      <c r="G15" s="1" t="s">
        <v>16</v>
      </c>
      <c r="H15" s="1">
        <v>80</v>
      </c>
      <c r="I15" s="1">
        <v>19</v>
      </c>
      <c r="J15" s="1">
        <v>31</v>
      </c>
      <c r="K15" s="1">
        <v>50</v>
      </c>
      <c r="L15" s="1">
        <v>95</v>
      </c>
      <c r="M15" s="34">
        <f t="shared" si="10"/>
        <v>70.370370370370381</v>
      </c>
      <c r="N15" s="35">
        <f t="shared" si="0"/>
        <v>70</v>
      </c>
      <c r="O15" s="1">
        <v>70</v>
      </c>
      <c r="P15" s="34">
        <f t="shared" si="1"/>
        <v>66.666666666666671</v>
      </c>
      <c r="Q15" s="35">
        <f t="shared" si="2"/>
        <v>67</v>
      </c>
      <c r="R15" s="1">
        <v>67</v>
      </c>
      <c r="S15" s="34">
        <f t="shared" si="3"/>
        <v>92.41245136186771</v>
      </c>
      <c r="T15" s="35">
        <f t="shared" si="4"/>
        <v>92</v>
      </c>
      <c r="U15" s="1">
        <v>92</v>
      </c>
      <c r="Y15" s="3"/>
      <c r="Z15" s="43" t="str">
        <f t="shared" si="5"/>
        <v>Zdeno Chara</v>
      </c>
      <c r="AA15" s="49" t="str">
        <f t="shared" si="6"/>
        <v>D</v>
      </c>
      <c r="AB15" s="49" t="str">
        <f t="shared" si="7"/>
        <v/>
      </c>
      <c r="AC15" s="49" t="str">
        <f>IF(O15=0,"",IF(Z15="","",SUM($O$11:O14)+1&amp;" - "&amp;SUM($O$11:O15)))</f>
        <v>408 - 477</v>
      </c>
      <c r="AD15" s="49" t="str">
        <f>IF(R15=0,"",IF(Z15="","",SUM($R$11:R14)+1&amp;" - "&amp;SUM($R$11:R15)))</f>
        <v>354 - 420</v>
      </c>
      <c r="AE15" s="49" t="str">
        <f>IF(U15=0,"",IF(Z15="","",SUM($U$11:U14)+1&amp;" - "&amp;SUM($U$11:U15)))</f>
        <v>135 - 226</v>
      </c>
      <c r="AF15" s="50" t="str">
        <f t="shared" si="8"/>
        <v>A</v>
      </c>
      <c r="AG15" s="45">
        <f t="shared" si="9"/>
        <v>80</v>
      </c>
      <c r="AH15" s="46">
        <f t="shared" si="9"/>
        <v>19</v>
      </c>
      <c r="AI15" s="46">
        <f t="shared" si="9"/>
        <v>31</v>
      </c>
      <c r="AJ15" s="46">
        <f t="shared" si="9"/>
        <v>50</v>
      </c>
      <c r="AK15" s="46">
        <f t="shared" si="9"/>
        <v>95</v>
      </c>
      <c r="AL15" s="23"/>
    </row>
    <row r="16" spans="1:38" ht="10.7" customHeight="1">
      <c r="A16" s="22" t="s">
        <v>8</v>
      </c>
      <c r="B16" s="22" t="s">
        <v>215</v>
      </c>
      <c r="C16" s="37">
        <v>6</v>
      </c>
      <c r="D16" s="1" t="s">
        <v>226</v>
      </c>
      <c r="E16" s="1" t="s">
        <v>227</v>
      </c>
      <c r="G16" s="1" t="s">
        <v>16</v>
      </c>
      <c r="H16" s="1">
        <v>79</v>
      </c>
      <c r="I16" s="1">
        <v>13</v>
      </c>
      <c r="J16" s="1">
        <v>37</v>
      </c>
      <c r="K16" s="1">
        <v>50</v>
      </c>
      <c r="L16" s="1">
        <v>34</v>
      </c>
      <c r="M16" s="34">
        <f t="shared" si="10"/>
        <v>48.148148148148145</v>
      </c>
      <c r="N16" s="35">
        <f t="shared" si="0"/>
        <v>48</v>
      </c>
      <c r="O16" s="1">
        <v>48</v>
      </c>
      <c r="P16" s="34">
        <f t="shared" si="1"/>
        <v>79.569892473118287</v>
      </c>
      <c r="Q16" s="35">
        <f t="shared" si="2"/>
        <v>80</v>
      </c>
      <c r="R16" s="1">
        <v>79</v>
      </c>
      <c r="S16" s="34">
        <f t="shared" si="3"/>
        <v>33.073929961089497</v>
      </c>
      <c r="T16" s="35">
        <f t="shared" si="4"/>
        <v>33</v>
      </c>
      <c r="U16" s="1">
        <v>33</v>
      </c>
      <c r="Y16" s="3"/>
      <c r="Z16" s="43" t="str">
        <f t="shared" si="5"/>
        <v>Dennis Wideman</v>
      </c>
      <c r="AA16" s="49" t="str">
        <f t="shared" si="6"/>
        <v>D</v>
      </c>
      <c r="AB16" s="49" t="str">
        <f t="shared" si="7"/>
        <v/>
      </c>
      <c r="AC16" s="49" t="str">
        <f>IF(O16=0,"",IF(Z16="","",SUM($O$11:O15)+1&amp;" - "&amp;SUM($O$11:O16)))</f>
        <v>478 - 525</v>
      </c>
      <c r="AD16" s="49" t="str">
        <f>IF(R16=0,"",IF(Z16="","",SUM($R$11:R15)+1&amp;" - "&amp;SUM($R$11:R16)))</f>
        <v>421 - 499</v>
      </c>
      <c r="AE16" s="49" t="str">
        <f>IF(U16=0,"",IF(Z16="","",SUM($U$11:U15)+1&amp;" - "&amp;SUM($U$11:U16)))</f>
        <v>227 - 259</v>
      </c>
      <c r="AF16" s="50" t="str">
        <f t="shared" si="8"/>
        <v>B</v>
      </c>
      <c r="AG16" s="45">
        <f t="shared" si="9"/>
        <v>79</v>
      </c>
      <c r="AH16" s="46">
        <f t="shared" si="9"/>
        <v>13</v>
      </c>
      <c r="AI16" s="46">
        <f t="shared" si="9"/>
        <v>37</v>
      </c>
      <c r="AJ16" s="46">
        <f t="shared" si="9"/>
        <v>50</v>
      </c>
      <c r="AK16" s="46">
        <f t="shared" si="9"/>
        <v>34</v>
      </c>
      <c r="AL16" s="23"/>
    </row>
    <row r="17" spans="1:38" ht="10.7" customHeight="1">
      <c r="A17" s="22" t="s">
        <v>8</v>
      </c>
      <c r="B17" s="22" t="s">
        <v>215</v>
      </c>
      <c r="C17" s="37">
        <v>7</v>
      </c>
      <c r="D17" s="1" t="s">
        <v>228</v>
      </c>
      <c r="E17" s="1" t="s">
        <v>229</v>
      </c>
      <c r="G17" s="1" t="s">
        <v>13</v>
      </c>
      <c r="H17" s="1">
        <v>81</v>
      </c>
      <c r="I17" s="1">
        <v>21</v>
      </c>
      <c r="J17" s="1">
        <v>24</v>
      </c>
      <c r="K17" s="1">
        <v>45</v>
      </c>
      <c r="L17" s="1">
        <v>46</v>
      </c>
      <c r="M17" s="34">
        <f t="shared" si="10"/>
        <v>77.777777777777786</v>
      </c>
      <c r="N17" s="35">
        <f t="shared" si="0"/>
        <v>78</v>
      </c>
      <c r="O17" s="1">
        <v>78</v>
      </c>
      <c r="P17" s="34">
        <f t="shared" si="1"/>
        <v>51.612903225806448</v>
      </c>
      <c r="Q17" s="35">
        <f t="shared" si="2"/>
        <v>52</v>
      </c>
      <c r="R17" s="1">
        <v>52</v>
      </c>
      <c r="S17" s="34">
        <f t="shared" si="3"/>
        <v>44.747081712062254</v>
      </c>
      <c r="T17" s="35">
        <f t="shared" si="4"/>
        <v>45</v>
      </c>
      <c r="U17" s="1">
        <v>45</v>
      </c>
      <c r="Y17" s="3"/>
      <c r="Z17" s="43" t="str">
        <f t="shared" si="5"/>
        <v>Blake Wheeler</v>
      </c>
      <c r="AA17" s="49" t="str">
        <f t="shared" si="6"/>
        <v>R</v>
      </c>
      <c r="AB17" s="49" t="str">
        <f t="shared" si="7"/>
        <v/>
      </c>
      <c r="AC17" s="49" t="str">
        <f>IF(O17=0,"",IF(Z17="","",SUM($O$11:O16)+1&amp;" - "&amp;SUM($O$11:O17)))</f>
        <v>526 - 603</v>
      </c>
      <c r="AD17" s="49" t="str">
        <f>IF(R17=0,"",IF(Z17="","",SUM($R$11:R16)+1&amp;" - "&amp;SUM($R$11:R17)))</f>
        <v>500 - 551</v>
      </c>
      <c r="AE17" s="49" t="str">
        <f>IF(U17=0,"",IF(Z17="","",SUM($U$11:U16)+1&amp;" - "&amp;SUM($U$11:U17)))</f>
        <v>260 - 304</v>
      </c>
      <c r="AF17" s="50" t="str">
        <f t="shared" si="8"/>
        <v>B</v>
      </c>
      <c r="AG17" s="45">
        <f t="shared" si="9"/>
        <v>81</v>
      </c>
      <c r="AH17" s="46">
        <f t="shared" si="9"/>
        <v>21</v>
      </c>
      <c r="AI17" s="46">
        <f t="shared" si="9"/>
        <v>24</v>
      </c>
      <c r="AJ17" s="46">
        <f t="shared" si="9"/>
        <v>45</v>
      </c>
      <c r="AK17" s="46">
        <f t="shared" si="9"/>
        <v>46</v>
      </c>
      <c r="AL17" s="23"/>
    </row>
    <row r="18" spans="1:38" ht="10.7" customHeight="1">
      <c r="A18" s="22" t="s">
        <v>8</v>
      </c>
      <c r="B18" s="22" t="s">
        <v>215</v>
      </c>
      <c r="C18" s="37">
        <v>8</v>
      </c>
      <c r="D18" s="1" t="s">
        <v>230</v>
      </c>
      <c r="E18" s="1" t="s">
        <v>231</v>
      </c>
      <c r="G18" s="1" t="s">
        <v>13</v>
      </c>
      <c r="H18" s="1">
        <v>68</v>
      </c>
      <c r="I18" s="1">
        <v>21</v>
      </c>
      <c r="J18" s="1">
        <v>21</v>
      </c>
      <c r="K18" s="1">
        <v>42</v>
      </c>
      <c r="L18" s="1">
        <v>56</v>
      </c>
      <c r="M18" s="34">
        <f t="shared" si="10"/>
        <v>77.777777777777786</v>
      </c>
      <c r="N18" s="35">
        <f t="shared" si="0"/>
        <v>78</v>
      </c>
      <c r="O18" s="1">
        <v>78</v>
      </c>
      <c r="P18" s="34">
        <f t="shared" si="1"/>
        <v>45.161290322580641</v>
      </c>
      <c r="Q18" s="35">
        <f t="shared" si="2"/>
        <v>45</v>
      </c>
      <c r="R18" s="1">
        <v>45</v>
      </c>
      <c r="S18" s="34">
        <f t="shared" si="3"/>
        <v>54.474708171206224</v>
      </c>
      <c r="T18" s="35">
        <f t="shared" si="4"/>
        <v>54</v>
      </c>
      <c r="U18" s="1">
        <v>54</v>
      </c>
      <c r="Y18" s="3"/>
      <c r="Z18" s="43" t="str">
        <f t="shared" si="5"/>
        <v>Chuck Kobasew</v>
      </c>
      <c r="AA18" s="49" t="str">
        <f t="shared" si="6"/>
        <v>R</v>
      </c>
      <c r="AB18" s="49" t="str">
        <f t="shared" si="7"/>
        <v/>
      </c>
      <c r="AC18" s="49" t="str">
        <f>IF(O18=0,"",IF(Z18="","",SUM($O$11:O17)+1&amp;" - "&amp;SUM($O$11:O18)))</f>
        <v>604 - 681</v>
      </c>
      <c r="AD18" s="49" t="str">
        <f>IF(R18=0,"",IF(Z18="","",SUM($R$11:R17)+1&amp;" - "&amp;SUM($R$11:R18)))</f>
        <v>552 - 596</v>
      </c>
      <c r="AE18" s="49" t="str">
        <f>IF(U18=0,"",IF(Z18="","",SUM($U$11:U17)+1&amp;" - "&amp;SUM($U$11:U18)))</f>
        <v>305 - 358</v>
      </c>
      <c r="AF18" s="50" t="str">
        <f t="shared" si="8"/>
        <v>B</v>
      </c>
      <c r="AG18" s="45">
        <f t="shared" si="9"/>
        <v>68</v>
      </c>
      <c r="AH18" s="46">
        <f t="shared" si="9"/>
        <v>21</v>
      </c>
      <c r="AI18" s="46">
        <f t="shared" si="9"/>
        <v>21</v>
      </c>
      <c r="AJ18" s="46">
        <f t="shared" si="9"/>
        <v>42</v>
      </c>
      <c r="AK18" s="46">
        <f t="shared" si="9"/>
        <v>56</v>
      </c>
      <c r="AL18" s="23"/>
    </row>
    <row r="19" spans="1:38" ht="10.7" customHeight="1">
      <c r="A19" s="22" t="s">
        <v>8</v>
      </c>
      <c r="B19" s="22" t="s">
        <v>215</v>
      </c>
      <c r="C19" s="37">
        <v>9</v>
      </c>
      <c r="D19" s="1" t="s">
        <v>232</v>
      </c>
      <c r="E19" s="1" t="s">
        <v>233</v>
      </c>
      <c r="G19" s="1" t="s">
        <v>36</v>
      </c>
      <c r="H19" s="1">
        <v>72</v>
      </c>
      <c r="I19" s="1">
        <v>17</v>
      </c>
      <c r="J19" s="1">
        <v>25</v>
      </c>
      <c r="K19" s="1">
        <v>42</v>
      </c>
      <c r="L19" s="1">
        <v>136</v>
      </c>
      <c r="M19" s="34">
        <f t="shared" si="10"/>
        <v>62.962962962962955</v>
      </c>
      <c r="N19" s="35">
        <f t="shared" si="0"/>
        <v>63</v>
      </c>
      <c r="O19" s="1">
        <v>63</v>
      </c>
      <c r="P19" s="34">
        <f t="shared" si="1"/>
        <v>53.763440860215056</v>
      </c>
      <c r="Q19" s="35">
        <f t="shared" si="2"/>
        <v>54</v>
      </c>
      <c r="R19" s="1">
        <v>54</v>
      </c>
      <c r="S19" s="34">
        <f t="shared" si="3"/>
        <v>132.29571984435799</v>
      </c>
      <c r="T19" s="35">
        <f t="shared" si="4"/>
        <v>132</v>
      </c>
      <c r="U19" s="1">
        <v>132</v>
      </c>
      <c r="Y19" s="3"/>
      <c r="Z19" s="43" t="str">
        <f t="shared" si="5"/>
        <v>Milan Lucic</v>
      </c>
      <c r="AA19" s="49" t="str">
        <f t="shared" si="6"/>
        <v>L</v>
      </c>
      <c r="AB19" s="49" t="str">
        <f t="shared" si="7"/>
        <v/>
      </c>
      <c r="AC19" s="49" t="str">
        <f>IF(O19=0,"",IF(Z19="","",SUM($O$11:O18)+1&amp;" - "&amp;SUM($O$11:O19)))</f>
        <v>682 - 744</v>
      </c>
      <c r="AD19" s="49" t="str">
        <f>IF(R19=0,"",IF(Z19="","",SUM($R$11:R18)+1&amp;" - "&amp;SUM($R$11:R19)))</f>
        <v>597 - 650</v>
      </c>
      <c r="AE19" s="49" t="str">
        <f>IF(U19=0,"",IF(Z19="","",SUM($U$11:U18)+1&amp;" - "&amp;SUM($U$11:U19)))</f>
        <v>359 - 490</v>
      </c>
      <c r="AF19" s="50" t="str">
        <f t="shared" si="8"/>
        <v>A</v>
      </c>
      <c r="AG19" s="45">
        <f t="shared" si="9"/>
        <v>72</v>
      </c>
      <c r="AH19" s="46">
        <f t="shared" si="9"/>
        <v>17</v>
      </c>
      <c r="AI19" s="46">
        <f t="shared" si="9"/>
        <v>25</v>
      </c>
      <c r="AJ19" s="46">
        <f t="shared" si="9"/>
        <v>42</v>
      </c>
      <c r="AK19" s="46">
        <f t="shared" si="9"/>
        <v>136</v>
      </c>
      <c r="AL19" s="23"/>
    </row>
    <row r="20" spans="1:38" ht="10.7" customHeight="1">
      <c r="A20" s="22" t="s">
        <v>8</v>
      </c>
      <c r="B20" s="22" t="s">
        <v>215</v>
      </c>
      <c r="C20" s="37">
        <v>10</v>
      </c>
      <c r="D20" s="1" t="s">
        <v>234</v>
      </c>
      <c r="E20" s="1" t="s">
        <v>235</v>
      </c>
      <c r="G20" s="1" t="s">
        <v>10</v>
      </c>
      <c r="H20" s="1">
        <v>64</v>
      </c>
      <c r="I20" s="1">
        <v>8</v>
      </c>
      <c r="J20" s="1">
        <v>31</v>
      </c>
      <c r="K20" s="1">
        <v>39</v>
      </c>
      <c r="L20" s="1">
        <v>16</v>
      </c>
      <c r="M20" s="34">
        <f t="shared" si="10"/>
        <v>29.62962962962963</v>
      </c>
      <c r="N20" s="35">
        <f t="shared" si="0"/>
        <v>30</v>
      </c>
      <c r="O20" s="1">
        <v>30</v>
      </c>
      <c r="P20" s="34">
        <f t="shared" si="1"/>
        <v>66.666666666666671</v>
      </c>
      <c r="Q20" s="35">
        <f t="shared" si="2"/>
        <v>67</v>
      </c>
      <c r="R20" s="1">
        <v>67</v>
      </c>
      <c r="S20" s="34">
        <f t="shared" si="3"/>
        <v>15.56420233463035</v>
      </c>
      <c r="T20" s="35">
        <f t="shared" si="4"/>
        <v>16</v>
      </c>
      <c r="U20" s="1">
        <v>16</v>
      </c>
      <c r="Y20" s="3"/>
      <c r="Z20" s="43" t="str">
        <f t="shared" si="5"/>
        <v>Patrice Bergeron</v>
      </c>
      <c r="AA20" s="49" t="str">
        <f t="shared" si="6"/>
        <v>C</v>
      </c>
      <c r="AB20" s="49" t="str">
        <f t="shared" si="7"/>
        <v/>
      </c>
      <c r="AC20" s="49" t="str">
        <f>IF(O20=0,"",IF(Z20="","",SUM($O$11:O19)+1&amp;" - "&amp;SUM($O$11:O20)))</f>
        <v>745 - 774</v>
      </c>
      <c r="AD20" s="49" t="str">
        <f>IF(R20=0,"",IF(Z20="","",SUM($R$11:R19)+1&amp;" - "&amp;SUM($R$11:R20)))</f>
        <v>651 - 717</v>
      </c>
      <c r="AE20" s="49" t="str">
        <f>IF(U20=0,"",IF(Z20="","",SUM($U$11:U19)+1&amp;" - "&amp;SUM($U$11:U20)))</f>
        <v>491 - 506</v>
      </c>
      <c r="AF20" s="50" t="str">
        <f t="shared" si="8"/>
        <v>B</v>
      </c>
      <c r="AG20" s="45">
        <f t="shared" si="9"/>
        <v>64</v>
      </c>
      <c r="AH20" s="46">
        <f t="shared" si="9"/>
        <v>8</v>
      </c>
      <c r="AI20" s="46">
        <f t="shared" si="9"/>
        <v>31</v>
      </c>
      <c r="AJ20" s="46">
        <f t="shared" si="9"/>
        <v>39</v>
      </c>
      <c r="AK20" s="46">
        <f t="shared" si="9"/>
        <v>16</v>
      </c>
      <c r="AL20" s="23"/>
    </row>
    <row r="21" spans="1:38" ht="10.7" customHeight="1">
      <c r="A21" s="22" t="s">
        <v>8</v>
      </c>
      <c r="B21" s="22" t="s">
        <v>215</v>
      </c>
      <c r="C21" s="37">
        <v>11</v>
      </c>
      <c r="D21" s="1" t="s">
        <v>236</v>
      </c>
      <c r="E21" s="1" t="s">
        <v>237</v>
      </c>
      <c r="G21" s="1" t="s">
        <v>36</v>
      </c>
      <c r="H21" s="1">
        <v>75</v>
      </c>
      <c r="I21" s="1">
        <v>6</v>
      </c>
      <c r="J21" s="1">
        <v>24</v>
      </c>
      <c r="K21" s="1">
        <v>30</v>
      </c>
      <c r="L21" s="1">
        <v>16</v>
      </c>
      <c r="M21" s="34">
        <f t="shared" si="10"/>
        <v>22.222222222222221</v>
      </c>
      <c r="N21" s="35">
        <f t="shared" si="0"/>
        <v>22</v>
      </c>
      <c r="O21" s="1">
        <v>22</v>
      </c>
      <c r="P21" s="34">
        <f t="shared" si="1"/>
        <v>51.612903225806448</v>
      </c>
      <c r="Q21" s="35">
        <f t="shared" si="2"/>
        <v>52</v>
      </c>
      <c r="R21" s="1">
        <v>52</v>
      </c>
      <c r="S21" s="34">
        <f t="shared" si="3"/>
        <v>15.56420233463035</v>
      </c>
      <c r="T21" s="35">
        <f t="shared" si="4"/>
        <v>16</v>
      </c>
      <c r="U21" s="1">
        <v>15</v>
      </c>
      <c r="Y21" s="3"/>
      <c r="Z21" s="43" t="str">
        <f t="shared" si="5"/>
        <v>P.J. Axelsson</v>
      </c>
      <c r="AA21" s="49" t="str">
        <f t="shared" si="6"/>
        <v>L</v>
      </c>
      <c r="AB21" s="49" t="str">
        <f t="shared" si="7"/>
        <v/>
      </c>
      <c r="AC21" s="49" t="str">
        <f>IF(O21=0,"",IF(Z21="","",SUM($O$11:O20)+1&amp;" - "&amp;SUM($O$11:O21)))</f>
        <v>775 - 796</v>
      </c>
      <c r="AD21" s="49" t="str">
        <f>IF(R21=0,"",IF(Z21="","",SUM($R$11:R20)+1&amp;" - "&amp;SUM($R$11:R21)))</f>
        <v>718 - 769</v>
      </c>
      <c r="AE21" s="49" t="str">
        <f>IF(U21=0,"",IF(Z21="","",SUM($U$11:U20)+1&amp;" - "&amp;SUM($U$11:U21)))</f>
        <v>507 - 521</v>
      </c>
      <c r="AF21" s="50" t="str">
        <f t="shared" si="8"/>
        <v>B</v>
      </c>
      <c r="AG21" s="45">
        <f t="shared" si="9"/>
        <v>75</v>
      </c>
      <c r="AH21" s="46">
        <f t="shared" si="9"/>
        <v>6</v>
      </c>
      <c r="AI21" s="46">
        <f t="shared" si="9"/>
        <v>24</v>
      </c>
      <c r="AJ21" s="46">
        <f t="shared" si="9"/>
        <v>30</v>
      </c>
      <c r="AK21" s="46">
        <f t="shared" si="9"/>
        <v>16</v>
      </c>
      <c r="AL21" s="23"/>
    </row>
    <row r="22" spans="1:38" ht="10.7" customHeight="1">
      <c r="A22" s="22" t="s">
        <v>8</v>
      </c>
      <c r="B22" s="22" t="s">
        <v>215</v>
      </c>
      <c r="C22" s="37">
        <v>12</v>
      </c>
      <c r="D22" s="1" t="s">
        <v>60</v>
      </c>
      <c r="E22" s="1" t="s">
        <v>238</v>
      </c>
      <c r="G22" s="1" t="s">
        <v>16</v>
      </c>
      <c r="H22" s="1">
        <v>53</v>
      </c>
      <c r="I22" s="1">
        <v>6</v>
      </c>
      <c r="J22" s="1">
        <v>21</v>
      </c>
      <c r="K22" s="1">
        <v>27</v>
      </c>
      <c r="L22" s="1">
        <v>31</v>
      </c>
      <c r="M22" s="34">
        <f t="shared" si="10"/>
        <v>22.222222222222221</v>
      </c>
      <c r="N22" s="35">
        <f t="shared" si="0"/>
        <v>22</v>
      </c>
      <c r="O22" s="1">
        <v>22</v>
      </c>
      <c r="P22" s="34">
        <f t="shared" si="1"/>
        <v>45.161290322580641</v>
      </c>
      <c r="Q22" s="35">
        <f t="shared" si="2"/>
        <v>45</v>
      </c>
      <c r="R22" s="1">
        <v>45</v>
      </c>
      <c r="S22" s="34">
        <f t="shared" si="3"/>
        <v>30.155642023346303</v>
      </c>
      <c r="T22" s="35">
        <f t="shared" si="4"/>
        <v>30</v>
      </c>
      <c r="U22" s="1">
        <v>30</v>
      </c>
      <c r="Y22" s="3"/>
      <c r="Z22" s="43" t="str">
        <f t="shared" si="5"/>
        <v>Matt Hunwick</v>
      </c>
      <c r="AA22" s="49" t="str">
        <f t="shared" si="6"/>
        <v>D</v>
      </c>
      <c r="AB22" s="49" t="str">
        <f t="shared" si="7"/>
        <v/>
      </c>
      <c r="AC22" s="49" t="str">
        <f>IF(O22=0,"",IF(Z22="","",SUM($O$11:O21)+1&amp;" - "&amp;SUM($O$11:O22)))</f>
        <v>797 - 818</v>
      </c>
      <c r="AD22" s="49" t="str">
        <f>IF(R22=0,"",IF(Z22="","",SUM($R$11:R21)+1&amp;" - "&amp;SUM($R$11:R22)))</f>
        <v>770 - 814</v>
      </c>
      <c r="AE22" s="49" t="str">
        <f>IF(U22=0,"",IF(Z22="","",SUM($U$11:U21)+1&amp;" - "&amp;SUM($U$11:U22)))</f>
        <v>522 - 551</v>
      </c>
      <c r="AF22" s="50" t="str">
        <f t="shared" si="8"/>
        <v>B</v>
      </c>
      <c r="AG22" s="45">
        <f t="shared" si="9"/>
        <v>53</v>
      </c>
      <c r="AH22" s="46">
        <f t="shared" si="9"/>
        <v>6</v>
      </c>
      <c r="AI22" s="46">
        <f t="shared" si="9"/>
        <v>21</v>
      </c>
      <c r="AJ22" s="46">
        <f t="shared" si="9"/>
        <v>27</v>
      </c>
      <c r="AK22" s="46">
        <f t="shared" si="9"/>
        <v>31</v>
      </c>
      <c r="AL22" s="23"/>
    </row>
    <row r="23" spans="1:38" ht="10.7" customHeight="1">
      <c r="A23" s="22" t="s">
        <v>8</v>
      </c>
      <c r="B23" s="22" t="s">
        <v>215</v>
      </c>
      <c r="C23" s="37">
        <v>13</v>
      </c>
      <c r="D23" s="1" t="s">
        <v>239</v>
      </c>
      <c r="E23" s="1" t="s">
        <v>240</v>
      </c>
      <c r="G23" s="1" t="s">
        <v>10</v>
      </c>
      <c r="H23" s="1">
        <v>77</v>
      </c>
      <c r="I23" s="1">
        <v>7</v>
      </c>
      <c r="J23" s="1">
        <v>11</v>
      </c>
      <c r="K23" s="1">
        <v>18</v>
      </c>
      <c r="L23" s="1">
        <v>32</v>
      </c>
      <c r="M23" s="34">
        <f t="shared" si="10"/>
        <v>25.925925925925924</v>
      </c>
      <c r="N23" s="35">
        <f t="shared" si="0"/>
        <v>26</v>
      </c>
      <c r="O23" s="1">
        <v>26</v>
      </c>
      <c r="P23" s="34">
        <f t="shared" si="1"/>
        <v>23.655913978494624</v>
      </c>
      <c r="Q23" s="35">
        <f t="shared" si="2"/>
        <v>24</v>
      </c>
      <c r="R23" s="1">
        <v>24</v>
      </c>
      <c r="S23" s="34">
        <f t="shared" si="3"/>
        <v>31.1284046692607</v>
      </c>
      <c r="T23" s="35">
        <f t="shared" si="4"/>
        <v>31</v>
      </c>
      <c r="U23" s="1">
        <v>31</v>
      </c>
      <c r="Y23" s="3"/>
      <c r="Z23" s="43" t="str">
        <f t="shared" si="5"/>
        <v>Stephane Yelle</v>
      </c>
      <c r="AA23" s="49" t="str">
        <f t="shared" si="6"/>
        <v>C</v>
      </c>
      <c r="AB23" s="49" t="str">
        <f t="shared" si="7"/>
        <v/>
      </c>
      <c r="AC23" s="49" t="str">
        <f>IF(O23=0,"",IF(Z23="","",SUM($O$11:O22)+1&amp;" - "&amp;SUM($O$11:O23)))</f>
        <v>819 - 844</v>
      </c>
      <c r="AD23" s="49" t="str">
        <f>IF(R23=0,"",IF(Z23="","",SUM($R$11:R22)+1&amp;" - "&amp;SUM($R$11:R23)))</f>
        <v>815 - 838</v>
      </c>
      <c r="AE23" s="49" t="str">
        <f>IF(U23=0,"",IF(Z23="","",SUM($U$11:U22)+1&amp;" - "&amp;SUM($U$11:U23)))</f>
        <v>552 - 582</v>
      </c>
      <c r="AF23" s="50" t="str">
        <f t="shared" si="8"/>
        <v>B</v>
      </c>
      <c r="AG23" s="45">
        <f t="shared" si="9"/>
        <v>77</v>
      </c>
      <c r="AH23" s="46">
        <f t="shared" si="9"/>
        <v>7</v>
      </c>
      <c r="AI23" s="46">
        <f t="shared" si="9"/>
        <v>11</v>
      </c>
      <c r="AJ23" s="46">
        <f t="shared" si="9"/>
        <v>18</v>
      </c>
      <c r="AK23" s="46">
        <f t="shared" si="9"/>
        <v>32</v>
      </c>
      <c r="AL23" s="23"/>
    </row>
    <row r="24" spans="1:38" ht="10.7" customHeight="1">
      <c r="A24" s="22" t="s">
        <v>8</v>
      </c>
      <c r="B24" s="22" t="s">
        <v>215</v>
      </c>
      <c r="C24" s="37">
        <v>14</v>
      </c>
      <c r="D24" s="1" t="s">
        <v>241</v>
      </c>
      <c r="E24" s="1" t="s">
        <v>172</v>
      </c>
      <c r="G24" s="1" t="s">
        <v>16</v>
      </c>
      <c r="H24" s="1">
        <v>82</v>
      </c>
      <c r="I24" s="1">
        <v>5</v>
      </c>
      <c r="J24" s="1">
        <v>12</v>
      </c>
      <c r="K24" s="1">
        <v>17</v>
      </c>
      <c r="L24" s="1">
        <v>76</v>
      </c>
      <c r="M24" s="34">
        <f t="shared" si="10"/>
        <v>18.518518518518519</v>
      </c>
      <c r="N24" s="35">
        <f t="shared" si="0"/>
        <v>19</v>
      </c>
      <c r="O24" s="1">
        <v>19</v>
      </c>
      <c r="P24" s="34">
        <f t="shared" si="1"/>
        <v>25.806451612903224</v>
      </c>
      <c r="Q24" s="35">
        <f t="shared" si="2"/>
        <v>26</v>
      </c>
      <c r="R24" s="1">
        <v>26</v>
      </c>
      <c r="S24" s="34">
        <f t="shared" si="3"/>
        <v>73.929961089494171</v>
      </c>
      <c r="T24" s="35">
        <f t="shared" si="4"/>
        <v>74</v>
      </c>
      <c r="U24" s="1">
        <v>74</v>
      </c>
      <c r="Y24" s="3"/>
      <c r="Z24" s="43" t="str">
        <f t="shared" si="5"/>
        <v>Mark Stuart</v>
      </c>
      <c r="AA24" s="49" t="str">
        <f t="shared" si="6"/>
        <v>D</v>
      </c>
      <c r="AB24" s="49" t="str">
        <f t="shared" si="7"/>
        <v/>
      </c>
      <c r="AC24" s="49" t="str">
        <f>IF(O24=0,"",IF(Z24="","",SUM($O$11:O23)+1&amp;" - "&amp;SUM($O$11:O24)))</f>
        <v>845 - 863</v>
      </c>
      <c r="AD24" s="49" t="str">
        <f>IF(R24=0,"",IF(Z24="","",SUM($R$11:R23)+1&amp;" - "&amp;SUM($R$11:R24)))</f>
        <v>839 - 864</v>
      </c>
      <c r="AE24" s="49" t="str">
        <f>IF(U24=0,"",IF(Z24="","",SUM($U$11:U23)+1&amp;" - "&amp;SUM($U$11:U24)))</f>
        <v>583 - 656</v>
      </c>
      <c r="AF24" s="50" t="str">
        <f t="shared" si="8"/>
        <v>B</v>
      </c>
      <c r="AG24" s="45">
        <f t="shared" si="9"/>
        <v>82</v>
      </c>
      <c r="AH24" s="46">
        <f t="shared" si="9"/>
        <v>5</v>
      </c>
      <c r="AI24" s="46">
        <f t="shared" si="9"/>
        <v>12</v>
      </c>
      <c r="AJ24" s="46">
        <f t="shared" si="9"/>
        <v>17</v>
      </c>
      <c r="AK24" s="46">
        <f t="shared" si="9"/>
        <v>76</v>
      </c>
      <c r="AL24" s="23"/>
    </row>
    <row r="25" spans="1:38" ht="10.7" customHeight="1">
      <c r="A25" s="22" t="s">
        <v>8</v>
      </c>
      <c r="B25" s="22" t="s">
        <v>215</v>
      </c>
      <c r="C25" s="37">
        <v>15</v>
      </c>
      <c r="D25" s="1" t="s">
        <v>241</v>
      </c>
      <c r="E25" s="1" t="s">
        <v>242</v>
      </c>
      <c r="F25" s="1" t="s">
        <v>243</v>
      </c>
      <c r="G25" s="1" t="s">
        <v>13</v>
      </c>
      <c r="H25" s="1">
        <v>18</v>
      </c>
      <c r="I25" s="1">
        <v>10</v>
      </c>
      <c r="J25" s="1">
        <v>6</v>
      </c>
      <c r="K25" s="1">
        <v>16</v>
      </c>
      <c r="L25" s="1">
        <v>2</v>
      </c>
      <c r="M25" s="34">
        <f t="shared" si="10"/>
        <v>37.037037037037038</v>
      </c>
      <c r="N25" s="35">
        <f t="shared" si="0"/>
        <v>37</v>
      </c>
      <c r="O25" s="1">
        <v>37</v>
      </c>
      <c r="P25" s="34">
        <f t="shared" si="1"/>
        <v>12.903225806451612</v>
      </c>
      <c r="Q25" s="35">
        <f t="shared" si="2"/>
        <v>13</v>
      </c>
      <c r="R25" s="1">
        <v>13</v>
      </c>
      <c r="S25" s="34">
        <f t="shared" si="3"/>
        <v>1.9455252918287937</v>
      </c>
      <c r="T25" s="35">
        <f t="shared" si="4"/>
        <v>2</v>
      </c>
      <c r="U25" s="1">
        <v>2</v>
      </c>
      <c r="Y25" s="3"/>
      <c r="Z25" s="43" t="str">
        <f t="shared" si="5"/>
        <v>Mark Recchi</v>
      </c>
      <c r="AA25" s="49" t="str">
        <f t="shared" si="6"/>
        <v>R</v>
      </c>
      <c r="AB25" s="49" t="str">
        <f t="shared" si="7"/>
        <v>From Tampa Bay</v>
      </c>
      <c r="AC25" s="49" t="str">
        <f>IF(O25=0,"",IF(Z25="","",SUM($O$11:O24)+1&amp;" - "&amp;SUM($O$11:O25)))</f>
        <v>864 - 900</v>
      </c>
      <c r="AD25" s="49" t="str">
        <f>IF(R25=0,"",IF(Z25="","",SUM($R$11:R24)+1&amp;" - "&amp;SUM($R$11:R25)))</f>
        <v>865 - 877</v>
      </c>
      <c r="AE25" s="49" t="str">
        <f>IF(U25=0,"",IF(Z25="","",SUM($U$11:U24)+1&amp;" - "&amp;SUM($U$11:U25)))</f>
        <v>657 - 658</v>
      </c>
      <c r="AF25" s="50" t="str">
        <f t="shared" si="8"/>
        <v>C</v>
      </c>
      <c r="AG25" s="45">
        <f t="shared" si="9"/>
        <v>18</v>
      </c>
      <c r="AH25" s="46">
        <f t="shared" si="9"/>
        <v>10</v>
      </c>
      <c r="AI25" s="46">
        <f t="shared" si="9"/>
        <v>6</v>
      </c>
      <c r="AJ25" s="46">
        <f t="shared" si="9"/>
        <v>16</v>
      </c>
      <c r="AK25" s="46">
        <f t="shared" si="9"/>
        <v>2</v>
      </c>
      <c r="AL25" s="23"/>
    </row>
    <row r="26" spans="1:38" ht="10.7" customHeight="1">
      <c r="A26" s="22" t="s">
        <v>8</v>
      </c>
      <c r="B26" s="22" t="s">
        <v>215</v>
      </c>
      <c r="C26" s="37">
        <v>16</v>
      </c>
      <c r="D26" s="1" t="s">
        <v>24</v>
      </c>
      <c r="E26" s="1" t="s">
        <v>244</v>
      </c>
      <c r="G26" s="1" t="s">
        <v>16</v>
      </c>
      <c r="H26" s="1">
        <v>47</v>
      </c>
      <c r="I26" s="1">
        <v>1</v>
      </c>
      <c r="J26" s="1">
        <v>15</v>
      </c>
      <c r="K26" s="1">
        <v>16</v>
      </c>
      <c r="L26" s="1">
        <v>40</v>
      </c>
      <c r="M26" s="34">
        <f t="shared" si="10"/>
        <v>3.7037037037037037</v>
      </c>
      <c r="N26" s="35">
        <f t="shared" si="0"/>
        <v>4</v>
      </c>
      <c r="O26" s="1">
        <v>4</v>
      </c>
      <c r="P26" s="34">
        <f t="shared" si="1"/>
        <v>32.258064516129032</v>
      </c>
      <c r="Q26" s="35">
        <f t="shared" si="2"/>
        <v>32</v>
      </c>
      <c r="R26" s="1">
        <v>32</v>
      </c>
      <c r="S26" s="34">
        <f t="shared" si="3"/>
        <v>38.910505836575879</v>
      </c>
      <c r="T26" s="35">
        <f t="shared" si="4"/>
        <v>39</v>
      </c>
      <c r="U26" s="1">
        <v>39</v>
      </c>
      <c r="Y26" s="3"/>
      <c r="Z26" s="43" t="str">
        <f t="shared" si="5"/>
        <v>Andrew Ference</v>
      </c>
      <c r="AA26" s="49" t="str">
        <f t="shared" si="6"/>
        <v>D</v>
      </c>
      <c r="AB26" s="49" t="str">
        <f t="shared" si="7"/>
        <v/>
      </c>
      <c r="AC26" s="49" t="str">
        <f>IF(O26=0,"",IF(Z26="","",SUM($O$11:O25)+1&amp;" - "&amp;SUM($O$11:O26)))</f>
        <v>901 - 904</v>
      </c>
      <c r="AD26" s="49" t="str">
        <f>IF(R26=0,"",IF(Z26="","",SUM($R$11:R25)+1&amp;" - "&amp;SUM($R$11:R26)))</f>
        <v>878 - 909</v>
      </c>
      <c r="AE26" s="49" t="str">
        <f>IF(U26=0,"",IF(Z26="","",SUM($U$11:U25)+1&amp;" - "&amp;SUM($U$11:U26)))</f>
        <v>659 - 697</v>
      </c>
      <c r="AF26" s="50" t="str">
        <f t="shared" si="8"/>
        <v>B</v>
      </c>
      <c r="AG26" s="45">
        <f t="shared" si="9"/>
        <v>47</v>
      </c>
      <c r="AH26" s="46">
        <f t="shared" si="9"/>
        <v>1</v>
      </c>
      <c r="AI26" s="46">
        <f t="shared" si="9"/>
        <v>15</v>
      </c>
      <c r="AJ26" s="46">
        <f t="shared" si="9"/>
        <v>16</v>
      </c>
      <c r="AK26" s="46">
        <f t="shared" si="9"/>
        <v>40</v>
      </c>
      <c r="AL26" s="23"/>
    </row>
    <row r="27" spans="1:38" ht="10.7" customHeight="1">
      <c r="A27" s="22" t="s">
        <v>8</v>
      </c>
      <c r="B27" s="22" t="s">
        <v>215</v>
      </c>
      <c r="C27" s="37">
        <v>17</v>
      </c>
      <c r="D27" s="1" t="s">
        <v>245</v>
      </c>
      <c r="E27" s="1" t="s">
        <v>246</v>
      </c>
      <c r="G27" s="1" t="s">
        <v>10</v>
      </c>
      <c r="H27" s="1">
        <v>19</v>
      </c>
      <c r="I27" s="1">
        <v>7</v>
      </c>
      <c r="J27" s="1">
        <v>6</v>
      </c>
      <c r="K27" s="1">
        <v>13</v>
      </c>
      <c r="L27" s="1">
        <v>8</v>
      </c>
      <c r="M27" s="34">
        <f t="shared" si="10"/>
        <v>25.925925925925924</v>
      </c>
      <c r="N27" s="35">
        <f t="shared" si="0"/>
        <v>26</v>
      </c>
      <c r="O27" s="1">
        <v>26</v>
      </c>
      <c r="P27" s="34">
        <f t="shared" si="1"/>
        <v>12.903225806451612</v>
      </c>
      <c r="Q27" s="35">
        <f t="shared" si="2"/>
        <v>13</v>
      </c>
      <c r="R27" s="1">
        <v>13</v>
      </c>
      <c r="S27" s="34">
        <f t="shared" si="3"/>
        <v>7.782101167315175</v>
      </c>
      <c r="T27" s="35">
        <f t="shared" si="4"/>
        <v>8</v>
      </c>
      <c r="U27" s="1">
        <v>8</v>
      </c>
      <c r="Y27" s="3"/>
      <c r="Z27" s="43" t="str">
        <f t="shared" si="5"/>
        <v>Marco Sturm</v>
      </c>
      <c r="AA27" s="49" t="str">
        <f t="shared" si="6"/>
        <v>C</v>
      </c>
      <c r="AB27" s="49" t="str">
        <f t="shared" si="7"/>
        <v/>
      </c>
      <c r="AC27" s="49" t="str">
        <f>IF(O27=0,"",IF(Z27="","",SUM($O$11:O26)+1&amp;" - "&amp;SUM($O$11:O27)))</f>
        <v>905 - 930</v>
      </c>
      <c r="AD27" s="49" t="str">
        <f>IF(R27=0,"",IF(Z27="","",SUM($R$11:R26)+1&amp;" - "&amp;SUM($R$11:R27)))</f>
        <v>910 - 922</v>
      </c>
      <c r="AE27" s="49" t="str">
        <f>IF(U27=0,"",IF(Z27="","",SUM($U$11:U26)+1&amp;" - "&amp;SUM($U$11:U27)))</f>
        <v>698 - 705</v>
      </c>
      <c r="AF27" s="50" t="str">
        <f t="shared" si="8"/>
        <v>B</v>
      </c>
      <c r="AG27" s="45">
        <f t="shared" si="9"/>
        <v>19</v>
      </c>
      <c r="AH27" s="46">
        <f t="shared" si="9"/>
        <v>7</v>
      </c>
      <c r="AI27" s="46">
        <f t="shared" si="9"/>
        <v>6</v>
      </c>
      <c r="AJ27" s="46">
        <f t="shared" si="9"/>
        <v>13</v>
      </c>
      <c r="AK27" s="46">
        <f t="shared" si="9"/>
        <v>8</v>
      </c>
      <c r="AL27" s="23"/>
    </row>
    <row r="28" spans="1:38" ht="10.7" customHeight="1">
      <c r="A28" s="22" t="s">
        <v>8</v>
      </c>
      <c r="B28" s="22" t="s">
        <v>215</v>
      </c>
      <c r="C28" s="37">
        <v>18</v>
      </c>
      <c r="D28" s="1" t="s">
        <v>247</v>
      </c>
      <c r="E28" s="1" t="s">
        <v>248</v>
      </c>
      <c r="G28" s="1" t="s">
        <v>16</v>
      </c>
      <c r="H28" s="1">
        <v>65</v>
      </c>
      <c r="I28" s="1">
        <v>3</v>
      </c>
      <c r="J28" s="1">
        <v>9</v>
      </c>
      <c r="K28" s="1">
        <v>12</v>
      </c>
      <c r="L28" s="1">
        <v>45</v>
      </c>
      <c r="M28" s="34">
        <f t="shared" si="10"/>
        <v>11.111111111111111</v>
      </c>
      <c r="N28" s="35">
        <f t="shared" si="0"/>
        <v>11</v>
      </c>
      <c r="O28" s="1">
        <v>11</v>
      </c>
      <c r="P28" s="34">
        <f t="shared" si="1"/>
        <v>19.35483870967742</v>
      </c>
      <c r="Q28" s="35">
        <f t="shared" si="2"/>
        <v>19</v>
      </c>
      <c r="R28" s="1">
        <v>19</v>
      </c>
      <c r="S28" s="34">
        <f t="shared" si="3"/>
        <v>43.774319066147854</v>
      </c>
      <c r="T28" s="35">
        <f t="shared" si="4"/>
        <v>44</v>
      </c>
      <c r="U28" s="1">
        <v>44</v>
      </c>
      <c r="Y28" s="3"/>
      <c r="Z28" s="43" t="str">
        <f t="shared" si="5"/>
        <v>Shane Hnidy</v>
      </c>
      <c r="AA28" s="49" t="str">
        <f t="shared" si="6"/>
        <v>D</v>
      </c>
      <c r="AB28" s="49" t="str">
        <f t="shared" si="7"/>
        <v/>
      </c>
      <c r="AC28" s="49" t="str">
        <f>IF(O28=0,"",IF(Z28="","",SUM($O$11:O27)+1&amp;" - "&amp;SUM($O$11:O28)))</f>
        <v>931 - 941</v>
      </c>
      <c r="AD28" s="49" t="str">
        <f>IF(R28=0,"",IF(Z28="","",SUM($R$11:R27)+1&amp;" - "&amp;SUM($R$11:R28)))</f>
        <v>923 - 941</v>
      </c>
      <c r="AE28" s="49" t="str">
        <f>IF(U28=0,"",IF(Z28="","",SUM($U$11:U27)+1&amp;" - "&amp;SUM($U$11:U28)))</f>
        <v>706 - 749</v>
      </c>
      <c r="AF28" s="50" t="str">
        <f t="shared" si="8"/>
        <v>B</v>
      </c>
      <c r="AG28" s="45">
        <f t="shared" si="9"/>
        <v>65</v>
      </c>
      <c r="AH28" s="46">
        <f t="shared" si="9"/>
        <v>3</v>
      </c>
      <c r="AI28" s="46">
        <f t="shared" si="9"/>
        <v>9</v>
      </c>
      <c r="AJ28" s="46">
        <f t="shared" si="9"/>
        <v>12</v>
      </c>
      <c r="AK28" s="46">
        <f t="shared" si="9"/>
        <v>45</v>
      </c>
      <c r="AL28" s="23"/>
    </row>
    <row r="29" spans="1:38" ht="10.7" customHeight="1">
      <c r="A29" s="22" t="s">
        <v>8</v>
      </c>
      <c r="B29" s="22" t="s">
        <v>215</v>
      </c>
      <c r="C29" s="37">
        <v>19</v>
      </c>
      <c r="D29" s="1" t="s">
        <v>249</v>
      </c>
      <c r="E29" s="1" t="s">
        <v>250</v>
      </c>
      <c r="G29" s="1" t="s">
        <v>13</v>
      </c>
      <c r="H29" s="1">
        <v>79</v>
      </c>
      <c r="I29" s="1">
        <v>6</v>
      </c>
      <c r="J29" s="1">
        <v>5</v>
      </c>
      <c r="K29" s="1">
        <v>11</v>
      </c>
      <c r="L29" s="1">
        <v>123</v>
      </c>
      <c r="M29" s="34">
        <f t="shared" si="10"/>
        <v>22.222222222222221</v>
      </c>
      <c r="N29" s="35">
        <f t="shared" si="0"/>
        <v>22</v>
      </c>
      <c r="O29" s="1">
        <v>22</v>
      </c>
      <c r="P29" s="34">
        <f t="shared" si="1"/>
        <v>10.752688172043012</v>
      </c>
      <c r="Q29" s="35">
        <f t="shared" si="2"/>
        <v>11</v>
      </c>
      <c r="R29" s="1">
        <v>11</v>
      </c>
      <c r="S29" s="34">
        <f t="shared" si="3"/>
        <v>119.64980544747083</v>
      </c>
      <c r="T29" s="35">
        <f t="shared" si="4"/>
        <v>120</v>
      </c>
      <c r="U29" s="1">
        <v>120</v>
      </c>
      <c r="Y29" s="3"/>
      <c r="Z29" s="43" t="str">
        <f t="shared" si="5"/>
        <v>Shawn Thornton</v>
      </c>
      <c r="AA29" s="49" t="str">
        <f t="shared" si="6"/>
        <v>R</v>
      </c>
      <c r="AB29" s="49" t="str">
        <f t="shared" si="7"/>
        <v/>
      </c>
      <c r="AC29" s="49" t="str">
        <f>IF(O29=0,"",IF(Z29="","",SUM($O$11:O28)+1&amp;" - "&amp;SUM($O$11:O29)))</f>
        <v>942 - 963</v>
      </c>
      <c r="AD29" s="49" t="str">
        <f>IF(R29=0,"",IF(Z29="","",SUM($R$11:R28)+1&amp;" - "&amp;SUM($R$11:R29)))</f>
        <v>942 - 952</v>
      </c>
      <c r="AE29" s="49" t="str">
        <f>IF(U29=0,"",IF(Z29="","",SUM($U$11:U28)+1&amp;" - "&amp;SUM($U$11:U29)))</f>
        <v>750 - 869</v>
      </c>
      <c r="AF29" s="50" t="str">
        <f t="shared" si="8"/>
        <v>A</v>
      </c>
      <c r="AG29" s="45">
        <f t="shared" si="9"/>
        <v>79</v>
      </c>
      <c r="AH29" s="46">
        <f t="shared" si="9"/>
        <v>6</v>
      </c>
      <c r="AI29" s="46">
        <f t="shared" si="9"/>
        <v>5</v>
      </c>
      <c r="AJ29" s="46">
        <f t="shared" si="9"/>
        <v>11</v>
      </c>
      <c r="AK29" s="46">
        <f t="shared" si="9"/>
        <v>123</v>
      </c>
      <c r="AL29" s="23"/>
    </row>
    <row r="30" spans="1:38" ht="10.7" customHeight="1">
      <c r="A30" s="22" t="s">
        <v>8</v>
      </c>
      <c r="B30" s="22" t="s">
        <v>215</v>
      </c>
      <c r="C30" s="37">
        <v>20</v>
      </c>
      <c r="D30" s="1" t="s">
        <v>251</v>
      </c>
      <c r="E30" s="1" t="s">
        <v>252</v>
      </c>
      <c r="G30" s="1" t="s">
        <v>16</v>
      </c>
      <c r="H30" s="1">
        <v>65</v>
      </c>
      <c r="I30" s="1">
        <v>3</v>
      </c>
      <c r="J30" s="1">
        <v>7</v>
      </c>
      <c r="K30" s="1">
        <v>10</v>
      </c>
      <c r="L30" s="1">
        <v>44</v>
      </c>
      <c r="M30" s="34">
        <f t="shared" si="10"/>
        <v>11.111111111111111</v>
      </c>
      <c r="N30" s="35">
        <f t="shared" si="0"/>
        <v>11</v>
      </c>
      <c r="O30" s="1">
        <v>11</v>
      </c>
      <c r="P30" s="34">
        <f t="shared" si="1"/>
        <v>15.053763440860216</v>
      </c>
      <c r="Q30" s="35">
        <f t="shared" si="2"/>
        <v>15</v>
      </c>
      <c r="R30" s="1">
        <v>15</v>
      </c>
      <c r="S30" s="34">
        <f t="shared" si="3"/>
        <v>42.80155642023346</v>
      </c>
      <c r="T30" s="35">
        <f t="shared" si="4"/>
        <v>43</v>
      </c>
      <c r="U30" s="1">
        <v>43</v>
      </c>
      <c r="Y30" s="3"/>
      <c r="Z30" s="43" t="str">
        <f t="shared" si="5"/>
        <v>Aaron Ward</v>
      </c>
      <c r="AA30" s="49" t="str">
        <f t="shared" si="6"/>
        <v>D</v>
      </c>
      <c r="AB30" s="49" t="str">
        <f t="shared" si="7"/>
        <v/>
      </c>
      <c r="AC30" s="49" t="str">
        <f>IF(O30=0,"",IF(Z30="","",SUM($O$11:O29)+1&amp;" - "&amp;SUM($O$11:O30)))</f>
        <v>964 - 974</v>
      </c>
      <c r="AD30" s="49" t="str">
        <f>IF(R30=0,"",IF(Z30="","",SUM($R$11:R29)+1&amp;" - "&amp;SUM($R$11:R30)))</f>
        <v>953 - 967</v>
      </c>
      <c r="AE30" s="49" t="str">
        <f>IF(U30=0,"",IF(Z30="","",SUM($U$11:U29)+1&amp;" - "&amp;SUM($U$11:U30)))</f>
        <v>870 - 912</v>
      </c>
      <c r="AF30" s="50" t="str">
        <f t="shared" si="8"/>
        <v>B</v>
      </c>
      <c r="AG30" s="45">
        <f t="shared" si="9"/>
        <v>65</v>
      </c>
      <c r="AH30" s="46">
        <f t="shared" si="9"/>
        <v>3</v>
      </c>
      <c r="AI30" s="46">
        <f t="shared" si="9"/>
        <v>7</v>
      </c>
      <c r="AJ30" s="46">
        <f t="shared" si="9"/>
        <v>10</v>
      </c>
      <c r="AK30" s="46">
        <f t="shared" si="9"/>
        <v>44</v>
      </c>
      <c r="AL30" s="23"/>
    </row>
    <row r="31" spans="1:38" ht="10.7" customHeight="1">
      <c r="A31" s="22" t="s">
        <v>8</v>
      </c>
      <c r="B31" s="22" t="s">
        <v>215</v>
      </c>
      <c r="C31" s="37">
        <v>21</v>
      </c>
      <c r="D31" s="1" t="s">
        <v>253</v>
      </c>
      <c r="E31" s="1" t="s">
        <v>254</v>
      </c>
      <c r="G31" s="1" t="s">
        <v>13</v>
      </c>
      <c r="H31" s="1">
        <v>35</v>
      </c>
      <c r="I31" s="1">
        <v>4</v>
      </c>
      <c r="J31" s="1">
        <v>3</v>
      </c>
      <c r="K31" s="1">
        <v>7</v>
      </c>
      <c r="L31" s="1">
        <v>18</v>
      </c>
      <c r="M31" s="34">
        <f t="shared" si="10"/>
        <v>14.814814814814815</v>
      </c>
      <c r="N31" s="35">
        <f t="shared" si="0"/>
        <v>15</v>
      </c>
      <c r="O31" s="1">
        <v>15</v>
      </c>
      <c r="P31" s="34">
        <f t="shared" si="1"/>
        <v>6.4516129032258061</v>
      </c>
      <c r="Q31" s="35">
        <f t="shared" si="2"/>
        <v>6</v>
      </c>
      <c r="R31" s="1">
        <v>6</v>
      </c>
      <c r="S31" s="34">
        <f t="shared" si="3"/>
        <v>17.509727626459146</v>
      </c>
      <c r="T31" s="35">
        <f t="shared" si="4"/>
        <v>18</v>
      </c>
      <c r="U31" s="1">
        <v>17</v>
      </c>
      <c r="Y31" s="3"/>
      <c r="Z31" s="43" t="str">
        <f t="shared" si="5"/>
        <v>Byron Bitz</v>
      </c>
      <c r="AA31" s="49" t="str">
        <f t="shared" si="6"/>
        <v>R</v>
      </c>
      <c r="AB31" s="49" t="str">
        <f t="shared" si="7"/>
        <v/>
      </c>
      <c r="AC31" s="49" t="str">
        <f>IF(O31=0,"",IF(Z31="","",SUM($O$11:O30)+1&amp;" - "&amp;SUM($O$11:O31)))</f>
        <v>975 - 989</v>
      </c>
      <c r="AD31" s="49" t="str">
        <f>IF(R31=0,"",IF(Z31="","",SUM($R$11:R30)+1&amp;" - "&amp;SUM($R$11:R31)))</f>
        <v>968 - 973</v>
      </c>
      <c r="AE31" s="49" t="str">
        <f>IF(U31=0,"",IF(Z31="","",SUM($U$11:U30)+1&amp;" - "&amp;SUM($U$11:U31)))</f>
        <v>913 - 929</v>
      </c>
      <c r="AF31" s="50" t="str">
        <f t="shared" si="8"/>
        <v>B</v>
      </c>
      <c r="AG31" s="45">
        <f t="shared" si="9"/>
        <v>35</v>
      </c>
      <c r="AH31" s="46">
        <f t="shared" si="9"/>
        <v>4</v>
      </c>
      <c r="AI31" s="46">
        <f t="shared" si="9"/>
        <v>3</v>
      </c>
      <c r="AJ31" s="46">
        <f t="shared" si="9"/>
        <v>7</v>
      </c>
      <c r="AK31" s="46">
        <f t="shared" si="9"/>
        <v>18</v>
      </c>
      <c r="AL31" s="23"/>
    </row>
    <row r="32" spans="1:38" ht="10.7" customHeight="1">
      <c r="A32" s="22" t="s">
        <v>8</v>
      </c>
      <c r="B32" s="22" t="s">
        <v>215</v>
      </c>
      <c r="C32" s="37">
        <v>22</v>
      </c>
      <c r="D32" s="1" t="s">
        <v>255</v>
      </c>
      <c r="E32" s="1" t="s">
        <v>256</v>
      </c>
      <c r="G32" s="1" t="s">
        <v>10</v>
      </c>
      <c r="H32" s="1">
        <v>25</v>
      </c>
      <c r="I32" s="1">
        <v>1</v>
      </c>
      <c r="J32" s="1">
        <v>4</v>
      </c>
      <c r="K32" s="1">
        <v>5</v>
      </c>
      <c r="L32" s="1">
        <v>10</v>
      </c>
      <c r="M32" s="34">
        <f t="shared" si="10"/>
        <v>3.7037037037037037</v>
      </c>
      <c r="N32" s="35">
        <f t="shared" si="0"/>
        <v>4</v>
      </c>
      <c r="O32" s="1">
        <v>4</v>
      </c>
      <c r="P32" s="34">
        <f t="shared" si="1"/>
        <v>8.6021505376344081</v>
      </c>
      <c r="Q32" s="35">
        <f t="shared" si="2"/>
        <v>9</v>
      </c>
      <c r="R32" s="1">
        <v>9</v>
      </c>
      <c r="S32" s="34">
        <f t="shared" si="3"/>
        <v>9.7276264591439698</v>
      </c>
      <c r="T32" s="35">
        <f t="shared" si="4"/>
        <v>10</v>
      </c>
      <c r="U32" s="1">
        <v>10</v>
      </c>
      <c r="Y32" s="3"/>
      <c r="Z32" s="43" t="str">
        <f t="shared" si="5"/>
        <v>Vladimir Sobotka</v>
      </c>
      <c r="AA32" s="49" t="str">
        <f t="shared" si="6"/>
        <v>C</v>
      </c>
      <c r="AB32" s="49" t="str">
        <f t="shared" si="7"/>
        <v/>
      </c>
      <c r="AC32" s="49" t="str">
        <f>IF(O32=0,"",IF(Z32="","",SUM($O$11:O31)+1&amp;" - "&amp;SUM($O$11:O32)))</f>
        <v>990 - 993</v>
      </c>
      <c r="AD32" s="49" t="str">
        <f>IF(R32=0,"",IF(Z32="","",SUM($R$11:R31)+1&amp;" - "&amp;SUM($R$11:R32)))</f>
        <v>974 - 982</v>
      </c>
      <c r="AE32" s="49" t="str">
        <f>IF(U32=0,"",IF(Z32="","",SUM($U$11:U31)+1&amp;" - "&amp;SUM($U$11:U32)))</f>
        <v>930 - 939</v>
      </c>
      <c r="AF32" s="50" t="str">
        <f t="shared" si="8"/>
        <v>B</v>
      </c>
      <c r="AG32" s="45">
        <f t="shared" si="9"/>
        <v>25</v>
      </c>
      <c r="AH32" s="46">
        <f t="shared" si="9"/>
        <v>1</v>
      </c>
      <c r="AI32" s="46">
        <f t="shared" si="9"/>
        <v>4</v>
      </c>
      <c r="AJ32" s="46">
        <f t="shared" si="9"/>
        <v>5</v>
      </c>
      <c r="AK32" s="46">
        <f t="shared" si="9"/>
        <v>10</v>
      </c>
      <c r="AL32" s="23"/>
    </row>
    <row r="33" spans="1:38" ht="10.7" customHeight="1">
      <c r="A33" s="22" t="s">
        <v>8</v>
      </c>
      <c r="B33" s="22" t="s">
        <v>215</v>
      </c>
      <c r="C33" s="37">
        <v>23</v>
      </c>
      <c r="D33" s="1" t="s">
        <v>257</v>
      </c>
      <c r="E33" s="1" t="s">
        <v>258</v>
      </c>
      <c r="G33" s="1" t="s">
        <v>10</v>
      </c>
      <c r="H33" s="1">
        <v>14</v>
      </c>
      <c r="I33" s="1">
        <v>2</v>
      </c>
      <c r="J33" s="1">
        <v>2</v>
      </c>
      <c r="K33" s="1">
        <v>4</v>
      </c>
      <c r="L33" s="1">
        <v>4</v>
      </c>
      <c r="M33" s="34">
        <f t="shared" si="10"/>
        <v>7.4074074074074074</v>
      </c>
      <c r="N33" s="35">
        <f t="shared" si="0"/>
        <v>7</v>
      </c>
      <c r="O33" s="1">
        <v>7</v>
      </c>
      <c r="P33" s="34">
        <f t="shared" si="1"/>
        <v>4.301075268817204</v>
      </c>
      <c r="Q33" s="35">
        <f t="shared" si="2"/>
        <v>4</v>
      </c>
      <c r="R33" s="1">
        <v>4</v>
      </c>
      <c r="S33" s="34">
        <f t="shared" si="3"/>
        <v>3.8910505836575875</v>
      </c>
      <c r="T33" s="35">
        <f t="shared" si="4"/>
        <v>4</v>
      </c>
      <c r="U33" s="1">
        <v>4</v>
      </c>
      <c r="Y33" s="3"/>
      <c r="Z33" s="43" t="str">
        <f t="shared" si="5"/>
        <v>Martin St. Pierre</v>
      </c>
      <c r="AA33" s="49" t="str">
        <f t="shared" si="6"/>
        <v>C</v>
      </c>
      <c r="AB33" s="49" t="str">
        <f t="shared" si="7"/>
        <v/>
      </c>
      <c r="AC33" s="49" t="str">
        <f>IF(O33=0,"",IF(Z33="","",SUM($O$11:O32)+1&amp;" - "&amp;SUM($O$11:O33)))</f>
        <v>994 - 1000</v>
      </c>
      <c r="AD33" s="49" t="str">
        <f>IF(R33=0,"",IF(Z33="","",SUM($R$11:R32)+1&amp;" - "&amp;SUM($R$11:R33)))</f>
        <v>983 - 986</v>
      </c>
      <c r="AE33" s="49" t="str">
        <f>IF(U33=0,"",IF(Z33="","",SUM($U$11:U32)+1&amp;" - "&amp;SUM($U$11:U33)))</f>
        <v>940 - 943</v>
      </c>
      <c r="AF33" s="50" t="str">
        <f t="shared" si="8"/>
        <v>B</v>
      </c>
      <c r="AG33" s="45">
        <f t="shared" si="9"/>
        <v>14</v>
      </c>
      <c r="AH33" s="46">
        <f t="shared" si="9"/>
        <v>2</v>
      </c>
      <c r="AI33" s="46">
        <f t="shared" si="9"/>
        <v>2</v>
      </c>
      <c r="AJ33" s="46">
        <f t="shared" si="9"/>
        <v>4</v>
      </c>
      <c r="AK33" s="46">
        <f t="shared" si="9"/>
        <v>4</v>
      </c>
      <c r="AL33" s="23"/>
    </row>
    <row r="34" spans="1:38" ht="10.7" customHeight="1">
      <c r="A34" s="22" t="s">
        <v>8</v>
      </c>
      <c r="B34" s="22" t="s">
        <v>215</v>
      </c>
      <c r="C34" s="37">
        <v>24</v>
      </c>
      <c r="D34" s="1" t="s">
        <v>39</v>
      </c>
      <c r="E34" s="1" t="s">
        <v>40</v>
      </c>
      <c r="F34" s="1" t="s">
        <v>189</v>
      </c>
      <c r="G34" s="1" t="s">
        <v>13</v>
      </c>
      <c r="H34" s="1">
        <v>33</v>
      </c>
      <c r="I34" s="1">
        <v>0</v>
      </c>
      <c r="J34" s="1">
        <v>3</v>
      </c>
      <c r="K34" s="1">
        <v>3</v>
      </c>
      <c r="L34" s="1">
        <v>10</v>
      </c>
      <c r="M34" s="34">
        <f t="shared" si="10"/>
        <v>0</v>
      </c>
      <c r="N34" s="35">
        <f t="shared" si="0"/>
        <v>0</v>
      </c>
      <c r="O34" s="1">
        <v>0</v>
      </c>
      <c r="P34" s="34">
        <f t="shared" si="1"/>
        <v>6.4516129032258061</v>
      </c>
      <c r="Q34" s="35">
        <f t="shared" si="2"/>
        <v>6</v>
      </c>
      <c r="R34" s="1">
        <v>6</v>
      </c>
      <c r="S34" s="34">
        <f t="shared" si="3"/>
        <v>9.7276264591439698</v>
      </c>
      <c r="T34" s="35">
        <f t="shared" si="4"/>
        <v>10</v>
      </c>
      <c r="U34" s="1">
        <v>10</v>
      </c>
      <c r="Y34" s="3"/>
      <c r="Z34" s="43" t="str">
        <f t="shared" si="5"/>
        <v>Petteri Nokelainen</v>
      </c>
      <c r="AA34" s="49" t="str">
        <f t="shared" si="6"/>
        <v>R</v>
      </c>
      <c r="AB34" s="49" t="str">
        <f t="shared" si="7"/>
        <v>To Anaheim</v>
      </c>
      <c r="AC34" s="49" t="str">
        <f>IF(O34=0,"",IF(Z34="","",SUM($O$11:O33)+1&amp;" - "&amp;SUM($O$11:O34)))</f>
        <v/>
      </c>
      <c r="AD34" s="49" t="str">
        <f>IF(R34=0,"",IF(Z34="","",SUM($R$11:R33)+1&amp;" - "&amp;SUM($R$11:R34)))</f>
        <v>987 - 992</v>
      </c>
      <c r="AE34" s="49" t="str">
        <f>IF(U34=0,"",IF(Z34="","",SUM($U$11:U33)+1&amp;" - "&amp;SUM($U$11:U34)))</f>
        <v>944 - 953</v>
      </c>
      <c r="AF34" s="50" t="str">
        <f t="shared" si="8"/>
        <v>B</v>
      </c>
      <c r="AG34" s="45">
        <f t="shared" si="9"/>
        <v>33</v>
      </c>
      <c r="AH34" s="46">
        <f t="shared" si="9"/>
        <v>0</v>
      </c>
      <c r="AI34" s="46">
        <f t="shared" si="9"/>
        <v>3</v>
      </c>
      <c r="AJ34" s="46">
        <f t="shared" si="9"/>
        <v>3</v>
      </c>
      <c r="AK34" s="46">
        <f t="shared" si="9"/>
        <v>10</v>
      </c>
      <c r="AL34" s="23"/>
    </row>
    <row r="35" spans="1:38" ht="10.7" customHeight="1">
      <c r="A35" s="22" t="s">
        <v>8</v>
      </c>
      <c r="B35" s="22" t="s">
        <v>215</v>
      </c>
      <c r="C35" s="37">
        <v>25</v>
      </c>
      <c r="D35" s="1" t="s">
        <v>259</v>
      </c>
      <c r="E35" s="1" t="s">
        <v>260</v>
      </c>
      <c r="F35" s="1" t="s">
        <v>261</v>
      </c>
      <c r="G35" s="1" t="s">
        <v>13</v>
      </c>
      <c r="H35" s="1">
        <v>6</v>
      </c>
      <c r="I35" s="1">
        <v>0</v>
      </c>
      <c r="J35" s="1">
        <v>1</v>
      </c>
      <c r="K35" s="1">
        <v>1</v>
      </c>
      <c r="L35" s="1">
        <v>0</v>
      </c>
      <c r="M35" s="34">
        <f t="shared" si="10"/>
        <v>0</v>
      </c>
      <c r="N35" s="35">
        <f t="shared" si="0"/>
        <v>0</v>
      </c>
      <c r="O35" s="1">
        <v>0</v>
      </c>
      <c r="P35" s="34">
        <f t="shared" si="1"/>
        <v>2.150537634408602</v>
      </c>
      <c r="Q35" s="35">
        <f t="shared" si="2"/>
        <v>2</v>
      </c>
      <c r="R35" s="1">
        <v>2</v>
      </c>
      <c r="S35" s="34">
        <f t="shared" si="3"/>
        <v>0</v>
      </c>
      <c r="T35" s="35">
        <f t="shared" si="4"/>
        <v>0</v>
      </c>
      <c r="U35" s="1">
        <v>0</v>
      </c>
      <c r="Y35" s="3"/>
      <c r="Z35" s="43" t="str">
        <f t="shared" si="5"/>
        <v>Martins Karsums</v>
      </c>
      <c r="AA35" s="49" t="str">
        <f t="shared" si="6"/>
        <v>R</v>
      </c>
      <c r="AB35" s="49" t="str">
        <f t="shared" si="7"/>
        <v>To Tampa Bay</v>
      </c>
      <c r="AC35" s="49" t="str">
        <f>IF(O35=0,"",IF(Z35="","",SUM($O$11:O34)+1&amp;" - "&amp;SUM($O$11:O35)))</f>
        <v/>
      </c>
      <c r="AD35" s="49" t="str">
        <f>IF(R35=0,"",IF(Z35="","",SUM($R$11:R34)+1&amp;" - "&amp;SUM($R$11:R35)))</f>
        <v>993 - 994</v>
      </c>
      <c r="AE35" s="49" t="str">
        <f>IF(U35=0,"",IF(Z35="","",SUM($U$11:U34)+1&amp;" - "&amp;SUM($U$11:U35)))</f>
        <v/>
      </c>
      <c r="AF35" s="50" t="str">
        <f t="shared" si="8"/>
        <v/>
      </c>
      <c r="AG35" s="45">
        <f t="shared" si="9"/>
        <v>6</v>
      </c>
      <c r="AH35" s="46">
        <f t="shared" si="9"/>
        <v>0</v>
      </c>
      <c r="AI35" s="46">
        <f t="shared" si="9"/>
        <v>1</v>
      </c>
      <c r="AJ35" s="46">
        <f t="shared" si="9"/>
        <v>1</v>
      </c>
      <c r="AK35" s="46">
        <f t="shared" si="9"/>
        <v>0</v>
      </c>
      <c r="AL35" s="23"/>
    </row>
    <row r="36" spans="1:38" ht="10.7" customHeight="1">
      <c r="A36" s="22" t="s">
        <v>8</v>
      </c>
      <c r="B36" s="22" t="s">
        <v>215</v>
      </c>
      <c r="C36" s="37">
        <v>26</v>
      </c>
      <c r="D36" s="1" t="s">
        <v>83</v>
      </c>
      <c r="E36" s="1" t="s">
        <v>84</v>
      </c>
      <c r="F36" s="1" t="s">
        <v>262</v>
      </c>
      <c r="G36" s="1" t="s">
        <v>16</v>
      </c>
      <c r="H36" s="1">
        <v>13</v>
      </c>
      <c r="I36" s="1">
        <v>0</v>
      </c>
      <c r="J36" s="1">
        <v>1</v>
      </c>
      <c r="K36" s="1">
        <v>1</v>
      </c>
      <c r="L36" s="1">
        <v>18</v>
      </c>
      <c r="M36" s="34">
        <f t="shared" si="10"/>
        <v>0</v>
      </c>
      <c r="N36" s="35">
        <f t="shared" si="0"/>
        <v>0</v>
      </c>
      <c r="O36" s="1">
        <v>0</v>
      </c>
      <c r="P36" s="34">
        <f t="shared" si="1"/>
        <v>2.150537634408602</v>
      </c>
      <c r="Q36" s="35">
        <f t="shared" si="2"/>
        <v>2</v>
      </c>
      <c r="R36" s="1">
        <v>2</v>
      </c>
      <c r="S36" s="34">
        <f t="shared" si="3"/>
        <v>17.509727626459146</v>
      </c>
      <c r="T36" s="35">
        <f t="shared" si="4"/>
        <v>18</v>
      </c>
      <c r="U36" s="1">
        <v>17</v>
      </c>
      <c r="Y36" s="3"/>
      <c r="Z36" s="43" t="str">
        <f t="shared" si="5"/>
        <v>Steve Montador</v>
      </c>
      <c r="AA36" s="49" t="str">
        <f t="shared" si="6"/>
        <v>D</v>
      </c>
      <c r="AB36" s="49" t="str">
        <f t="shared" si="7"/>
        <v>From Anaheim</v>
      </c>
      <c r="AC36" s="49" t="str">
        <f>IF(O36=0,"",IF(Z36="","",SUM($O$11:O35)+1&amp;" - "&amp;SUM($O$11:O36)))</f>
        <v/>
      </c>
      <c r="AD36" s="49" t="str">
        <f>IF(R36=0,"",IF(Z36="","",SUM($R$11:R35)+1&amp;" - "&amp;SUM($R$11:R36)))</f>
        <v>995 - 996</v>
      </c>
      <c r="AE36" s="49" t="str">
        <f>IF(U36=0,"",IF(Z36="","",SUM($U$11:U35)+1&amp;" - "&amp;SUM($U$11:U36)))</f>
        <v>954 - 970</v>
      </c>
      <c r="AF36" s="50" t="str">
        <f t="shared" si="8"/>
        <v>A</v>
      </c>
      <c r="AG36" s="45">
        <f t="shared" si="9"/>
        <v>13</v>
      </c>
      <c r="AH36" s="46">
        <f t="shared" si="9"/>
        <v>0</v>
      </c>
      <c r="AI36" s="46">
        <f t="shared" si="9"/>
        <v>1</v>
      </c>
      <c r="AJ36" s="46">
        <f t="shared" si="9"/>
        <v>1</v>
      </c>
      <c r="AK36" s="46">
        <f t="shared" si="9"/>
        <v>18</v>
      </c>
      <c r="AL36" s="23"/>
    </row>
    <row r="37" spans="1:38" ht="10.7" customHeight="1">
      <c r="A37" s="22" t="s">
        <v>8</v>
      </c>
      <c r="B37" s="22" t="s">
        <v>215</v>
      </c>
      <c r="C37" s="37">
        <v>27</v>
      </c>
      <c r="D37" s="1" t="s">
        <v>60</v>
      </c>
      <c r="E37" s="1" t="s">
        <v>263</v>
      </c>
      <c r="F37" s="1" t="s">
        <v>243</v>
      </c>
      <c r="G37" s="1" t="s">
        <v>16</v>
      </c>
      <c r="H37" s="1">
        <v>16</v>
      </c>
      <c r="I37" s="1">
        <v>0</v>
      </c>
      <c r="J37" s="1">
        <v>1</v>
      </c>
      <c r="K37" s="1">
        <v>1</v>
      </c>
      <c r="L37" s="1">
        <v>10</v>
      </c>
      <c r="M37" s="34">
        <f t="shared" si="10"/>
        <v>0</v>
      </c>
      <c r="N37" s="35">
        <f t="shared" si="0"/>
        <v>0</v>
      </c>
      <c r="O37" s="1">
        <v>0</v>
      </c>
      <c r="P37" s="34">
        <f t="shared" si="1"/>
        <v>2.150537634408602</v>
      </c>
      <c r="Q37" s="35">
        <f t="shared" si="2"/>
        <v>2</v>
      </c>
      <c r="R37" s="1">
        <v>2</v>
      </c>
      <c r="S37" s="34">
        <f t="shared" si="3"/>
        <v>9.7276264591439698</v>
      </c>
      <c r="T37" s="35">
        <f t="shared" si="4"/>
        <v>10</v>
      </c>
      <c r="U37" s="1">
        <v>10</v>
      </c>
      <c r="Y37" s="3"/>
      <c r="Z37" s="43" t="str">
        <f t="shared" si="5"/>
        <v>Matt Lashoff</v>
      </c>
      <c r="AA37" s="49" t="str">
        <f t="shared" si="6"/>
        <v>D</v>
      </c>
      <c r="AB37" s="49" t="str">
        <f t="shared" si="7"/>
        <v>From Tampa Bay</v>
      </c>
      <c r="AC37" s="49" t="str">
        <f>IF(O37=0,"",IF(Z37="","",SUM($O$11:O36)+1&amp;" - "&amp;SUM($O$11:O37)))</f>
        <v/>
      </c>
      <c r="AD37" s="49" t="str">
        <f>IF(R37=0,"",IF(Z37="","",SUM($R$11:R36)+1&amp;" - "&amp;SUM($R$11:R37)))</f>
        <v>997 - 998</v>
      </c>
      <c r="AE37" s="49" t="str">
        <f>IF(U37=0,"",IF(Z37="","",SUM($U$11:U36)+1&amp;" - "&amp;SUM($U$11:U37)))</f>
        <v>971 - 980</v>
      </c>
      <c r="AF37" s="50" t="str">
        <f t="shared" si="8"/>
        <v>B</v>
      </c>
      <c r="AG37" s="45">
        <f t="shared" si="9"/>
        <v>16</v>
      </c>
      <c r="AH37" s="46">
        <f t="shared" si="9"/>
        <v>0</v>
      </c>
      <c r="AI37" s="46">
        <f t="shared" si="9"/>
        <v>1</v>
      </c>
      <c r="AJ37" s="46">
        <f t="shared" si="9"/>
        <v>1</v>
      </c>
      <c r="AK37" s="46">
        <f t="shared" si="9"/>
        <v>10</v>
      </c>
      <c r="AL37" s="23"/>
    </row>
    <row r="38" spans="1:38" ht="10.7" customHeight="1">
      <c r="A38" s="22" t="s">
        <v>8</v>
      </c>
      <c r="B38" s="22" t="s">
        <v>215</v>
      </c>
      <c r="C38" s="37">
        <v>28</v>
      </c>
      <c r="D38" s="1" t="s">
        <v>264</v>
      </c>
      <c r="E38" s="1" t="s">
        <v>265</v>
      </c>
      <c r="G38" s="1" t="s">
        <v>5</v>
      </c>
      <c r="H38" s="1">
        <v>54</v>
      </c>
      <c r="I38" s="1">
        <v>0</v>
      </c>
      <c r="J38" s="1">
        <v>1</v>
      </c>
      <c r="K38" s="1">
        <v>1</v>
      </c>
      <c r="L38" s="1">
        <v>6</v>
      </c>
      <c r="M38" s="34">
        <f t="shared" si="10"/>
        <v>0</v>
      </c>
      <c r="N38" s="35">
        <f t="shared" si="0"/>
        <v>0</v>
      </c>
      <c r="O38" s="1">
        <v>0</v>
      </c>
      <c r="P38" s="34">
        <f t="shared" si="1"/>
        <v>2.150537634408602</v>
      </c>
      <c r="Q38" s="35">
        <f t="shared" si="2"/>
        <v>2</v>
      </c>
      <c r="R38" s="1">
        <v>2</v>
      </c>
      <c r="S38" s="34">
        <f t="shared" si="3"/>
        <v>5.836575875486381</v>
      </c>
      <c r="T38" s="35">
        <f t="shared" si="4"/>
        <v>6</v>
      </c>
      <c r="U38" s="1">
        <v>6</v>
      </c>
      <c r="Y38" s="3"/>
      <c r="Z38" s="43" t="str">
        <f t="shared" si="5"/>
        <v>Tim Thomas</v>
      </c>
      <c r="AA38" s="49" t="str">
        <f t="shared" si="6"/>
        <v>G</v>
      </c>
      <c r="AB38" s="49" t="str">
        <f t="shared" si="7"/>
        <v/>
      </c>
      <c r="AC38" s="49" t="str">
        <f>IF(O38=0,"",IF(Z38="","",SUM($O$11:O37)+1&amp;" - "&amp;SUM($O$11:O38)))</f>
        <v/>
      </c>
      <c r="AD38" s="49" t="str">
        <f>IF(R38=0,"",IF(Z38="","",SUM($R$11:R37)+1&amp;" - "&amp;SUM($R$11:R38)))</f>
        <v>999 - 1000</v>
      </c>
      <c r="AE38" s="49" t="str">
        <f>IF(U38=0,"",IF(Z38="","",SUM($U$11:U37)+1&amp;" - "&amp;SUM($U$11:U38)))</f>
        <v>981 - 986</v>
      </c>
      <c r="AF38" s="50" t="str">
        <f t="shared" si="8"/>
        <v>C</v>
      </c>
      <c r="AG38" s="45">
        <f t="shared" si="9"/>
        <v>54</v>
      </c>
      <c r="AH38" s="46">
        <f t="shared" si="9"/>
        <v>0</v>
      </c>
      <c r="AI38" s="46">
        <f t="shared" si="9"/>
        <v>1</v>
      </c>
      <c r="AJ38" s="46">
        <f t="shared" si="9"/>
        <v>1</v>
      </c>
      <c r="AK38" s="46">
        <f t="shared" si="9"/>
        <v>6</v>
      </c>
      <c r="AL38" s="23"/>
    </row>
    <row r="39" spans="1:38" ht="10.7" customHeight="1">
      <c r="A39" s="22" t="s">
        <v>8</v>
      </c>
      <c r="B39" s="22" t="s">
        <v>215</v>
      </c>
      <c r="C39" s="37">
        <v>29</v>
      </c>
      <c r="D39" s="1" t="s">
        <v>266</v>
      </c>
      <c r="E39" s="1" t="s">
        <v>267</v>
      </c>
      <c r="G39" s="1" t="s">
        <v>16</v>
      </c>
      <c r="H39" s="1">
        <v>1</v>
      </c>
      <c r="I39" s="1">
        <v>0</v>
      </c>
      <c r="J39" s="1">
        <v>0</v>
      </c>
      <c r="K39" s="1">
        <v>0</v>
      </c>
      <c r="L39" s="1">
        <v>0</v>
      </c>
      <c r="M39" s="34">
        <f t="shared" si="10"/>
        <v>0</v>
      </c>
      <c r="N39" s="35">
        <f t="shared" si="0"/>
        <v>0</v>
      </c>
      <c r="O39" s="1">
        <v>0</v>
      </c>
      <c r="P39" s="34">
        <f t="shared" si="1"/>
        <v>0</v>
      </c>
      <c r="Q39" s="35">
        <f t="shared" si="2"/>
        <v>0</v>
      </c>
      <c r="R39" s="1">
        <v>0</v>
      </c>
      <c r="S39" s="34">
        <f t="shared" si="3"/>
        <v>0</v>
      </c>
      <c r="T39" s="35">
        <f t="shared" si="4"/>
        <v>0</v>
      </c>
      <c r="U39" s="1">
        <v>0</v>
      </c>
      <c r="Y39" s="3"/>
      <c r="Z39" s="43" t="str">
        <f t="shared" si="5"/>
        <v>Johnny Boychuk</v>
      </c>
      <c r="AA39" s="49" t="str">
        <f t="shared" si="6"/>
        <v>D</v>
      </c>
      <c r="AB39" s="49" t="str">
        <f t="shared" si="7"/>
        <v/>
      </c>
      <c r="AC39" s="49" t="str">
        <f>IF(O39=0,"",IF(Z39="","",SUM($O$11:O38)+1&amp;" - "&amp;SUM($O$11:O39)))</f>
        <v/>
      </c>
      <c r="AD39" s="49" t="str">
        <f>IF(R39=0,"",IF(Z39="","",SUM($R$11:R38)+1&amp;" - "&amp;SUM($R$11:R39)))</f>
        <v/>
      </c>
      <c r="AE39" s="49" t="str">
        <f>IF(U39=0,"",IF(Z39="","",SUM($U$11:U38)+1&amp;" - "&amp;SUM($U$11:U39)))</f>
        <v/>
      </c>
      <c r="AF39" s="50" t="str">
        <f t="shared" si="8"/>
        <v/>
      </c>
      <c r="AG39" s="45">
        <f t="shared" si="9"/>
        <v>1</v>
      </c>
      <c r="AH39" s="46">
        <f t="shared" si="9"/>
        <v>0</v>
      </c>
      <c r="AI39" s="46">
        <f t="shared" si="9"/>
        <v>0</v>
      </c>
      <c r="AJ39" s="46">
        <f t="shared" si="9"/>
        <v>0</v>
      </c>
      <c r="AK39" s="46">
        <f t="shared" si="9"/>
        <v>0</v>
      </c>
      <c r="AL39" s="23"/>
    </row>
    <row r="40" spans="1:38" ht="10.7" customHeight="1">
      <c r="A40" s="22" t="s">
        <v>8</v>
      </c>
      <c r="B40" s="22" t="s">
        <v>215</v>
      </c>
      <c r="C40" s="37">
        <v>30</v>
      </c>
      <c r="D40" s="1" t="s">
        <v>268</v>
      </c>
      <c r="E40" s="1" t="s">
        <v>269</v>
      </c>
      <c r="G40" s="1" t="s">
        <v>5</v>
      </c>
      <c r="H40" s="1">
        <v>1</v>
      </c>
      <c r="I40" s="1">
        <v>0</v>
      </c>
      <c r="J40" s="1">
        <v>0</v>
      </c>
      <c r="K40" s="1">
        <v>0</v>
      </c>
      <c r="L40" s="1">
        <v>0</v>
      </c>
      <c r="M40" s="34">
        <f t="shared" si="10"/>
        <v>0</v>
      </c>
      <c r="N40" s="35">
        <f t="shared" si="0"/>
        <v>0</v>
      </c>
      <c r="O40" s="1">
        <v>0</v>
      </c>
      <c r="P40" s="34">
        <f t="shared" si="1"/>
        <v>0</v>
      </c>
      <c r="Q40" s="35">
        <f t="shared" si="2"/>
        <v>0</v>
      </c>
      <c r="R40" s="1">
        <v>0</v>
      </c>
      <c r="S40" s="34">
        <f t="shared" si="3"/>
        <v>0</v>
      </c>
      <c r="T40" s="35">
        <f t="shared" si="4"/>
        <v>0</v>
      </c>
      <c r="U40" s="1">
        <v>0</v>
      </c>
      <c r="Y40" s="3"/>
      <c r="Z40" s="43" t="str">
        <f t="shared" si="5"/>
        <v>Tuukka Rask</v>
      </c>
      <c r="AA40" s="49" t="str">
        <f t="shared" si="6"/>
        <v>G</v>
      </c>
      <c r="AB40" s="49" t="str">
        <f t="shared" si="7"/>
        <v/>
      </c>
      <c r="AC40" s="49" t="str">
        <f>IF(O40=0,"",IF(Z40="","",SUM($O$11:O39)+1&amp;" - "&amp;SUM($O$11:O40)))</f>
        <v/>
      </c>
      <c r="AD40" s="49" t="str">
        <f>IF(R40=0,"",IF(Z40="","",SUM($R$11:R39)+1&amp;" - "&amp;SUM($R$11:R40)))</f>
        <v/>
      </c>
      <c r="AE40" s="49" t="str">
        <f>IF(U40=0,"",IF(Z40="","",SUM($U$11:U39)+1&amp;" - "&amp;SUM($U$11:U40)))</f>
        <v/>
      </c>
      <c r="AF40" s="50" t="str">
        <f t="shared" si="8"/>
        <v/>
      </c>
      <c r="AG40" s="45">
        <f t="shared" si="9"/>
        <v>1</v>
      </c>
      <c r="AH40" s="46">
        <f t="shared" si="9"/>
        <v>0</v>
      </c>
      <c r="AI40" s="46">
        <f t="shared" si="9"/>
        <v>0</v>
      </c>
      <c r="AJ40" s="46">
        <f t="shared" si="9"/>
        <v>0</v>
      </c>
      <c r="AK40" s="46">
        <f t="shared" si="9"/>
        <v>0</v>
      </c>
      <c r="AL40" s="23"/>
    </row>
    <row r="41" spans="1:38" ht="10.7" customHeight="1">
      <c r="A41" s="22" t="s">
        <v>8</v>
      </c>
      <c r="B41" s="22" t="s">
        <v>215</v>
      </c>
      <c r="C41" s="37">
        <v>31</v>
      </c>
      <c r="D41" s="1" t="s">
        <v>270</v>
      </c>
      <c r="E41" s="1" t="s">
        <v>150</v>
      </c>
      <c r="G41" s="1" t="s">
        <v>13</v>
      </c>
      <c r="H41" s="1">
        <v>1</v>
      </c>
      <c r="I41" s="1">
        <v>0</v>
      </c>
      <c r="J41" s="1">
        <v>0</v>
      </c>
      <c r="K41" s="1">
        <v>0</v>
      </c>
      <c r="L41" s="1">
        <v>0</v>
      </c>
      <c r="M41" s="34">
        <f t="shared" si="10"/>
        <v>0</v>
      </c>
      <c r="N41" s="35">
        <f t="shared" si="0"/>
        <v>0</v>
      </c>
      <c r="O41" s="1">
        <v>0</v>
      </c>
      <c r="P41" s="34">
        <f t="shared" si="1"/>
        <v>0</v>
      </c>
      <c r="Q41" s="35">
        <f t="shared" si="2"/>
        <v>0</v>
      </c>
      <c r="R41" s="1">
        <v>0</v>
      </c>
      <c r="S41" s="34">
        <f t="shared" si="3"/>
        <v>0</v>
      </c>
      <c r="T41" s="35">
        <f t="shared" si="4"/>
        <v>0</v>
      </c>
      <c r="U41" s="1">
        <v>0</v>
      </c>
      <c r="Y41" s="3"/>
      <c r="Z41" s="43" t="str">
        <f t="shared" si="5"/>
        <v>Mikko Lehtonen</v>
      </c>
      <c r="AA41" s="49" t="str">
        <f t="shared" si="6"/>
        <v>R</v>
      </c>
      <c r="AB41" s="49" t="str">
        <f t="shared" si="7"/>
        <v/>
      </c>
      <c r="AC41" s="49" t="str">
        <f>IF(O41=0,"",IF(Z41="","",SUM($O$11:O40)+1&amp;" - "&amp;SUM($O$11:O41)))</f>
        <v/>
      </c>
      <c r="AD41" s="49" t="str">
        <f>IF(R41=0,"",IF(Z41="","",SUM($R$11:R40)+1&amp;" - "&amp;SUM($R$11:R41)))</f>
        <v/>
      </c>
      <c r="AE41" s="49" t="str">
        <f>IF(U41=0,"",IF(Z41="","",SUM($U$11:U40)+1&amp;" - "&amp;SUM($U$11:U41)))</f>
        <v/>
      </c>
      <c r="AF41" s="50" t="str">
        <f t="shared" si="8"/>
        <v/>
      </c>
      <c r="AG41" s="45">
        <f t="shared" si="9"/>
        <v>1</v>
      </c>
      <c r="AH41" s="46">
        <f t="shared" si="9"/>
        <v>0</v>
      </c>
      <c r="AI41" s="46">
        <f t="shared" si="9"/>
        <v>0</v>
      </c>
      <c r="AJ41" s="46">
        <f t="shared" si="9"/>
        <v>0</v>
      </c>
      <c r="AK41" s="46">
        <f t="shared" si="9"/>
        <v>0</v>
      </c>
      <c r="AL41" s="23"/>
    </row>
    <row r="42" spans="1:38" ht="10.7" customHeight="1">
      <c r="A42" s="22" t="s">
        <v>8</v>
      </c>
      <c r="B42" s="22" t="s">
        <v>215</v>
      </c>
      <c r="C42" s="37">
        <v>32</v>
      </c>
      <c r="D42" s="1" t="s">
        <v>271</v>
      </c>
      <c r="E42" s="1" t="s">
        <v>272</v>
      </c>
      <c r="G42" s="1" t="s">
        <v>5</v>
      </c>
      <c r="H42" s="1">
        <v>28</v>
      </c>
      <c r="I42" s="1">
        <v>0</v>
      </c>
      <c r="J42" s="1">
        <v>0</v>
      </c>
      <c r="K42" s="1">
        <v>0</v>
      </c>
      <c r="L42" s="1">
        <v>2</v>
      </c>
      <c r="M42" s="34">
        <f t="shared" si="10"/>
        <v>0</v>
      </c>
      <c r="N42" s="35">
        <f t="shared" si="0"/>
        <v>0</v>
      </c>
      <c r="O42" s="1">
        <v>0</v>
      </c>
      <c r="P42" s="34">
        <f t="shared" si="1"/>
        <v>0</v>
      </c>
      <c r="Q42" s="35">
        <f t="shared" si="2"/>
        <v>0</v>
      </c>
      <c r="R42" s="1">
        <v>0</v>
      </c>
      <c r="S42" s="34">
        <f t="shared" si="3"/>
        <v>1.9455252918287937</v>
      </c>
      <c r="T42" s="35">
        <f t="shared" si="4"/>
        <v>2</v>
      </c>
      <c r="U42" s="1">
        <v>2</v>
      </c>
      <c r="Y42" s="3"/>
      <c r="Z42" s="43" t="str">
        <f t="shared" si="5"/>
        <v>Manny Fernandez</v>
      </c>
      <c r="AA42" s="49" t="str">
        <f t="shared" si="6"/>
        <v>G</v>
      </c>
      <c r="AB42" s="49" t="str">
        <f t="shared" si="7"/>
        <v/>
      </c>
      <c r="AC42" s="49" t="str">
        <f>IF(O42=0,"",IF(Z42="","",SUM($O$11:O41)+1&amp;" - "&amp;SUM($O$11:O42)))</f>
        <v/>
      </c>
      <c r="AD42" s="49" t="str">
        <f>IF(R42=0,"",IF(Z42="","",SUM($R$11:R41)+1&amp;" - "&amp;SUM($R$11:R42)))</f>
        <v/>
      </c>
      <c r="AE42" s="49" t="str">
        <f>IF(U42=0,"",IF(Z42="","",SUM($U$11:U41)+1&amp;" - "&amp;SUM($U$11:U42)))</f>
        <v>987 - 988</v>
      </c>
      <c r="AF42" s="50" t="str">
        <f t="shared" si="8"/>
        <v>C</v>
      </c>
      <c r="AG42" s="45">
        <f t="shared" si="9"/>
        <v>28</v>
      </c>
      <c r="AH42" s="46">
        <f t="shared" si="9"/>
        <v>0</v>
      </c>
      <c r="AI42" s="46">
        <f t="shared" si="9"/>
        <v>0</v>
      </c>
      <c r="AJ42" s="46">
        <f t="shared" si="9"/>
        <v>0</v>
      </c>
      <c r="AK42" s="46">
        <f t="shared" si="9"/>
        <v>2</v>
      </c>
      <c r="AL42" s="23"/>
    </row>
    <row r="43" spans="1:38" ht="10.7" customHeight="1">
      <c r="A43" s="22" t="s">
        <v>8</v>
      </c>
      <c r="B43" s="22" t="s">
        <v>215</v>
      </c>
      <c r="C43" s="37">
        <v>33</v>
      </c>
      <c r="D43" s="1" t="s">
        <v>99</v>
      </c>
      <c r="H43" s="1">
        <v>82</v>
      </c>
      <c r="I43" s="1">
        <v>0</v>
      </c>
      <c r="J43" s="1">
        <v>0</v>
      </c>
      <c r="K43" s="1">
        <v>0</v>
      </c>
      <c r="L43" s="1">
        <v>12</v>
      </c>
      <c r="M43" s="34">
        <f t="shared" si="10"/>
        <v>0</v>
      </c>
      <c r="N43" s="35">
        <f t="shared" si="0"/>
        <v>0</v>
      </c>
      <c r="O43" s="1">
        <v>0</v>
      </c>
      <c r="P43" s="34">
        <f t="shared" si="1"/>
        <v>0</v>
      </c>
      <c r="Q43" s="35">
        <f t="shared" si="2"/>
        <v>0</v>
      </c>
      <c r="R43" s="1">
        <v>0</v>
      </c>
      <c r="S43" s="34">
        <f t="shared" si="3"/>
        <v>11.673151750972762</v>
      </c>
      <c r="T43" s="35">
        <f t="shared" si="4"/>
        <v>12</v>
      </c>
      <c r="U43" s="1">
        <v>12</v>
      </c>
      <c r="Y43" s="3"/>
      <c r="Z43" s="43" t="str">
        <f t="shared" si="5"/>
        <v xml:space="preserve">Bench </v>
      </c>
      <c r="AA43" s="49" t="str">
        <f t="shared" si="6"/>
        <v/>
      </c>
      <c r="AB43" s="49" t="str">
        <f t="shared" si="7"/>
        <v/>
      </c>
      <c r="AC43" s="49" t="str">
        <f>IF(O43=0,"",IF(Z43="","",SUM($O$11:O42)+1&amp;" - "&amp;SUM($O$11:O43)))</f>
        <v/>
      </c>
      <c r="AD43" s="49" t="str">
        <f>IF(R43=0,"",IF(Z43="","",SUM($R$11:R42)+1&amp;" - "&amp;SUM($R$11:R43)))</f>
        <v/>
      </c>
      <c r="AE43" s="49" t="str">
        <f>IF(U43=0,"",IF(Z43="","",SUM($U$11:U42)+1&amp;" - "&amp;SUM($U$11:U43)))</f>
        <v>989 - 1000</v>
      </c>
      <c r="AF43" s="50" t="str">
        <f t="shared" si="8"/>
        <v>C</v>
      </c>
      <c r="AG43" s="45">
        <f t="shared" si="9"/>
        <v>82</v>
      </c>
      <c r="AH43" s="46">
        <f t="shared" si="9"/>
        <v>0</v>
      </c>
      <c r="AI43" s="46">
        <f t="shared" si="9"/>
        <v>0</v>
      </c>
      <c r="AJ43" s="46">
        <f t="shared" si="9"/>
        <v>0</v>
      </c>
      <c r="AK43" s="46">
        <f t="shared" si="9"/>
        <v>12</v>
      </c>
      <c r="AL43" s="23"/>
    </row>
    <row r="44" spans="1:38" ht="10.7" customHeight="1">
      <c r="A44" s="22" t="s">
        <v>8</v>
      </c>
      <c r="B44" s="22" t="s">
        <v>215</v>
      </c>
      <c r="C44" s="37">
        <v>34</v>
      </c>
      <c r="M44" s="34">
        <f t="shared" si="10"/>
        <v>0</v>
      </c>
      <c r="N44" s="35">
        <f t="shared" si="0"/>
        <v>0</v>
      </c>
      <c r="O44" s="1">
        <v>0</v>
      </c>
      <c r="P44" s="34">
        <f t="shared" si="1"/>
        <v>0</v>
      </c>
      <c r="Q44" s="35">
        <f t="shared" si="2"/>
        <v>0</v>
      </c>
      <c r="R44" s="1">
        <v>0</v>
      </c>
      <c r="S44" s="34">
        <f t="shared" si="3"/>
        <v>0</v>
      </c>
      <c r="T44" s="35">
        <f t="shared" si="4"/>
        <v>0</v>
      </c>
      <c r="U44" s="1">
        <v>0</v>
      </c>
      <c r="Y44" s="3"/>
      <c r="Z44" s="43" t="str">
        <f t="shared" si="5"/>
        <v xml:space="preserve"> </v>
      </c>
      <c r="AA44" s="49" t="str">
        <f t="shared" si="6"/>
        <v/>
      </c>
      <c r="AB44" s="49" t="str">
        <f t="shared" si="7"/>
        <v/>
      </c>
      <c r="AC44" s="49" t="str">
        <f>IF(O44=0,"",IF(Z44="","",SUM($O$11:O43)+1&amp;" - "&amp;SUM($O$11:O44)))</f>
        <v/>
      </c>
      <c r="AD44" s="49" t="str">
        <f>IF(R44=0,"",IF(Z44="","",SUM($R$11:R43)+1&amp;" - "&amp;SUM($R$11:R44)))</f>
        <v/>
      </c>
      <c r="AE44" s="49" t="str">
        <f>IF(U44=0,"",IF(Z44="","",SUM($U$11:U43)+1&amp;" - "&amp;SUM($U$11:U44)))</f>
        <v/>
      </c>
      <c r="AF44" s="50" t="str">
        <f t="shared" si="8"/>
        <v/>
      </c>
      <c r="AG44" s="45" t="str">
        <f t="shared" si="9"/>
        <v/>
      </c>
      <c r="AH44" s="46" t="str">
        <f t="shared" si="9"/>
        <v/>
      </c>
      <c r="AI44" s="46" t="str">
        <f t="shared" si="9"/>
        <v/>
      </c>
      <c r="AJ44" s="46" t="str">
        <f t="shared" si="9"/>
        <v/>
      </c>
      <c r="AK44" s="46" t="str">
        <f t="shared" si="9"/>
        <v/>
      </c>
      <c r="AL44" s="23"/>
    </row>
    <row r="45" spans="1:38" ht="10.7" customHeight="1">
      <c r="A45" s="22" t="s">
        <v>8</v>
      </c>
      <c r="B45" s="22" t="s">
        <v>215</v>
      </c>
      <c r="C45" s="37">
        <v>35</v>
      </c>
      <c r="M45" s="34">
        <f t="shared" si="10"/>
        <v>0</v>
      </c>
      <c r="N45" s="35">
        <f t="shared" si="0"/>
        <v>0</v>
      </c>
      <c r="O45" s="1">
        <v>0</v>
      </c>
      <c r="P45" s="34">
        <f t="shared" si="1"/>
        <v>0</v>
      </c>
      <c r="Q45" s="35">
        <f t="shared" si="2"/>
        <v>0</v>
      </c>
      <c r="R45" s="1">
        <v>0</v>
      </c>
      <c r="S45" s="34">
        <f t="shared" si="3"/>
        <v>0</v>
      </c>
      <c r="T45" s="35">
        <f t="shared" si="4"/>
        <v>0</v>
      </c>
      <c r="U45" s="1">
        <v>0</v>
      </c>
      <c r="Y45" s="3"/>
      <c r="Z45" s="43" t="str">
        <f t="shared" si="5"/>
        <v xml:space="preserve"> </v>
      </c>
      <c r="AA45" s="49" t="str">
        <f t="shared" si="6"/>
        <v/>
      </c>
      <c r="AB45" s="49" t="str">
        <f t="shared" si="7"/>
        <v/>
      </c>
      <c r="AC45" s="49" t="str">
        <f>IF(O45=0,"",IF(Z45="","",SUM($O$11:O44)+1&amp;" - "&amp;SUM($O$11:O45)))</f>
        <v/>
      </c>
      <c r="AD45" s="49" t="str">
        <f>IF(R45=0,"",IF(Z45="","",SUM($R$11:R44)+1&amp;" - "&amp;SUM($R$11:R45)))</f>
        <v/>
      </c>
      <c r="AE45" s="49" t="str">
        <f>IF(U45=0,"",IF(Z45="","",SUM($U$11:U44)+1&amp;" - "&amp;SUM($U$11:U45)))</f>
        <v/>
      </c>
      <c r="AF45" s="50" t="str">
        <f t="shared" si="8"/>
        <v/>
      </c>
      <c r="AG45" s="45" t="str">
        <f t="shared" si="9"/>
        <v/>
      </c>
      <c r="AH45" s="46" t="str">
        <f t="shared" si="9"/>
        <v/>
      </c>
      <c r="AI45" s="46" t="str">
        <f t="shared" si="9"/>
        <v/>
      </c>
      <c r="AJ45" s="46" t="str">
        <f t="shared" si="9"/>
        <v/>
      </c>
      <c r="AK45" s="46" t="str">
        <f t="shared" si="9"/>
        <v/>
      </c>
      <c r="AL45" s="23"/>
    </row>
    <row r="46" spans="1:38" ht="10.7" customHeight="1">
      <c r="A46" s="22" t="s">
        <v>8</v>
      </c>
      <c r="B46" s="22" t="s">
        <v>215</v>
      </c>
      <c r="C46" s="37">
        <v>36</v>
      </c>
      <c r="M46" s="34">
        <f t="shared" si="10"/>
        <v>0</v>
      </c>
      <c r="N46" s="35">
        <f t="shared" si="0"/>
        <v>0</v>
      </c>
      <c r="O46" s="1">
        <v>0</v>
      </c>
      <c r="P46" s="34">
        <f t="shared" si="1"/>
        <v>0</v>
      </c>
      <c r="Q46" s="35">
        <f t="shared" si="2"/>
        <v>0</v>
      </c>
      <c r="R46" s="1">
        <v>0</v>
      </c>
      <c r="S46" s="34">
        <f t="shared" si="3"/>
        <v>0</v>
      </c>
      <c r="T46" s="35">
        <f t="shared" si="4"/>
        <v>0</v>
      </c>
      <c r="U46" s="1">
        <v>0</v>
      </c>
      <c r="Y46" s="3"/>
      <c r="Z46" s="43" t="str">
        <f t="shared" si="5"/>
        <v xml:space="preserve"> </v>
      </c>
      <c r="AA46" s="49" t="str">
        <f t="shared" si="6"/>
        <v/>
      </c>
      <c r="AB46" s="49" t="str">
        <f t="shared" si="7"/>
        <v/>
      </c>
      <c r="AC46" s="49" t="str">
        <f>IF(O46=0,"",IF(Z46="","",SUM($O$11:O45)+1&amp;" - "&amp;SUM($O$11:O46)))</f>
        <v/>
      </c>
      <c r="AD46" s="49" t="str">
        <f>IF(R46=0,"",IF(Z46="","",SUM($R$11:R45)+1&amp;" - "&amp;SUM($R$11:R46)))</f>
        <v/>
      </c>
      <c r="AE46" s="49" t="str">
        <f>IF(U46=0,"",IF(Z46="","",SUM($U$11:U45)+1&amp;" - "&amp;SUM($U$11:U46)))</f>
        <v/>
      </c>
      <c r="AF46" s="50" t="str">
        <f t="shared" si="8"/>
        <v/>
      </c>
      <c r="AG46" s="45" t="str">
        <f t="shared" si="9"/>
        <v/>
      </c>
      <c r="AH46" s="46" t="str">
        <f t="shared" si="9"/>
        <v/>
      </c>
      <c r="AI46" s="46" t="str">
        <f t="shared" si="9"/>
        <v/>
      </c>
      <c r="AJ46" s="46" t="str">
        <f t="shared" si="9"/>
        <v/>
      </c>
      <c r="AK46" s="46" t="str">
        <f t="shared" si="9"/>
        <v/>
      </c>
      <c r="AL46" s="23"/>
    </row>
    <row r="47" spans="1:38" ht="10.7" customHeight="1">
      <c r="A47" s="22" t="s">
        <v>8</v>
      </c>
      <c r="B47" s="22" t="s">
        <v>215</v>
      </c>
      <c r="C47" s="37">
        <v>37</v>
      </c>
      <c r="M47" s="34">
        <f t="shared" si="10"/>
        <v>0</v>
      </c>
      <c r="N47" s="35">
        <f t="shared" si="0"/>
        <v>0</v>
      </c>
      <c r="O47" s="1">
        <v>0</v>
      </c>
      <c r="P47" s="34">
        <f t="shared" si="1"/>
        <v>0</v>
      </c>
      <c r="Q47" s="35">
        <f t="shared" si="2"/>
        <v>0</v>
      </c>
      <c r="R47" s="1">
        <v>0</v>
      </c>
      <c r="S47" s="34">
        <f t="shared" si="3"/>
        <v>0</v>
      </c>
      <c r="T47" s="35">
        <f t="shared" si="4"/>
        <v>0</v>
      </c>
      <c r="U47" s="1">
        <v>0</v>
      </c>
      <c r="Y47" s="3"/>
      <c r="Z47" s="43" t="str">
        <f t="shared" si="5"/>
        <v xml:space="preserve"> </v>
      </c>
      <c r="AA47" s="49" t="str">
        <f t="shared" si="6"/>
        <v/>
      </c>
      <c r="AB47" s="49" t="str">
        <f t="shared" si="7"/>
        <v/>
      </c>
      <c r="AC47" s="49" t="str">
        <f>IF(O47=0,"",IF(Z47="","",SUM($O$11:O46)+1&amp;" - "&amp;SUM($O$11:O47)))</f>
        <v/>
      </c>
      <c r="AD47" s="49" t="str">
        <f>IF(R47=0,"",IF(Z47="","",SUM($R$11:R46)+1&amp;" - "&amp;SUM($R$11:R47)))</f>
        <v/>
      </c>
      <c r="AE47" s="49" t="str">
        <f>IF(U47=0,"",IF(Z47="","",SUM($U$11:U46)+1&amp;" - "&amp;SUM($U$11:U47)))</f>
        <v/>
      </c>
      <c r="AF47" s="50" t="str">
        <f t="shared" si="8"/>
        <v/>
      </c>
      <c r="AG47" s="45" t="str">
        <f t="shared" si="9"/>
        <v/>
      </c>
      <c r="AH47" s="46" t="str">
        <f t="shared" si="9"/>
        <v/>
      </c>
      <c r="AI47" s="46" t="str">
        <f t="shared" si="9"/>
        <v/>
      </c>
      <c r="AJ47" s="46" t="str">
        <f t="shared" si="9"/>
        <v/>
      </c>
      <c r="AK47" s="46" t="str">
        <f t="shared" si="9"/>
        <v/>
      </c>
      <c r="AL47" s="23"/>
    </row>
    <row r="48" spans="1:38" ht="10.7" customHeight="1">
      <c r="A48" s="22" t="s">
        <v>8</v>
      </c>
      <c r="B48" s="22" t="s">
        <v>215</v>
      </c>
      <c r="C48" s="37">
        <v>38</v>
      </c>
      <c r="D48" s="24"/>
      <c r="M48" s="34">
        <f t="shared" si="10"/>
        <v>0</v>
      </c>
      <c r="N48" s="35">
        <f t="shared" si="0"/>
        <v>0</v>
      </c>
      <c r="O48" s="1">
        <v>0</v>
      </c>
      <c r="P48" s="34">
        <f t="shared" si="1"/>
        <v>0</v>
      </c>
      <c r="Q48" s="35">
        <f t="shared" si="2"/>
        <v>0</v>
      </c>
      <c r="R48" s="1">
        <v>0</v>
      </c>
      <c r="S48" s="34">
        <f t="shared" si="3"/>
        <v>0</v>
      </c>
      <c r="T48" s="35">
        <f t="shared" si="4"/>
        <v>0</v>
      </c>
      <c r="U48" s="1">
        <v>0</v>
      </c>
      <c r="Y48" s="3"/>
      <c r="Z48" s="43" t="str">
        <f t="shared" si="5"/>
        <v xml:space="preserve"> </v>
      </c>
      <c r="AA48" s="49" t="str">
        <f t="shared" si="6"/>
        <v/>
      </c>
      <c r="AB48" s="49" t="str">
        <f t="shared" si="7"/>
        <v/>
      </c>
      <c r="AC48" s="49" t="str">
        <f>IF(O48=0,"",IF(Z48="","",SUM($O$11:O47)+1&amp;" - "&amp;SUM($O$11:O48)))</f>
        <v/>
      </c>
      <c r="AD48" s="49" t="str">
        <f>IF(R48=0,"",IF(Z48="","",SUM($R$11:R47)+1&amp;" - "&amp;SUM($R$11:R48)))</f>
        <v/>
      </c>
      <c r="AE48" s="49" t="str">
        <f>IF(U48=0,"",IF(Z48="","",SUM($U$11:U47)+1&amp;" - "&amp;SUM($U$11:U48)))</f>
        <v/>
      </c>
      <c r="AF48" s="50" t="str">
        <f t="shared" si="8"/>
        <v/>
      </c>
      <c r="AG48" s="45" t="str">
        <f t="shared" si="9"/>
        <v/>
      </c>
      <c r="AH48" s="46" t="str">
        <f t="shared" si="9"/>
        <v/>
      </c>
      <c r="AI48" s="46" t="str">
        <f t="shared" si="9"/>
        <v/>
      </c>
      <c r="AJ48" s="46" t="str">
        <f t="shared" si="9"/>
        <v/>
      </c>
      <c r="AK48" s="46" t="str">
        <f t="shared" si="9"/>
        <v/>
      </c>
      <c r="AL48" s="23"/>
    </row>
    <row r="49" spans="1:39" ht="10.7" customHeight="1">
      <c r="A49" s="22" t="s">
        <v>8</v>
      </c>
      <c r="B49" s="22" t="s">
        <v>215</v>
      </c>
      <c r="C49" s="37">
        <v>39</v>
      </c>
      <c r="M49" s="34">
        <f t="shared" si="10"/>
        <v>0</v>
      </c>
      <c r="N49" s="35">
        <f t="shared" si="0"/>
        <v>0</v>
      </c>
      <c r="O49" s="1">
        <v>0</v>
      </c>
      <c r="P49" s="34">
        <f t="shared" si="1"/>
        <v>0</v>
      </c>
      <c r="Q49" s="35">
        <f t="shared" si="2"/>
        <v>0</v>
      </c>
      <c r="R49" s="1">
        <v>0</v>
      </c>
      <c r="S49" s="34">
        <f t="shared" si="3"/>
        <v>0</v>
      </c>
      <c r="T49" s="35">
        <f t="shared" si="4"/>
        <v>0</v>
      </c>
      <c r="U49" s="1">
        <v>0</v>
      </c>
      <c r="Y49" s="3"/>
      <c r="Z49" s="43" t="str">
        <f t="shared" si="5"/>
        <v xml:space="preserve"> </v>
      </c>
      <c r="AA49" s="49" t="str">
        <f t="shared" si="6"/>
        <v/>
      </c>
      <c r="AB49" s="49" t="str">
        <f t="shared" si="7"/>
        <v/>
      </c>
      <c r="AC49" s="49" t="str">
        <f>IF(O49=0,"",IF(Z49="","",SUM($O$11:O48)+1&amp;" - "&amp;SUM($O$11:O49)))</f>
        <v/>
      </c>
      <c r="AD49" s="49" t="str">
        <f>IF(R49=0,"",IF(Z49="","",SUM($R$11:R48)+1&amp;" - "&amp;SUM($R$11:R49)))</f>
        <v/>
      </c>
      <c r="AE49" s="49" t="str">
        <f>IF(U49=0,"",IF(Z49="","",SUM($U$11:U48)+1&amp;" - "&amp;SUM($U$11:U49)))</f>
        <v/>
      </c>
      <c r="AF49" s="50" t="str">
        <f t="shared" si="8"/>
        <v/>
      </c>
      <c r="AG49" s="45" t="str">
        <f t="shared" si="9"/>
        <v/>
      </c>
      <c r="AH49" s="46" t="str">
        <f t="shared" si="9"/>
        <v/>
      </c>
      <c r="AI49" s="46" t="str">
        <f t="shared" si="9"/>
        <v/>
      </c>
      <c r="AJ49" s="46" t="str">
        <f t="shared" si="9"/>
        <v/>
      </c>
      <c r="AK49" s="46" t="str">
        <f t="shared" si="9"/>
        <v/>
      </c>
      <c r="AL49" s="23"/>
    </row>
    <row r="50" spans="1:39" ht="10.7" customHeight="1">
      <c r="A50" s="22" t="s">
        <v>8</v>
      </c>
      <c r="B50" s="22" t="s">
        <v>215</v>
      </c>
      <c r="C50" s="37">
        <v>40</v>
      </c>
      <c r="M50" s="34">
        <f t="shared" si="10"/>
        <v>0</v>
      </c>
      <c r="N50" s="35">
        <f t="shared" si="0"/>
        <v>0</v>
      </c>
      <c r="O50" s="1">
        <v>0</v>
      </c>
      <c r="P50" s="34">
        <f t="shared" si="1"/>
        <v>0</v>
      </c>
      <c r="Q50" s="35">
        <f t="shared" si="2"/>
        <v>0</v>
      </c>
      <c r="R50" s="1">
        <v>0</v>
      </c>
      <c r="S50" s="34">
        <f t="shared" si="3"/>
        <v>0</v>
      </c>
      <c r="T50" s="35">
        <f t="shared" si="4"/>
        <v>0</v>
      </c>
      <c r="U50" s="1">
        <v>0</v>
      </c>
      <c r="Y50" s="3"/>
      <c r="Z50" s="43" t="str">
        <f t="shared" si="5"/>
        <v xml:space="preserve"> </v>
      </c>
      <c r="AA50" s="49" t="str">
        <f t="shared" si="6"/>
        <v/>
      </c>
      <c r="AB50" s="49" t="str">
        <f t="shared" si="7"/>
        <v/>
      </c>
      <c r="AC50" s="49" t="str">
        <f>IF(O50=0,"",IF(Z50="","",SUM($O$11:O49)+1&amp;" - "&amp;SUM($O$11:O50)))</f>
        <v/>
      </c>
      <c r="AD50" s="49" t="str">
        <f>IF(R50=0,"",IF(Z50="","",SUM($R$11:R49)+1&amp;" - "&amp;SUM($R$11:R50)))</f>
        <v/>
      </c>
      <c r="AE50" s="49" t="str">
        <f>IF(U50=0,"",IF(Z50="","",SUM($U$11:U49)+1&amp;" - "&amp;SUM($U$11:U50)))</f>
        <v/>
      </c>
      <c r="AF50" s="50" t="str">
        <f t="shared" si="8"/>
        <v/>
      </c>
      <c r="AG50" s="45" t="str">
        <f t="shared" si="9"/>
        <v/>
      </c>
      <c r="AH50" s="46" t="str">
        <f t="shared" si="9"/>
        <v/>
      </c>
      <c r="AI50" s="46" t="str">
        <f t="shared" si="9"/>
        <v/>
      </c>
      <c r="AJ50" s="46" t="str">
        <f t="shared" si="9"/>
        <v/>
      </c>
      <c r="AK50" s="46" t="str">
        <f t="shared" si="9"/>
        <v/>
      </c>
      <c r="AL50" s="23"/>
    </row>
    <row r="51" spans="1:39" ht="10.7" customHeight="1">
      <c r="A51" s="22" t="s">
        <v>8</v>
      </c>
      <c r="B51" s="22" t="s">
        <v>215</v>
      </c>
      <c r="C51" s="37">
        <v>41</v>
      </c>
      <c r="M51" s="34">
        <f t="shared" si="10"/>
        <v>0</v>
      </c>
      <c r="N51" s="35">
        <f t="shared" si="0"/>
        <v>0</v>
      </c>
      <c r="O51" s="1">
        <v>0</v>
      </c>
      <c r="P51" s="34">
        <f t="shared" si="1"/>
        <v>0</v>
      </c>
      <c r="Q51" s="35">
        <f t="shared" si="2"/>
        <v>0</v>
      </c>
      <c r="R51" s="1">
        <v>0</v>
      </c>
      <c r="S51" s="34">
        <f t="shared" si="3"/>
        <v>0</v>
      </c>
      <c r="T51" s="35">
        <f t="shared" si="4"/>
        <v>0</v>
      </c>
      <c r="U51" s="1">
        <v>0</v>
      </c>
      <c r="Y51" s="3"/>
      <c r="Z51" s="43" t="str">
        <f t="shared" si="5"/>
        <v xml:space="preserve"> </v>
      </c>
      <c r="AA51" s="49" t="str">
        <f t="shared" si="6"/>
        <v/>
      </c>
      <c r="AB51" s="49" t="str">
        <f t="shared" si="7"/>
        <v/>
      </c>
      <c r="AC51" s="49" t="str">
        <f>IF(O51=0,"",IF(Z51="","",SUM($O$11:O50)+1&amp;" - "&amp;SUM($O$11:O51)))</f>
        <v/>
      </c>
      <c r="AD51" s="49" t="str">
        <f>IF(R51=0,"",IF(Z51="","",SUM($R$11:R50)+1&amp;" - "&amp;SUM($R$11:R51)))</f>
        <v/>
      </c>
      <c r="AE51" s="49" t="str">
        <f>IF(U51=0,"",IF(Z51="","",SUM($U$11:U50)+1&amp;" - "&amp;SUM($U$11:U51)))</f>
        <v/>
      </c>
      <c r="AF51" s="50" t="str">
        <f t="shared" si="8"/>
        <v/>
      </c>
      <c r="AG51" s="45" t="str">
        <f t="shared" si="9"/>
        <v/>
      </c>
      <c r="AH51" s="46" t="str">
        <f t="shared" si="9"/>
        <v/>
      </c>
      <c r="AI51" s="46" t="str">
        <f t="shared" si="9"/>
        <v/>
      </c>
      <c r="AJ51" s="46" t="str">
        <f t="shared" si="9"/>
        <v/>
      </c>
      <c r="AK51" s="46" t="str">
        <f t="shared" si="9"/>
        <v/>
      </c>
      <c r="AL51" s="23"/>
    </row>
    <row r="52" spans="1:39" ht="10.7" customHeight="1">
      <c r="A52" s="22" t="s">
        <v>8</v>
      </c>
      <c r="B52" s="22" t="s">
        <v>215</v>
      </c>
      <c r="C52" s="37">
        <v>42</v>
      </c>
      <c r="M52" s="34">
        <f t="shared" si="10"/>
        <v>0</v>
      </c>
      <c r="N52" s="35">
        <f t="shared" si="0"/>
        <v>0</v>
      </c>
      <c r="O52" s="1">
        <v>0</v>
      </c>
      <c r="P52" s="34">
        <f t="shared" si="1"/>
        <v>0</v>
      </c>
      <c r="Q52" s="35">
        <f t="shared" si="2"/>
        <v>0</v>
      </c>
      <c r="R52" s="1">
        <v>0</v>
      </c>
      <c r="S52" s="34">
        <f t="shared" si="3"/>
        <v>0</v>
      </c>
      <c r="T52" s="35">
        <f t="shared" si="4"/>
        <v>0</v>
      </c>
      <c r="U52" s="1">
        <v>0</v>
      </c>
      <c r="Y52" s="3"/>
      <c r="Z52" s="43" t="str">
        <f t="shared" si="5"/>
        <v xml:space="preserve"> </v>
      </c>
      <c r="AA52" s="49" t="str">
        <f t="shared" si="6"/>
        <v/>
      </c>
      <c r="AB52" s="49" t="str">
        <f t="shared" si="7"/>
        <v/>
      </c>
      <c r="AC52" s="49" t="str">
        <f>IF(O52=0,"",IF(Z52="","",SUM($O$11:O51)+1&amp;" - "&amp;SUM($O$11:O52)))</f>
        <v/>
      </c>
      <c r="AD52" s="49" t="str">
        <f>IF(R52=0,"",IF(Z52="","",SUM($R$11:R51)+1&amp;" - "&amp;SUM($R$11:R52)))</f>
        <v/>
      </c>
      <c r="AE52" s="49" t="str">
        <f>IF(U52=0,"",IF(Z52="","",SUM($U$11:U51)+1&amp;" - "&amp;SUM($U$11:U52)))</f>
        <v/>
      </c>
      <c r="AF52" s="50" t="str">
        <f t="shared" si="8"/>
        <v/>
      </c>
      <c r="AG52" s="45" t="str">
        <f t="shared" si="9"/>
        <v/>
      </c>
      <c r="AH52" s="46" t="str">
        <f t="shared" si="9"/>
        <v/>
      </c>
      <c r="AI52" s="46" t="str">
        <f t="shared" si="9"/>
        <v/>
      </c>
      <c r="AJ52" s="46" t="str">
        <f t="shared" si="9"/>
        <v/>
      </c>
      <c r="AK52" s="46" t="str">
        <f t="shared" si="9"/>
        <v/>
      </c>
      <c r="AL52" s="23"/>
    </row>
    <row r="53" spans="1:39" ht="10.7" customHeight="1">
      <c r="A53" s="22" t="s">
        <v>8</v>
      </c>
      <c r="B53" s="22" t="s">
        <v>215</v>
      </c>
      <c r="C53" s="37">
        <v>43</v>
      </c>
      <c r="M53" s="34">
        <f t="shared" si="10"/>
        <v>0</v>
      </c>
      <c r="N53" s="35">
        <f t="shared" si="0"/>
        <v>0</v>
      </c>
      <c r="O53" s="1">
        <v>0</v>
      </c>
      <c r="P53" s="34">
        <f t="shared" si="1"/>
        <v>0</v>
      </c>
      <c r="Q53" s="35">
        <f t="shared" si="2"/>
        <v>0</v>
      </c>
      <c r="R53" s="1">
        <v>0</v>
      </c>
      <c r="S53" s="34">
        <f t="shared" si="3"/>
        <v>0</v>
      </c>
      <c r="T53" s="35">
        <f t="shared" si="4"/>
        <v>0</v>
      </c>
      <c r="U53" s="1">
        <v>0</v>
      </c>
      <c r="Y53" s="3"/>
      <c r="Z53" s="43" t="str">
        <f t="shared" si="5"/>
        <v xml:space="preserve"> </v>
      </c>
      <c r="AA53" s="49" t="str">
        <f t="shared" si="6"/>
        <v/>
      </c>
      <c r="AB53" s="49" t="str">
        <f t="shared" si="7"/>
        <v/>
      </c>
      <c r="AC53" s="49" t="str">
        <f>IF(O53=0,"",IF(Z53="","",SUM($O$11:O52)+1&amp;" - "&amp;SUM($O$11:O53)))</f>
        <v/>
      </c>
      <c r="AD53" s="49" t="str">
        <f>IF(R53=0,"",IF(Z53="","",SUM($R$11:R52)+1&amp;" - "&amp;SUM($R$11:R53)))</f>
        <v/>
      </c>
      <c r="AE53" s="49" t="str">
        <f>IF(U53=0,"",IF(Z53="","",SUM($U$11:U52)+1&amp;" - "&amp;SUM($U$11:U53)))</f>
        <v/>
      </c>
      <c r="AF53" s="50" t="str">
        <f t="shared" si="8"/>
        <v/>
      </c>
      <c r="AG53" s="45" t="str">
        <f t="shared" si="9"/>
        <v/>
      </c>
      <c r="AH53" s="46" t="str">
        <f t="shared" si="9"/>
        <v/>
      </c>
      <c r="AI53" s="46" t="str">
        <f t="shared" si="9"/>
        <v/>
      </c>
      <c r="AJ53" s="46" t="str">
        <f t="shared" si="9"/>
        <v/>
      </c>
      <c r="AK53" s="46" t="str">
        <f t="shared" si="9"/>
        <v/>
      </c>
      <c r="AL53" s="23"/>
    </row>
    <row r="54" spans="1:39" ht="10.7" customHeight="1">
      <c r="A54" s="22" t="s">
        <v>8</v>
      </c>
      <c r="B54" s="22" t="s">
        <v>215</v>
      </c>
      <c r="C54" s="37">
        <v>44</v>
      </c>
      <c r="M54" s="34">
        <f t="shared" si="10"/>
        <v>0</v>
      </c>
      <c r="N54" s="35">
        <f t="shared" si="0"/>
        <v>0</v>
      </c>
      <c r="O54" s="1">
        <v>0</v>
      </c>
      <c r="P54" s="34">
        <f t="shared" si="1"/>
        <v>0</v>
      </c>
      <c r="Q54" s="35">
        <f t="shared" si="2"/>
        <v>0</v>
      </c>
      <c r="R54" s="1">
        <v>0</v>
      </c>
      <c r="S54" s="34">
        <f t="shared" si="3"/>
        <v>0</v>
      </c>
      <c r="T54" s="35">
        <f t="shared" si="4"/>
        <v>0</v>
      </c>
      <c r="U54" s="1">
        <v>0</v>
      </c>
      <c r="Y54" s="3"/>
      <c r="Z54" s="43" t="str">
        <f t="shared" si="5"/>
        <v xml:space="preserve"> </v>
      </c>
      <c r="AA54" s="49" t="str">
        <f t="shared" si="6"/>
        <v/>
      </c>
      <c r="AB54" s="49" t="str">
        <f t="shared" si="7"/>
        <v/>
      </c>
      <c r="AC54" s="49" t="str">
        <f>IF(O54=0,"",IF(Z54="","",SUM($O$11:O53)+1&amp;" - "&amp;SUM($O$11:O54)))</f>
        <v/>
      </c>
      <c r="AD54" s="49" t="str">
        <f>IF(R54=0,"",IF(Z54="","",SUM($R$11:R53)+1&amp;" - "&amp;SUM($R$11:R54)))</f>
        <v/>
      </c>
      <c r="AE54" s="49" t="str">
        <f>IF(U54=0,"",IF(Z54="","",SUM($U$11:U53)+1&amp;" - "&amp;SUM($U$11:U54)))</f>
        <v/>
      </c>
      <c r="AF54" s="50" t="str">
        <f t="shared" si="8"/>
        <v/>
      </c>
      <c r="AG54" s="45" t="str">
        <f t="shared" si="9"/>
        <v/>
      </c>
      <c r="AH54" s="46" t="str">
        <f t="shared" si="9"/>
        <v/>
      </c>
      <c r="AI54" s="46" t="str">
        <f t="shared" si="9"/>
        <v/>
      </c>
      <c r="AJ54" s="46" t="str">
        <f t="shared" si="9"/>
        <v/>
      </c>
      <c r="AK54" s="46" t="str">
        <f t="shared" si="9"/>
        <v/>
      </c>
      <c r="AL54" s="23"/>
    </row>
    <row r="55" spans="1:39" ht="10.7" customHeight="1">
      <c r="A55" s="22" t="s">
        <v>8</v>
      </c>
      <c r="B55" s="22" t="s">
        <v>215</v>
      </c>
      <c r="C55" s="37">
        <v>45</v>
      </c>
      <c r="M55" s="34">
        <f t="shared" si="10"/>
        <v>0</v>
      </c>
      <c r="N55" s="35">
        <f t="shared" si="0"/>
        <v>0</v>
      </c>
      <c r="O55" s="1">
        <v>0</v>
      </c>
      <c r="P55" s="34">
        <f t="shared" si="1"/>
        <v>0</v>
      </c>
      <c r="Q55" s="35">
        <f t="shared" si="2"/>
        <v>0</v>
      </c>
      <c r="R55" s="1">
        <v>0</v>
      </c>
      <c r="S55" s="34">
        <f t="shared" si="3"/>
        <v>0</v>
      </c>
      <c r="T55" s="35">
        <f t="shared" si="4"/>
        <v>0</v>
      </c>
      <c r="U55" s="1">
        <v>0</v>
      </c>
      <c r="Y55" s="3"/>
      <c r="Z55" s="43" t="str">
        <f t="shared" si="5"/>
        <v xml:space="preserve"> </v>
      </c>
      <c r="AA55" s="49" t="str">
        <f t="shared" si="6"/>
        <v/>
      </c>
      <c r="AB55" s="49" t="str">
        <f t="shared" si="7"/>
        <v/>
      </c>
      <c r="AC55" s="49" t="str">
        <f>IF(O55=0,"",IF(Z55="","",SUM($O$11:O54)+1&amp;" - "&amp;SUM($O$11:O55)))</f>
        <v/>
      </c>
      <c r="AD55" s="49" t="str">
        <f>IF(R55=0,"",IF(Z55="","",SUM($R$11:R54)+1&amp;" - "&amp;SUM($R$11:R55)))</f>
        <v/>
      </c>
      <c r="AE55" s="49" t="str">
        <f>IF(U55=0,"",IF(Z55="","",SUM($U$11:U54)+1&amp;" - "&amp;SUM($U$11:U55)))</f>
        <v/>
      </c>
      <c r="AF55" s="50" t="str">
        <f t="shared" si="8"/>
        <v/>
      </c>
      <c r="AG55" s="45" t="str">
        <f t="shared" si="9"/>
        <v/>
      </c>
      <c r="AH55" s="46" t="str">
        <f t="shared" si="9"/>
        <v/>
      </c>
      <c r="AI55" s="46" t="str">
        <f t="shared" si="9"/>
        <v/>
      </c>
      <c r="AJ55" s="46" t="str">
        <f t="shared" si="9"/>
        <v/>
      </c>
      <c r="AK55" s="46" t="str">
        <f t="shared" si="9"/>
        <v/>
      </c>
      <c r="AL55" s="23"/>
    </row>
    <row r="56" spans="1:39" ht="10.7" customHeight="1">
      <c r="A56" s="22" t="s">
        <v>8</v>
      </c>
      <c r="B56" s="22" t="s">
        <v>215</v>
      </c>
      <c r="C56" s="37">
        <v>46</v>
      </c>
      <c r="M56" s="34">
        <f t="shared" si="10"/>
        <v>0</v>
      </c>
      <c r="N56" s="35">
        <f t="shared" si="0"/>
        <v>0</v>
      </c>
      <c r="O56" s="1">
        <v>0</v>
      </c>
      <c r="P56" s="34">
        <f t="shared" si="1"/>
        <v>0</v>
      </c>
      <c r="Q56" s="35">
        <f t="shared" si="2"/>
        <v>0</v>
      </c>
      <c r="R56" s="1">
        <v>0</v>
      </c>
      <c r="S56" s="34">
        <f t="shared" si="3"/>
        <v>0</v>
      </c>
      <c r="T56" s="35">
        <f t="shared" si="4"/>
        <v>0</v>
      </c>
      <c r="U56" s="1">
        <v>0</v>
      </c>
      <c r="Y56" s="3"/>
      <c r="Z56" s="43" t="str">
        <f t="shared" si="5"/>
        <v xml:space="preserve"> </v>
      </c>
      <c r="AA56" s="49" t="str">
        <f t="shared" si="6"/>
        <v/>
      </c>
      <c r="AB56" s="49" t="str">
        <f t="shared" si="7"/>
        <v/>
      </c>
      <c r="AC56" s="49" t="str">
        <f>IF(O56=0,"",IF(Z56="","",SUM($O$11:O55)+1&amp;" - "&amp;SUM($O$11:O56)))</f>
        <v/>
      </c>
      <c r="AD56" s="49" t="str">
        <f>IF(R56=0,"",IF(Z56="","",SUM($R$11:R55)+1&amp;" - "&amp;SUM($R$11:R56)))</f>
        <v/>
      </c>
      <c r="AE56" s="49" t="str">
        <f>IF(U56=0,"",IF(Z56="","",SUM($U$11:U55)+1&amp;" - "&amp;SUM($U$11:U56)))</f>
        <v/>
      </c>
      <c r="AF56" s="50" t="str">
        <f t="shared" si="8"/>
        <v/>
      </c>
      <c r="AG56" s="45" t="str">
        <f t="shared" si="9"/>
        <v/>
      </c>
      <c r="AH56" s="46" t="str">
        <f t="shared" si="9"/>
        <v/>
      </c>
      <c r="AI56" s="46" t="str">
        <f t="shared" si="9"/>
        <v/>
      </c>
      <c r="AJ56" s="46" t="str">
        <f t="shared" si="9"/>
        <v/>
      </c>
      <c r="AK56" s="46" t="str">
        <f t="shared" si="9"/>
        <v/>
      </c>
      <c r="AL56" s="23"/>
    </row>
    <row r="57" spans="1:39" ht="10.5" customHeight="1">
      <c r="A57" s="22" t="s">
        <v>8</v>
      </c>
      <c r="B57" s="22" t="s">
        <v>215</v>
      </c>
      <c r="C57" s="37">
        <v>47</v>
      </c>
      <c r="D57" s="24"/>
      <c r="M57" s="34">
        <f t="shared" si="10"/>
        <v>0</v>
      </c>
      <c r="N57" s="35">
        <f t="shared" si="0"/>
        <v>0</v>
      </c>
      <c r="O57" s="1">
        <v>0</v>
      </c>
      <c r="P57" s="34">
        <f t="shared" si="1"/>
        <v>0</v>
      </c>
      <c r="Q57" s="35">
        <f t="shared" si="2"/>
        <v>0</v>
      </c>
      <c r="R57" s="1">
        <v>0</v>
      </c>
      <c r="S57" s="34">
        <f t="shared" si="3"/>
        <v>0</v>
      </c>
      <c r="T57" s="35">
        <f t="shared" si="4"/>
        <v>0</v>
      </c>
      <c r="U57" s="1">
        <v>0</v>
      </c>
      <c r="Y57" s="3"/>
      <c r="Z57" s="43" t="str">
        <f t="shared" si="5"/>
        <v xml:space="preserve"> </v>
      </c>
      <c r="AA57" s="49" t="str">
        <f t="shared" si="6"/>
        <v/>
      </c>
      <c r="AB57" s="49" t="str">
        <f t="shared" si="7"/>
        <v/>
      </c>
      <c r="AC57" s="49" t="str">
        <f>IF(O57=0,"",IF(Z57="","",SUM($O$11:O56)+1&amp;" - "&amp;SUM($O$11:O57)))</f>
        <v/>
      </c>
      <c r="AD57" s="49" t="str">
        <f>IF(R57=0,"",IF(Z57="","",SUM($R$11:R56)+1&amp;" - "&amp;SUM($R$11:R57)))</f>
        <v/>
      </c>
      <c r="AE57" s="49" t="str">
        <f>IF(U57=0,"",IF(Z57="","",SUM($U$11:U56)+1&amp;" - "&amp;SUM($U$11:U57)))</f>
        <v/>
      </c>
      <c r="AF57" s="50" t="str">
        <f t="shared" si="8"/>
        <v/>
      </c>
      <c r="AG57" s="45" t="str">
        <f t="shared" si="9"/>
        <v/>
      </c>
      <c r="AH57" s="46" t="str">
        <f t="shared" si="9"/>
        <v/>
      </c>
      <c r="AI57" s="46" t="str">
        <f t="shared" si="9"/>
        <v/>
      </c>
      <c r="AJ57" s="46" t="str">
        <f t="shared" si="9"/>
        <v/>
      </c>
      <c r="AK57" s="46" t="str">
        <f t="shared" si="9"/>
        <v/>
      </c>
      <c r="AL57" s="23"/>
      <c r="AM57" s="24"/>
    </row>
    <row r="58" spans="1:39" ht="10.7" customHeight="1">
      <c r="I58" s="36">
        <f t="shared" ref="I58:U58" si="11">SUM(I11:I57)</f>
        <v>270</v>
      </c>
      <c r="J58" s="36">
        <f t="shared" si="11"/>
        <v>465</v>
      </c>
      <c r="K58" s="36">
        <f t="shared" si="11"/>
        <v>735</v>
      </c>
      <c r="L58" s="36">
        <f t="shared" si="11"/>
        <v>1028</v>
      </c>
      <c r="M58" s="36">
        <f t="shared" si="11"/>
        <v>999.99999999999977</v>
      </c>
      <c r="N58" s="36">
        <f t="shared" si="11"/>
        <v>1000</v>
      </c>
      <c r="O58" s="36">
        <f t="shared" si="11"/>
        <v>1000</v>
      </c>
      <c r="P58" s="36">
        <f t="shared" si="11"/>
        <v>999.99999999999977</v>
      </c>
      <c r="Q58" s="36">
        <f t="shared" si="11"/>
        <v>1001</v>
      </c>
      <c r="R58" s="36">
        <f t="shared" si="11"/>
        <v>1000</v>
      </c>
      <c r="S58" s="36">
        <f t="shared" si="11"/>
        <v>1000.0000000000001</v>
      </c>
      <c r="T58" s="36">
        <f t="shared" si="11"/>
        <v>1003</v>
      </c>
      <c r="U58" s="36">
        <f t="shared" si="11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58" t="s">
        <v>127</v>
      </c>
      <c r="AA60" s="250" t="s">
        <v>107</v>
      </c>
      <c r="AB60" s="252"/>
      <c r="AC60" s="250" t="s">
        <v>126</v>
      </c>
      <c r="AD60" s="251"/>
      <c r="AE60" s="59" t="s">
        <v>131</v>
      </c>
      <c r="AF60" s="58" t="s">
        <v>4</v>
      </c>
      <c r="AG60" s="58" t="s">
        <v>116</v>
      </c>
      <c r="AH60" s="58" t="s">
        <v>120</v>
      </c>
      <c r="AI60" s="58" t="s">
        <v>129</v>
      </c>
      <c r="AJ60" s="58" t="s">
        <v>130</v>
      </c>
      <c r="AK60" s="58" t="s">
        <v>125</v>
      </c>
      <c r="AL60" s="11"/>
    </row>
    <row r="61" spans="1:39" ht="10.7" customHeight="1">
      <c r="Y61" s="3"/>
      <c r="Z61" s="43" t="str">
        <f>IF(D75="","",D75&amp;" "&amp;E75)</f>
        <v>Tim Thomas</v>
      </c>
      <c r="AA61" s="224" t="str">
        <f>IF(F75="","",F75)</f>
        <v/>
      </c>
      <c r="AB61" s="224"/>
      <c r="AC61" s="224" t="str">
        <f>IF(Z61="","","1 - "&amp;W77)</f>
        <v>1 - 659</v>
      </c>
      <c r="AD61" s="225"/>
      <c r="AE61" s="47" t="str">
        <f>IF(D75="","",K77&amp;"-"&amp;L77&amp;"-"&amp;M77)</f>
        <v>36-11-7</v>
      </c>
      <c r="AF61" s="43">
        <f>IF(D75="","",H77)</f>
        <v>54</v>
      </c>
      <c r="AG61" s="43">
        <f>IF(D75="","",I77)</f>
        <v>54</v>
      </c>
      <c r="AH61" s="48">
        <f>IF(D75="","",O77)</f>
        <v>2.1</v>
      </c>
      <c r="AI61" s="48">
        <f>IF(D75="","",O75)</f>
        <v>2.31</v>
      </c>
      <c r="AJ61" s="48">
        <f>IF(D75="","",O76)</f>
        <v>1.9</v>
      </c>
      <c r="AK61" s="43">
        <f>IF(D75="","",T77)</f>
        <v>5</v>
      </c>
      <c r="AL61" s="11"/>
    </row>
    <row r="62" spans="1:39" ht="10.7" customHeight="1">
      <c r="Y62" s="3"/>
      <c r="Z62" s="43" t="str">
        <f>IF(D78="","",D78&amp;" "&amp;E78)</f>
        <v>Manny Fernandez</v>
      </c>
      <c r="AA62" s="224" t="str">
        <f>IF(F78="","",F78)</f>
        <v/>
      </c>
      <c r="AB62" s="224"/>
      <c r="AC62" s="224" t="str">
        <f>IF(Z62="","",W77+1&amp;" - "&amp;SUM(W77:W80))</f>
        <v>660 - 988</v>
      </c>
      <c r="AD62" s="225"/>
      <c r="AE62" s="47" t="str">
        <f>IF(D78="","",K80&amp;"-"&amp;L80&amp;"-"&amp;M80)</f>
        <v>16-8-3</v>
      </c>
      <c r="AF62" s="43">
        <f>IF(D78="","",H80)</f>
        <v>28</v>
      </c>
      <c r="AG62" s="43">
        <f>IF(D78="","",I80)</f>
        <v>27</v>
      </c>
      <c r="AH62" s="48">
        <f>IF(D78="","",O80)</f>
        <v>2.59</v>
      </c>
      <c r="AI62" s="48">
        <f>IF(D78="","",O78)</f>
        <v>2.2999999999999998</v>
      </c>
      <c r="AJ62" s="48">
        <f>IF(D78="","",O79)</f>
        <v>2.91</v>
      </c>
      <c r="AK62" s="43">
        <f>IF(D78="","",T80)</f>
        <v>1</v>
      </c>
      <c r="AL62" s="11"/>
    </row>
    <row r="63" spans="1:39" ht="10.7" customHeight="1">
      <c r="Y63" s="3"/>
      <c r="Z63" s="43" t="str">
        <f>IF(D81="","",D81&amp;" "&amp;E81)</f>
        <v>Tuukka Rask</v>
      </c>
      <c r="AA63" s="224" t="str">
        <f>IF(F81="","",F81)</f>
        <v/>
      </c>
      <c r="AB63" s="224"/>
      <c r="AC63" s="224" t="str">
        <f>IF(Z63="","",SUM(W77:W80)+1&amp;" - "&amp;SUM(W77:W83))</f>
        <v>989 - 1000</v>
      </c>
      <c r="AD63" s="225"/>
      <c r="AE63" s="47" t="str">
        <f>IF(D81="","",K83&amp;"-"&amp;L83&amp;"-"&amp;M83)</f>
        <v>1-0-0</v>
      </c>
      <c r="AF63" s="43">
        <f>IF(D81="","",H83)</f>
        <v>1</v>
      </c>
      <c r="AG63" s="43">
        <f>IF(D81="","",I83)</f>
        <v>1</v>
      </c>
      <c r="AH63" s="48">
        <f>IF(D81="","",O83)</f>
        <v>0</v>
      </c>
      <c r="AI63" s="48">
        <f>IF(D81="","",O81)</f>
        <v>0</v>
      </c>
      <c r="AJ63" s="48">
        <f>IF(D81="","",O82)</f>
        <v>0</v>
      </c>
      <c r="AK63" s="43">
        <f>IF(D81="","",T83)</f>
        <v>1</v>
      </c>
      <c r="AL63" s="11"/>
    </row>
    <row r="64" spans="1:39" ht="10.5" customHeight="1">
      <c r="Y64" s="3"/>
      <c r="Z64" s="43" t="str">
        <f>IF(D84="","",D84&amp;" "&amp;E84)</f>
        <v/>
      </c>
      <c r="AA64" s="224" t="str">
        <f>IF(F84="","",F84)</f>
        <v/>
      </c>
      <c r="AB64" s="224"/>
      <c r="AC64" s="224" t="str">
        <f>IF(Z64="","",SUM(W77:W83)+1&amp;" - "&amp;SUM(W77:W86))</f>
        <v/>
      </c>
      <c r="AD64" s="225"/>
      <c r="AE64" s="47" t="str">
        <f>IF(D84="","",K86&amp;"-"&amp;L86&amp;"-"&amp;M86)</f>
        <v/>
      </c>
      <c r="AF64" s="43" t="str">
        <f>IF(D84="","",H86)</f>
        <v/>
      </c>
      <c r="AG64" s="43" t="str">
        <f>IF(D84="","",I86)</f>
        <v/>
      </c>
      <c r="AH64" s="48" t="str">
        <f>IF(D84="","",O86)</f>
        <v/>
      </c>
      <c r="AI64" s="48" t="str">
        <f>IF(D84="","",O84)</f>
        <v/>
      </c>
      <c r="AJ64" s="48" t="str">
        <f>IF(D84="","",O85)</f>
        <v/>
      </c>
      <c r="AK64" s="43" t="str">
        <f>IF(D84="","",T86)</f>
        <v/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215</v>
      </c>
      <c r="C75" s="37">
        <v>1</v>
      </c>
      <c r="D75" s="60" t="s">
        <v>264</v>
      </c>
      <c r="E75" s="60" t="s">
        <v>265</v>
      </c>
      <c r="F75" s="60"/>
      <c r="G75" s="60" t="s">
        <v>113</v>
      </c>
      <c r="H75" s="60">
        <v>26</v>
      </c>
      <c r="I75" s="60">
        <v>26</v>
      </c>
      <c r="J75" s="60">
        <v>1555</v>
      </c>
      <c r="K75" s="60">
        <v>17</v>
      </c>
      <c r="L75" s="60">
        <v>4</v>
      </c>
      <c r="M75" s="60">
        <v>5</v>
      </c>
      <c r="N75" s="60">
        <v>60</v>
      </c>
      <c r="O75" s="60">
        <v>2.31</v>
      </c>
      <c r="P75" s="60">
        <v>818</v>
      </c>
      <c r="Q75" s="60">
        <v>758</v>
      </c>
      <c r="R75" s="60">
        <v>0.92700000000000005</v>
      </c>
      <c r="S75" s="60">
        <v>2</v>
      </c>
      <c r="T75" s="60">
        <v>2</v>
      </c>
      <c r="U75" s="35"/>
      <c r="V75" s="35"/>
    </row>
    <row r="76" spans="1:38" ht="10.7" customHeight="1">
      <c r="C76" s="37"/>
      <c r="D76" s="60"/>
      <c r="E76" s="60"/>
      <c r="F76" s="60"/>
      <c r="G76" s="60" t="s">
        <v>114</v>
      </c>
      <c r="H76" s="60">
        <v>28</v>
      </c>
      <c r="I76" s="60">
        <v>28</v>
      </c>
      <c r="J76" s="60">
        <v>1703</v>
      </c>
      <c r="K76" s="60">
        <v>19</v>
      </c>
      <c r="L76" s="60">
        <v>7</v>
      </c>
      <c r="M76" s="60">
        <v>2</v>
      </c>
      <c r="N76" s="60">
        <v>54</v>
      </c>
      <c r="O76" s="60">
        <v>1.9</v>
      </c>
      <c r="P76" s="60">
        <v>876</v>
      </c>
      <c r="Q76" s="60">
        <v>822</v>
      </c>
      <c r="R76" s="60">
        <v>0.93799999999999994</v>
      </c>
      <c r="S76" s="60">
        <v>2</v>
      </c>
      <c r="T76" s="60">
        <v>3</v>
      </c>
      <c r="U76" s="35"/>
      <c r="V76" s="35"/>
    </row>
    <row r="77" spans="1:38" ht="10.7" customHeight="1">
      <c r="C77" s="37"/>
      <c r="D77" s="60"/>
      <c r="E77" s="60"/>
      <c r="F77" s="60"/>
      <c r="G77" s="60" t="s">
        <v>115</v>
      </c>
      <c r="H77" s="60">
        <v>54</v>
      </c>
      <c r="I77" s="60">
        <v>54</v>
      </c>
      <c r="J77" s="60">
        <v>3258</v>
      </c>
      <c r="K77" s="60">
        <v>36</v>
      </c>
      <c r="L77" s="60">
        <v>11</v>
      </c>
      <c r="M77" s="60">
        <v>7</v>
      </c>
      <c r="N77" s="60">
        <v>114</v>
      </c>
      <c r="O77" s="60">
        <v>2.1</v>
      </c>
      <c r="P77" s="60">
        <v>1694</v>
      </c>
      <c r="Q77" s="60">
        <v>1580</v>
      </c>
      <c r="R77" s="60">
        <v>0.93300000000000005</v>
      </c>
      <c r="S77" s="60">
        <v>4</v>
      </c>
      <c r="T77" s="60">
        <v>5</v>
      </c>
      <c r="U77" s="35">
        <f>(I77/I90)*1000</f>
        <v>658.53658536585374</v>
      </c>
      <c r="V77" s="35">
        <f>ROUND((I77/I90)*1000,0)</f>
        <v>659</v>
      </c>
      <c r="W77" s="1">
        <v>659</v>
      </c>
    </row>
    <row r="78" spans="1:38" ht="10.7" customHeight="1">
      <c r="A78" s="22" t="s">
        <v>8</v>
      </c>
      <c r="B78" s="22" t="s">
        <v>215</v>
      </c>
      <c r="C78" s="37">
        <v>2</v>
      </c>
      <c r="D78" s="60" t="s">
        <v>271</v>
      </c>
      <c r="E78" s="60" t="s">
        <v>272</v>
      </c>
      <c r="F78" s="60"/>
      <c r="G78" s="60" t="s">
        <v>113</v>
      </c>
      <c r="H78" s="60">
        <v>15</v>
      </c>
      <c r="I78" s="60">
        <v>14</v>
      </c>
      <c r="J78" s="60">
        <v>859</v>
      </c>
      <c r="K78" s="60">
        <v>11</v>
      </c>
      <c r="L78" s="60">
        <v>2</v>
      </c>
      <c r="M78" s="60">
        <v>1</v>
      </c>
      <c r="N78" s="60">
        <v>33</v>
      </c>
      <c r="O78" s="60">
        <v>2.2999999999999998</v>
      </c>
      <c r="P78" s="60">
        <v>412</v>
      </c>
      <c r="Q78" s="60">
        <v>379</v>
      </c>
      <c r="R78" s="60">
        <v>0.92</v>
      </c>
      <c r="S78" s="60">
        <v>0</v>
      </c>
      <c r="T78" s="60">
        <v>0</v>
      </c>
      <c r="U78" s="35"/>
      <c r="V78" s="35"/>
    </row>
    <row r="79" spans="1:38" ht="10.7" customHeight="1">
      <c r="C79" s="37"/>
      <c r="D79" s="60"/>
      <c r="E79" s="60"/>
      <c r="F79" s="60"/>
      <c r="G79" s="60" t="s">
        <v>114</v>
      </c>
      <c r="H79" s="60">
        <v>13</v>
      </c>
      <c r="I79" s="60">
        <v>13</v>
      </c>
      <c r="J79" s="60">
        <v>784</v>
      </c>
      <c r="K79" s="60">
        <v>5</v>
      </c>
      <c r="L79" s="60">
        <v>6</v>
      </c>
      <c r="M79" s="60">
        <v>2</v>
      </c>
      <c r="N79" s="60">
        <v>38</v>
      </c>
      <c r="O79" s="60">
        <v>2.91</v>
      </c>
      <c r="P79" s="60">
        <v>379</v>
      </c>
      <c r="Q79" s="60">
        <v>341</v>
      </c>
      <c r="R79" s="60">
        <v>0.9</v>
      </c>
      <c r="S79" s="60">
        <v>1</v>
      </c>
      <c r="T79" s="60">
        <v>1</v>
      </c>
      <c r="U79" s="35"/>
      <c r="V79" s="35"/>
    </row>
    <row r="80" spans="1:38" ht="10.7" customHeight="1">
      <c r="C80" s="37"/>
      <c r="D80" s="60"/>
      <c r="E80" s="60"/>
      <c r="F80" s="60"/>
      <c r="G80" s="60" t="s">
        <v>115</v>
      </c>
      <c r="H80" s="60">
        <v>28</v>
      </c>
      <c r="I80" s="60">
        <v>27</v>
      </c>
      <c r="J80" s="60">
        <v>1644</v>
      </c>
      <c r="K80" s="60">
        <v>16</v>
      </c>
      <c r="L80" s="60">
        <v>8</v>
      </c>
      <c r="M80" s="60">
        <v>3</v>
      </c>
      <c r="N80" s="60">
        <v>71</v>
      </c>
      <c r="O80" s="60">
        <v>2.59</v>
      </c>
      <c r="P80" s="60">
        <v>791</v>
      </c>
      <c r="Q80" s="60">
        <v>720</v>
      </c>
      <c r="R80" s="60">
        <v>0.91</v>
      </c>
      <c r="S80" s="60">
        <v>1</v>
      </c>
      <c r="T80" s="60">
        <v>1</v>
      </c>
      <c r="U80" s="35">
        <f>(I80/I90)*1000</f>
        <v>329.26829268292687</v>
      </c>
      <c r="V80" s="35">
        <f>ROUND((I80/I90)*1000,0)</f>
        <v>329</v>
      </c>
      <c r="W80" s="1">
        <v>329</v>
      </c>
    </row>
    <row r="81" spans="1:23" ht="10.7" customHeight="1">
      <c r="A81" s="22" t="s">
        <v>8</v>
      </c>
      <c r="B81" s="22" t="s">
        <v>215</v>
      </c>
      <c r="C81" s="37">
        <v>3</v>
      </c>
      <c r="D81" s="60" t="s">
        <v>268</v>
      </c>
      <c r="E81" s="60" t="s">
        <v>269</v>
      </c>
      <c r="F81" s="60"/>
      <c r="G81" s="60" t="s">
        <v>113</v>
      </c>
      <c r="H81" s="60">
        <v>1</v>
      </c>
      <c r="I81" s="60">
        <v>1</v>
      </c>
      <c r="J81" s="60">
        <v>59</v>
      </c>
      <c r="K81" s="60">
        <v>1</v>
      </c>
      <c r="L81" s="60">
        <v>0</v>
      </c>
      <c r="M81" s="60">
        <v>0</v>
      </c>
      <c r="N81" s="60">
        <v>0</v>
      </c>
      <c r="O81" s="60">
        <v>0</v>
      </c>
      <c r="P81" s="60">
        <v>35</v>
      </c>
      <c r="Q81" s="60">
        <v>35</v>
      </c>
      <c r="R81" s="60">
        <v>1</v>
      </c>
      <c r="S81" s="60">
        <v>0</v>
      </c>
      <c r="T81" s="60">
        <v>1</v>
      </c>
      <c r="U81" s="35"/>
      <c r="V81" s="35"/>
    </row>
    <row r="82" spans="1:23" ht="10.7" customHeight="1">
      <c r="C82" s="37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35"/>
      <c r="V82" s="35"/>
    </row>
    <row r="83" spans="1:23" ht="10.7" customHeight="1">
      <c r="C83" s="37"/>
      <c r="D83" s="60"/>
      <c r="E83" s="60"/>
      <c r="F83" s="60"/>
      <c r="G83" s="60" t="s">
        <v>115</v>
      </c>
      <c r="H83" s="60">
        <v>1</v>
      </c>
      <c r="I83" s="60">
        <v>1</v>
      </c>
      <c r="J83" s="60">
        <v>59</v>
      </c>
      <c r="K83" s="60">
        <v>1</v>
      </c>
      <c r="L83" s="60">
        <v>0</v>
      </c>
      <c r="M83" s="60">
        <v>0</v>
      </c>
      <c r="N83" s="60">
        <v>0</v>
      </c>
      <c r="O83" s="60">
        <v>0</v>
      </c>
      <c r="P83" s="60">
        <v>35</v>
      </c>
      <c r="Q83" s="60">
        <v>35</v>
      </c>
      <c r="R83" s="60">
        <v>1</v>
      </c>
      <c r="S83" s="60">
        <v>0</v>
      </c>
      <c r="T83" s="60">
        <v>1</v>
      </c>
      <c r="U83" s="35">
        <f>(I83/I90)*1000</f>
        <v>12.195121951219512</v>
      </c>
      <c r="V83" s="35">
        <f>ROUND((I83/I90)*1000,0)</f>
        <v>12</v>
      </c>
      <c r="W83" s="1">
        <v>12</v>
      </c>
    </row>
    <row r="84" spans="1:23" ht="10.7" customHeight="1">
      <c r="A84" s="22" t="s">
        <v>8</v>
      </c>
      <c r="B84" s="22" t="s">
        <v>215</v>
      </c>
      <c r="C84" s="37">
        <v>4</v>
      </c>
      <c r="O84" s="4"/>
      <c r="R84" s="29"/>
      <c r="U84" s="35"/>
      <c r="V84" s="35"/>
    </row>
    <row r="85" spans="1:23" ht="10.7" customHeight="1">
      <c r="C85" s="37"/>
      <c r="O85" s="4"/>
      <c r="R85" s="29"/>
      <c r="U85" s="35"/>
      <c r="V85" s="35"/>
    </row>
    <row r="86" spans="1:23" ht="10.7" customHeight="1">
      <c r="C86" s="37"/>
      <c r="O86" s="4"/>
      <c r="R86" s="29"/>
      <c r="U86" s="35">
        <f>(I86/I90)*1000</f>
        <v>0</v>
      </c>
      <c r="V86" s="35">
        <f>ROUND((I86/I90)*1000,0)</f>
        <v>0</v>
      </c>
      <c r="W86" s="1">
        <v>0</v>
      </c>
    </row>
    <row r="87" spans="1:23" ht="10.7" customHeight="1">
      <c r="A87" s="22" t="s">
        <v>8</v>
      </c>
      <c r="B87" s="22" t="s">
        <v>215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1000.0000000000002</v>
      </c>
      <c r="V90" s="36">
        <f>V77+V80+V83+V86+V89</f>
        <v>1000</v>
      </c>
      <c r="W90" s="36">
        <f>W77+W80+W83+W86+W89</f>
        <v>1000</v>
      </c>
    </row>
  </sheetData>
  <sheetProtection sheet="1" scenarios="1"/>
  <mergeCells count="23">
    <mergeCell ref="AJ5:AJ6"/>
    <mergeCell ref="AK5:AK6"/>
    <mergeCell ref="AB6:AB7"/>
    <mergeCell ref="AF7:AF8"/>
    <mergeCell ref="AG7:AG8"/>
    <mergeCell ref="AJ7:AJ8"/>
    <mergeCell ref="AK7:AK8"/>
    <mergeCell ref="AA62:AB62"/>
    <mergeCell ref="AC62:AD62"/>
    <mergeCell ref="AB3:AE5"/>
    <mergeCell ref="AF5:AF6"/>
    <mergeCell ref="AG5:AG6"/>
    <mergeCell ref="AE10:AF10"/>
    <mergeCell ref="AA60:AB60"/>
    <mergeCell ref="AC60:AD60"/>
    <mergeCell ref="AA61:AB61"/>
    <mergeCell ref="AC61:AD61"/>
    <mergeCell ref="AA63:AB63"/>
    <mergeCell ref="AC63:AD63"/>
    <mergeCell ref="AA64:AB64"/>
    <mergeCell ref="AC64:AD64"/>
    <mergeCell ref="AA65:AB65"/>
    <mergeCell ref="AC65:AD65"/>
  </mergeCells>
  <conditionalFormatting sqref="S11:S57 M11:M57 P11:P57">
    <cfRule type="containsText" dxfId="55" priority="1" operator="containsText" text=".5">
      <formula>NOT(ISERROR(SEARCH(".5",M11)))</formula>
    </cfRule>
    <cfRule type="containsText" dxfId="54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M90"/>
  <sheetViews>
    <sheetView topLeftCell="U1" zoomScaleNormal="100" zoomScaleSheetLayoutView="90" workbookViewId="0">
      <selection activeCell="AD7" sqref="AD7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327</v>
      </c>
      <c r="H1" s="30" t="s">
        <v>140</v>
      </c>
      <c r="I1" s="4">
        <v>2.95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326</v>
      </c>
      <c r="H2" s="30" t="s">
        <v>119</v>
      </c>
      <c r="I2" s="4">
        <v>2.79</v>
      </c>
      <c r="Y2" s="3"/>
      <c r="Z2" s="9"/>
      <c r="AA2" s="10"/>
      <c r="AF2" s="83" t="str">
        <f>E4</f>
        <v>W</v>
      </c>
      <c r="AG2" s="83" t="str">
        <f>E5</f>
        <v>L</v>
      </c>
      <c r="AH2" s="83" t="str">
        <f>E6</f>
        <v>OTL</v>
      </c>
      <c r="AI2" s="83" t="str">
        <f>E7</f>
        <v>PTS</v>
      </c>
      <c r="AJ2" s="83" t="str">
        <f>E8</f>
        <v>GF</v>
      </c>
      <c r="AK2" s="83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259" t="str">
        <f>F1&amp;" "&amp;F2</f>
        <v>Buffalo Sabres</v>
      </c>
      <c r="AC3" s="259"/>
      <c r="AD3" s="259"/>
      <c r="AE3" s="259"/>
      <c r="AF3" s="39">
        <f>IF(F4="","",F4)</f>
        <v>41</v>
      </c>
      <c r="AG3" s="39">
        <f>IF(F5="","",F5)</f>
        <v>32</v>
      </c>
      <c r="AH3" s="39">
        <f>IF(F6="","",F6)</f>
        <v>9</v>
      </c>
      <c r="AI3" s="39">
        <f>IF(F7="","",F7)</f>
        <v>91</v>
      </c>
      <c r="AJ3" s="39">
        <f>IF(F8="","",F8)</f>
        <v>242</v>
      </c>
      <c r="AK3" s="39">
        <f>IF(F9="","",F9)</f>
        <v>229</v>
      </c>
      <c r="AL3" s="11"/>
    </row>
    <row r="4" spans="1:38" ht="10.7" customHeight="1">
      <c r="E4" s="30" t="s">
        <v>81</v>
      </c>
      <c r="F4" s="13">
        <v>41</v>
      </c>
      <c r="H4" s="30" t="s">
        <v>141</v>
      </c>
      <c r="I4" s="4">
        <v>3</v>
      </c>
      <c r="Y4" s="3"/>
      <c r="Z4" s="9"/>
      <c r="AA4" s="14"/>
      <c r="AB4" s="259"/>
      <c r="AC4" s="259"/>
      <c r="AD4" s="259"/>
      <c r="AE4" s="259"/>
      <c r="AL4" s="11"/>
    </row>
    <row r="5" spans="1:38" ht="10.7" customHeight="1">
      <c r="E5" s="30" t="s">
        <v>36</v>
      </c>
      <c r="F5" s="13">
        <v>32</v>
      </c>
      <c r="H5" s="30" t="s">
        <v>142</v>
      </c>
      <c r="I5" s="4">
        <v>2.71</v>
      </c>
      <c r="Y5" s="3"/>
      <c r="Z5" s="9"/>
      <c r="AA5" s="14"/>
      <c r="AB5" s="259"/>
      <c r="AC5" s="259"/>
      <c r="AD5" s="259"/>
      <c r="AE5" s="259"/>
      <c r="AF5" s="256" t="str">
        <f>H4</f>
        <v>GFH</v>
      </c>
      <c r="AG5" s="232">
        <f>IF(I4="","",I4)</f>
        <v>3</v>
      </c>
      <c r="AJ5" s="256" t="str">
        <f>H7</f>
        <v>GFR</v>
      </c>
      <c r="AK5" s="233">
        <f>IF(I7="","",I7)</f>
        <v>2.9</v>
      </c>
      <c r="AL5" s="11"/>
    </row>
    <row r="6" spans="1:38" ht="10.7" customHeight="1">
      <c r="E6" s="30" t="s">
        <v>118</v>
      </c>
      <c r="F6" s="15">
        <v>9</v>
      </c>
      <c r="H6" s="31"/>
      <c r="Y6" s="3"/>
      <c r="Z6" s="9"/>
      <c r="AA6" s="16"/>
      <c r="AB6" s="258" t="str">
        <f>IF(F3="","",F3)</f>
        <v>2008-09</v>
      </c>
      <c r="AC6"/>
      <c r="AD6" s="9"/>
      <c r="AE6" s="9"/>
      <c r="AF6" s="257"/>
      <c r="AG6" s="232"/>
      <c r="AJ6" s="257"/>
      <c r="AK6" s="234"/>
      <c r="AL6" s="11"/>
    </row>
    <row r="7" spans="1:38" ht="10.7" customHeight="1">
      <c r="E7" s="30" t="s">
        <v>110</v>
      </c>
      <c r="F7" s="13">
        <v>91</v>
      </c>
      <c r="H7" s="30" t="s">
        <v>143</v>
      </c>
      <c r="I7" s="4">
        <v>2.9</v>
      </c>
      <c r="Y7" s="3"/>
      <c r="Z7" s="9"/>
      <c r="AA7" s="16"/>
      <c r="AB7" s="258"/>
      <c r="AC7" s="9"/>
      <c r="AD7" s="12"/>
      <c r="AE7" s="9"/>
      <c r="AF7" s="256" t="str">
        <f>H5</f>
        <v>GAH</v>
      </c>
      <c r="AG7" s="232">
        <f>IF(I5="","",I5)</f>
        <v>2.71</v>
      </c>
      <c r="AJ7" s="256" t="str">
        <f>H8</f>
        <v>GAR</v>
      </c>
      <c r="AK7" s="233">
        <f>IF(I8="","",I8)</f>
        <v>2.88</v>
      </c>
      <c r="AL7" s="11"/>
    </row>
    <row r="8" spans="1:38" ht="10.7" customHeight="1">
      <c r="E8" s="30" t="s">
        <v>140</v>
      </c>
      <c r="F8" s="13">
        <v>242</v>
      </c>
      <c r="H8" s="30" t="s">
        <v>144</v>
      </c>
      <c r="I8" s="4">
        <v>2.88</v>
      </c>
      <c r="Y8" s="3"/>
      <c r="Z8" s="9"/>
      <c r="AA8" s="16"/>
      <c r="AB8" s="18"/>
      <c r="AC8" s="9"/>
      <c r="AD8" s="9"/>
      <c r="AE8" s="9"/>
      <c r="AF8" s="257"/>
      <c r="AG8" s="232"/>
      <c r="AJ8" s="257"/>
      <c r="AK8" s="234"/>
      <c r="AL8" s="11"/>
    </row>
    <row r="9" spans="1:38" ht="10.7" customHeight="1">
      <c r="E9" s="30" t="s">
        <v>119</v>
      </c>
      <c r="F9" s="13">
        <v>229</v>
      </c>
      <c r="Y9" s="3"/>
      <c r="Z9" s="9"/>
      <c r="AA9" s="16"/>
      <c r="AB9" s="16"/>
      <c r="AC9" s="9"/>
      <c r="AD9" s="9"/>
      <c r="AE9" s="9"/>
      <c r="AF9" s="9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65" t="s">
        <v>3</v>
      </c>
      <c r="AA10" s="63" t="s">
        <v>2</v>
      </c>
      <c r="AB10" s="63" t="s">
        <v>107</v>
      </c>
      <c r="AC10" s="63" t="s">
        <v>108</v>
      </c>
      <c r="AD10" s="63" t="s">
        <v>109</v>
      </c>
      <c r="AE10" s="253" t="s">
        <v>112</v>
      </c>
      <c r="AF10" s="254"/>
      <c r="AG10" s="64" t="s">
        <v>4</v>
      </c>
      <c r="AH10" s="63" t="s">
        <v>5</v>
      </c>
      <c r="AI10" s="63" t="s">
        <v>6</v>
      </c>
      <c r="AJ10" s="63" t="s">
        <v>110</v>
      </c>
      <c r="AK10" s="63" t="s">
        <v>7</v>
      </c>
      <c r="AL10" s="21"/>
    </row>
    <row r="11" spans="1:38" ht="10.7" customHeight="1">
      <c r="A11" s="22" t="s">
        <v>8</v>
      </c>
      <c r="B11" s="22" t="s">
        <v>273</v>
      </c>
      <c r="C11" s="37">
        <v>1</v>
      </c>
      <c r="D11" s="1" t="s">
        <v>325</v>
      </c>
      <c r="E11" s="1" t="s">
        <v>324</v>
      </c>
      <c r="G11" s="1" t="s">
        <v>10</v>
      </c>
      <c r="H11" s="1">
        <v>82</v>
      </c>
      <c r="I11" s="1">
        <v>28</v>
      </c>
      <c r="J11" s="1">
        <v>42</v>
      </c>
      <c r="K11" s="1">
        <v>70</v>
      </c>
      <c r="L11" s="1">
        <v>38</v>
      </c>
      <c r="M11" s="34">
        <f t="shared" ref="M11:M57" si="0">(I11/$I$58)*1000</f>
        <v>115.70247933884298</v>
      </c>
      <c r="N11" s="35">
        <f t="shared" ref="N11:N57" si="1">ROUND((I11/$I$58)*1000,0)</f>
        <v>116</v>
      </c>
      <c r="O11" s="1">
        <v>116</v>
      </c>
      <c r="P11" s="34">
        <f t="shared" ref="P11:P57" si="2">(J11/$J$58)*1000</f>
        <v>100.96153846153847</v>
      </c>
      <c r="Q11" s="35">
        <f t="shared" ref="Q11:Q57" si="3">ROUND((J11/$J$58)*1000,0)</f>
        <v>101</v>
      </c>
      <c r="R11" s="1">
        <v>101</v>
      </c>
      <c r="S11" s="34">
        <f t="shared" ref="S11:S57" si="4">(L11/$L$58)*1000</f>
        <v>33.898305084745765</v>
      </c>
      <c r="T11" s="35">
        <f t="shared" ref="T11:T57" si="5">ROUND((L11/$L$58)*1000,0)</f>
        <v>34</v>
      </c>
      <c r="U11" s="1">
        <v>34</v>
      </c>
      <c r="Y11" s="3"/>
      <c r="Z11" s="43" t="str">
        <f t="shared" ref="Z11:Z57" si="6">D11&amp;" "&amp;E11</f>
        <v>Derek Roy</v>
      </c>
      <c r="AA11" s="51" t="str">
        <f t="shared" ref="AA11:AA57" si="7">IF(G11="","",G11)</f>
        <v>C</v>
      </c>
      <c r="AB11" s="51" t="str">
        <f t="shared" ref="AB11:AB57" si="8">IF(F11="","",F11)</f>
        <v/>
      </c>
      <c r="AC11" s="51" t="str">
        <f>IF(O11=0,"",IF(Z11="","","1 - "&amp;O11))</f>
        <v>1 - 116</v>
      </c>
      <c r="AD11" s="51" t="str">
        <f>IF(R11=0,"",IF(Z11="","","1 - "&amp;R11))</f>
        <v>1 - 101</v>
      </c>
      <c r="AE11" s="51" t="str">
        <f>IF(U11=0,"",IF(Z11="","","1 - "&amp;U11))</f>
        <v>1 - 34</v>
      </c>
      <c r="AF11" s="52" t="str">
        <f t="shared" ref="AF11:AF57" si="9">IF(L11=0,"",IF(L11&lt;=H11*0.2,"C",IF(L11&lt;=H11,"B","A")))</f>
        <v>B</v>
      </c>
      <c r="AG11" s="45">
        <f t="shared" ref="AG11:AG57" si="10">IF(H11="","",H11)</f>
        <v>82</v>
      </c>
      <c r="AH11" s="46">
        <f t="shared" ref="AH11:AH57" si="11">IF(I11="","",I11)</f>
        <v>28</v>
      </c>
      <c r="AI11" s="46">
        <f t="shared" ref="AI11:AI57" si="12">IF(J11="","",J11)</f>
        <v>42</v>
      </c>
      <c r="AJ11" s="46">
        <f t="shared" ref="AJ11:AJ57" si="13">IF(K11="","",K11)</f>
        <v>70</v>
      </c>
      <c r="AK11" s="46">
        <f t="shared" ref="AK11:AK57" si="14">IF(L11="","",L11)</f>
        <v>38</v>
      </c>
      <c r="AL11" s="23"/>
    </row>
    <row r="12" spans="1:38" ht="10.7" customHeight="1">
      <c r="A12" s="22" t="s">
        <v>8</v>
      </c>
      <c r="B12" s="22" t="s">
        <v>273</v>
      </c>
      <c r="C12" s="37">
        <v>2</v>
      </c>
      <c r="D12" s="1" t="s">
        <v>186</v>
      </c>
      <c r="E12" s="1" t="s">
        <v>323</v>
      </c>
      <c r="G12" s="1" t="s">
        <v>13</v>
      </c>
      <c r="H12" s="1">
        <v>82</v>
      </c>
      <c r="I12" s="1">
        <v>20</v>
      </c>
      <c r="J12" s="1">
        <v>46</v>
      </c>
      <c r="K12" s="1">
        <v>66</v>
      </c>
      <c r="L12" s="1">
        <v>18</v>
      </c>
      <c r="M12" s="34">
        <f t="shared" si="0"/>
        <v>82.644628099173559</v>
      </c>
      <c r="N12" s="35">
        <f t="shared" si="1"/>
        <v>83</v>
      </c>
      <c r="O12" s="1">
        <v>83</v>
      </c>
      <c r="P12" s="34">
        <f t="shared" si="2"/>
        <v>110.57692307692307</v>
      </c>
      <c r="Q12" s="35">
        <f t="shared" si="3"/>
        <v>111</v>
      </c>
      <c r="R12" s="1">
        <v>111</v>
      </c>
      <c r="S12" s="34">
        <f t="shared" si="4"/>
        <v>16.057091882247992</v>
      </c>
      <c r="T12" s="35">
        <f t="shared" si="5"/>
        <v>16</v>
      </c>
      <c r="U12" s="1">
        <v>16</v>
      </c>
      <c r="Y12" s="3"/>
      <c r="Z12" s="43" t="str">
        <f t="shared" si="6"/>
        <v>Jason Pominville</v>
      </c>
      <c r="AA12" s="51" t="str">
        <f t="shared" si="7"/>
        <v>R</v>
      </c>
      <c r="AB12" s="51" t="str">
        <f t="shared" si="8"/>
        <v/>
      </c>
      <c r="AC12" s="51" t="str">
        <f>IF(O12=0,"",IF(Z12="","",O11+1&amp;" - "&amp;SUM(O11:O12)))</f>
        <v>117 - 199</v>
      </c>
      <c r="AD12" s="51" t="str">
        <f>IF(R12=0,"",IF(Z12="","",R11+1&amp;" - "&amp;SUM(R11:R12)))</f>
        <v>102 - 212</v>
      </c>
      <c r="AE12" s="51" t="str">
        <f>IF(U12=0,"",IF(Z12="","",U11+1&amp;" - "&amp;SUM(U11:U12)))</f>
        <v>35 - 50</v>
      </c>
      <c r="AF12" s="52" t="str">
        <f t="shared" si="9"/>
        <v>B</v>
      </c>
      <c r="AG12" s="45">
        <f t="shared" si="10"/>
        <v>82</v>
      </c>
      <c r="AH12" s="46">
        <f t="shared" si="11"/>
        <v>20</v>
      </c>
      <c r="AI12" s="46">
        <f t="shared" si="12"/>
        <v>46</v>
      </c>
      <c r="AJ12" s="46">
        <f t="shared" si="13"/>
        <v>66</v>
      </c>
      <c r="AK12" s="46">
        <f t="shared" si="14"/>
        <v>18</v>
      </c>
      <c r="AL12" s="23"/>
    </row>
    <row r="13" spans="1:38" ht="10.7" customHeight="1">
      <c r="A13" s="22" t="s">
        <v>8</v>
      </c>
      <c r="B13" s="22" t="s">
        <v>273</v>
      </c>
      <c r="C13" s="37">
        <v>3</v>
      </c>
      <c r="D13" s="1" t="s">
        <v>265</v>
      </c>
      <c r="E13" s="1" t="s">
        <v>322</v>
      </c>
      <c r="G13" s="1" t="s">
        <v>81</v>
      </c>
      <c r="H13" s="1">
        <v>73</v>
      </c>
      <c r="I13" s="1">
        <v>40</v>
      </c>
      <c r="J13" s="1">
        <v>24</v>
      </c>
      <c r="K13" s="1">
        <v>64</v>
      </c>
      <c r="L13" s="1">
        <v>44</v>
      </c>
      <c r="M13" s="34">
        <f t="shared" si="0"/>
        <v>165.28925619834712</v>
      </c>
      <c r="N13" s="35">
        <f t="shared" si="1"/>
        <v>165</v>
      </c>
      <c r="O13" s="1">
        <v>165</v>
      </c>
      <c r="P13" s="34">
        <f t="shared" si="2"/>
        <v>57.692307692307693</v>
      </c>
      <c r="Q13" s="35">
        <f t="shared" si="3"/>
        <v>58</v>
      </c>
      <c r="R13" s="1">
        <v>58</v>
      </c>
      <c r="S13" s="34">
        <f t="shared" si="4"/>
        <v>39.250669045495094</v>
      </c>
      <c r="T13" s="35">
        <f t="shared" si="5"/>
        <v>39</v>
      </c>
      <c r="U13" s="1">
        <v>39</v>
      </c>
      <c r="Y13" s="3"/>
      <c r="Z13" s="43" t="str">
        <f t="shared" si="6"/>
        <v>Thomas Vanek</v>
      </c>
      <c r="AA13" s="51" t="str">
        <f t="shared" si="7"/>
        <v>W</v>
      </c>
      <c r="AB13" s="51" t="str">
        <f t="shared" si="8"/>
        <v/>
      </c>
      <c r="AC13" s="51" t="str">
        <f>IF(O13=0,"",IF(Z13="","",SUM($O$11:O12)+1&amp;" - "&amp;SUM($O$11:O13)))</f>
        <v>200 - 364</v>
      </c>
      <c r="AD13" s="51" t="str">
        <f>IF(R13=0,"",IF(Z13="","",SUM($R$11:R12)+1&amp;" - "&amp;SUM($R$11:R13)))</f>
        <v>213 - 270</v>
      </c>
      <c r="AE13" s="51" t="str">
        <f>IF(U13=0,"",IF(Z13="","",SUM($U$11:U12)+1&amp;" - "&amp;SUM($U$11:U13)))</f>
        <v>51 - 89</v>
      </c>
      <c r="AF13" s="52" t="str">
        <f t="shared" si="9"/>
        <v>B</v>
      </c>
      <c r="AG13" s="45">
        <f t="shared" si="10"/>
        <v>73</v>
      </c>
      <c r="AH13" s="46">
        <f t="shared" si="11"/>
        <v>40</v>
      </c>
      <c r="AI13" s="46">
        <f t="shared" si="12"/>
        <v>24</v>
      </c>
      <c r="AJ13" s="46">
        <f t="shared" si="13"/>
        <v>64</v>
      </c>
      <c r="AK13" s="46">
        <f t="shared" si="14"/>
        <v>44</v>
      </c>
      <c r="AL13" s="23"/>
    </row>
    <row r="14" spans="1:38" ht="10.7" customHeight="1">
      <c r="A14" s="22" t="s">
        <v>8</v>
      </c>
      <c r="B14" s="22" t="s">
        <v>273</v>
      </c>
      <c r="C14" s="37">
        <v>4</v>
      </c>
      <c r="D14" s="1" t="s">
        <v>264</v>
      </c>
      <c r="E14" s="1" t="s">
        <v>321</v>
      </c>
      <c r="G14" s="1" t="s">
        <v>10</v>
      </c>
      <c r="H14" s="1">
        <v>48</v>
      </c>
      <c r="I14" s="1">
        <v>18</v>
      </c>
      <c r="J14" s="1">
        <v>29</v>
      </c>
      <c r="K14" s="1">
        <v>47</v>
      </c>
      <c r="L14" s="1">
        <v>22</v>
      </c>
      <c r="M14" s="34">
        <f t="shared" si="0"/>
        <v>74.380165289256198</v>
      </c>
      <c r="N14" s="35">
        <f t="shared" si="1"/>
        <v>74</v>
      </c>
      <c r="O14" s="1">
        <v>74</v>
      </c>
      <c r="P14" s="34">
        <f t="shared" si="2"/>
        <v>69.711538461538467</v>
      </c>
      <c r="Q14" s="35">
        <f t="shared" si="3"/>
        <v>70</v>
      </c>
      <c r="R14" s="1">
        <v>70</v>
      </c>
      <c r="S14" s="34">
        <f t="shared" si="4"/>
        <v>19.625334522747547</v>
      </c>
      <c r="T14" s="35">
        <f t="shared" si="5"/>
        <v>20</v>
      </c>
      <c r="U14" s="1">
        <v>20</v>
      </c>
      <c r="Y14" s="3"/>
      <c r="Z14" s="43" t="str">
        <f t="shared" si="6"/>
        <v>Tim Connolly</v>
      </c>
      <c r="AA14" s="51" t="str">
        <f t="shared" si="7"/>
        <v>C</v>
      </c>
      <c r="AB14" s="51" t="str">
        <f t="shared" si="8"/>
        <v/>
      </c>
      <c r="AC14" s="51" t="str">
        <f>IF(O14=0,"",IF(Z14="","",SUM($O$11:O13)+1&amp;" - "&amp;SUM($O$11:O14)))</f>
        <v>365 - 438</v>
      </c>
      <c r="AD14" s="51" t="str">
        <f>IF(R14=0,"",IF(Z14="","",SUM($R$11:R13)+1&amp;" - "&amp;SUM($R$11:R14)))</f>
        <v>271 - 340</v>
      </c>
      <c r="AE14" s="51" t="str">
        <f>IF(U14=0,"",IF(Z14="","",SUM($U$11:U13)+1&amp;" - "&amp;SUM($U$11:U14)))</f>
        <v>90 - 109</v>
      </c>
      <c r="AF14" s="52" t="str">
        <f t="shared" si="9"/>
        <v>B</v>
      </c>
      <c r="AG14" s="45">
        <f t="shared" si="10"/>
        <v>48</v>
      </c>
      <c r="AH14" s="46">
        <f t="shared" si="11"/>
        <v>18</v>
      </c>
      <c r="AI14" s="46">
        <f t="shared" si="12"/>
        <v>29</v>
      </c>
      <c r="AJ14" s="46">
        <f t="shared" si="13"/>
        <v>47</v>
      </c>
      <c r="AK14" s="46">
        <f t="shared" si="14"/>
        <v>22</v>
      </c>
      <c r="AL14" s="23"/>
    </row>
    <row r="15" spans="1:38" ht="10.7" customHeight="1">
      <c r="A15" s="22" t="s">
        <v>8</v>
      </c>
      <c r="B15" s="22" t="s">
        <v>273</v>
      </c>
      <c r="C15" s="37">
        <v>5</v>
      </c>
      <c r="D15" s="1" t="s">
        <v>37</v>
      </c>
      <c r="E15" s="1" t="s">
        <v>320</v>
      </c>
      <c r="G15" s="1" t="s">
        <v>13</v>
      </c>
      <c r="H15" s="1">
        <v>79</v>
      </c>
      <c r="I15" s="1">
        <v>20</v>
      </c>
      <c r="J15" s="1">
        <v>25</v>
      </c>
      <c r="K15" s="1">
        <v>45</v>
      </c>
      <c r="L15" s="1">
        <v>29</v>
      </c>
      <c r="M15" s="34">
        <f t="shared" si="0"/>
        <v>82.644628099173559</v>
      </c>
      <c r="N15" s="35">
        <f t="shared" si="1"/>
        <v>83</v>
      </c>
      <c r="O15" s="1">
        <v>83</v>
      </c>
      <c r="P15" s="34">
        <f t="shared" si="2"/>
        <v>60.096153846153847</v>
      </c>
      <c r="Q15" s="35">
        <f t="shared" si="3"/>
        <v>60</v>
      </c>
      <c r="R15" s="1">
        <v>60</v>
      </c>
      <c r="S15" s="34">
        <f t="shared" si="4"/>
        <v>25.869759143621767</v>
      </c>
      <c r="T15" s="35">
        <f t="shared" si="5"/>
        <v>26</v>
      </c>
      <c r="U15" s="1">
        <v>26</v>
      </c>
      <c r="Y15" s="3"/>
      <c r="Z15" s="43" t="str">
        <f t="shared" si="6"/>
        <v>Drew Stafford</v>
      </c>
      <c r="AA15" s="51" t="str">
        <f t="shared" si="7"/>
        <v>R</v>
      </c>
      <c r="AB15" s="51" t="str">
        <f t="shared" si="8"/>
        <v/>
      </c>
      <c r="AC15" s="51" t="str">
        <f>IF(O15=0,"",IF(Z15="","",SUM($O$11:O14)+1&amp;" - "&amp;SUM($O$11:O15)))</f>
        <v>439 - 521</v>
      </c>
      <c r="AD15" s="51" t="str">
        <f>IF(R15=0,"",IF(Z15="","",SUM($R$11:R14)+1&amp;" - "&amp;SUM($R$11:R15)))</f>
        <v>341 - 400</v>
      </c>
      <c r="AE15" s="51" t="str">
        <f>IF(U15=0,"",IF(Z15="","",SUM($U$11:U14)+1&amp;" - "&amp;SUM($U$11:U15)))</f>
        <v>110 - 135</v>
      </c>
      <c r="AF15" s="52" t="str">
        <f t="shared" si="9"/>
        <v>B</v>
      </c>
      <c r="AG15" s="45">
        <f t="shared" si="10"/>
        <v>79</v>
      </c>
      <c r="AH15" s="46">
        <f t="shared" si="11"/>
        <v>20</v>
      </c>
      <c r="AI15" s="46">
        <f t="shared" si="12"/>
        <v>25</v>
      </c>
      <c r="AJ15" s="46">
        <f t="shared" si="13"/>
        <v>45</v>
      </c>
      <c r="AK15" s="46">
        <f t="shared" si="14"/>
        <v>29</v>
      </c>
      <c r="AL15" s="23"/>
    </row>
    <row r="16" spans="1:38" ht="10.7" customHeight="1">
      <c r="A16" s="22" t="s">
        <v>8</v>
      </c>
      <c r="B16" s="22" t="s">
        <v>273</v>
      </c>
      <c r="C16" s="37">
        <v>6</v>
      </c>
      <c r="D16" s="1" t="s">
        <v>319</v>
      </c>
      <c r="E16" s="1" t="s">
        <v>318</v>
      </c>
      <c r="G16" s="1" t="s">
        <v>16</v>
      </c>
      <c r="H16" s="1">
        <v>80</v>
      </c>
      <c r="I16" s="1">
        <v>8</v>
      </c>
      <c r="J16" s="1">
        <v>37</v>
      </c>
      <c r="K16" s="1">
        <v>45</v>
      </c>
      <c r="L16" s="1">
        <v>38</v>
      </c>
      <c r="M16" s="34">
        <f t="shared" si="0"/>
        <v>33.057851239669425</v>
      </c>
      <c r="N16" s="35">
        <f t="shared" si="1"/>
        <v>33</v>
      </c>
      <c r="O16" s="1">
        <v>33</v>
      </c>
      <c r="P16" s="34">
        <f t="shared" si="2"/>
        <v>88.942307692307693</v>
      </c>
      <c r="Q16" s="35">
        <f t="shared" si="3"/>
        <v>89</v>
      </c>
      <c r="R16" s="1">
        <v>89</v>
      </c>
      <c r="S16" s="34">
        <f t="shared" si="4"/>
        <v>33.898305084745765</v>
      </c>
      <c r="T16" s="35">
        <f t="shared" si="5"/>
        <v>34</v>
      </c>
      <c r="U16" s="1">
        <v>34</v>
      </c>
      <c r="Y16" s="3"/>
      <c r="Z16" s="43" t="str">
        <f t="shared" si="6"/>
        <v>Jaroslav Spacek</v>
      </c>
      <c r="AA16" s="51" t="str">
        <f t="shared" si="7"/>
        <v>D</v>
      </c>
      <c r="AB16" s="51" t="str">
        <f t="shared" si="8"/>
        <v/>
      </c>
      <c r="AC16" s="51" t="str">
        <f>IF(O16=0,"",IF(Z16="","",SUM($O$11:O15)+1&amp;" - "&amp;SUM($O$11:O16)))</f>
        <v>522 - 554</v>
      </c>
      <c r="AD16" s="51" t="str">
        <f>IF(R16=0,"",IF(Z16="","",SUM($R$11:R15)+1&amp;" - "&amp;SUM($R$11:R16)))</f>
        <v>401 - 489</v>
      </c>
      <c r="AE16" s="51" t="str">
        <f>IF(U16=0,"",IF(Z16="","",SUM($U$11:U15)+1&amp;" - "&amp;SUM($U$11:U16)))</f>
        <v>136 - 169</v>
      </c>
      <c r="AF16" s="52" t="str">
        <f t="shared" si="9"/>
        <v>B</v>
      </c>
      <c r="AG16" s="45">
        <f t="shared" si="10"/>
        <v>80</v>
      </c>
      <c r="AH16" s="46">
        <f t="shared" si="11"/>
        <v>8</v>
      </c>
      <c r="AI16" s="46">
        <f t="shared" si="12"/>
        <v>37</v>
      </c>
      <c r="AJ16" s="46">
        <f t="shared" si="13"/>
        <v>45</v>
      </c>
      <c r="AK16" s="46">
        <f t="shared" si="14"/>
        <v>38</v>
      </c>
      <c r="AL16" s="23"/>
    </row>
    <row r="17" spans="1:38" ht="10.7" customHeight="1">
      <c r="A17" s="22" t="s">
        <v>8</v>
      </c>
      <c r="B17" s="22" t="s">
        <v>273</v>
      </c>
      <c r="C17" s="37">
        <v>7</v>
      </c>
      <c r="D17" s="1" t="s">
        <v>317</v>
      </c>
      <c r="E17" s="1" t="s">
        <v>316</v>
      </c>
      <c r="F17" s="1" t="s">
        <v>315</v>
      </c>
      <c r="G17" s="1" t="s">
        <v>13</v>
      </c>
      <c r="H17" s="1">
        <v>56</v>
      </c>
      <c r="I17" s="1">
        <v>13</v>
      </c>
      <c r="J17" s="1">
        <v>19</v>
      </c>
      <c r="K17" s="1">
        <v>32</v>
      </c>
      <c r="L17" s="1">
        <v>28</v>
      </c>
      <c r="M17" s="34">
        <f t="shared" si="0"/>
        <v>53.719008264462815</v>
      </c>
      <c r="N17" s="35">
        <f t="shared" si="1"/>
        <v>54</v>
      </c>
      <c r="O17" s="1">
        <v>54</v>
      </c>
      <c r="P17" s="34">
        <f t="shared" si="2"/>
        <v>45.67307692307692</v>
      </c>
      <c r="Q17" s="35">
        <f t="shared" si="3"/>
        <v>46</v>
      </c>
      <c r="R17" s="1">
        <v>46</v>
      </c>
      <c r="S17" s="34">
        <f t="shared" si="4"/>
        <v>24.977698483496876</v>
      </c>
      <c r="T17" s="35">
        <f t="shared" si="5"/>
        <v>25</v>
      </c>
      <c r="U17" s="1">
        <v>25</v>
      </c>
      <c r="Y17" s="3"/>
      <c r="Z17" s="43" t="str">
        <f t="shared" si="6"/>
        <v>Ales Kotalik</v>
      </c>
      <c r="AA17" s="51" t="str">
        <f t="shared" si="7"/>
        <v>R</v>
      </c>
      <c r="AB17" s="51" t="str">
        <f t="shared" si="8"/>
        <v>To Edmonton</v>
      </c>
      <c r="AC17" s="51" t="str">
        <f>IF(O17=0,"",IF(Z17="","",SUM($O$11:O16)+1&amp;" - "&amp;SUM($O$11:O17)))</f>
        <v>555 - 608</v>
      </c>
      <c r="AD17" s="51" t="str">
        <f>IF(R17=0,"",IF(Z17="","",SUM($R$11:R16)+1&amp;" - "&amp;SUM($R$11:R17)))</f>
        <v>490 - 535</v>
      </c>
      <c r="AE17" s="51" t="str">
        <f>IF(U17=0,"",IF(Z17="","",SUM($U$11:U16)+1&amp;" - "&amp;SUM($U$11:U17)))</f>
        <v>170 - 194</v>
      </c>
      <c r="AF17" s="52" t="str">
        <f t="shared" si="9"/>
        <v>B</v>
      </c>
      <c r="AG17" s="45">
        <f t="shared" si="10"/>
        <v>56</v>
      </c>
      <c r="AH17" s="46">
        <f t="shared" si="11"/>
        <v>13</v>
      </c>
      <c r="AI17" s="46">
        <f t="shared" si="12"/>
        <v>19</v>
      </c>
      <c r="AJ17" s="46">
        <f t="shared" si="13"/>
        <v>32</v>
      </c>
      <c r="AK17" s="46">
        <f t="shared" si="14"/>
        <v>28</v>
      </c>
      <c r="AL17" s="23"/>
    </row>
    <row r="18" spans="1:38" ht="10.7" customHeight="1">
      <c r="A18" s="22" t="s">
        <v>8</v>
      </c>
      <c r="B18" s="22" t="s">
        <v>273</v>
      </c>
      <c r="C18" s="37">
        <v>8</v>
      </c>
      <c r="D18" s="1" t="s">
        <v>314</v>
      </c>
      <c r="E18" s="1" t="s">
        <v>313</v>
      </c>
      <c r="G18" s="1" t="s">
        <v>36</v>
      </c>
      <c r="H18" s="1">
        <v>71</v>
      </c>
      <c r="I18" s="1">
        <v>17</v>
      </c>
      <c r="J18" s="1">
        <v>14</v>
      </c>
      <c r="K18" s="1">
        <v>31</v>
      </c>
      <c r="L18" s="1">
        <v>56</v>
      </c>
      <c r="M18" s="34">
        <f t="shared" si="0"/>
        <v>70.247933884297524</v>
      </c>
      <c r="N18" s="35">
        <f t="shared" si="1"/>
        <v>70</v>
      </c>
      <c r="O18" s="1">
        <v>70</v>
      </c>
      <c r="P18" s="34">
        <f t="shared" si="2"/>
        <v>33.653846153846153</v>
      </c>
      <c r="Q18" s="35">
        <f t="shared" si="3"/>
        <v>34</v>
      </c>
      <c r="R18" s="1">
        <v>34</v>
      </c>
      <c r="S18" s="34">
        <f t="shared" si="4"/>
        <v>49.955396966993753</v>
      </c>
      <c r="T18" s="35">
        <f t="shared" si="5"/>
        <v>50</v>
      </c>
      <c r="U18" s="1">
        <v>50</v>
      </c>
      <c r="Y18" s="3"/>
      <c r="Z18" s="43" t="str">
        <f t="shared" si="6"/>
        <v>Clarke MacArthur</v>
      </c>
      <c r="AA18" s="51" t="str">
        <f t="shared" si="7"/>
        <v>L</v>
      </c>
      <c r="AB18" s="51" t="str">
        <f t="shared" si="8"/>
        <v/>
      </c>
      <c r="AC18" s="51" t="str">
        <f>IF(O18=0,"",IF(Z18="","",SUM($O$11:O17)+1&amp;" - "&amp;SUM($O$11:O18)))</f>
        <v>609 - 678</v>
      </c>
      <c r="AD18" s="51" t="str">
        <f>IF(R18=0,"",IF(Z18="","",SUM($R$11:R17)+1&amp;" - "&amp;SUM($R$11:R18)))</f>
        <v>536 - 569</v>
      </c>
      <c r="AE18" s="51" t="str">
        <f>IF(U18=0,"",IF(Z18="","",SUM($U$11:U17)+1&amp;" - "&amp;SUM($U$11:U18)))</f>
        <v>195 - 244</v>
      </c>
      <c r="AF18" s="52" t="str">
        <f t="shared" si="9"/>
        <v>B</v>
      </c>
      <c r="AG18" s="45">
        <f t="shared" si="10"/>
        <v>71</v>
      </c>
      <c r="AH18" s="46">
        <f t="shared" si="11"/>
        <v>17</v>
      </c>
      <c r="AI18" s="46">
        <f t="shared" si="12"/>
        <v>14</v>
      </c>
      <c r="AJ18" s="46">
        <f t="shared" si="13"/>
        <v>31</v>
      </c>
      <c r="AK18" s="46">
        <f t="shared" si="14"/>
        <v>56</v>
      </c>
      <c r="AL18" s="23"/>
    </row>
    <row r="19" spans="1:38" ht="10.7" customHeight="1">
      <c r="A19" s="22" t="s">
        <v>8</v>
      </c>
      <c r="B19" s="22" t="s">
        <v>273</v>
      </c>
      <c r="C19" s="37">
        <v>9</v>
      </c>
      <c r="D19" s="1" t="s">
        <v>312</v>
      </c>
      <c r="E19" s="1" t="s">
        <v>311</v>
      </c>
      <c r="G19" s="1" t="s">
        <v>10</v>
      </c>
      <c r="H19" s="1">
        <v>62</v>
      </c>
      <c r="I19" s="1">
        <v>12</v>
      </c>
      <c r="J19" s="1">
        <v>17</v>
      </c>
      <c r="K19" s="1">
        <v>29</v>
      </c>
      <c r="L19" s="1">
        <v>108</v>
      </c>
      <c r="M19" s="34">
        <f t="shared" si="0"/>
        <v>49.586776859504134</v>
      </c>
      <c r="N19" s="35">
        <f t="shared" si="1"/>
        <v>50</v>
      </c>
      <c r="O19" s="1">
        <v>50</v>
      </c>
      <c r="P19" s="34">
        <f t="shared" si="2"/>
        <v>40.865384615384613</v>
      </c>
      <c r="Q19" s="35">
        <f t="shared" si="3"/>
        <v>41</v>
      </c>
      <c r="R19" s="1">
        <v>41</v>
      </c>
      <c r="S19" s="34">
        <f t="shared" si="4"/>
        <v>96.342551293487958</v>
      </c>
      <c r="T19" s="35">
        <f t="shared" si="5"/>
        <v>96</v>
      </c>
      <c r="U19" s="1">
        <v>96</v>
      </c>
      <c r="Y19" s="3"/>
      <c r="Z19" s="43" t="str">
        <f t="shared" si="6"/>
        <v>Paul Gaustad</v>
      </c>
      <c r="AA19" s="51" t="str">
        <f t="shared" si="7"/>
        <v>C</v>
      </c>
      <c r="AB19" s="51" t="str">
        <f t="shared" si="8"/>
        <v/>
      </c>
      <c r="AC19" s="51" t="str">
        <f>IF(O19=0,"",IF(Z19="","",SUM($O$11:O18)+1&amp;" - "&amp;SUM($O$11:O19)))</f>
        <v>679 - 728</v>
      </c>
      <c r="AD19" s="51" t="str">
        <f>IF(R19=0,"",IF(Z19="","",SUM($R$11:R18)+1&amp;" - "&amp;SUM($R$11:R19)))</f>
        <v>570 - 610</v>
      </c>
      <c r="AE19" s="51" t="str">
        <f>IF(U19=0,"",IF(Z19="","",SUM($U$11:U18)+1&amp;" - "&amp;SUM($U$11:U19)))</f>
        <v>245 - 340</v>
      </c>
      <c r="AF19" s="52" t="str">
        <f t="shared" si="9"/>
        <v>A</v>
      </c>
      <c r="AG19" s="45">
        <f t="shared" si="10"/>
        <v>62</v>
      </c>
      <c r="AH19" s="46">
        <f t="shared" si="11"/>
        <v>12</v>
      </c>
      <c r="AI19" s="46">
        <f t="shared" si="12"/>
        <v>17</v>
      </c>
      <c r="AJ19" s="46">
        <f t="shared" si="13"/>
        <v>29</v>
      </c>
      <c r="AK19" s="46">
        <f t="shared" si="14"/>
        <v>108</v>
      </c>
      <c r="AL19" s="23"/>
    </row>
    <row r="20" spans="1:38" ht="10.7" customHeight="1">
      <c r="A20" s="22" t="s">
        <v>8</v>
      </c>
      <c r="B20" s="22" t="s">
        <v>273</v>
      </c>
      <c r="C20" s="37">
        <v>10</v>
      </c>
      <c r="D20" s="1" t="s">
        <v>310</v>
      </c>
      <c r="E20" s="1" t="s">
        <v>309</v>
      </c>
      <c r="G20" s="1" t="s">
        <v>10</v>
      </c>
      <c r="H20" s="1">
        <v>70</v>
      </c>
      <c r="I20" s="1">
        <v>12</v>
      </c>
      <c r="J20" s="1">
        <v>15</v>
      </c>
      <c r="K20" s="1">
        <v>27</v>
      </c>
      <c r="L20" s="1">
        <v>33</v>
      </c>
      <c r="M20" s="34">
        <f t="shared" si="0"/>
        <v>49.586776859504134</v>
      </c>
      <c r="N20" s="35">
        <f t="shared" si="1"/>
        <v>50</v>
      </c>
      <c r="O20" s="1">
        <v>50</v>
      </c>
      <c r="P20" s="34">
        <f t="shared" si="2"/>
        <v>36.057692307692307</v>
      </c>
      <c r="Q20" s="35">
        <f t="shared" si="3"/>
        <v>36</v>
      </c>
      <c r="R20" s="1">
        <v>36</v>
      </c>
      <c r="S20" s="34">
        <f t="shared" si="4"/>
        <v>29.438001784121322</v>
      </c>
      <c r="T20" s="35">
        <f t="shared" si="5"/>
        <v>29</v>
      </c>
      <c r="U20" s="1">
        <v>29</v>
      </c>
      <c r="Y20" s="3"/>
      <c r="Z20" s="43" t="str">
        <f t="shared" si="6"/>
        <v>Jochen Hecht</v>
      </c>
      <c r="AA20" s="51" t="str">
        <f t="shared" si="7"/>
        <v>C</v>
      </c>
      <c r="AB20" s="51" t="str">
        <f t="shared" si="8"/>
        <v/>
      </c>
      <c r="AC20" s="51" t="str">
        <f>IF(O20=0,"",IF(Z20="","",SUM($O$11:O19)+1&amp;" - "&amp;SUM($O$11:O20)))</f>
        <v>729 - 778</v>
      </c>
      <c r="AD20" s="51" t="str">
        <f>IF(R20=0,"",IF(Z20="","",SUM($R$11:R19)+1&amp;" - "&amp;SUM($R$11:R20)))</f>
        <v>611 - 646</v>
      </c>
      <c r="AE20" s="51" t="str">
        <f>IF(U20=0,"",IF(Z20="","",SUM($U$11:U19)+1&amp;" - "&amp;SUM($U$11:U20)))</f>
        <v>341 - 369</v>
      </c>
      <c r="AF20" s="52" t="str">
        <f t="shared" si="9"/>
        <v>B</v>
      </c>
      <c r="AG20" s="45">
        <f t="shared" si="10"/>
        <v>70</v>
      </c>
      <c r="AH20" s="46">
        <f t="shared" si="11"/>
        <v>12</v>
      </c>
      <c r="AI20" s="46">
        <f t="shared" si="12"/>
        <v>15</v>
      </c>
      <c r="AJ20" s="46">
        <f t="shared" si="13"/>
        <v>27</v>
      </c>
      <c r="AK20" s="46">
        <f t="shared" si="14"/>
        <v>33</v>
      </c>
      <c r="AL20" s="23"/>
    </row>
    <row r="21" spans="1:38" ht="10.7" customHeight="1">
      <c r="A21" s="22" t="s">
        <v>8</v>
      </c>
      <c r="B21" s="22" t="s">
        <v>273</v>
      </c>
      <c r="C21" s="37">
        <v>11</v>
      </c>
      <c r="D21" s="1" t="s">
        <v>308</v>
      </c>
      <c r="E21" s="1" t="s">
        <v>307</v>
      </c>
      <c r="G21" s="1" t="s">
        <v>36</v>
      </c>
      <c r="H21" s="1">
        <v>73</v>
      </c>
      <c r="I21" s="1">
        <v>12</v>
      </c>
      <c r="J21" s="1">
        <v>15</v>
      </c>
      <c r="K21" s="1">
        <v>27</v>
      </c>
      <c r="L21" s="1">
        <v>20</v>
      </c>
      <c r="M21" s="34">
        <f t="shared" si="0"/>
        <v>49.586776859504134</v>
      </c>
      <c r="N21" s="35">
        <f t="shared" si="1"/>
        <v>50</v>
      </c>
      <c r="O21" s="1">
        <v>50</v>
      </c>
      <c r="P21" s="34">
        <f t="shared" si="2"/>
        <v>36.057692307692307</v>
      </c>
      <c r="Q21" s="35">
        <f t="shared" si="3"/>
        <v>36</v>
      </c>
      <c r="R21" s="1">
        <v>36</v>
      </c>
      <c r="S21" s="34">
        <f t="shared" si="4"/>
        <v>17.841213202497769</v>
      </c>
      <c r="T21" s="35">
        <f t="shared" si="5"/>
        <v>18</v>
      </c>
      <c r="U21" s="1">
        <v>18</v>
      </c>
      <c r="Y21" s="3"/>
      <c r="Z21" s="43" t="str">
        <f t="shared" si="6"/>
        <v>Daniel Paille</v>
      </c>
      <c r="AA21" s="51" t="str">
        <f t="shared" si="7"/>
        <v>L</v>
      </c>
      <c r="AB21" s="51" t="str">
        <f t="shared" si="8"/>
        <v/>
      </c>
      <c r="AC21" s="51" t="str">
        <f>IF(O21=0,"",IF(Z21="","",SUM($O$11:O20)+1&amp;" - "&amp;SUM($O$11:O21)))</f>
        <v>779 - 828</v>
      </c>
      <c r="AD21" s="51" t="str">
        <f>IF(R21=0,"",IF(Z21="","",SUM($R$11:R20)+1&amp;" - "&amp;SUM($R$11:R21)))</f>
        <v>647 - 682</v>
      </c>
      <c r="AE21" s="51" t="str">
        <f>IF(U21=0,"",IF(Z21="","",SUM($U$11:U20)+1&amp;" - "&amp;SUM($U$11:U21)))</f>
        <v>370 - 387</v>
      </c>
      <c r="AF21" s="52" t="str">
        <f t="shared" si="9"/>
        <v>B</v>
      </c>
      <c r="AG21" s="45">
        <f t="shared" si="10"/>
        <v>73</v>
      </c>
      <c r="AH21" s="46">
        <f t="shared" si="11"/>
        <v>12</v>
      </c>
      <c r="AI21" s="46">
        <f t="shared" si="12"/>
        <v>15</v>
      </c>
      <c r="AJ21" s="46">
        <f t="shared" si="13"/>
        <v>27</v>
      </c>
      <c r="AK21" s="46">
        <f t="shared" si="14"/>
        <v>20</v>
      </c>
      <c r="AL21" s="23"/>
    </row>
    <row r="22" spans="1:38" ht="10.7" customHeight="1">
      <c r="A22" s="22" t="s">
        <v>8</v>
      </c>
      <c r="B22" s="22" t="s">
        <v>273</v>
      </c>
      <c r="C22" s="37">
        <v>12</v>
      </c>
      <c r="D22" s="1" t="s">
        <v>306</v>
      </c>
      <c r="E22" s="1" t="s">
        <v>305</v>
      </c>
      <c r="G22" s="1" t="s">
        <v>16</v>
      </c>
      <c r="H22" s="1">
        <v>64</v>
      </c>
      <c r="I22" s="1">
        <v>2</v>
      </c>
      <c r="J22" s="1">
        <v>22</v>
      </c>
      <c r="K22" s="1">
        <v>24</v>
      </c>
      <c r="L22" s="1">
        <v>125</v>
      </c>
      <c r="M22" s="34">
        <f t="shared" si="0"/>
        <v>8.2644628099173563</v>
      </c>
      <c r="N22" s="35">
        <f t="shared" si="1"/>
        <v>8</v>
      </c>
      <c r="O22" s="1">
        <v>8</v>
      </c>
      <c r="P22" s="34">
        <f t="shared" si="2"/>
        <v>52.884615384615387</v>
      </c>
      <c r="Q22" s="35">
        <f t="shared" si="3"/>
        <v>53</v>
      </c>
      <c r="R22" s="1">
        <v>53</v>
      </c>
      <c r="S22" s="34">
        <f t="shared" si="4"/>
        <v>111.50758251561106</v>
      </c>
      <c r="T22" s="35">
        <f t="shared" si="5"/>
        <v>112</v>
      </c>
      <c r="U22" s="1">
        <v>112</v>
      </c>
      <c r="Y22" s="3"/>
      <c r="Z22" s="43" t="str">
        <f t="shared" si="6"/>
        <v>Craig Rivet</v>
      </c>
      <c r="AA22" s="51" t="str">
        <f t="shared" si="7"/>
        <v>D</v>
      </c>
      <c r="AB22" s="51" t="str">
        <f t="shared" si="8"/>
        <v/>
      </c>
      <c r="AC22" s="51" t="str">
        <f>IF(O22=0,"",IF(Z22="","",SUM($O$11:O21)+1&amp;" - "&amp;SUM($O$11:O22)))</f>
        <v>829 - 836</v>
      </c>
      <c r="AD22" s="51" t="str">
        <f>IF(R22=0,"",IF(Z22="","",SUM($R$11:R21)+1&amp;" - "&amp;SUM($R$11:R22)))</f>
        <v>683 - 735</v>
      </c>
      <c r="AE22" s="51" t="str">
        <f>IF(U22=0,"",IF(Z22="","",SUM($U$11:U21)+1&amp;" - "&amp;SUM($U$11:U22)))</f>
        <v>388 - 499</v>
      </c>
      <c r="AF22" s="52" t="str">
        <f t="shared" si="9"/>
        <v>A</v>
      </c>
      <c r="AG22" s="45">
        <f t="shared" si="10"/>
        <v>64</v>
      </c>
      <c r="AH22" s="46">
        <f t="shared" si="11"/>
        <v>2</v>
      </c>
      <c r="AI22" s="46">
        <f t="shared" si="12"/>
        <v>22</v>
      </c>
      <c r="AJ22" s="46">
        <f t="shared" si="13"/>
        <v>24</v>
      </c>
      <c r="AK22" s="46">
        <f t="shared" si="14"/>
        <v>125</v>
      </c>
      <c r="AL22" s="23"/>
    </row>
    <row r="23" spans="1:38" ht="10.7" customHeight="1">
      <c r="A23" s="22" t="s">
        <v>8</v>
      </c>
      <c r="B23" s="22" t="s">
        <v>273</v>
      </c>
      <c r="C23" s="37">
        <v>13</v>
      </c>
      <c r="D23" s="1" t="s">
        <v>304</v>
      </c>
      <c r="E23" s="1" t="s">
        <v>303</v>
      </c>
      <c r="G23" s="1" t="s">
        <v>16</v>
      </c>
      <c r="H23" s="1">
        <v>80</v>
      </c>
      <c r="I23" s="1">
        <v>3</v>
      </c>
      <c r="J23" s="1">
        <v>20</v>
      </c>
      <c r="K23" s="1">
        <v>23</v>
      </c>
      <c r="L23" s="1">
        <v>70</v>
      </c>
      <c r="M23" s="34">
        <f t="shared" si="0"/>
        <v>12.396694214876034</v>
      </c>
      <c r="N23" s="35">
        <f t="shared" si="1"/>
        <v>12</v>
      </c>
      <c r="O23" s="1">
        <v>12</v>
      </c>
      <c r="P23" s="34">
        <f t="shared" si="2"/>
        <v>48.07692307692308</v>
      </c>
      <c r="Q23" s="35">
        <f t="shared" si="3"/>
        <v>48</v>
      </c>
      <c r="R23" s="1">
        <v>48</v>
      </c>
      <c r="S23" s="34">
        <f t="shared" si="4"/>
        <v>62.444246208742193</v>
      </c>
      <c r="T23" s="35">
        <f t="shared" si="5"/>
        <v>62</v>
      </c>
      <c r="U23" s="1">
        <v>62</v>
      </c>
      <c r="Y23" s="3"/>
      <c r="Z23" s="43" t="str">
        <f t="shared" si="6"/>
        <v>Toni Lydman</v>
      </c>
      <c r="AA23" s="51" t="str">
        <f t="shared" si="7"/>
        <v>D</v>
      </c>
      <c r="AB23" s="51" t="str">
        <f t="shared" si="8"/>
        <v/>
      </c>
      <c r="AC23" s="51" t="str">
        <f>IF(O23=0,"",IF(Z23="","",SUM($O$11:O22)+1&amp;" - "&amp;SUM($O$11:O23)))</f>
        <v>837 - 848</v>
      </c>
      <c r="AD23" s="51" t="str">
        <f>IF(R23=0,"",IF(Z23="","",SUM($R$11:R22)+1&amp;" - "&amp;SUM($R$11:R23)))</f>
        <v>736 - 783</v>
      </c>
      <c r="AE23" s="51" t="str">
        <f>IF(U23=0,"",IF(Z23="","",SUM($U$11:U22)+1&amp;" - "&amp;SUM($U$11:U23)))</f>
        <v>500 - 561</v>
      </c>
      <c r="AF23" s="52" t="str">
        <f t="shared" si="9"/>
        <v>B</v>
      </c>
      <c r="AG23" s="45">
        <f t="shared" si="10"/>
        <v>80</v>
      </c>
      <c r="AH23" s="46">
        <f t="shared" si="11"/>
        <v>3</v>
      </c>
      <c r="AI23" s="46">
        <f t="shared" si="12"/>
        <v>20</v>
      </c>
      <c r="AJ23" s="46">
        <f t="shared" si="13"/>
        <v>23</v>
      </c>
      <c r="AK23" s="46">
        <f t="shared" si="14"/>
        <v>70</v>
      </c>
      <c r="AL23" s="23"/>
    </row>
    <row r="24" spans="1:38" ht="10.7" customHeight="1">
      <c r="A24" s="22" t="s">
        <v>8</v>
      </c>
      <c r="B24" s="22" t="s">
        <v>273</v>
      </c>
      <c r="C24" s="37">
        <v>14</v>
      </c>
      <c r="D24" s="1" t="s">
        <v>302</v>
      </c>
      <c r="E24" s="1" t="s">
        <v>301</v>
      </c>
      <c r="G24" s="1" t="s">
        <v>13</v>
      </c>
      <c r="H24" s="1">
        <v>48</v>
      </c>
      <c r="I24" s="1">
        <v>6</v>
      </c>
      <c r="J24" s="1">
        <v>14</v>
      </c>
      <c r="K24" s="1">
        <v>20</v>
      </c>
      <c r="L24" s="1">
        <v>20</v>
      </c>
      <c r="M24" s="34">
        <f t="shared" si="0"/>
        <v>24.793388429752067</v>
      </c>
      <c r="N24" s="35">
        <f t="shared" si="1"/>
        <v>25</v>
      </c>
      <c r="O24" s="1">
        <v>25</v>
      </c>
      <c r="P24" s="34">
        <f t="shared" si="2"/>
        <v>33.653846153846153</v>
      </c>
      <c r="Q24" s="35">
        <f t="shared" si="3"/>
        <v>34</v>
      </c>
      <c r="R24" s="1">
        <v>34</v>
      </c>
      <c r="S24" s="34">
        <f t="shared" si="4"/>
        <v>17.841213202497769</v>
      </c>
      <c r="T24" s="35">
        <f t="shared" si="5"/>
        <v>18</v>
      </c>
      <c r="U24" s="1">
        <v>18</v>
      </c>
      <c r="Y24" s="3"/>
      <c r="Z24" s="43" t="str">
        <f t="shared" si="6"/>
        <v>Maxim Afinogenov</v>
      </c>
      <c r="AA24" s="51" t="str">
        <f t="shared" si="7"/>
        <v>R</v>
      </c>
      <c r="AB24" s="51" t="str">
        <f t="shared" si="8"/>
        <v/>
      </c>
      <c r="AC24" s="51" t="str">
        <f>IF(O24=0,"",IF(Z24="","",SUM($O$11:O23)+1&amp;" - "&amp;SUM($O$11:O24)))</f>
        <v>849 - 873</v>
      </c>
      <c r="AD24" s="51" t="str">
        <f>IF(R24=0,"",IF(Z24="","",SUM($R$11:R23)+1&amp;" - "&amp;SUM($R$11:R24)))</f>
        <v>784 - 817</v>
      </c>
      <c r="AE24" s="51" t="str">
        <f>IF(U24=0,"",IF(Z24="","",SUM($U$11:U23)+1&amp;" - "&amp;SUM($U$11:U24)))</f>
        <v>562 - 579</v>
      </c>
      <c r="AF24" s="52" t="str">
        <f t="shared" si="9"/>
        <v>B</v>
      </c>
      <c r="AG24" s="45">
        <f t="shared" si="10"/>
        <v>48</v>
      </c>
      <c r="AH24" s="46">
        <f t="shared" si="11"/>
        <v>6</v>
      </c>
      <c r="AI24" s="46">
        <f t="shared" si="12"/>
        <v>14</v>
      </c>
      <c r="AJ24" s="46">
        <f t="shared" si="13"/>
        <v>20</v>
      </c>
      <c r="AK24" s="46">
        <f t="shared" si="14"/>
        <v>20</v>
      </c>
      <c r="AL24" s="23"/>
    </row>
    <row r="25" spans="1:38" ht="10.7" customHeight="1">
      <c r="A25" s="22" t="s">
        <v>8</v>
      </c>
      <c r="B25" s="22" t="s">
        <v>273</v>
      </c>
      <c r="C25" s="37">
        <v>15</v>
      </c>
      <c r="D25" s="1" t="s">
        <v>300</v>
      </c>
      <c r="E25" s="1" t="s">
        <v>299</v>
      </c>
      <c r="G25" s="1" t="s">
        <v>10</v>
      </c>
      <c r="H25" s="1">
        <v>75</v>
      </c>
      <c r="I25" s="1">
        <v>8</v>
      </c>
      <c r="J25" s="1">
        <v>11</v>
      </c>
      <c r="K25" s="1">
        <v>19</v>
      </c>
      <c r="L25" s="1">
        <v>95</v>
      </c>
      <c r="M25" s="34">
        <f t="shared" si="0"/>
        <v>33.057851239669425</v>
      </c>
      <c r="N25" s="35">
        <f t="shared" si="1"/>
        <v>33</v>
      </c>
      <c r="O25" s="1">
        <v>33</v>
      </c>
      <c r="P25" s="34">
        <f t="shared" si="2"/>
        <v>26.442307692307693</v>
      </c>
      <c r="Q25" s="35">
        <f t="shared" si="3"/>
        <v>26</v>
      </c>
      <c r="R25" s="1">
        <v>26</v>
      </c>
      <c r="S25" s="34">
        <f t="shared" si="4"/>
        <v>84.745762711864401</v>
      </c>
      <c r="T25" s="35">
        <f t="shared" si="5"/>
        <v>85</v>
      </c>
      <c r="U25" s="1">
        <v>85</v>
      </c>
      <c r="Y25" s="3"/>
      <c r="Z25" s="43" t="str">
        <f t="shared" si="6"/>
        <v>Adam Mair</v>
      </c>
      <c r="AA25" s="51" t="str">
        <f t="shared" si="7"/>
        <v>C</v>
      </c>
      <c r="AB25" s="51" t="str">
        <f t="shared" si="8"/>
        <v/>
      </c>
      <c r="AC25" s="51" t="str">
        <f>IF(O25=0,"",IF(Z25="","",SUM($O$11:O24)+1&amp;" - "&amp;SUM($O$11:O25)))</f>
        <v>874 - 906</v>
      </c>
      <c r="AD25" s="51" t="str">
        <f>IF(R25=0,"",IF(Z25="","",SUM($R$11:R24)+1&amp;" - "&amp;SUM($R$11:R25)))</f>
        <v>818 - 843</v>
      </c>
      <c r="AE25" s="51" t="str">
        <f>IF(U25=0,"",IF(Z25="","",SUM($U$11:U24)+1&amp;" - "&amp;SUM($U$11:U25)))</f>
        <v>580 - 664</v>
      </c>
      <c r="AF25" s="52" t="str">
        <f t="shared" si="9"/>
        <v>A</v>
      </c>
      <c r="AG25" s="45">
        <f t="shared" si="10"/>
        <v>75</v>
      </c>
      <c r="AH25" s="46">
        <f t="shared" si="11"/>
        <v>8</v>
      </c>
      <c r="AI25" s="46">
        <f t="shared" si="12"/>
        <v>11</v>
      </c>
      <c r="AJ25" s="46">
        <f t="shared" si="13"/>
        <v>19</v>
      </c>
      <c r="AK25" s="46">
        <f t="shared" si="14"/>
        <v>95</v>
      </c>
      <c r="AL25" s="23"/>
    </row>
    <row r="26" spans="1:38" ht="10.7" customHeight="1">
      <c r="A26" s="22" t="s">
        <v>8</v>
      </c>
      <c r="B26" s="22" t="s">
        <v>273</v>
      </c>
      <c r="C26" s="37">
        <v>16</v>
      </c>
      <c r="D26" s="1" t="s">
        <v>298</v>
      </c>
      <c r="E26" s="1" t="s">
        <v>297</v>
      </c>
      <c r="G26" s="1" t="s">
        <v>16</v>
      </c>
      <c r="H26" s="1">
        <v>69</v>
      </c>
      <c r="I26" s="1">
        <v>3</v>
      </c>
      <c r="J26" s="1">
        <v>16</v>
      </c>
      <c r="K26" s="1">
        <v>19</v>
      </c>
      <c r="L26" s="1">
        <v>22</v>
      </c>
      <c r="M26" s="34">
        <f t="shared" si="0"/>
        <v>12.396694214876034</v>
      </c>
      <c r="N26" s="35">
        <f t="shared" si="1"/>
        <v>12</v>
      </c>
      <c r="O26" s="1">
        <v>12</v>
      </c>
      <c r="P26" s="34">
        <f t="shared" si="2"/>
        <v>38.461538461538467</v>
      </c>
      <c r="Q26" s="35">
        <f t="shared" si="3"/>
        <v>38</v>
      </c>
      <c r="R26" s="1">
        <v>38</v>
      </c>
      <c r="S26" s="34">
        <f t="shared" si="4"/>
        <v>19.625334522747547</v>
      </c>
      <c r="T26" s="35">
        <f t="shared" si="5"/>
        <v>20</v>
      </c>
      <c r="U26" s="1">
        <v>20</v>
      </c>
      <c r="Y26" s="3"/>
      <c r="Z26" s="43" t="str">
        <f t="shared" si="6"/>
        <v>Andrej Sekera</v>
      </c>
      <c r="AA26" s="51" t="str">
        <f t="shared" si="7"/>
        <v>D</v>
      </c>
      <c r="AB26" s="51" t="str">
        <f t="shared" si="8"/>
        <v/>
      </c>
      <c r="AC26" s="51" t="str">
        <f>IF(O26=0,"",IF(Z26="","",SUM($O$11:O25)+1&amp;" - "&amp;SUM($O$11:O26)))</f>
        <v>907 - 918</v>
      </c>
      <c r="AD26" s="51" t="str">
        <f>IF(R26=0,"",IF(Z26="","",SUM($R$11:R25)+1&amp;" - "&amp;SUM($R$11:R26)))</f>
        <v>844 - 881</v>
      </c>
      <c r="AE26" s="51" t="str">
        <f>IF(U26=0,"",IF(Z26="","",SUM($U$11:U25)+1&amp;" - "&amp;SUM($U$11:U26)))</f>
        <v>665 - 684</v>
      </c>
      <c r="AF26" s="52" t="str">
        <f t="shared" si="9"/>
        <v>B</v>
      </c>
      <c r="AG26" s="45">
        <f t="shared" si="10"/>
        <v>69</v>
      </c>
      <c r="AH26" s="46">
        <f t="shared" si="11"/>
        <v>3</v>
      </c>
      <c r="AI26" s="46">
        <f t="shared" si="12"/>
        <v>16</v>
      </c>
      <c r="AJ26" s="46">
        <f t="shared" si="13"/>
        <v>19</v>
      </c>
      <c r="AK26" s="46">
        <f t="shared" si="14"/>
        <v>22</v>
      </c>
      <c r="AL26" s="23"/>
    </row>
    <row r="27" spans="1:38" ht="10.7" customHeight="1">
      <c r="A27" s="22" t="s">
        <v>8</v>
      </c>
      <c r="B27" s="22" t="s">
        <v>273</v>
      </c>
      <c r="C27" s="37">
        <v>17</v>
      </c>
      <c r="D27" s="1" t="s">
        <v>296</v>
      </c>
      <c r="E27" s="1" t="s">
        <v>295</v>
      </c>
      <c r="G27" s="1" t="s">
        <v>16</v>
      </c>
      <c r="H27" s="1">
        <v>57</v>
      </c>
      <c r="I27" s="1">
        <v>2</v>
      </c>
      <c r="J27" s="1">
        <v>15</v>
      </c>
      <c r="K27" s="1">
        <v>17</v>
      </c>
      <c r="L27" s="1">
        <v>22</v>
      </c>
      <c r="M27" s="34">
        <f t="shared" si="0"/>
        <v>8.2644628099173563</v>
      </c>
      <c r="N27" s="35">
        <f t="shared" si="1"/>
        <v>8</v>
      </c>
      <c r="O27" s="1">
        <v>8</v>
      </c>
      <c r="P27" s="34">
        <f t="shared" si="2"/>
        <v>36.057692307692307</v>
      </c>
      <c r="Q27" s="35">
        <f t="shared" si="3"/>
        <v>36</v>
      </c>
      <c r="R27" s="1">
        <v>36</v>
      </c>
      <c r="S27" s="34">
        <f t="shared" si="4"/>
        <v>19.625334522747547</v>
      </c>
      <c r="T27" s="35">
        <f t="shared" si="5"/>
        <v>20</v>
      </c>
      <c r="U27" s="1">
        <v>20</v>
      </c>
      <c r="Y27" s="3"/>
      <c r="Z27" s="43" t="str">
        <f t="shared" si="6"/>
        <v>Teppo Numminen</v>
      </c>
      <c r="AA27" s="51" t="str">
        <f t="shared" si="7"/>
        <v>D</v>
      </c>
      <c r="AB27" s="51" t="str">
        <f t="shared" si="8"/>
        <v/>
      </c>
      <c r="AC27" s="51" t="str">
        <f>IF(O27=0,"",IF(Z27="","",SUM($O$11:O26)+1&amp;" - "&amp;SUM($O$11:O27)))</f>
        <v>919 - 926</v>
      </c>
      <c r="AD27" s="51" t="str">
        <f>IF(R27=0,"",IF(Z27="","",SUM($R$11:R26)+1&amp;" - "&amp;SUM($R$11:R27)))</f>
        <v>882 - 917</v>
      </c>
      <c r="AE27" s="51" t="str">
        <f>IF(U27=0,"",IF(Z27="","",SUM($U$11:U26)+1&amp;" - "&amp;SUM($U$11:U27)))</f>
        <v>685 - 704</v>
      </c>
      <c r="AF27" s="52" t="str">
        <f t="shared" si="9"/>
        <v>B</v>
      </c>
      <c r="AG27" s="45">
        <f t="shared" si="10"/>
        <v>57</v>
      </c>
      <c r="AH27" s="46">
        <f t="shared" si="11"/>
        <v>2</v>
      </c>
      <c r="AI27" s="46">
        <f t="shared" si="12"/>
        <v>15</v>
      </c>
      <c r="AJ27" s="46">
        <f t="shared" si="13"/>
        <v>17</v>
      </c>
      <c r="AK27" s="46">
        <f t="shared" si="14"/>
        <v>22</v>
      </c>
      <c r="AL27" s="23"/>
    </row>
    <row r="28" spans="1:38" ht="10.7" customHeight="1">
      <c r="A28" s="22" t="s">
        <v>8</v>
      </c>
      <c r="B28" s="22" t="s">
        <v>273</v>
      </c>
      <c r="C28" s="37">
        <v>18</v>
      </c>
      <c r="D28" s="1" t="s">
        <v>60</v>
      </c>
      <c r="E28" s="1" t="s">
        <v>294</v>
      </c>
      <c r="G28" s="1" t="s">
        <v>10</v>
      </c>
      <c r="H28" s="1">
        <v>45</v>
      </c>
      <c r="I28" s="1">
        <v>7</v>
      </c>
      <c r="J28" s="1">
        <v>5</v>
      </c>
      <c r="K28" s="1">
        <v>12</v>
      </c>
      <c r="L28" s="1">
        <v>12</v>
      </c>
      <c r="M28" s="34">
        <f t="shared" si="0"/>
        <v>28.925619834710744</v>
      </c>
      <c r="N28" s="35">
        <f t="shared" si="1"/>
        <v>29</v>
      </c>
      <c r="O28" s="1">
        <v>29</v>
      </c>
      <c r="P28" s="34">
        <f t="shared" si="2"/>
        <v>12.01923076923077</v>
      </c>
      <c r="Q28" s="35">
        <f t="shared" si="3"/>
        <v>12</v>
      </c>
      <c r="R28" s="1">
        <v>12</v>
      </c>
      <c r="S28" s="34">
        <f t="shared" si="4"/>
        <v>10.704727921498661</v>
      </c>
      <c r="T28" s="35">
        <f t="shared" si="5"/>
        <v>11</v>
      </c>
      <c r="U28" s="1">
        <v>11</v>
      </c>
      <c r="Y28" s="3"/>
      <c r="Z28" s="43" t="str">
        <f t="shared" si="6"/>
        <v>Matt Ellis</v>
      </c>
      <c r="AA28" s="51" t="str">
        <f t="shared" si="7"/>
        <v>C</v>
      </c>
      <c r="AB28" s="51" t="str">
        <f t="shared" si="8"/>
        <v/>
      </c>
      <c r="AC28" s="51" t="str">
        <f>IF(O28=0,"",IF(Z28="","",SUM($O$11:O27)+1&amp;" - "&amp;SUM($O$11:O28)))</f>
        <v>927 - 955</v>
      </c>
      <c r="AD28" s="51" t="str">
        <f>IF(R28=0,"",IF(Z28="","",SUM($R$11:R27)+1&amp;" - "&amp;SUM($R$11:R28)))</f>
        <v>918 - 929</v>
      </c>
      <c r="AE28" s="51" t="str">
        <f>IF(U28=0,"",IF(Z28="","",SUM($U$11:U27)+1&amp;" - "&amp;SUM($U$11:U28)))</f>
        <v>705 - 715</v>
      </c>
      <c r="AF28" s="52" t="str">
        <f t="shared" si="9"/>
        <v>B</v>
      </c>
      <c r="AG28" s="45">
        <f t="shared" si="10"/>
        <v>45</v>
      </c>
      <c r="AH28" s="46">
        <f t="shared" si="11"/>
        <v>7</v>
      </c>
      <c r="AI28" s="46">
        <f t="shared" si="12"/>
        <v>5</v>
      </c>
      <c r="AJ28" s="46">
        <f t="shared" si="13"/>
        <v>12</v>
      </c>
      <c r="AK28" s="46">
        <f t="shared" si="14"/>
        <v>12</v>
      </c>
      <c r="AL28" s="23"/>
    </row>
    <row r="29" spans="1:38" ht="10.7" customHeight="1">
      <c r="A29" s="22" t="s">
        <v>8</v>
      </c>
      <c r="B29" s="22" t="s">
        <v>273</v>
      </c>
      <c r="C29" s="37">
        <v>19</v>
      </c>
      <c r="D29" s="1" t="s">
        <v>293</v>
      </c>
      <c r="E29" s="1" t="s">
        <v>292</v>
      </c>
      <c r="G29" s="1" t="s">
        <v>13</v>
      </c>
      <c r="H29" s="1">
        <v>66</v>
      </c>
      <c r="I29" s="1">
        <v>1</v>
      </c>
      <c r="J29" s="1">
        <v>11</v>
      </c>
      <c r="K29" s="1">
        <v>12</v>
      </c>
      <c r="L29" s="1">
        <v>36</v>
      </c>
      <c r="M29" s="34">
        <f t="shared" si="0"/>
        <v>4.1322314049586781</v>
      </c>
      <c r="N29" s="35">
        <f t="shared" si="1"/>
        <v>4</v>
      </c>
      <c r="O29" s="1">
        <v>4</v>
      </c>
      <c r="P29" s="34">
        <f t="shared" si="2"/>
        <v>26.442307692307693</v>
      </c>
      <c r="Q29" s="35">
        <f t="shared" si="3"/>
        <v>26</v>
      </c>
      <c r="R29" s="1">
        <v>26</v>
      </c>
      <c r="S29" s="34">
        <f t="shared" si="4"/>
        <v>32.114183764495984</v>
      </c>
      <c r="T29" s="35">
        <f t="shared" si="5"/>
        <v>32</v>
      </c>
      <c r="U29" s="1">
        <v>32</v>
      </c>
      <c r="Y29" s="3"/>
      <c r="Z29" s="43" t="str">
        <f t="shared" si="6"/>
        <v>Henrik Tallinder</v>
      </c>
      <c r="AA29" s="51" t="str">
        <f t="shared" si="7"/>
        <v>R</v>
      </c>
      <c r="AB29" s="51" t="str">
        <f t="shared" si="8"/>
        <v/>
      </c>
      <c r="AC29" s="51" t="str">
        <f>IF(O29=0,"",IF(Z29="","",SUM($O$11:O28)+1&amp;" - "&amp;SUM($O$11:O29)))</f>
        <v>956 - 959</v>
      </c>
      <c r="AD29" s="51" t="str">
        <f>IF(R29=0,"",IF(Z29="","",SUM($R$11:R28)+1&amp;" - "&amp;SUM($R$11:R29)))</f>
        <v>930 - 955</v>
      </c>
      <c r="AE29" s="51" t="str">
        <f>IF(U29=0,"",IF(Z29="","",SUM($U$11:U28)+1&amp;" - "&amp;SUM($U$11:U29)))</f>
        <v>716 - 747</v>
      </c>
      <c r="AF29" s="52" t="str">
        <f t="shared" si="9"/>
        <v>B</v>
      </c>
      <c r="AG29" s="45">
        <f t="shared" si="10"/>
        <v>66</v>
      </c>
      <c r="AH29" s="46">
        <f t="shared" si="11"/>
        <v>1</v>
      </c>
      <c r="AI29" s="46">
        <f t="shared" si="12"/>
        <v>11</v>
      </c>
      <c r="AJ29" s="46">
        <f t="shared" si="13"/>
        <v>12</v>
      </c>
      <c r="AK29" s="46">
        <f t="shared" si="14"/>
        <v>36</v>
      </c>
      <c r="AL29" s="23"/>
    </row>
    <row r="30" spans="1:38" ht="10.7" customHeight="1">
      <c r="A30" s="22" t="s">
        <v>8</v>
      </c>
      <c r="B30" s="22" t="s">
        <v>273</v>
      </c>
      <c r="C30" s="37">
        <v>20</v>
      </c>
      <c r="D30" s="1" t="s">
        <v>278</v>
      </c>
      <c r="E30" s="1" t="s">
        <v>291</v>
      </c>
      <c r="G30" s="1" t="s">
        <v>13</v>
      </c>
      <c r="H30" s="1">
        <v>51</v>
      </c>
      <c r="I30" s="1">
        <v>4</v>
      </c>
      <c r="J30" s="1">
        <v>5</v>
      </c>
      <c r="K30" s="1">
        <v>9</v>
      </c>
      <c r="L30" s="1">
        <v>89</v>
      </c>
      <c r="M30" s="34">
        <f t="shared" si="0"/>
        <v>16.528925619834713</v>
      </c>
      <c r="N30" s="35">
        <f t="shared" si="1"/>
        <v>17</v>
      </c>
      <c r="O30" s="1">
        <v>17</v>
      </c>
      <c r="P30" s="34">
        <f t="shared" si="2"/>
        <v>12.01923076923077</v>
      </c>
      <c r="Q30" s="35">
        <f t="shared" si="3"/>
        <v>12</v>
      </c>
      <c r="R30" s="1">
        <v>12</v>
      </c>
      <c r="S30" s="34">
        <f t="shared" si="4"/>
        <v>79.393398751115072</v>
      </c>
      <c r="T30" s="35">
        <f t="shared" si="5"/>
        <v>79</v>
      </c>
      <c r="U30" s="1">
        <v>79</v>
      </c>
      <c r="Y30" s="3"/>
      <c r="Z30" s="43" t="str">
        <f t="shared" si="6"/>
        <v>Patrick Kaleta</v>
      </c>
      <c r="AA30" s="51" t="str">
        <f t="shared" si="7"/>
        <v>R</v>
      </c>
      <c r="AB30" s="51" t="str">
        <f t="shared" si="8"/>
        <v/>
      </c>
      <c r="AC30" s="51" t="str">
        <f>IF(O30=0,"",IF(Z30="","",SUM($O$11:O29)+1&amp;" - "&amp;SUM($O$11:O30)))</f>
        <v>960 - 976</v>
      </c>
      <c r="AD30" s="51" t="str">
        <f>IF(R30=0,"",IF(Z30="","",SUM($R$11:R29)+1&amp;" - "&amp;SUM($R$11:R30)))</f>
        <v>956 - 967</v>
      </c>
      <c r="AE30" s="51" t="str">
        <f>IF(U30=0,"",IF(Z30="","",SUM($U$11:U29)+1&amp;" - "&amp;SUM($U$11:U30)))</f>
        <v>748 - 826</v>
      </c>
      <c r="AF30" s="52" t="str">
        <f t="shared" si="9"/>
        <v>A</v>
      </c>
      <c r="AG30" s="45">
        <f t="shared" si="10"/>
        <v>51</v>
      </c>
      <c r="AH30" s="46">
        <f t="shared" si="11"/>
        <v>4</v>
      </c>
      <c r="AI30" s="46">
        <f t="shared" si="12"/>
        <v>5</v>
      </c>
      <c r="AJ30" s="46">
        <f t="shared" si="13"/>
        <v>9</v>
      </c>
      <c r="AK30" s="46">
        <f t="shared" si="14"/>
        <v>89</v>
      </c>
      <c r="AL30" s="23"/>
    </row>
    <row r="31" spans="1:38" ht="10.7" customHeight="1">
      <c r="A31" s="22" t="s">
        <v>8</v>
      </c>
      <c r="B31" s="22" t="s">
        <v>273</v>
      </c>
      <c r="C31" s="37">
        <v>21</v>
      </c>
      <c r="D31" s="1" t="s">
        <v>56</v>
      </c>
      <c r="E31" s="1" t="s">
        <v>290</v>
      </c>
      <c r="G31" s="1" t="s">
        <v>16</v>
      </c>
      <c r="H31" s="1">
        <v>23</v>
      </c>
      <c r="I31" s="1">
        <v>2</v>
      </c>
      <c r="J31" s="1">
        <v>4</v>
      </c>
      <c r="K31" s="1">
        <v>6</v>
      </c>
      <c r="L31" s="1">
        <v>25</v>
      </c>
      <c r="M31" s="34">
        <f t="shared" si="0"/>
        <v>8.2644628099173563</v>
      </c>
      <c r="N31" s="35">
        <f t="shared" si="1"/>
        <v>8</v>
      </c>
      <c r="O31" s="1">
        <v>8</v>
      </c>
      <c r="P31" s="34">
        <f t="shared" si="2"/>
        <v>9.6153846153846168</v>
      </c>
      <c r="Q31" s="35">
        <f t="shared" si="3"/>
        <v>10</v>
      </c>
      <c r="R31" s="1">
        <v>10</v>
      </c>
      <c r="S31" s="34">
        <f t="shared" si="4"/>
        <v>22.301516503122212</v>
      </c>
      <c r="T31" s="35">
        <f t="shared" si="5"/>
        <v>22</v>
      </c>
      <c r="U31" s="1">
        <v>22</v>
      </c>
      <c r="Y31" s="3"/>
      <c r="Z31" s="43" t="str">
        <f t="shared" si="6"/>
        <v>Nathan Paetsch</v>
      </c>
      <c r="AA31" s="51" t="str">
        <f t="shared" si="7"/>
        <v>D</v>
      </c>
      <c r="AB31" s="51" t="str">
        <f t="shared" si="8"/>
        <v/>
      </c>
      <c r="AC31" s="51" t="str">
        <f>IF(O31=0,"",IF(Z31="","",SUM($O$11:O30)+1&amp;" - "&amp;SUM($O$11:O31)))</f>
        <v>977 - 984</v>
      </c>
      <c r="AD31" s="51" t="str">
        <f>IF(R31=0,"",IF(Z31="","",SUM($R$11:R30)+1&amp;" - "&amp;SUM($R$11:R31)))</f>
        <v>968 - 977</v>
      </c>
      <c r="AE31" s="51" t="str">
        <f>IF(U31=0,"",IF(Z31="","",SUM($U$11:U30)+1&amp;" - "&amp;SUM($U$11:U31)))</f>
        <v>827 - 848</v>
      </c>
      <c r="AF31" s="52" t="str">
        <f t="shared" si="9"/>
        <v>A</v>
      </c>
      <c r="AG31" s="45">
        <f t="shared" si="10"/>
        <v>23</v>
      </c>
      <c r="AH31" s="46">
        <f t="shared" si="11"/>
        <v>2</v>
      </c>
      <c r="AI31" s="46">
        <f t="shared" si="12"/>
        <v>4</v>
      </c>
      <c r="AJ31" s="46">
        <f t="shared" si="13"/>
        <v>6</v>
      </c>
      <c r="AK31" s="46">
        <f t="shared" si="14"/>
        <v>25</v>
      </c>
      <c r="AL31" s="23"/>
    </row>
    <row r="32" spans="1:38" ht="10.7" customHeight="1">
      <c r="A32" s="22" t="s">
        <v>8</v>
      </c>
      <c r="B32" s="22" t="s">
        <v>273</v>
      </c>
      <c r="C32" s="37">
        <v>22</v>
      </c>
      <c r="D32" s="1" t="s">
        <v>22</v>
      </c>
      <c r="E32" s="1" t="s">
        <v>289</v>
      </c>
      <c r="G32" s="1" t="s">
        <v>16</v>
      </c>
      <c r="H32" s="1">
        <v>47</v>
      </c>
      <c r="I32" s="1">
        <v>2</v>
      </c>
      <c r="J32" s="1">
        <v>4</v>
      </c>
      <c r="K32" s="1">
        <v>6</v>
      </c>
      <c r="L32" s="1">
        <v>18</v>
      </c>
      <c r="M32" s="34">
        <f t="shared" si="0"/>
        <v>8.2644628099173563</v>
      </c>
      <c r="N32" s="35">
        <f t="shared" si="1"/>
        <v>8</v>
      </c>
      <c r="O32" s="1">
        <v>8</v>
      </c>
      <c r="P32" s="34">
        <f t="shared" si="2"/>
        <v>9.6153846153846168</v>
      </c>
      <c r="Q32" s="35">
        <f t="shared" si="3"/>
        <v>10</v>
      </c>
      <c r="R32" s="1">
        <v>10</v>
      </c>
      <c r="S32" s="34">
        <f t="shared" si="4"/>
        <v>16.057091882247992</v>
      </c>
      <c r="T32" s="35">
        <f t="shared" si="5"/>
        <v>16</v>
      </c>
      <c r="U32" s="1">
        <v>16</v>
      </c>
      <c r="Y32" s="3"/>
      <c r="Z32" s="43" t="str">
        <f t="shared" si="6"/>
        <v>Chris Butler</v>
      </c>
      <c r="AA32" s="51" t="str">
        <f t="shared" si="7"/>
        <v>D</v>
      </c>
      <c r="AB32" s="51" t="str">
        <f t="shared" si="8"/>
        <v/>
      </c>
      <c r="AC32" s="51" t="str">
        <f>IF(O32=0,"",IF(Z32="","",SUM($O$11:O31)+1&amp;" - "&amp;SUM($O$11:O32)))</f>
        <v>985 - 992</v>
      </c>
      <c r="AD32" s="51" t="str">
        <f>IF(R32=0,"",IF(Z32="","",SUM($R$11:R31)+1&amp;" - "&amp;SUM($R$11:R32)))</f>
        <v>978 - 987</v>
      </c>
      <c r="AE32" s="51" t="str">
        <f>IF(U32=0,"",IF(Z32="","",SUM($U$11:U31)+1&amp;" - "&amp;SUM($U$11:U32)))</f>
        <v>849 - 864</v>
      </c>
      <c r="AF32" s="52" t="str">
        <f t="shared" si="9"/>
        <v>B</v>
      </c>
      <c r="AG32" s="45">
        <f t="shared" si="10"/>
        <v>47</v>
      </c>
      <c r="AH32" s="46">
        <f t="shared" si="11"/>
        <v>2</v>
      </c>
      <c r="AI32" s="46">
        <f t="shared" si="12"/>
        <v>4</v>
      </c>
      <c r="AJ32" s="46">
        <f t="shared" si="13"/>
        <v>6</v>
      </c>
      <c r="AK32" s="46">
        <f t="shared" si="14"/>
        <v>18</v>
      </c>
      <c r="AL32" s="23"/>
    </row>
    <row r="33" spans="1:38" ht="10.7" customHeight="1">
      <c r="A33" s="22" t="s">
        <v>8</v>
      </c>
      <c r="B33" s="22" t="s">
        <v>273</v>
      </c>
      <c r="C33" s="37">
        <v>23</v>
      </c>
      <c r="D33" s="1" t="s">
        <v>288</v>
      </c>
      <c r="E33" s="1" t="s">
        <v>287</v>
      </c>
      <c r="F33" s="1" t="s">
        <v>286</v>
      </c>
      <c r="G33" s="1" t="s">
        <v>10</v>
      </c>
      <c r="H33" s="1">
        <v>18</v>
      </c>
      <c r="I33" s="1">
        <v>1</v>
      </c>
      <c r="J33" s="1">
        <v>3</v>
      </c>
      <c r="K33" s="1">
        <v>4</v>
      </c>
      <c r="L33" s="1">
        <v>23</v>
      </c>
      <c r="M33" s="34">
        <f t="shared" si="0"/>
        <v>4.1322314049586781</v>
      </c>
      <c r="N33" s="35">
        <f t="shared" si="1"/>
        <v>4</v>
      </c>
      <c r="O33" s="1">
        <v>4</v>
      </c>
      <c r="P33" s="34">
        <f t="shared" si="2"/>
        <v>7.2115384615384617</v>
      </c>
      <c r="Q33" s="35">
        <f t="shared" si="3"/>
        <v>7</v>
      </c>
      <c r="R33" s="1">
        <v>7</v>
      </c>
      <c r="S33" s="34">
        <f t="shared" si="4"/>
        <v>20.517395182872438</v>
      </c>
      <c r="T33" s="35">
        <f t="shared" si="5"/>
        <v>21</v>
      </c>
      <c r="U33" s="1">
        <v>21</v>
      </c>
      <c r="Y33" s="3"/>
      <c r="Z33" s="43" t="str">
        <f t="shared" si="6"/>
        <v>Dominic Moore</v>
      </c>
      <c r="AA33" s="51" t="str">
        <f t="shared" si="7"/>
        <v>C</v>
      </c>
      <c r="AB33" s="51" t="str">
        <f t="shared" si="8"/>
        <v>From Toronto</v>
      </c>
      <c r="AC33" s="51" t="str">
        <f>IF(O33=0,"",IF(Z33="","",SUM($O$11:O32)+1&amp;" - "&amp;SUM($O$11:O33)))</f>
        <v>993 - 996</v>
      </c>
      <c r="AD33" s="51" t="str">
        <f>IF(R33=0,"",IF(Z33="","",SUM($R$11:R32)+1&amp;" - "&amp;SUM($R$11:R33)))</f>
        <v>988 - 994</v>
      </c>
      <c r="AE33" s="51" t="str">
        <f>IF(U33=0,"",IF(Z33="","",SUM($U$11:U32)+1&amp;" - "&amp;SUM($U$11:U33)))</f>
        <v>865 - 885</v>
      </c>
      <c r="AF33" s="52" t="str">
        <f t="shared" si="9"/>
        <v>A</v>
      </c>
      <c r="AG33" s="45">
        <f t="shared" si="10"/>
        <v>18</v>
      </c>
      <c r="AH33" s="46">
        <f t="shared" si="11"/>
        <v>1</v>
      </c>
      <c r="AI33" s="46">
        <f t="shared" si="12"/>
        <v>3</v>
      </c>
      <c r="AJ33" s="46">
        <f t="shared" si="13"/>
        <v>4</v>
      </c>
      <c r="AK33" s="46">
        <f t="shared" si="14"/>
        <v>23</v>
      </c>
      <c r="AL33" s="23"/>
    </row>
    <row r="34" spans="1:38" ht="10.7" customHeight="1">
      <c r="A34" s="22" t="s">
        <v>8</v>
      </c>
      <c r="B34" s="22" t="s">
        <v>273</v>
      </c>
      <c r="C34" s="37">
        <v>24</v>
      </c>
      <c r="D34" s="1" t="s">
        <v>241</v>
      </c>
      <c r="E34" s="1" t="s">
        <v>285</v>
      </c>
      <c r="G34" s="1" t="s">
        <v>13</v>
      </c>
      <c r="H34" s="1">
        <v>7</v>
      </c>
      <c r="I34" s="1">
        <v>1</v>
      </c>
      <c r="J34" s="1">
        <v>1</v>
      </c>
      <c r="K34" s="1">
        <v>2</v>
      </c>
      <c r="L34" s="1">
        <v>4</v>
      </c>
      <c r="M34" s="34">
        <f t="shared" si="0"/>
        <v>4.1322314049586781</v>
      </c>
      <c r="N34" s="35">
        <f t="shared" si="1"/>
        <v>4</v>
      </c>
      <c r="O34" s="1">
        <v>4</v>
      </c>
      <c r="P34" s="34">
        <f t="shared" si="2"/>
        <v>2.4038461538461542</v>
      </c>
      <c r="Q34" s="35">
        <f t="shared" si="3"/>
        <v>2</v>
      </c>
      <c r="R34" s="1">
        <v>2</v>
      </c>
      <c r="S34" s="34">
        <f t="shared" si="4"/>
        <v>3.568242640499554</v>
      </c>
      <c r="T34" s="35">
        <f t="shared" si="5"/>
        <v>4</v>
      </c>
      <c r="U34" s="1">
        <v>3</v>
      </c>
      <c r="Y34" s="3"/>
      <c r="Z34" s="43" t="str">
        <f t="shared" si="6"/>
        <v>Mark Mancari</v>
      </c>
      <c r="AA34" s="51" t="str">
        <f t="shared" si="7"/>
        <v>R</v>
      </c>
      <c r="AB34" s="51" t="str">
        <f t="shared" si="8"/>
        <v/>
      </c>
      <c r="AC34" s="51" t="str">
        <f>IF(O34=0,"",IF(Z34="","",SUM($O$11:O33)+1&amp;" - "&amp;SUM($O$11:O34)))</f>
        <v>997 - 1000</v>
      </c>
      <c r="AD34" s="51" t="str">
        <f>IF(R34=0,"",IF(Z34="","",SUM($R$11:R33)+1&amp;" - "&amp;SUM($R$11:R34)))</f>
        <v>995 - 996</v>
      </c>
      <c r="AE34" s="51" t="str">
        <f>IF(U34=0,"",IF(Z34="","",SUM($U$11:U33)+1&amp;" - "&amp;SUM($U$11:U34)))</f>
        <v>886 - 888</v>
      </c>
      <c r="AF34" s="52" t="str">
        <f t="shared" si="9"/>
        <v>B</v>
      </c>
      <c r="AG34" s="45">
        <f t="shared" si="10"/>
        <v>7</v>
      </c>
      <c r="AH34" s="46">
        <f t="shared" si="11"/>
        <v>1</v>
      </c>
      <c r="AI34" s="46">
        <f t="shared" si="12"/>
        <v>1</v>
      </c>
      <c r="AJ34" s="46">
        <f t="shared" si="13"/>
        <v>2</v>
      </c>
      <c r="AK34" s="46">
        <f t="shared" si="14"/>
        <v>4</v>
      </c>
      <c r="AL34" s="23"/>
    </row>
    <row r="35" spans="1:38" ht="10.7" customHeight="1">
      <c r="A35" s="22" t="s">
        <v>8</v>
      </c>
      <c r="B35" s="22" t="s">
        <v>273</v>
      </c>
      <c r="C35" s="37">
        <v>25</v>
      </c>
      <c r="D35" s="1" t="s">
        <v>56</v>
      </c>
      <c r="E35" s="1" t="s">
        <v>284</v>
      </c>
      <c r="G35" s="1" t="s">
        <v>10</v>
      </c>
      <c r="H35" s="1">
        <v>10</v>
      </c>
      <c r="I35" s="1">
        <v>0</v>
      </c>
      <c r="J35" s="1">
        <v>1</v>
      </c>
      <c r="K35" s="1">
        <v>1</v>
      </c>
      <c r="L35" s="1">
        <v>4</v>
      </c>
      <c r="M35" s="34">
        <f t="shared" si="0"/>
        <v>0</v>
      </c>
      <c r="N35" s="35">
        <f t="shared" si="1"/>
        <v>0</v>
      </c>
      <c r="O35" s="1">
        <v>0</v>
      </c>
      <c r="P35" s="34">
        <f t="shared" si="2"/>
        <v>2.4038461538461542</v>
      </c>
      <c r="Q35" s="35">
        <f t="shared" si="3"/>
        <v>2</v>
      </c>
      <c r="R35" s="1">
        <v>2</v>
      </c>
      <c r="S35" s="34">
        <f t="shared" si="4"/>
        <v>3.568242640499554</v>
      </c>
      <c r="T35" s="35">
        <f t="shared" si="5"/>
        <v>4</v>
      </c>
      <c r="U35" s="1">
        <v>3</v>
      </c>
      <c r="Y35" s="3"/>
      <c r="Z35" s="43" t="str">
        <f t="shared" si="6"/>
        <v>Nathan Gerbe</v>
      </c>
      <c r="AA35" s="51" t="str">
        <f t="shared" si="7"/>
        <v>C</v>
      </c>
      <c r="AB35" s="51" t="str">
        <f t="shared" si="8"/>
        <v/>
      </c>
      <c r="AC35" s="51" t="str">
        <f>IF(O35=0,"",IF(Z35="","",SUM($O$11:O34)+1&amp;" - "&amp;SUM($O$11:O35)))</f>
        <v/>
      </c>
      <c r="AD35" s="51" t="str">
        <f>IF(R35=0,"",IF(Z35="","",SUM($R$11:R34)+1&amp;" - "&amp;SUM($R$11:R35)))</f>
        <v>997 - 998</v>
      </c>
      <c r="AE35" s="51" t="str">
        <f>IF(U35=0,"",IF(Z35="","",SUM($U$11:U34)+1&amp;" - "&amp;SUM($U$11:U35)))</f>
        <v>889 - 891</v>
      </c>
      <c r="AF35" s="52" t="str">
        <f t="shared" si="9"/>
        <v>B</v>
      </c>
      <c r="AG35" s="45">
        <f t="shared" si="10"/>
        <v>10</v>
      </c>
      <c r="AH35" s="46">
        <f t="shared" si="11"/>
        <v>0</v>
      </c>
      <c r="AI35" s="46">
        <f t="shared" si="12"/>
        <v>1</v>
      </c>
      <c r="AJ35" s="46">
        <f t="shared" si="13"/>
        <v>1</v>
      </c>
      <c r="AK35" s="46">
        <f t="shared" si="14"/>
        <v>4</v>
      </c>
      <c r="AL35" s="23"/>
    </row>
    <row r="36" spans="1:38" ht="10.7" customHeight="1">
      <c r="A36" s="22" t="s">
        <v>8</v>
      </c>
      <c r="B36" s="22" t="s">
        <v>273</v>
      </c>
      <c r="C36" s="37">
        <v>26</v>
      </c>
      <c r="D36" s="1" t="s">
        <v>24</v>
      </c>
      <c r="E36" s="1" t="s">
        <v>283</v>
      </c>
      <c r="G36" s="1" t="s">
        <v>36</v>
      </c>
      <c r="H36" s="1">
        <v>28</v>
      </c>
      <c r="I36" s="1">
        <v>0</v>
      </c>
      <c r="J36" s="1">
        <v>1</v>
      </c>
      <c r="K36" s="1">
        <v>1</v>
      </c>
      <c r="L36" s="1">
        <v>81</v>
      </c>
      <c r="M36" s="34">
        <f t="shared" si="0"/>
        <v>0</v>
      </c>
      <c r="N36" s="35">
        <f t="shared" si="1"/>
        <v>0</v>
      </c>
      <c r="O36" s="1">
        <v>0</v>
      </c>
      <c r="P36" s="34">
        <f t="shared" si="2"/>
        <v>2.4038461538461542</v>
      </c>
      <c r="Q36" s="35">
        <f t="shared" si="3"/>
        <v>2</v>
      </c>
      <c r="R36" s="1">
        <v>2</v>
      </c>
      <c r="S36" s="34">
        <f t="shared" si="4"/>
        <v>72.256913470115961</v>
      </c>
      <c r="T36" s="35">
        <f t="shared" si="5"/>
        <v>72</v>
      </c>
      <c r="U36" s="1">
        <v>72</v>
      </c>
      <c r="Y36" s="3"/>
      <c r="Z36" s="43" t="str">
        <f t="shared" si="6"/>
        <v>Andrew Peters</v>
      </c>
      <c r="AA36" s="51" t="str">
        <f t="shared" si="7"/>
        <v>L</v>
      </c>
      <c r="AB36" s="51" t="str">
        <f t="shared" si="8"/>
        <v/>
      </c>
      <c r="AC36" s="51" t="str">
        <f>IF(O36=0,"",IF(Z36="","",SUM($O$11:O35)+1&amp;" - "&amp;SUM($O$11:O36)))</f>
        <v/>
      </c>
      <c r="AD36" s="51" t="str">
        <f>IF(R36=0,"",IF(Z36="","",SUM($R$11:R35)+1&amp;" - "&amp;SUM($R$11:R36)))</f>
        <v>999 - 1000</v>
      </c>
      <c r="AE36" s="51" t="str">
        <f>IF(U36=0,"",IF(Z36="","",SUM($U$11:U35)+1&amp;" - "&amp;SUM($U$11:U36)))</f>
        <v>892 - 963</v>
      </c>
      <c r="AF36" s="52" t="str">
        <f t="shared" si="9"/>
        <v>A</v>
      </c>
      <c r="AG36" s="45">
        <f t="shared" si="10"/>
        <v>28</v>
      </c>
      <c r="AH36" s="46">
        <f t="shared" si="11"/>
        <v>0</v>
      </c>
      <c r="AI36" s="46">
        <f t="shared" si="12"/>
        <v>1</v>
      </c>
      <c r="AJ36" s="46">
        <f t="shared" si="13"/>
        <v>1</v>
      </c>
      <c r="AK36" s="46">
        <f t="shared" si="14"/>
        <v>81</v>
      </c>
      <c r="AL36" s="23"/>
    </row>
    <row r="37" spans="1:38" ht="10.7" customHeight="1">
      <c r="A37" s="22" t="s">
        <v>8</v>
      </c>
      <c r="B37" s="22" t="s">
        <v>273</v>
      </c>
      <c r="C37" s="37">
        <v>27</v>
      </c>
      <c r="D37" s="1" t="s">
        <v>264</v>
      </c>
      <c r="E37" s="1" t="s">
        <v>282</v>
      </c>
      <c r="G37" s="1" t="s">
        <v>36</v>
      </c>
      <c r="H37" s="1">
        <v>1</v>
      </c>
      <c r="I37" s="1">
        <v>0</v>
      </c>
      <c r="J37" s="1">
        <v>0</v>
      </c>
      <c r="K37" s="1">
        <v>0</v>
      </c>
      <c r="L37" s="1">
        <v>0</v>
      </c>
      <c r="M37" s="34">
        <f t="shared" si="0"/>
        <v>0</v>
      </c>
      <c r="N37" s="35">
        <f t="shared" si="1"/>
        <v>0</v>
      </c>
      <c r="O37" s="1">
        <v>0</v>
      </c>
      <c r="P37" s="34">
        <f t="shared" si="2"/>
        <v>0</v>
      </c>
      <c r="Q37" s="35">
        <f t="shared" si="3"/>
        <v>0</v>
      </c>
      <c r="R37" s="1">
        <v>0</v>
      </c>
      <c r="S37" s="34">
        <f t="shared" si="4"/>
        <v>0</v>
      </c>
      <c r="T37" s="35">
        <f t="shared" si="5"/>
        <v>0</v>
      </c>
      <c r="U37" s="1">
        <v>0</v>
      </c>
      <c r="Y37" s="3"/>
      <c r="Z37" s="43" t="str">
        <f t="shared" si="6"/>
        <v>Tim Kennedy</v>
      </c>
      <c r="AA37" s="51" t="str">
        <f t="shared" si="7"/>
        <v>L</v>
      </c>
      <c r="AB37" s="51" t="str">
        <f t="shared" si="8"/>
        <v/>
      </c>
      <c r="AC37" s="51" t="str">
        <f>IF(O37=0,"",IF(Z37="","",SUM($O$11:O36)+1&amp;" - "&amp;SUM($O$11:O37)))</f>
        <v/>
      </c>
      <c r="AD37" s="51" t="str">
        <f>IF(R37=0,"",IF(Z37="","",SUM($R$11:R36)+1&amp;" - "&amp;SUM($R$11:R37)))</f>
        <v/>
      </c>
      <c r="AE37" s="51" t="str">
        <f>IF(U37=0,"",IF(Z37="","",SUM($U$11:U36)+1&amp;" - "&amp;SUM($U$11:U37)))</f>
        <v/>
      </c>
      <c r="AF37" s="52" t="str">
        <f t="shared" si="9"/>
        <v/>
      </c>
      <c r="AG37" s="45">
        <f t="shared" si="10"/>
        <v>1</v>
      </c>
      <c r="AH37" s="46">
        <f t="shared" si="11"/>
        <v>0</v>
      </c>
      <c r="AI37" s="46">
        <f t="shared" si="12"/>
        <v>0</v>
      </c>
      <c r="AJ37" s="46">
        <f t="shared" si="13"/>
        <v>0</v>
      </c>
      <c r="AK37" s="46">
        <f t="shared" si="14"/>
        <v>0</v>
      </c>
      <c r="AL37" s="23"/>
    </row>
    <row r="38" spans="1:38" ht="10.7" customHeight="1">
      <c r="A38" s="22" t="s">
        <v>8</v>
      </c>
      <c r="B38" s="22" t="s">
        <v>273</v>
      </c>
      <c r="C38" s="37">
        <v>28</v>
      </c>
      <c r="D38" s="1" t="s">
        <v>281</v>
      </c>
      <c r="E38" s="1" t="s">
        <v>280</v>
      </c>
      <c r="G38" s="1" t="s">
        <v>16</v>
      </c>
      <c r="H38" s="1">
        <v>4</v>
      </c>
      <c r="I38" s="1">
        <v>0</v>
      </c>
      <c r="J38" s="1">
        <v>0</v>
      </c>
      <c r="K38" s="1">
        <v>0</v>
      </c>
      <c r="L38" s="1">
        <v>2</v>
      </c>
      <c r="M38" s="34">
        <f t="shared" si="0"/>
        <v>0</v>
      </c>
      <c r="N38" s="35">
        <f t="shared" si="1"/>
        <v>0</v>
      </c>
      <c r="O38" s="1">
        <v>0</v>
      </c>
      <c r="P38" s="34">
        <f t="shared" si="2"/>
        <v>0</v>
      </c>
      <c r="Q38" s="35">
        <f t="shared" si="3"/>
        <v>0</v>
      </c>
      <c r="R38" s="1">
        <v>0</v>
      </c>
      <c r="S38" s="34">
        <f t="shared" si="4"/>
        <v>1.784121320249777</v>
      </c>
      <c r="T38" s="35">
        <f t="shared" si="5"/>
        <v>2</v>
      </c>
      <c r="U38" s="1">
        <v>2</v>
      </c>
      <c r="Y38" s="3"/>
      <c r="Z38" s="43" t="str">
        <f t="shared" si="6"/>
        <v>Marc-Andre Gragnani</v>
      </c>
      <c r="AA38" s="51" t="str">
        <f t="shared" si="7"/>
        <v>D</v>
      </c>
      <c r="AB38" s="51" t="str">
        <f t="shared" si="8"/>
        <v/>
      </c>
      <c r="AC38" s="51" t="str">
        <f>IF(O38=0,"",IF(Z38="","",SUM($O$11:O37)+1&amp;" - "&amp;SUM($O$11:O38)))</f>
        <v/>
      </c>
      <c r="AD38" s="51" t="str">
        <f>IF(R38=0,"",IF(Z38="","",SUM($R$11:R37)+1&amp;" - "&amp;SUM($R$11:R38)))</f>
        <v/>
      </c>
      <c r="AE38" s="51" t="str">
        <f>IF(U38=0,"",IF(Z38="","",SUM($U$11:U37)+1&amp;" - "&amp;SUM($U$11:U38)))</f>
        <v>964 - 965</v>
      </c>
      <c r="AF38" s="52" t="str">
        <f t="shared" si="9"/>
        <v>B</v>
      </c>
      <c r="AG38" s="45">
        <f t="shared" si="10"/>
        <v>4</v>
      </c>
      <c r="AH38" s="46">
        <f t="shared" si="11"/>
        <v>0</v>
      </c>
      <c r="AI38" s="46">
        <f t="shared" si="12"/>
        <v>0</v>
      </c>
      <c r="AJ38" s="46">
        <f t="shared" si="13"/>
        <v>0</v>
      </c>
      <c r="AK38" s="46">
        <f t="shared" si="14"/>
        <v>2</v>
      </c>
      <c r="AL38" s="23"/>
    </row>
    <row r="39" spans="1:38" ht="10.7" customHeight="1">
      <c r="A39" s="22" t="s">
        <v>8</v>
      </c>
      <c r="B39" s="22" t="s">
        <v>273</v>
      </c>
      <c r="C39" s="37">
        <v>29</v>
      </c>
      <c r="D39" s="1" t="s">
        <v>276</v>
      </c>
      <c r="E39" s="1" t="s">
        <v>275</v>
      </c>
      <c r="F39" s="1" t="s">
        <v>274</v>
      </c>
      <c r="G39" s="1" t="s">
        <v>5</v>
      </c>
      <c r="H39" s="1">
        <v>6</v>
      </c>
      <c r="I39" s="1">
        <v>0</v>
      </c>
      <c r="J39" s="1">
        <v>0</v>
      </c>
      <c r="K39" s="1">
        <v>0</v>
      </c>
      <c r="L39" s="1">
        <v>0</v>
      </c>
      <c r="M39" s="34">
        <f t="shared" si="0"/>
        <v>0</v>
      </c>
      <c r="N39" s="35">
        <f t="shared" si="1"/>
        <v>0</v>
      </c>
      <c r="O39" s="1">
        <v>0</v>
      </c>
      <c r="P39" s="34">
        <f t="shared" si="2"/>
        <v>0</v>
      </c>
      <c r="Q39" s="35">
        <f t="shared" si="3"/>
        <v>0</v>
      </c>
      <c r="R39" s="1">
        <v>0</v>
      </c>
      <c r="S39" s="34">
        <f t="shared" si="4"/>
        <v>0</v>
      </c>
      <c r="T39" s="35">
        <f t="shared" si="5"/>
        <v>0</v>
      </c>
      <c r="U39" s="1">
        <v>0</v>
      </c>
      <c r="Y39" s="3"/>
      <c r="Z39" s="43" t="str">
        <f t="shared" si="6"/>
        <v>Mikael Tellqvist</v>
      </c>
      <c r="AA39" s="51" t="str">
        <f t="shared" si="7"/>
        <v>G</v>
      </c>
      <c r="AB39" s="51" t="str">
        <f t="shared" si="8"/>
        <v>From Phoenix</v>
      </c>
      <c r="AC39" s="51" t="str">
        <f>IF(O39=0,"",IF(Z39="","",SUM($O$11:O38)+1&amp;" - "&amp;SUM($O$11:O39)))</f>
        <v/>
      </c>
      <c r="AD39" s="51" t="str">
        <f>IF(R39=0,"",IF(Z39="","",SUM($R$11:R38)+1&amp;" - "&amp;SUM($R$11:R39)))</f>
        <v/>
      </c>
      <c r="AE39" s="51" t="str">
        <f>IF(U39=0,"",IF(Z39="","",SUM($U$11:U38)+1&amp;" - "&amp;SUM($U$11:U39)))</f>
        <v/>
      </c>
      <c r="AF39" s="52" t="str">
        <f t="shared" si="9"/>
        <v/>
      </c>
      <c r="AG39" s="45">
        <f t="shared" si="10"/>
        <v>6</v>
      </c>
      <c r="AH39" s="46">
        <f t="shared" si="11"/>
        <v>0</v>
      </c>
      <c r="AI39" s="46">
        <f t="shared" si="12"/>
        <v>0</v>
      </c>
      <c r="AJ39" s="46">
        <f t="shared" si="13"/>
        <v>0</v>
      </c>
      <c r="AK39" s="46">
        <f t="shared" si="14"/>
        <v>0</v>
      </c>
      <c r="AL39" s="23"/>
    </row>
    <row r="40" spans="1:38" ht="10.7" customHeight="1">
      <c r="A40" s="22" t="s">
        <v>8</v>
      </c>
      <c r="B40" s="22" t="s">
        <v>273</v>
      </c>
      <c r="C40" s="37">
        <v>30</v>
      </c>
      <c r="D40" s="1" t="s">
        <v>50</v>
      </c>
      <c r="E40" s="1" t="s">
        <v>279</v>
      </c>
      <c r="G40" s="1" t="s">
        <v>16</v>
      </c>
      <c r="H40" s="1">
        <v>7</v>
      </c>
      <c r="I40" s="1">
        <v>0</v>
      </c>
      <c r="J40" s="1">
        <v>0</v>
      </c>
      <c r="K40" s="1">
        <v>0</v>
      </c>
      <c r="L40" s="1">
        <v>19</v>
      </c>
      <c r="M40" s="34">
        <f t="shared" si="0"/>
        <v>0</v>
      </c>
      <c r="N40" s="35">
        <f t="shared" si="1"/>
        <v>0</v>
      </c>
      <c r="O40" s="1">
        <v>0</v>
      </c>
      <c r="P40" s="34">
        <f t="shared" si="2"/>
        <v>0</v>
      </c>
      <c r="Q40" s="35">
        <f t="shared" si="3"/>
        <v>0</v>
      </c>
      <c r="R40" s="1">
        <v>0</v>
      </c>
      <c r="S40" s="34">
        <f t="shared" si="4"/>
        <v>16.949152542372882</v>
      </c>
      <c r="T40" s="35">
        <f t="shared" si="5"/>
        <v>17</v>
      </c>
      <c r="U40" s="1">
        <v>17</v>
      </c>
      <c r="Y40" s="3"/>
      <c r="Z40" s="43" t="str">
        <f t="shared" si="6"/>
        <v>Mike Weber</v>
      </c>
      <c r="AA40" s="51" t="str">
        <f t="shared" si="7"/>
        <v>D</v>
      </c>
      <c r="AB40" s="51" t="str">
        <f t="shared" si="8"/>
        <v/>
      </c>
      <c r="AC40" s="51" t="str">
        <f>IF(O40=0,"",IF(Z40="","",SUM($O$11:O39)+1&amp;" - "&amp;SUM($O$11:O40)))</f>
        <v/>
      </c>
      <c r="AD40" s="51" t="str">
        <f>IF(R40=0,"",IF(Z40="","",SUM($R$11:R39)+1&amp;" - "&amp;SUM($R$11:R40)))</f>
        <v/>
      </c>
      <c r="AE40" s="51" t="str">
        <f>IF(U40=0,"",IF(Z40="","",SUM($U$11:U39)+1&amp;" - "&amp;SUM($U$11:U40)))</f>
        <v>966 - 982</v>
      </c>
      <c r="AF40" s="52" t="str">
        <f t="shared" si="9"/>
        <v>A</v>
      </c>
      <c r="AG40" s="45">
        <f t="shared" si="10"/>
        <v>7</v>
      </c>
      <c r="AH40" s="46">
        <f t="shared" si="11"/>
        <v>0</v>
      </c>
      <c r="AI40" s="46">
        <f t="shared" si="12"/>
        <v>0</v>
      </c>
      <c r="AJ40" s="46">
        <f t="shared" si="13"/>
        <v>0</v>
      </c>
      <c r="AK40" s="46">
        <f t="shared" si="14"/>
        <v>19</v>
      </c>
      <c r="AL40" s="23"/>
    </row>
    <row r="41" spans="1:38" ht="10.7" customHeight="1">
      <c r="A41" s="22" t="s">
        <v>8</v>
      </c>
      <c r="B41" s="22" t="s">
        <v>273</v>
      </c>
      <c r="C41" s="37">
        <v>31</v>
      </c>
      <c r="D41" s="1" t="s">
        <v>278</v>
      </c>
      <c r="E41" s="1" t="s">
        <v>277</v>
      </c>
      <c r="G41" s="1" t="s">
        <v>5</v>
      </c>
      <c r="H41" s="1">
        <v>24</v>
      </c>
      <c r="I41" s="1">
        <v>0</v>
      </c>
      <c r="J41" s="1">
        <v>0</v>
      </c>
      <c r="K41" s="1">
        <v>0</v>
      </c>
      <c r="L41" s="1">
        <v>0</v>
      </c>
      <c r="M41" s="34">
        <f t="shared" si="0"/>
        <v>0</v>
      </c>
      <c r="N41" s="35">
        <f t="shared" si="1"/>
        <v>0</v>
      </c>
      <c r="O41" s="1">
        <v>0</v>
      </c>
      <c r="P41" s="34">
        <f t="shared" si="2"/>
        <v>0</v>
      </c>
      <c r="Q41" s="35">
        <f t="shared" si="3"/>
        <v>0</v>
      </c>
      <c r="R41" s="1">
        <v>0</v>
      </c>
      <c r="S41" s="34">
        <f t="shared" si="4"/>
        <v>0</v>
      </c>
      <c r="T41" s="35">
        <f t="shared" si="5"/>
        <v>0</v>
      </c>
      <c r="U41" s="1">
        <v>0</v>
      </c>
      <c r="Y41" s="3"/>
      <c r="Z41" s="43" t="str">
        <f t="shared" si="6"/>
        <v>Patrick Lalime</v>
      </c>
      <c r="AA41" s="51" t="str">
        <f t="shared" si="7"/>
        <v>G</v>
      </c>
      <c r="AB41" s="51" t="str">
        <f t="shared" si="8"/>
        <v/>
      </c>
      <c r="AC41" s="51" t="str">
        <f>IF(O41=0,"",IF(Z41="","",SUM($O$11:O40)+1&amp;" - "&amp;SUM($O$11:O41)))</f>
        <v/>
      </c>
      <c r="AD41" s="51" t="str">
        <f>IF(R41=0,"",IF(Z41="","",SUM($R$11:R40)+1&amp;" - "&amp;SUM($R$11:R41)))</f>
        <v/>
      </c>
      <c r="AE41" s="51" t="str">
        <f>IF(U41=0,"",IF(Z41="","",SUM($U$11:U40)+1&amp;" - "&amp;SUM($U$11:U41)))</f>
        <v/>
      </c>
      <c r="AF41" s="52" t="str">
        <f t="shared" si="9"/>
        <v/>
      </c>
      <c r="AG41" s="45">
        <f t="shared" si="10"/>
        <v>24</v>
      </c>
      <c r="AH41" s="46">
        <f t="shared" si="11"/>
        <v>0</v>
      </c>
      <c r="AI41" s="46">
        <f t="shared" si="12"/>
        <v>0</v>
      </c>
      <c r="AJ41" s="46">
        <f t="shared" si="13"/>
        <v>0</v>
      </c>
      <c r="AK41" s="46">
        <f t="shared" si="14"/>
        <v>0</v>
      </c>
      <c r="AL41" s="23"/>
    </row>
    <row r="42" spans="1:38" ht="10.7" customHeight="1">
      <c r="A42" s="22" t="s">
        <v>8</v>
      </c>
      <c r="B42" s="22" t="s">
        <v>273</v>
      </c>
      <c r="C42" s="37">
        <v>32</v>
      </c>
      <c r="D42" s="1" t="s">
        <v>11</v>
      </c>
      <c r="E42" s="1" t="s">
        <v>38</v>
      </c>
      <c r="G42" s="1" t="s">
        <v>5</v>
      </c>
      <c r="H42" s="1">
        <v>59</v>
      </c>
      <c r="I42" s="1">
        <v>0</v>
      </c>
      <c r="J42" s="1">
        <v>0</v>
      </c>
      <c r="K42" s="1">
        <v>0</v>
      </c>
      <c r="L42" s="1">
        <v>4</v>
      </c>
      <c r="M42" s="34">
        <f t="shared" si="0"/>
        <v>0</v>
      </c>
      <c r="N42" s="35">
        <f t="shared" si="1"/>
        <v>0</v>
      </c>
      <c r="O42" s="1">
        <v>0</v>
      </c>
      <c r="P42" s="34">
        <f t="shared" si="2"/>
        <v>0</v>
      </c>
      <c r="Q42" s="35">
        <f t="shared" si="3"/>
        <v>0</v>
      </c>
      <c r="R42" s="1">
        <v>0</v>
      </c>
      <c r="S42" s="34">
        <f t="shared" si="4"/>
        <v>3.568242640499554</v>
      </c>
      <c r="T42" s="35">
        <f t="shared" si="5"/>
        <v>4</v>
      </c>
      <c r="U42" s="1">
        <v>4</v>
      </c>
      <c r="Y42" s="3"/>
      <c r="Z42" s="43" t="str">
        <f t="shared" si="6"/>
        <v>Ryan Miller</v>
      </c>
      <c r="AA42" s="51" t="str">
        <f t="shared" si="7"/>
        <v>G</v>
      </c>
      <c r="AB42" s="51" t="str">
        <f t="shared" si="8"/>
        <v/>
      </c>
      <c r="AC42" s="51" t="str">
        <f>IF(O42=0,"",IF(Z42="","",SUM($O$11:O41)+1&amp;" - "&amp;SUM($O$11:O42)))</f>
        <v/>
      </c>
      <c r="AD42" s="51" t="str">
        <f>IF(R42=0,"",IF(Z42="","",SUM($R$11:R41)+1&amp;" - "&amp;SUM($R$11:R42)))</f>
        <v/>
      </c>
      <c r="AE42" s="51" t="str">
        <f>IF(U42=0,"",IF(Z42="","",SUM($U$11:U41)+1&amp;" - "&amp;SUM($U$11:U42)))</f>
        <v>983 - 986</v>
      </c>
      <c r="AF42" s="52" t="str">
        <f t="shared" si="9"/>
        <v>C</v>
      </c>
      <c r="AG42" s="45">
        <f t="shared" si="10"/>
        <v>59</v>
      </c>
      <c r="AH42" s="46">
        <f t="shared" si="11"/>
        <v>0</v>
      </c>
      <c r="AI42" s="46">
        <f t="shared" si="12"/>
        <v>0</v>
      </c>
      <c r="AJ42" s="46">
        <f t="shared" si="13"/>
        <v>0</v>
      </c>
      <c r="AK42" s="46">
        <f t="shared" si="14"/>
        <v>4</v>
      </c>
      <c r="AL42" s="23"/>
    </row>
    <row r="43" spans="1:38" ht="10.7" customHeight="1">
      <c r="A43" s="22" t="s">
        <v>8</v>
      </c>
      <c r="B43" s="22" t="s">
        <v>273</v>
      </c>
      <c r="C43" s="37">
        <v>33</v>
      </c>
      <c r="D43" s="1" t="s">
        <v>99</v>
      </c>
      <c r="H43" s="1">
        <v>82</v>
      </c>
      <c r="I43" s="1">
        <v>0</v>
      </c>
      <c r="J43" s="1">
        <v>0</v>
      </c>
      <c r="K43" s="1">
        <v>0</v>
      </c>
      <c r="L43" s="1">
        <v>16</v>
      </c>
      <c r="M43" s="34">
        <f t="shared" si="0"/>
        <v>0</v>
      </c>
      <c r="N43" s="35">
        <f t="shared" si="1"/>
        <v>0</v>
      </c>
      <c r="O43" s="1">
        <v>0</v>
      </c>
      <c r="P43" s="34">
        <f t="shared" si="2"/>
        <v>0</v>
      </c>
      <c r="Q43" s="35">
        <f t="shared" si="3"/>
        <v>0</v>
      </c>
      <c r="R43" s="1">
        <v>0</v>
      </c>
      <c r="S43" s="34">
        <f t="shared" si="4"/>
        <v>14.272970561998216</v>
      </c>
      <c r="T43" s="35">
        <f t="shared" si="5"/>
        <v>14</v>
      </c>
      <c r="U43" s="1">
        <v>14</v>
      </c>
      <c r="Y43" s="3"/>
      <c r="Z43" s="43" t="str">
        <f t="shared" si="6"/>
        <v xml:space="preserve">Bench </v>
      </c>
      <c r="AA43" s="51" t="str">
        <f t="shared" si="7"/>
        <v/>
      </c>
      <c r="AB43" s="51" t="str">
        <f t="shared" si="8"/>
        <v/>
      </c>
      <c r="AC43" s="51" t="str">
        <f>IF(O43=0,"",IF(Z43="","",SUM($O$11:O42)+1&amp;" - "&amp;SUM($O$11:O43)))</f>
        <v/>
      </c>
      <c r="AD43" s="51" t="str">
        <f>IF(R43=0,"",IF(Z43="","",SUM($R$11:R42)+1&amp;" - "&amp;SUM($R$11:R43)))</f>
        <v/>
      </c>
      <c r="AE43" s="51" t="str">
        <f>IF(U43=0,"",IF(Z43="","",SUM($U$11:U42)+1&amp;" - "&amp;SUM($U$11:U43)))</f>
        <v>987 - 1000</v>
      </c>
      <c r="AF43" s="52" t="str">
        <f t="shared" si="9"/>
        <v>C</v>
      </c>
      <c r="AG43" s="45">
        <f t="shared" si="10"/>
        <v>82</v>
      </c>
      <c r="AH43" s="46">
        <f t="shared" si="11"/>
        <v>0</v>
      </c>
      <c r="AI43" s="46">
        <f t="shared" si="12"/>
        <v>0</v>
      </c>
      <c r="AJ43" s="46">
        <f t="shared" si="13"/>
        <v>0</v>
      </c>
      <c r="AK43" s="46">
        <f t="shared" si="14"/>
        <v>16</v>
      </c>
      <c r="AL43" s="23"/>
    </row>
    <row r="44" spans="1:38" ht="10.7" customHeight="1">
      <c r="A44" s="22" t="s">
        <v>8</v>
      </c>
      <c r="B44" s="22" t="s">
        <v>273</v>
      </c>
      <c r="C44" s="37">
        <v>34</v>
      </c>
      <c r="M44" s="34">
        <f t="shared" si="0"/>
        <v>0</v>
      </c>
      <c r="N44" s="35">
        <f t="shared" si="1"/>
        <v>0</v>
      </c>
      <c r="O44" s="1">
        <v>0</v>
      </c>
      <c r="P44" s="34">
        <f t="shared" si="2"/>
        <v>0</v>
      </c>
      <c r="Q44" s="35">
        <f t="shared" si="3"/>
        <v>0</v>
      </c>
      <c r="R44" s="1">
        <v>0</v>
      </c>
      <c r="S44" s="34">
        <f t="shared" si="4"/>
        <v>0</v>
      </c>
      <c r="T44" s="35">
        <f t="shared" si="5"/>
        <v>0</v>
      </c>
      <c r="U44" s="1">
        <v>0</v>
      </c>
      <c r="Y44" s="3"/>
      <c r="Z44" s="43" t="str">
        <f t="shared" si="6"/>
        <v xml:space="preserve"> </v>
      </c>
      <c r="AA44" s="51" t="str">
        <f t="shared" si="7"/>
        <v/>
      </c>
      <c r="AB44" s="51" t="str">
        <f t="shared" si="8"/>
        <v/>
      </c>
      <c r="AC44" s="51" t="str">
        <f>IF(O44=0,"",IF(Z44="","",SUM($O$11:O43)+1&amp;" - "&amp;SUM($O$11:O44)))</f>
        <v/>
      </c>
      <c r="AD44" s="51" t="str">
        <f>IF(R44=0,"",IF(Z44="","",SUM($R$11:R43)+1&amp;" - "&amp;SUM($R$11:R44)))</f>
        <v/>
      </c>
      <c r="AE44" s="51" t="str">
        <f>IF(U44=0,"",IF(Z44="","",SUM($U$11:U43)+1&amp;" - "&amp;SUM($U$11:U44)))</f>
        <v/>
      </c>
      <c r="AF44" s="52" t="str">
        <f t="shared" si="9"/>
        <v/>
      </c>
      <c r="AG44" s="45" t="str">
        <f t="shared" si="10"/>
        <v/>
      </c>
      <c r="AH44" s="46" t="str">
        <f t="shared" si="11"/>
        <v/>
      </c>
      <c r="AI44" s="46" t="str">
        <f t="shared" si="12"/>
        <v/>
      </c>
      <c r="AJ44" s="46" t="str">
        <f t="shared" si="13"/>
        <v/>
      </c>
      <c r="AK44" s="46" t="str">
        <f t="shared" si="14"/>
        <v/>
      </c>
      <c r="AL44" s="23"/>
    </row>
    <row r="45" spans="1:38" ht="10.7" customHeight="1">
      <c r="A45" s="22" t="s">
        <v>8</v>
      </c>
      <c r="B45" s="22" t="s">
        <v>273</v>
      </c>
      <c r="C45" s="37">
        <v>35</v>
      </c>
      <c r="M45" s="34">
        <f t="shared" si="0"/>
        <v>0</v>
      </c>
      <c r="N45" s="35">
        <f t="shared" si="1"/>
        <v>0</v>
      </c>
      <c r="O45" s="1">
        <v>0</v>
      </c>
      <c r="P45" s="34">
        <f t="shared" si="2"/>
        <v>0</v>
      </c>
      <c r="Q45" s="35">
        <f t="shared" si="3"/>
        <v>0</v>
      </c>
      <c r="R45" s="1">
        <v>0</v>
      </c>
      <c r="S45" s="34">
        <f t="shared" si="4"/>
        <v>0</v>
      </c>
      <c r="T45" s="35">
        <f t="shared" si="5"/>
        <v>0</v>
      </c>
      <c r="U45" s="1">
        <v>0</v>
      </c>
      <c r="Y45" s="3"/>
      <c r="Z45" s="43" t="str">
        <f t="shared" si="6"/>
        <v xml:space="preserve"> </v>
      </c>
      <c r="AA45" s="51" t="str">
        <f t="shared" si="7"/>
        <v/>
      </c>
      <c r="AB45" s="51" t="str">
        <f t="shared" si="8"/>
        <v/>
      </c>
      <c r="AC45" s="51" t="str">
        <f>IF(O45=0,"",IF(Z45="","",SUM($O$11:O44)+1&amp;" - "&amp;SUM($O$11:O45)))</f>
        <v/>
      </c>
      <c r="AD45" s="51" t="str">
        <f>IF(R45=0,"",IF(Z45="","",SUM($R$11:R44)+1&amp;" - "&amp;SUM($R$11:R45)))</f>
        <v/>
      </c>
      <c r="AE45" s="51" t="str">
        <f>IF(U45=0,"",IF(Z45="","",SUM($U$11:U44)+1&amp;" - "&amp;SUM($U$11:U45)))</f>
        <v/>
      </c>
      <c r="AF45" s="52" t="str">
        <f t="shared" si="9"/>
        <v/>
      </c>
      <c r="AG45" s="45" t="str">
        <f t="shared" si="10"/>
        <v/>
      </c>
      <c r="AH45" s="46" t="str">
        <f t="shared" si="11"/>
        <v/>
      </c>
      <c r="AI45" s="46" t="str">
        <f t="shared" si="12"/>
        <v/>
      </c>
      <c r="AJ45" s="46" t="str">
        <f t="shared" si="13"/>
        <v/>
      </c>
      <c r="AK45" s="46" t="str">
        <f t="shared" si="14"/>
        <v/>
      </c>
      <c r="AL45" s="23"/>
    </row>
    <row r="46" spans="1:38" ht="10.7" customHeight="1">
      <c r="A46" s="22" t="s">
        <v>8</v>
      </c>
      <c r="B46" s="22" t="s">
        <v>273</v>
      </c>
      <c r="C46" s="37">
        <v>36</v>
      </c>
      <c r="M46" s="34">
        <f t="shared" si="0"/>
        <v>0</v>
      </c>
      <c r="N46" s="35">
        <f t="shared" si="1"/>
        <v>0</v>
      </c>
      <c r="O46" s="1">
        <v>0</v>
      </c>
      <c r="P46" s="34">
        <f t="shared" si="2"/>
        <v>0</v>
      </c>
      <c r="Q46" s="35">
        <f t="shared" si="3"/>
        <v>0</v>
      </c>
      <c r="R46" s="1">
        <v>0</v>
      </c>
      <c r="S46" s="34">
        <f t="shared" si="4"/>
        <v>0</v>
      </c>
      <c r="T46" s="35">
        <f t="shared" si="5"/>
        <v>0</v>
      </c>
      <c r="U46" s="1">
        <v>0</v>
      </c>
      <c r="Y46" s="3"/>
      <c r="Z46" s="43" t="str">
        <f t="shared" si="6"/>
        <v xml:space="preserve"> </v>
      </c>
      <c r="AA46" s="51" t="str">
        <f t="shared" si="7"/>
        <v/>
      </c>
      <c r="AB46" s="51" t="str">
        <f t="shared" si="8"/>
        <v/>
      </c>
      <c r="AC46" s="51" t="str">
        <f>IF(O46=0,"",IF(Z46="","",SUM($O$11:O45)+1&amp;" - "&amp;SUM($O$11:O46)))</f>
        <v/>
      </c>
      <c r="AD46" s="51" t="str">
        <f>IF(R46=0,"",IF(Z46="","",SUM($R$11:R45)+1&amp;" - "&amp;SUM($R$11:R46)))</f>
        <v/>
      </c>
      <c r="AE46" s="51" t="str">
        <f>IF(U46=0,"",IF(Z46="","",SUM($U$11:U45)+1&amp;" - "&amp;SUM($U$11:U46)))</f>
        <v/>
      </c>
      <c r="AF46" s="52" t="str">
        <f t="shared" si="9"/>
        <v/>
      </c>
      <c r="AG46" s="45" t="str">
        <f t="shared" si="10"/>
        <v/>
      </c>
      <c r="AH46" s="46" t="str">
        <f t="shared" si="11"/>
        <v/>
      </c>
      <c r="AI46" s="46" t="str">
        <f t="shared" si="12"/>
        <v/>
      </c>
      <c r="AJ46" s="46" t="str">
        <f t="shared" si="13"/>
        <v/>
      </c>
      <c r="AK46" s="46" t="str">
        <f t="shared" si="14"/>
        <v/>
      </c>
      <c r="AL46" s="23"/>
    </row>
    <row r="47" spans="1:38" ht="10.7" customHeight="1">
      <c r="A47" s="22" t="s">
        <v>8</v>
      </c>
      <c r="B47" s="22" t="s">
        <v>273</v>
      </c>
      <c r="C47" s="37">
        <v>37</v>
      </c>
      <c r="M47" s="34">
        <f t="shared" si="0"/>
        <v>0</v>
      </c>
      <c r="N47" s="35">
        <f t="shared" si="1"/>
        <v>0</v>
      </c>
      <c r="O47" s="1">
        <v>0</v>
      </c>
      <c r="P47" s="34">
        <f t="shared" si="2"/>
        <v>0</v>
      </c>
      <c r="Q47" s="35">
        <f t="shared" si="3"/>
        <v>0</v>
      </c>
      <c r="R47" s="1">
        <v>0</v>
      </c>
      <c r="S47" s="34">
        <f t="shared" si="4"/>
        <v>0</v>
      </c>
      <c r="T47" s="35">
        <f t="shared" si="5"/>
        <v>0</v>
      </c>
      <c r="U47" s="1">
        <v>0</v>
      </c>
      <c r="Y47" s="3"/>
      <c r="Z47" s="43" t="str">
        <f t="shared" si="6"/>
        <v xml:space="preserve"> </v>
      </c>
      <c r="AA47" s="51" t="str">
        <f t="shared" si="7"/>
        <v/>
      </c>
      <c r="AB47" s="51" t="str">
        <f t="shared" si="8"/>
        <v/>
      </c>
      <c r="AC47" s="51" t="str">
        <f>IF(O47=0,"",IF(Z47="","",SUM($O$11:O46)+1&amp;" - "&amp;SUM($O$11:O47)))</f>
        <v/>
      </c>
      <c r="AD47" s="51" t="str">
        <f>IF(R47=0,"",IF(Z47="","",SUM($R$11:R46)+1&amp;" - "&amp;SUM($R$11:R47)))</f>
        <v/>
      </c>
      <c r="AE47" s="51" t="str">
        <f>IF(U47=0,"",IF(Z47="","",SUM($U$11:U46)+1&amp;" - "&amp;SUM($U$11:U47)))</f>
        <v/>
      </c>
      <c r="AF47" s="52" t="str">
        <f t="shared" si="9"/>
        <v/>
      </c>
      <c r="AG47" s="45" t="str">
        <f t="shared" si="10"/>
        <v/>
      </c>
      <c r="AH47" s="46" t="str">
        <f t="shared" si="11"/>
        <v/>
      </c>
      <c r="AI47" s="46" t="str">
        <f t="shared" si="12"/>
        <v/>
      </c>
      <c r="AJ47" s="46" t="str">
        <f t="shared" si="13"/>
        <v/>
      </c>
      <c r="AK47" s="46" t="str">
        <f t="shared" si="14"/>
        <v/>
      </c>
      <c r="AL47" s="23"/>
    </row>
    <row r="48" spans="1:38" ht="10.7" customHeight="1">
      <c r="A48" s="22" t="s">
        <v>8</v>
      </c>
      <c r="B48" s="22" t="s">
        <v>273</v>
      </c>
      <c r="C48" s="37">
        <v>38</v>
      </c>
      <c r="D48" s="24"/>
      <c r="M48" s="34">
        <f t="shared" si="0"/>
        <v>0</v>
      </c>
      <c r="N48" s="35">
        <f t="shared" si="1"/>
        <v>0</v>
      </c>
      <c r="O48" s="1">
        <v>0</v>
      </c>
      <c r="P48" s="34">
        <f t="shared" si="2"/>
        <v>0</v>
      </c>
      <c r="Q48" s="35">
        <f t="shared" si="3"/>
        <v>0</v>
      </c>
      <c r="R48" s="1">
        <v>0</v>
      </c>
      <c r="S48" s="34">
        <f t="shared" si="4"/>
        <v>0</v>
      </c>
      <c r="T48" s="35">
        <f t="shared" si="5"/>
        <v>0</v>
      </c>
      <c r="U48" s="1">
        <v>0</v>
      </c>
      <c r="Y48" s="3"/>
      <c r="Z48" s="43" t="str">
        <f t="shared" si="6"/>
        <v xml:space="preserve"> </v>
      </c>
      <c r="AA48" s="51" t="str">
        <f t="shared" si="7"/>
        <v/>
      </c>
      <c r="AB48" s="51" t="str">
        <f t="shared" si="8"/>
        <v/>
      </c>
      <c r="AC48" s="51" t="str">
        <f>IF(O48=0,"",IF(Z48="","",SUM($O$11:O47)+1&amp;" - "&amp;SUM($O$11:O48)))</f>
        <v/>
      </c>
      <c r="AD48" s="51" t="str">
        <f>IF(R48=0,"",IF(Z48="","",SUM($R$11:R47)+1&amp;" - "&amp;SUM($R$11:R48)))</f>
        <v/>
      </c>
      <c r="AE48" s="51" t="str">
        <f>IF(U48=0,"",IF(Z48="","",SUM($U$11:U47)+1&amp;" - "&amp;SUM($U$11:U48)))</f>
        <v/>
      </c>
      <c r="AF48" s="52" t="str">
        <f t="shared" si="9"/>
        <v/>
      </c>
      <c r="AG48" s="45" t="str">
        <f t="shared" si="10"/>
        <v/>
      </c>
      <c r="AH48" s="46" t="str">
        <f t="shared" si="11"/>
        <v/>
      </c>
      <c r="AI48" s="46" t="str">
        <f t="shared" si="12"/>
        <v/>
      </c>
      <c r="AJ48" s="46" t="str">
        <f t="shared" si="13"/>
        <v/>
      </c>
      <c r="AK48" s="46" t="str">
        <f t="shared" si="14"/>
        <v/>
      </c>
      <c r="AL48" s="23"/>
    </row>
    <row r="49" spans="1:39" ht="10.7" customHeight="1">
      <c r="A49" s="22" t="s">
        <v>8</v>
      </c>
      <c r="B49" s="22" t="s">
        <v>273</v>
      </c>
      <c r="C49" s="37">
        <v>39</v>
      </c>
      <c r="M49" s="34">
        <f t="shared" si="0"/>
        <v>0</v>
      </c>
      <c r="N49" s="35">
        <f t="shared" si="1"/>
        <v>0</v>
      </c>
      <c r="O49" s="1">
        <v>0</v>
      </c>
      <c r="P49" s="34">
        <f t="shared" si="2"/>
        <v>0</v>
      </c>
      <c r="Q49" s="35">
        <f t="shared" si="3"/>
        <v>0</v>
      </c>
      <c r="R49" s="1">
        <v>0</v>
      </c>
      <c r="S49" s="34">
        <f t="shared" si="4"/>
        <v>0</v>
      </c>
      <c r="T49" s="35">
        <f t="shared" si="5"/>
        <v>0</v>
      </c>
      <c r="U49" s="1">
        <v>0</v>
      </c>
      <c r="Y49" s="3"/>
      <c r="Z49" s="43" t="str">
        <f t="shared" si="6"/>
        <v xml:space="preserve"> </v>
      </c>
      <c r="AA49" s="51" t="str">
        <f t="shared" si="7"/>
        <v/>
      </c>
      <c r="AB49" s="51" t="str">
        <f t="shared" si="8"/>
        <v/>
      </c>
      <c r="AC49" s="51" t="str">
        <f>IF(O49=0,"",IF(Z49="","",SUM($O$11:O48)+1&amp;" - "&amp;SUM($O$11:O49)))</f>
        <v/>
      </c>
      <c r="AD49" s="51" t="str">
        <f>IF(R49=0,"",IF(Z49="","",SUM($R$11:R48)+1&amp;" - "&amp;SUM($R$11:R49)))</f>
        <v/>
      </c>
      <c r="AE49" s="51" t="str">
        <f>IF(U49=0,"",IF(Z49="","",SUM($U$11:U48)+1&amp;" - "&amp;SUM($U$11:U49)))</f>
        <v/>
      </c>
      <c r="AF49" s="52" t="str">
        <f t="shared" si="9"/>
        <v/>
      </c>
      <c r="AG49" s="45" t="str">
        <f t="shared" si="10"/>
        <v/>
      </c>
      <c r="AH49" s="46" t="str">
        <f t="shared" si="11"/>
        <v/>
      </c>
      <c r="AI49" s="46" t="str">
        <f t="shared" si="12"/>
        <v/>
      </c>
      <c r="AJ49" s="46" t="str">
        <f t="shared" si="13"/>
        <v/>
      </c>
      <c r="AK49" s="46" t="str">
        <f t="shared" si="14"/>
        <v/>
      </c>
      <c r="AL49" s="23"/>
    </row>
    <row r="50" spans="1:39" ht="10.7" customHeight="1">
      <c r="A50" s="22" t="s">
        <v>8</v>
      </c>
      <c r="B50" s="22" t="s">
        <v>273</v>
      </c>
      <c r="C50" s="37">
        <v>40</v>
      </c>
      <c r="M50" s="34">
        <f t="shared" si="0"/>
        <v>0</v>
      </c>
      <c r="N50" s="35">
        <f t="shared" si="1"/>
        <v>0</v>
      </c>
      <c r="O50" s="1">
        <v>0</v>
      </c>
      <c r="P50" s="34">
        <f t="shared" si="2"/>
        <v>0</v>
      </c>
      <c r="Q50" s="35">
        <f t="shared" si="3"/>
        <v>0</v>
      </c>
      <c r="R50" s="1">
        <v>0</v>
      </c>
      <c r="S50" s="34">
        <f t="shared" si="4"/>
        <v>0</v>
      </c>
      <c r="T50" s="35">
        <f t="shared" si="5"/>
        <v>0</v>
      </c>
      <c r="U50" s="1">
        <v>0</v>
      </c>
      <c r="Y50" s="3"/>
      <c r="Z50" s="43" t="str">
        <f t="shared" si="6"/>
        <v xml:space="preserve"> </v>
      </c>
      <c r="AA50" s="51" t="str">
        <f t="shared" si="7"/>
        <v/>
      </c>
      <c r="AB50" s="51" t="str">
        <f t="shared" si="8"/>
        <v/>
      </c>
      <c r="AC50" s="51" t="str">
        <f>IF(O50=0,"",IF(Z50="","",SUM($O$11:O49)+1&amp;" - "&amp;SUM($O$11:O50)))</f>
        <v/>
      </c>
      <c r="AD50" s="51" t="str">
        <f>IF(R50=0,"",IF(Z50="","",SUM($R$11:R49)+1&amp;" - "&amp;SUM($R$11:R50)))</f>
        <v/>
      </c>
      <c r="AE50" s="51" t="str">
        <f>IF(U50=0,"",IF(Z50="","",SUM($U$11:U49)+1&amp;" - "&amp;SUM($U$11:U50)))</f>
        <v/>
      </c>
      <c r="AF50" s="52" t="str">
        <f t="shared" si="9"/>
        <v/>
      </c>
      <c r="AG50" s="45" t="str">
        <f t="shared" si="10"/>
        <v/>
      </c>
      <c r="AH50" s="46" t="str">
        <f t="shared" si="11"/>
        <v/>
      </c>
      <c r="AI50" s="46" t="str">
        <f t="shared" si="12"/>
        <v/>
      </c>
      <c r="AJ50" s="46" t="str">
        <f t="shared" si="13"/>
        <v/>
      </c>
      <c r="AK50" s="46" t="str">
        <f t="shared" si="14"/>
        <v/>
      </c>
      <c r="AL50" s="23"/>
    </row>
    <row r="51" spans="1:39" ht="10.7" customHeight="1">
      <c r="A51" s="22" t="s">
        <v>8</v>
      </c>
      <c r="B51" s="22" t="s">
        <v>273</v>
      </c>
      <c r="C51" s="37">
        <v>41</v>
      </c>
      <c r="M51" s="34">
        <f t="shared" si="0"/>
        <v>0</v>
      </c>
      <c r="N51" s="35">
        <f t="shared" si="1"/>
        <v>0</v>
      </c>
      <c r="O51" s="1">
        <v>0</v>
      </c>
      <c r="P51" s="34">
        <f t="shared" si="2"/>
        <v>0</v>
      </c>
      <c r="Q51" s="35">
        <f t="shared" si="3"/>
        <v>0</v>
      </c>
      <c r="R51" s="1">
        <v>0</v>
      </c>
      <c r="S51" s="34">
        <f t="shared" si="4"/>
        <v>0</v>
      </c>
      <c r="T51" s="35">
        <f t="shared" si="5"/>
        <v>0</v>
      </c>
      <c r="U51" s="1">
        <v>0</v>
      </c>
      <c r="Y51" s="3"/>
      <c r="Z51" s="43" t="str">
        <f t="shared" si="6"/>
        <v xml:space="preserve"> </v>
      </c>
      <c r="AA51" s="51" t="str">
        <f t="shared" si="7"/>
        <v/>
      </c>
      <c r="AB51" s="51" t="str">
        <f t="shared" si="8"/>
        <v/>
      </c>
      <c r="AC51" s="51" t="str">
        <f>IF(O51=0,"",IF(Z51="","",SUM($O$11:O50)+1&amp;" - "&amp;SUM($O$11:O51)))</f>
        <v/>
      </c>
      <c r="AD51" s="51" t="str">
        <f>IF(R51=0,"",IF(Z51="","",SUM($R$11:R50)+1&amp;" - "&amp;SUM($R$11:R51)))</f>
        <v/>
      </c>
      <c r="AE51" s="51" t="str">
        <f>IF(U51=0,"",IF(Z51="","",SUM($U$11:U50)+1&amp;" - "&amp;SUM($U$11:U51)))</f>
        <v/>
      </c>
      <c r="AF51" s="52" t="str">
        <f t="shared" si="9"/>
        <v/>
      </c>
      <c r="AG51" s="45" t="str">
        <f t="shared" si="10"/>
        <v/>
      </c>
      <c r="AH51" s="46" t="str">
        <f t="shared" si="11"/>
        <v/>
      </c>
      <c r="AI51" s="46" t="str">
        <f t="shared" si="12"/>
        <v/>
      </c>
      <c r="AJ51" s="46" t="str">
        <f t="shared" si="13"/>
        <v/>
      </c>
      <c r="AK51" s="46" t="str">
        <f t="shared" si="14"/>
        <v/>
      </c>
      <c r="AL51" s="23"/>
    </row>
    <row r="52" spans="1:39" ht="10.7" customHeight="1">
      <c r="A52" s="22" t="s">
        <v>8</v>
      </c>
      <c r="B52" s="22" t="s">
        <v>273</v>
      </c>
      <c r="C52" s="37">
        <v>42</v>
      </c>
      <c r="M52" s="34">
        <f t="shared" si="0"/>
        <v>0</v>
      </c>
      <c r="N52" s="35">
        <f t="shared" si="1"/>
        <v>0</v>
      </c>
      <c r="O52" s="1">
        <v>0</v>
      </c>
      <c r="P52" s="34">
        <f t="shared" si="2"/>
        <v>0</v>
      </c>
      <c r="Q52" s="35">
        <f t="shared" si="3"/>
        <v>0</v>
      </c>
      <c r="R52" s="1">
        <v>0</v>
      </c>
      <c r="S52" s="34">
        <f t="shared" si="4"/>
        <v>0</v>
      </c>
      <c r="T52" s="35">
        <f t="shared" si="5"/>
        <v>0</v>
      </c>
      <c r="U52" s="1">
        <v>0</v>
      </c>
      <c r="Y52" s="3"/>
      <c r="Z52" s="43" t="str">
        <f t="shared" si="6"/>
        <v xml:space="preserve"> </v>
      </c>
      <c r="AA52" s="51" t="str">
        <f t="shared" si="7"/>
        <v/>
      </c>
      <c r="AB52" s="51" t="str">
        <f t="shared" si="8"/>
        <v/>
      </c>
      <c r="AC52" s="51" t="str">
        <f>IF(O52=0,"",IF(Z52="","",SUM($O$11:O51)+1&amp;" - "&amp;SUM($O$11:O52)))</f>
        <v/>
      </c>
      <c r="AD52" s="51" t="str">
        <f>IF(R52=0,"",IF(Z52="","",SUM($R$11:R51)+1&amp;" - "&amp;SUM($R$11:R52)))</f>
        <v/>
      </c>
      <c r="AE52" s="51" t="str">
        <f>IF(U52=0,"",IF(Z52="","",SUM($U$11:U51)+1&amp;" - "&amp;SUM($U$11:U52)))</f>
        <v/>
      </c>
      <c r="AF52" s="52" t="str">
        <f t="shared" si="9"/>
        <v/>
      </c>
      <c r="AG52" s="45" t="str">
        <f t="shared" si="10"/>
        <v/>
      </c>
      <c r="AH52" s="46" t="str">
        <f t="shared" si="11"/>
        <v/>
      </c>
      <c r="AI52" s="46" t="str">
        <f t="shared" si="12"/>
        <v/>
      </c>
      <c r="AJ52" s="46" t="str">
        <f t="shared" si="13"/>
        <v/>
      </c>
      <c r="AK52" s="46" t="str">
        <f t="shared" si="14"/>
        <v/>
      </c>
      <c r="AL52" s="23"/>
    </row>
    <row r="53" spans="1:39" ht="10.7" customHeight="1">
      <c r="A53" s="22" t="s">
        <v>8</v>
      </c>
      <c r="B53" s="22" t="s">
        <v>273</v>
      </c>
      <c r="C53" s="37">
        <v>43</v>
      </c>
      <c r="M53" s="34">
        <f t="shared" si="0"/>
        <v>0</v>
      </c>
      <c r="N53" s="35">
        <f t="shared" si="1"/>
        <v>0</v>
      </c>
      <c r="O53" s="1">
        <v>0</v>
      </c>
      <c r="P53" s="34">
        <f t="shared" si="2"/>
        <v>0</v>
      </c>
      <c r="Q53" s="35">
        <f t="shared" si="3"/>
        <v>0</v>
      </c>
      <c r="R53" s="1">
        <v>0</v>
      </c>
      <c r="S53" s="34">
        <f t="shared" si="4"/>
        <v>0</v>
      </c>
      <c r="T53" s="35">
        <f t="shared" si="5"/>
        <v>0</v>
      </c>
      <c r="U53" s="1">
        <v>0</v>
      </c>
      <c r="Y53" s="3"/>
      <c r="Z53" s="43" t="str">
        <f t="shared" si="6"/>
        <v xml:space="preserve"> </v>
      </c>
      <c r="AA53" s="51" t="str">
        <f t="shared" si="7"/>
        <v/>
      </c>
      <c r="AB53" s="51" t="str">
        <f t="shared" si="8"/>
        <v/>
      </c>
      <c r="AC53" s="51" t="str">
        <f>IF(O53=0,"",IF(Z53="","",SUM($O$11:O52)+1&amp;" - "&amp;SUM($O$11:O53)))</f>
        <v/>
      </c>
      <c r="AD53" s="51" t="str">
        <f>IF(R53=0,"",IF(Z53="","",SUM($R$11:R52)+1&amp;" - "&amp;SUM($R$11:R53)))</f>
        <v/>
      </c>
      <c r="AE53" s="51" t="str">
        <f>IF(U53=0,"",IF(Z53="","",SUM($U$11:U52)+1&amp;" - "&amp;SUM($U$11:U53)))</f>
        <v/>
      </c>
      <c r="AF53" s="52" t="str">
        <f t="shared" si="9"/>
        <v/>
      </c>
      <c r="AG53" s="45" t="str">
        <f t="shared" si="10"/>
        <v/>
      </c>
      <c r="AH53" s="46" t="str">
        <f t="shared" si="11"/>
        <v/>
      </c>
      <c r="AI53" s="46" t="str">
        <f t="shared" si="12"/>
        <v/>
      </c>
      <c r="AJ53" s="46" t="str">
        <f t="shared" si="13"/>
        <v/>
      </c>
      <c r="AK53" s="46" t="str">
        <f t="shared" si="14"/>
        <v/>
      </c>
      <c r="AL53" s="23"/>
    </row>
    <row r="54" spans="1:39" ht="10.7" customHeight="1">
      <c r="A54" s="22" t="s">
        <v>8</v>
      </c>
      <c r="B54" s="22" t="s">
        <v>273</v>
      </c>
      <c r="C54" s="37">
        <v>44</v>
      </c>
      <c r="M54" s="34">
        <f t="shared" si="0"/>
        <v>0</v>
      </c>
      <c r="N54" s="35">
        <f t="shared" si="1"/>
        <v>0</v>
      </c>
      <c r="O54" s="1">
        <v>0</v>
      </c>
      <c r="P54" s="34">
        <f t="shared" si="2"/>
        <v>0</v>
      </c>
      <c r="Q54" s="35">
        <f t="shared" si="3"/>
        <v>0</v>
      </c>
      <c r="R54" s="1">
        <v>0</v>
      </c>
      <c r="S54" s="34">
        <f t="shared" si="4"/>
        <v>0</v>
      </c>
      <c r="T54" s="35">
        <f t="shared" si="5"/>
        <v>0</v>
      </c>
      <c r="U54" s="1">
        <v>0</v>
      </c>
      <c r="Y54" s="3"/>
      <c r="Z54" s="43" t="str">
        <f t="shared" si="6"/>
        <v xml:space="preserve"> </v>
      </c>
      <c r="AA54" s="51" t="str">
        <f t="shared" si="7"/>
        <v/>
      </c>
      <c r="AB54" s="51" t="str">
        <f t="shared" si="8"/>
        <v/>
      </c>
      <c r="AC54" s="51" t="str">
        <f>IF(O54=0,"",IF(Z54="","",SUM($O$11:O53)+1&amp;" - "&amp;SUM($O$11:O54)))</f>
        <v/>
      </c>
      <c r="AD54" s="51" t="str">
        <f>IF(R54=0,"",IF(Z54="","",SUM($R$11:R53)+1&amp;" - "&amp;SUM($R$11:R54)))</f>
        <v/>
      </c>
      <c r="AE54" s="51" t="str">
        <f>IF(U54=0,"",IF(Z54="","",SUM($U$11:U53)+1&amp;" - "&amp;SUM($U$11:U54)))</f>
        <v/>
      </c>
      <c r="AF54" s="52" t="str">
        <f t="shared" si="9"/>
        <v/>
      </c>
      <c r="AG54" s="45" t="str">
        <f t="shared" si="10"/>
        <v/>
      </c>
      <c r="AH54" s="46" t="str">
        <f t="shared" si="11"/>
        <v/>
      </c>
      <c r="AI54" s="46" t="str">
        <f t="shared" si="12"/>
        <v/>
      </c>
      <c r="AJ54" s="46" t="str">
        <f t="shared" si="13"/>
        <v/>
      </c>
      <c r="AK54" s="46" t="str">
        <f t="shared" si="14"/>
        <v/>
      </c>
      <c r="AL54" s="23"/>
    </row>
    <row r="55" spans="1:39" ht="10.7" customHeight="1">
      <c r="A55" s="22" t="s">
        <v>8</v>
      </c>
      <c r="B55" s="22" t="s">
        <v>273</v>
      </c>
      <c r="C55" s="37">
        <v>45</v>
      </c>
      <c r="M55" s="34">
        <f t="shared" si="0"/>
        <v>0</v>
      </c>
      <c r="N55" s="35">
        <f t="shared" si="1"/>
        <v>0</v>
      </c>
      <c r="O55" s="1">
        <v>0</v>
      </c>
      <c r="P55" s="34">
        <f t="shared" si="2"/>
        <v>0</v>
      </c>
      <c r="Q55" s="35">
        <f t="shared" si="3"/>
        <v>0</v>
      </c>
      <c r="R55" s="1">
        <v>0</v>
      </c>
      <c r="S55" s="34">
        <f t="shared" si="4"/>
        <v>0</v>
      </c>
      <c r="T55" s="35">
        <f t="shared" si="5"/>
        <v>0</v>
      </c>
      <c r="U55" s="1">
        <v>0</v>
      </c>
      <c r="Y55" s="3"/>
      <c r="Z55" s="43" t="str">
        <f t="shared" si="6"/>
        <v xml:space="preserve"> </v>
      </c>
      <c r="AA55" s="51" t="str">
        <f t="shared" si="7"/>
        <v/>
      </c>
      <c r="AB55" s="51" t="str">
        <f t="shared" si="8"/>
        <v/>
      </c>
      <c r="AC55" s="51" t="str">
        <f>IF(O55=0,"",IF(Z55="","",SUM($O$11:O54)+1&amp;" - "&amp;SUM($O$11:O55)))</f>
        <v/>
      </c>
      <c r="AD55" s="51" t="str">
        <f>IF(R55=0,"",IF(Z55="","",SUM($R$11:R54)+1&amp;" - "&amp;SUM($R$11:R55)))</f>
        <v/>
      </c>
      <c r="AE55" s="51" t="str">
        <f>IF(U55=0,"",IF(Z55="","",SUM($U$11:U54)+1&amp;" - "&amp;SUM($U$11:U55)))</f>
        <v/>
      </c>
      <c r="AF55" s="52" t="str">
        <f t="shared" si="9"/>
        <v/>
      </c>
      <c r="AG55" s="45" t="str">
        <f t="shared" si="10"/>
        <v/>
      </c>
      <c r="AH55" s="46" t="str">
        <f t="shared" si="11"/>
        <v/>
      </c>
      <c r="AI55" s="46" t="str">
        <f t="shared" si="12"/>
        <v/>
      </c>
      <c r="AJ55" s="46" t="str">
        <f t="shared" si="13"/>
        <v/>
      </c>
      <c r="AK55" s="46" t="str">
        <f t="shared" si="14"/>
        <v/>
      </c>
      <c r="AL55" s="23"/>
    </row>
    <row r="56" spans="1:39" ht="10.7" customHeight="1">
      <c r="A56" s="22" t="s">
        <v>8</v>
      </c>
      <c r="B56" s="22" t="s">
        <v>273</v>
      </c>
      <c r="C56" s="37">
        <v>46</v>
      </c>
      <c r="M56" s="34">
        <f t="shared" si="0"/>
        <v>0</v>
      </c>
      <c r="N56" s="35">
        <f t="shared" si="1"/>
        <v>0</v>
      </c>
      <c r="O56" s="1">
        <v>0</v>
      </c>
      <c r="P56" s="34">
        <f t="shared" si="2"/>
        <v>0</v>
      </c>
      <c r="Q56" s="35">
        <f t="shared" si="3"/>
        <v>0</v>
      </c>
      <c r="R56" s="1">
        <v>0</v>
      </c>
      <c r="S56" s="34">
        <f t="shared" si="4"/>
        <v>0</v>
      </c>
      <c r="T56" s="35">
        <f t="shared" si="5"/>
        <v>0</v>
      </c>
      <c r="U56" s="1">
        <v>0</v>
      </c>
      <c r="Y56" s="3"/>
      <c r="Z56" s="43" t="str">
        <f t="shared" si="6"/>
        <v xml:space="preserve"> </v>
      </c>
      <c r="AA56" s="51" t="str">
        <f t="shared" si="7"/>
        <v/>
      </c>
      <c r="AB56" s="51" t="str">
        <f t="shared" si="8"/>
        <v/>
      </c>
      <c r="AC56" s="51" t="str">
        <f>IF(O56=0,"",IF(Z56="","",SUM($O$11:O55)+1&amp;" - "&amp;SUM($O$11:O56)))</f>
        <v/>
      </c>
      <c r="AD56" s="51" t="str">
        <f>IF(R56=0,"",IF(Z56="","",SUM($R$11:R55)+1&amp;" - "&amp;SUM($R$11:R56)))</f>
        <v/>
      </c>
      <c r="AE56" s="51" t="str">
        <f>IF(U56=0,"",IF(Z56="","",SUM($U$11:U55)+1&amp;" - "&amp;SUM($U$11:U56)))</f>
        <v/>
      </c>
      <c r="AF56" s="52" t="str">
        <f t="shared" si="9"/>
        <v/>
      </c>
      <c r="AG56" s="45" t="str">
        <f t="shared" si="10"/>
        <v/>
      </c>
      <c r="AH56" s="46" t="str">
        <f t="shared" si="11"/>
        <v/>
      </c>
      <c r="AI56" s="46" t="str">
        <f t="shared" si="12"/>
        <v/>
      </c>
      <c r="AJ56" s="46" t="str">
        <f t="shared" si="13"/>
        <v/>
      </c>
      <c r="AK56" s="46" t="str">
        <f t="shared" si="14"/>
        <v/>
      </c>
      <c r="AL56" s="23"/>
    </row>
    <row r="57" spans="1:39" ht="10.5" customHeight="1">
      <c r="A57" s="22" t="s">
        <v>8</v>
      </c>
      <c r="B57" s="22" t="s">
        <v>273</v>
      </c>
      <c r="C57" s="37">
        <v>47</v>
      </c>
      <c r="D57" s="24"/>
      <c r="M57" s="34">
        <f t="shared" si="0"/>
        <v>0</v>
      </c>
      <c r="N57" s="35">
        <f t="shared" si="1"/>
        <v>0</v>
      </c>
      <c r="O57" s="1">
        <v>0</v>
      </c>
      <c r="P57" s="34">
        <f t="shared" si="2"/>
        <v>0</v>
      </c>
      <c r="Q57" s="35">
        <f t="shared" si="3"/>
        <v>0</v>
      </c>
      <c r="R57" s="1">
        <v>0</v>
      </c>
      <c r="S57" s="34">
        <f t="shared" si="4"/>
        <v>0</v>
      </c>
      <c r="T57" s="35">
        <f t="shared" si="5"/>
        <v>0</v>
      </c>
      <c r="U57" s="1">
        <v>0</v>
      </c>
      <c r="Y57" s="3"/>
      <c r="Z57" s="43" t="str">
        <f t="shared" si="6"/>
        <v xml:space="preserve"> </v>
      </c>
      <c r="AA57" s="51" t="str">
        <f t="shared" si="7"/>
        <v/>
      </c>
      <c r="AB57" s="51" t="str">
        <f t="shared" si="8"/>
        <v/>
      </c>
      <c r="AC57" s="51" t="str">
        <f>IF(O57=0,"",IF(Z57="","",SUM($O$11:O56)+1&amp;" - "&amp;SUM($O$11:O57)))</f>
        <v/>
      </c>
      <c r="AD57" s="51" t="str">
        <f>IF(R57=0,"",IF(Z57="","",SUM($R$11:R56)+1&amp;" - "&amp;SUM($R$11:R57)))</f>
        <v/>
      </c>
      <c r="AE57" s="51" t="str">
        <f>IF(U57=0,"",IF(Z57="","",SUM($U$11:U56)+1&amp;" - "&amp;SUM($U$11:U57)))</f>
        <v/>
      </c>
      <c r="AF57" s="52" t="str">
        <f t="shared" si="9"/>
        <v/>
      </c>
      <c r="AG57" s="45" t="str">
        <f t="shared" si="10"/>
        <v/>
      </c>
      <c r="AH57" s="46" t="str">
        <f t="shared" si="11"/>
        <v/>
      </c>
      <c r="AI57" s="46" t="str">
        <f t="shared" si="12"/>
        <v/>
      </c>
      <c r="AJ57" s="46" t="str">
        <f t="shared" si="13"/>
        <v/>
      </c>
      <c r="AK57" s="46" t="str">
        <f t="shared" si="14"/>
        <v/>
      </c>
      <c r="AL57" s="23"/>
      <c r="AM57" s="24"/>
    </row>
    <row r="58" spans="1:39" ht="10.7" customHeight="1">
      <c r="I58" s="36">
        <f t="shared" ref="I58:U58" si="15">SUM(I11:I57)</f>
        <v>242</v>
      </c>
      <c r="J58" s="36">
        <f t="shared" si="15"/>
        <v>416</v>
      </c>
      <c r="K58" s="36">
        <f t="shared" si="15"/>
        <v>658</v>
      </c>
      <c r="L58" s="36">
        <f t="shared" si="15"/>
        <v>1121</v>
      </c>
      <c r="M58" s="36">
        <f t="shared" si="15"/>
        <v>999.99999999999989</v>
      </c>
      <c r="N58" s="36">
        <f t="shared" si="15"/>
        <v>1000</v>
      </c>
      <c r="O58" s="36">
        <f t="shared" si="15"/>
        <v>1000</v>
      </c>
      <c r="P58" s="36">
        <f t="shared" si="15"/>
        <v>1000.0000000000001</v>
      </c>
      <c r="Q58" s="36">
        <f t="shared" si="15"/>
        <v>1000</v>
      </c>
      <c r="R58" s="36">
        <f t="shared" si="15"/>
        <v>1000</v>
      </c>
      <c r="S58" s="36">
        <f t="shared" si="15"/>
        <v>1000</v>
      </c>
      <c r="T58" s="36">
        <f t="shared" si="15"/>
        <v>1002</v>
      </c>
      <c r="U58" s="36">
        <f t="shared" si="15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63" t="s">
        <v>127</v>
      </c>
      <c r="AA60" s="253" t="s">
        <v>107</v>
      </c>
      <c r="AB60" s="255"/>
      <c r="AC60" s="253" t="s">
        <v>126</v>
      </c>
      <c r="AD60" s="254"/>
      <c r="AE60" s="64" t="s">
        <v>131</v>
      </c>
      <c r="AF60" s="63" t="s">
        <v>4</v>
      </c>
      <c r="AG60" s="63" t="s">
        <v>116</v>
      </c>
      <c r="AH60" s="63" t="s">
        <v>120</v>
      </c>
      <c r="AI60" s="63" t="s">
        <v>129</v>
      </c>
      <c r="AJ60" s="63" t="s">
        <v>130</v>
      </c>
      <c r="AK60" s="63" t="s">
        <v>125</v>
      </c>
      <c r="AL60" s="11"/>
    </row>
    <row r="61" spans="1:39" ht="10.7" customHeight="1">
      <c r="Y61" s="3"/>
      <c r="Z61" s="43" t="str">
        <f>IF(D75="","",D75&amp;" "&amp;E75)</f>
        <v>Ryan Miller</v>
      </c>
      <c r="AA61" s="224" t="str">
        <f>IF(F75="","",F75)</f>
        <v/>
      </c>
      <c r="AB61" s="224"/>
      <c r="AC61" s="224" t="str">
        <f>IF(Z61="","","1 - "&amp;W77)</f>
        <v>1 - 707</v>
      </c>
      <c r="AD61" s="225"/>
      <c r="AE61" s="47" t="str">
        <f>IF(D75="","",K77&amp;"-"&amp;L77&amp;"-"&amp;M77)</f>
        <v>34-18-6</v>
      </c>
      <c r="AF61" s="43">
        <f>IF(D75="","",H77)</f>
        <v>59</v>
      </c>
      <c r="AG61" s="43">
        <f>IF(D75="","",I77)</f>
        <v>58</v>
      </c>
      <c r="AH61" s="48">
        <f>IF(D75="","",O77)</f>
        <v>2.5299999999999998</v>
      </c>
      <c r="AI61" s="48">
        <f>IF(D75="","",O75)</f>
        <v>2.4300000000000002</v>
      </c>
      <c r="AJ61" s="48">
        <f>IF(D75="","",O76)</f>
        <v>2.63</v>
      </c>
      <c r="AK61" s="43">
        <f>IF(D75="","",T77)</f>
        <v>5</v>
      </c>
      <c r="AL61" s="11"/>
    </row>
    <row r="62" spans="1:39" ht="10.7" customHeight="1">
      <c r="Y62" s="3"/>
      <c r="Z62" s="43" t="str">
        <f>IF(D78="","",D78&amp;" "&amp;E78)</f>
        <v>Patrick Lalime</v>
      </c>
      <c r="AA62" s="224" t="str">
        <f>IF(F78="","",F78)</f>
        <v/>
      </c>
      <c r="AB62" s="224"/>
      <c r="AC62" s="224" t="str">
        <f>IF(Z62="","",W77+1&amp;" - "&amp;SUM(W77:W80))</f>
        <v>708 - 963</v>
      </c>
      <c r="AD62" s="225"/>
      <c r="AE62" s="47" t="str">
        <f>IF(D78="","",K80&amp;"-"&amp;L80&amp;"-"&amp;M80)</f>
        <v>5-13-3</v>
      </c>
      <c r="AF62" s="43">
        <f>IF(D78="","",H80)</f>
        <v>24</v>
      </c>
      <c r="AG62" s="43">
        <f>IF(D78="","",I80)</f>
        <v>21</v>
      </c>
      <c r="AH62" s="48">
        <f>IF(D78="","",O80)</f>
        <v>3.1</v>
      </c>
      <c r="AI62" s="48">
        <f>IF(D78="","",O78)</f>
        <v>3.28</v>
      </c>
      <c r="AJ62" s="48">
        <f>IF(D78="","",O79)</f>
        <v>2.96</v>
      </c>
      <c r="AK62" s="43">
        <f>IF(D78="","",T80)</f>
        <v>0</v>
      </c>
      <c r="AL62" s="11"/>
    </row>
    <row r="63" spans="1:39" ht="10.7" customHeight="1">
      <c r="Y63" s="3"/>
      <c r="Z63" s="43" t="str">
        <f>IF(D81="","",D81&amp;" "&amp;E81)</f>
        <v>Mikael Tellqvist</v>
      </c>
      <c r="AA63" s="224" t="str">
        <f>IF(F81="","",F81)</f>
        <v>From Phoenix</v>
      </c>
      <c r="AB63" s="224"/>
      <c r="AC63" s="224" t="str">
        <f>IF(Z63="","",SUM(W77:W80)+1&amp;" - "&amp;SUM(W77:W83))</f>
        <v>964 - 1000</v>
      </c>
      <c r="AD63" s="225"/>
      <c r="AE63" s="47" t="str">
        <f>IF(D81="","",K83&amp;"-"&amp;L83&amp;"-"&amp;M83)</f>
        <v>2-1-0</v>
      </c>
      <c r="AF63" s="43">
        <f>IF(D81="","",H83)</f>
        <v>6</v>
      </c>
      <c r="AG63" s="43">
        <f>IF(D81="","",I83)</f>
        <v>3</v>
      </c>
      <c r="AH63" s="48">
        <f>IF(D81="","",O83)</f>
        <v>2.35</v>
      </c>
      <c r="AI63" s="48">
        <f>IF(D81="","",O81)</f>
        <v>1.73</v>
      </c>
      <c r="AJ63" s="48">
        <f>IF(D81="","",O82)</f>
        <v>3.3</v>
      </c>
      <c r="AK63" s="43">
        <f>IF(D81="","",T83)</f>
        <v>0</v>
      </c>
      <c r="AL63" s="11"/>
    </row>
    <row r="64" spans="1:39" ht="10.5" customHeight="1">
      <c r="Y64" s="3"/>
      <c r="Z64" s="43" t="str">
        <f>IF(D84="","",D84&amp;" "&amp;E84)</f>
        <v/>
      </c>
      <c r="AA64" s="224" t="str">
        <f>IF(F84="","",F84)</f>
        <v/>
      </c>
      <c r="AB64" s="224"/>
      <c r="AC64" s="224" t="str">
        <f>IF(Z64="","",SUM(W77:W83)+1&amp;" - "&amp;SUM(W77:W86))</f>
        <v/>
      </c>
      <c r="AD64" s="225"/>
      <c r="AE64" s="47" t="str">
        <f>IF(D84="","",K86&amp;"-"&amp;L86&amp;"-"&amp;M86)</f>
        <v/>
      </c>
      <c r="AF64" s="43" t="str">
        <f>IF(D84="","",H86)</f>
        <v/>
      </c>
      <c r="AG64" s="43" t="str">
        <f>IF(D84="","",I86)</f>
        <v/>
      </c>
      <c r="AH64" s="48" t="str">
        <f>IF(D84="","",O86)</f>
        <v/>
      </c>
      <c r="AI64" s="48" t="str">
        <f>IF(D84="","",O84)</f>
        <v/>
      </c>
      <c r="AJ64" s="48" t="str">
        <f>IF(D84="","",O85)</f>
        <v/>
      </c>
      <c r="AK64" s="43" t="str">
        <f>IF(D84="","",T86)</f>
        <v/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273</v>
      </c>
      <c r="C75" s="37">
        <v>1</v>
      </c>
      <c r="D75" s="1" t="s">
        <v>11</v>
      </c>
      <c r="E75" s="1" t="s">
        <v>38</v>
      </c>
      <c r="G75" s="1" t="s">
        <v>113</v>
      </c>
      <c r="H75" s="1">
        <v>31</v>
      </c>
      <c r="I75" s="1">
        <v>30</v>
      </c>
      <c r="J75" s="1">
        <v>1753</v>
      </c>
      <c r="K75" s="1">
        <v>18</v>
      </c>
      <c r="L75" s="1">
        <v>10</v>
      </c>
      <c r="M75" s="1">
        <v>2</v>
      </c>
      <c r="N75" s="1">
        <v>71</v>
      </c>
      <c r="O75" s="4">
        <v>2.4300000000000002</v>
      </c>
      <c r="P75" s="1">
        <v>895</v>
      </c>
      <c r="Q75" s="1">
        <v>824</v>
      </c>
      <c r="R75" s="29">
        <v>0.92100000000000004</v>
      </c>
      <c r="S75" s="1">
        <v>3</v>
      </c>
      <c r="T75" s="1">
        <v>3</v>
      </c>
      <c r="U75" s="35"/>
      <c r="V75" s="35"/>
    </row>
    <row r="76" spans="1:38" ht="10.7" customHeight="1">
      <c r="C76" s="37"/>
      <c r="G76" s="1" t="s">
        <v>114</v>
      </c>
      <c r="H76" s="1">
        <v>28</v>
      </c>
      <c r="I76" s="1">
        <v>28</v>
      </c>
      <c r="J76" s="1">
        <v>1689</v>
      </c>
      <c r="K76" s="1">
        <v>16</v>
      </c>
      <c r="L76" s="1">
        <v>8</v>
      </c>
      <c r="M76" s="1">
        <v>4</v>
      </c>
      <c r="N76" s="1">
        <v>74</v>
      </c>
      <c r="O76" s="4">
        <v>2.63</v>
      </c>
      <c r="P76" s="1">
        <v>878</v>
      </c>
      <c r="Q76" s="1">
        <v>804</v>
      </c>
      <c r="R76" s="29">
        <v>0.91600000000000004</v>
      </c>
      <c r="S76" s="1">
        <v>3</v>
      </c>
      <c r="T76" s="1">
        <v>2</v>
      </c>
      <c r="U76" s="35"/>
      <c r="V76" s="35"/>
    </row>
    <row r="77" spans="1:38" ht="10.7" customHeight="1">
      <c r="C77" s="37"/>
      <c r="G77" s="1" t="s">
        <v>115</v>
      </c>
      <c r="H77" s="12">
        <v>59</v>
      </c>
      <c r="I77" s="12">
        <v>58</v>
      </c>
      <c r="J77" s="12">
        <v>3443</v>
      </c>
      <c r="K77" s="12">
        <v>34</v>
      </c>
      <c r="L77" s="12">
        <v>18</v>
      </c>
      <c r="M77" s="12">
        <v>6</v>
      </c>
      <c r="N77" s="12">
        <v>145</v>
      </c>
      <c r="O77" s="4">
        <v>2.5299999999999998</v>
      </c>
      <c r="P77" s="1">
        <v>1773</v>
      </c>
      <c r="Q77" s="1">
        <v>1628</v>
      </c>
      <c r="R77" s="29">
        <v>0.91800000000000004</v>
      </c>
      <c r="S77" s="1">
        <v>6</v>
      </c>
      <c r="T77" s="1">
        <v>5</v>
      </c>
      <c r="U77" s="35"/>
      <c r="V77" s="35">
        <f>ROUND((I77/I90)*1000,0)</f>
        <v>707</v>
      </c>
      <c r="W77" s="1">
        <v>707</v>
      </c>
    </row>
    <row r="78" spans="1:38" ht="10.7" customHeight="1">
      <c r="A78" s="22" t="s">
        <v>8</v>
      </c>
      <c r="B78" s="22" t="s">
        <v>273</v>
      </c>
      <c r="C78" s="37">
        <v>2</v>
      </c>
      <c r="D78" s="1" t="s">
        <v>278</v>
      </c>
      <c r="E78" s="1" t="s">
        <v>277</v>
      </c>
      <c r="G78" s="1" t="s">
        <v>113</v>
      </c>
      <c r="H78" s="1">
        <v>11</v>
      </c>
      <c r="I78" s="1">
        <v>9</v>
      </c>
      <c r="J78" s="1">
        <v>586</v>
      </c>
      <c r="K78" s="1">
        <v>3</v>
      </c>
      <c r="L78" s="1">
        <v>5</v>
      </c>
      <c r="M78" s="1">
        <v>1</v>
      </c>
      <c r="N78" s="1">
        <v>32</v>
      </c>
      <c r="O78" s="4">
        <v>3.28</v>
      </c>
      <c r="P78" s="1">
        <v>303</v>
      </c>
      <c r="Q78" s="1">
        <v>271</v>
      </c>
      <c r="R78" s="29">
        <v>0.89400000000000002</v>
      </c>
      <c r="S78" s="1">
        <v>1</v>
      </c>
      <c r="T78" s="1">
        <v>0</v>
      </c>
      <c r="U78" s="35"/>
      <c r="V78" s="35"/>
    </row>
    <row r="79" spans="1:38" ht="10.7" customHeight="1">
      <c r="C79" s="37"/>
      <c r="G79" s="1" t="s">
        <v>114</v>
      </c>
      <c r="H79" s="1">
        <v>13</v>
      </c>
      <c r="I79" s="1">
        <v>12</v>
      </c>
      <c r="J79" s="1">
        <v>710</v>
      </c>
      <c r="K79" s="1">
        <v>2</v>
      </c>
      <c r="L79" s="1">
        <v>8</v>
      </c>
      <c r="M79" s="1">
        <v>2</v>
      </c>
      <c r="N79" s="1">
        <v>35</v>
      </c>
      <c r="O79" s="4">
        <v>2.96</v>
      </c>
      <c r="P79" s="1">
        <v>366</v>
      </c>
      <c r="Q79" s="1">
        <v>331</v>
      </c>
      <c r="R79" s="29">
        <v>0.90400000000000003</v>
      </c>
      <c r="S79" s="1">
        <v>0</v>
      </c>
      <c r="T79" s="1">
        <v>0</v>
      </c>
      <c r="U79" s="35"/>
      <c r="V79" s="35"/>
    </row>
    <row r="80" spans="1:38" ht="10.7" customHeight="1">
      <c r="C80" s="37"/>
      <c r="G80" s="1" t="s">
        <v>115</v>
      </c>
      <c r="H80" s="1">
        <v>24</v>
      </c>
      <c r="I80" s="1">
        <v>21</v>
      </c>
      <c r="J80" s="1">
        <v>1296</v>
      </c>
      <c r="K80" s="1">
        <v>5</v>
      </c>
      <c r="L80" s="1">
        <v>13</v>
      </c>
      <c r="M80" s="1">
        <v>3</v>
      </c>
      <c r="N80" s="1">
        <v>67</v>
      </c>
      <c r="O80" s="4">
        <v>3.1</v>
      </c>
      <c r="P80" s="1">
        <v>669</v>
      </c>
      <c r="Q80" s="1">
        <v>602</v>
      </c>
      <c r="R80" s="29">
        <v>0.9</v>
      </c>
      <c r="S80" s="1">
        <v>1</v>
      </c>
      <c r="T80" s="1">
        <v>0</v>
      </c>
      <c r="U80" s="35"/>
      <c r="V80" s="35">
        <f>ROUND((I80/I90)*1000,0)</f>
        <v>256</v>
      </c>
      <c r="W80" s="1">
        <v>256</v>
      </c>
    </row>
    <row r="81" spans="1:23" ht="10.7" customHeight="1">
      <c r="A81" s="22" t="s">
        <v>8</v>
      </c>
      <c r="B81" s="22" t="s">
        <v>273</v>
      </c>
      <c r="C81" s="37">
        <v>3</v>
      </c>
      <c r="D81" s="1" t="s">
        <v>276</v>
      </c>
      <c r="E81" s="24" t="s">
        <v>275</v>
      </c>
      <c r="F81" s="1" t="s">
        <v>274</v>
      </c>
      <c r="G81" s="1" t="s">
        <v>113</v>
      </c>
      <c r="H81" s="1">
        <v>3</v>
      </c>
      <c r="I81" s="1">
        <v>2</v>
      </c>
      <c r="J81" s="1">
        <v>138</v>
      </c>
      <c r="K81" s="1">
        <v>2</v>
      </c>
      <c r="L81" s="1">
        <v>0</v>
      </c>
      <c r="M81" s="1">
        <v>0</v>
      </c>
      <c r="N81" s="1">
        <v>4</v>
      </c>
      <c r="O81" s="4">
        <v>1.73</v>
      </c>
      <c r="P81" s="1">
        <v>74</v>
      </c>
      <c r="Q81" s="1">
        <v>70</v>
      </c>
      <c r="R81" s="29">
        <v>0.94599999999999995</v>
      </c>
      <c r="S81" s="1">
        <v>0</v>
      </c>
      <c r="T81" s="1">
        <v>0</v>
      </c>
      <c r="U81" s="35"/>
      <c r="V81" s="35"/>
    </row>
    <row r="82" spans="1:23" ht="10.7" customHeight="1">
      <c r="C82" s="37"/>
      <c r="D82" s="24"/>
      <c r="G82" s="1" t="s">
        <v>114</v>
      </c>
      <c r="H82" s="1">
        <v>3</v>
      </c>
      <c r="I82" s="1">
        <v>1</v>
      </c>
      <c r="J82" s="1">
        <v>91</v>
      </c>
      <c r="K82" s="1">
        <v>0</v>
      </c>
      <c r="L82" s="1">
        <v>1</v>
      </c>
      <c r="M82" s="1">
        <v>0</v>
      </c>
      <c r="N82" s="1">
        <v>5</v>
      </c>
      <c r="O82" s="4">
        <v>3.3</v>
      </c>
      <c r="P82" s="1">
        <v>51</v>
      </c>
      <c r="Q82" s="1">
        <v>46</v>
      </c>
      <c r="R82" s="29">
        <v>0.90200000000000002</v>
      </c>
      <c r="S82" s="1">
        <v>1</v>
      </c>
      <c r="T82" s="1">
        <v>0</v>
      </c>
      <c r="U82" s="35"/>
      <c r="V82" s="35"/>
    </row>
    <row r="83" spans="1:23" ht="10.7" customHeight="1">
      <c r="C83" s="37"/>
      <c r="G83" s="1" t="s">
        <v>115</v>
      </c>
      <c r="H83" s="1">
        <v>6</v>
      </c>
      <c r="I83" s="1">
        <v>3</v>
      </c>
      <c r="J83" s="1">
        <v>229</v>
      </c>
      <c r="K83" s="1">
        <v>2</v>
      </c>
      <c r="L83" s="1">
        <v>1</v>
      </c>
      <c r="M83" s="1">
        <v>0</v>
      </c>
      <c r="N83" s="1">
        <v>9</v>
      </c>
      <c r="O83" s="4">
        <v>2.35</v>
      </c>
      <c r="P83" s="1">
        <v>125</v>
      </c>
      <c r="Q83" s="1">
        <v>116</v>
      </c>
      <c r="R83" s="29">
        <v>0.92800000000000005</v>
      </c>
      <c r="S83" s="1">
        <v>1</v>
      </c>
      <c r="T83" s="1">
        <v>0</v>
      </c>
      <c r="U83" s="35"/>
      <c r="V83" s="35">
        <f>ROUND((I83/I90)*1000,0)</f>
        <v>37</v>
      </c>
      <c r="W83" s="1">
        <v>37</v>
      </c>
    </row>
    <row r="84" spans="1:23" ht="10.7" customHeight="1">
      <c r="A84" s="22" t="s">
        <v>8</v>
      </c>
      <c r="B84" s="22" t="s">
        <v>273</v>
      </c>
      <c r="C84" s="37">
        <v>4</v>
      </c>
      <c r="O84" s="4"/>
      <c r="R84" s="29"/>
      <c r="U84" s="35"/>
      <c r="V84" s="35"/>
    </row>
    <row r="85" spans="1:23" ht="10.7" customHeight="1">
      <c r="C85" s="37"/>
      <c r="O85" s="4"/>
      <c r="R85" s="29"/>
      <c r="U85" s="35"/>
      <c r="V85" s="35"/>
    </row>
    <row r="86" spans="1:23" ht="10.7" customHeight="1">
      <c r="C86" s="37"/>
      <c r="O86" s="4"/>
      <c r="R86" s="29"/>
      <c r="U86" s="35">
        <f>(I86/I90)*1000</f>
        <v>0</v>
      </c>
      <c r="V86" s="35">
        <f>ROUND((I86/I90)*1000,0)</f>
        <v>0</v>
      </c>
      <c r="W86" s="1">
        <v>0</v>
      </c>
    </row>
    <row r="87" spans="1:23" ht="10.7" customHeight="1">
      <c r="A87" s="22" t="s">
        <v>8</v>
      </c>
      <c r="B87" s="22" t="s">
        <v>273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0</v>
      </c>
      <c r="V90" s="36">
        <f>V77+V80+V83+V86+V89</f>
        <v>1000</v>
      </c>
      <c r="W90" s="36">
        <f>W77+W80+W83+W86+W89</f>
        <v>1000</v>
      </c>
    </row>
  </sheetData>
  <sheetProtection sheet="1" scenarios="1"/>
  <mergeCells count="23">
    <mergeCell ref="AJ7:AJ8"/>
    <mergeCell ref="AJ5:AJ6"/>
    <mergeCell ref="AB6:AB7"/>
    <mergeCell ref="AB3:AE5"/>
    <mergeCell ref="AG7:AG8"/>
    <mergeCell ref="AG5:AG6"/>
    <mergeCell ref="AF7:AF8"/>
    <mergeCell ref="AK7:AK8"/>
    <mergeCell ref="AK5:AK6"/>
    <mergeCell ref="AE10:AF10"/>
    <mergeCell ref="AA60:AB60"/>
    <mergeCell ref="AC65:AD65"/>
    <mergeCell ref="AC64:AD64"/>
    <mergeCell ref="AC63:AD63"/>
    <mergeCell ref="AA65:AB65"/>
    <mergeCell ref="AA64:AB64"/>
    <mergeCell ref="AA63:AB63"/>
    <mergeCell ref="AA62:AB62"/>
    <mergeCell ref="AA61:AB61"/>
    <mergeCell ref="AC62:AD62"/>
    <mergeCell ref="AC61:AD61"/>
    <mergeCell ref="AC60:AD60"/>
    <mergeCell ref="AF5:AF6"/>
  </mergeCells>
  <conditionalFormatting sqref="S11:S57 M11:M57 P11:P57">
    <cfRule type="containsText" dxfId="53" priority="1" operator="containsText" text=".5">
      <formula>NOT(ISERROR(SEARCH(".5",M11)))</formula>
    </cfRule>
    <cfRule type="containsText" dxfId="52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M90"/>
  <sheetViews>
    <sheetView topLeftCell="V1" zoomScaleNormal="100" zoomScaleSheetLayoutView="90" workbookViewId="0">
      <selection activeCell="AL7" sqref="AL7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382</v>
      </c>
      <c r="H1" s="30" t="s">
        <v>140</v>
      </c>
      <c r="I1" s="4">
        <v>3.06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381</v>
      </c>
      <c r="H2" s="30" t="s">
        <v>119</v>
      </c>
      <c r="I2" s="4">
        <v>3</v>
      </c>
      <c r="Y2" s="3"/>
      <c r="Z2" s="9"/>
      <c r="AA2" s="10"/>
      <c r="AF2" s="66" t="str">
        <f>E4</f>
        <v>W</v>
      </c>
      <c r="AG2" s="66" t="str">
        <f>E5</f>
        <v>L</v>
      </c>
      <c r="AH2" s="66" t="str">
        <f>E6</f>
        <v>OTL</v>
      </c>
      <c r="AI2" s="66" t="str">
        <f>E7</f>
        <v>PTS</v>
      </c>
      <c r="AJ2" s="66" t="str">
        <f>E8</f>
        <v>GF</v>
      </c>
      <c r="AK2" s="66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267" t="str">
        <f>F1&amp;" "&amp;F2</f>
        <v>Calgary Flames</v>
      </c>
      <c r="AC3" s="267"/>
      <c r="AD3" s="267"/>
      <c r="AE3" s="267"/>
      <c r="AF3" s="70">
        <f>IF(F4="","",F4)</f>
        <v>46</v>
      </c>
      <c r="AG3" s="39">
        <f>IF(F5="","",F5)</f>
        <v>30</v>
      </c>
      <c r="AH3" s="39">
        <f>IF(F6="","",F6)</f>
        <v>6</v>
      </c>
      <c r="AI3" s="39">
        <f>IF(F7="","",F7)</f>
        <v>98</v>
      </c>
      <c r="AJ3" s="39">
        <f>IF(F8="","",F8)</f>
        <v>251</v>
      </c>
      <c r="AK3" s="39">
        <f>IF(F9="","",F9)</f>
        <v>246</v>
      </c>
      <c r="AL3" s="11"/>
    </row>
    <row r="4" spans="1:38" ht="10.7" customHeight="1">
      <c r="E4" s="30" t="s">
        <v>81</v>
      </c>
      <c r="F4" s="13">
        <v>46</v>
      </c>
      <c r="H4" s="30" t="s">
        <v>141</v>
      </c>
      <c r="I4" s="4">
        <v>3.56</v>
      </c>
      <c r="Y4" s="3"/>
      <c r="Z4" s="9"/>
      <c r="AA4" s="14"/>
      <c r="AB4" s="267"/>
      <c r="AC4" s="267"/>
      <c r="AD4" s="267"/>
      <c r="AE4" s="267"/>
      <c r="AL4" s="11"/>
    </row>
    <row r="5" spans="1:38" ht="10.7" customHeight="1">
      <c r="E5" s="30" t="s">
        <v>36</v>
      </c>
      <c r="F5" s="13">
        <v>30</v>
      </c>
      <c r="H5" s="30" t="s">
        <v>142</v>
      </c>
      <c r="I5" s="4">
        <v>2.63</v>
      </c>
      <c r="Y5" s="3"/>
      <c r="Z5" s="9"/>
      <c r="AA5" s="14"/>
      <c r="AB5" s="267"/>
      <c r="AC5" s="267"/>
      <c r="AD5" s="267"/>
      <c r="AE5" s="267"/>
      <c r="AF5" s="265" t="str">
        <f>H4</f>
        <v>GFH</v>
      </c>
      <c r="AG5" s="232">
        <f>IF(I4="","",I4)</f>
        <v>3.56</v>
      </c>
      <c r="AJ5" s="260" t="str">
        <f>H7</f>
        <v>GFR</v>
      </c>
      <c r="AK5" s="233">
        <f>IF(I7="","",I7)</f>
        <v>2.56</v>
      </c>
      <c r="AL5" s="11"/>
    </row>
    <row r="6" spans="1:38" ht="10.7" customHeight="1">
      <c r="E6" s="30" t="s">
        <v>118</v>
      </c>
      <c r="F6" s="15">
        <v>6</v>
      </c>
      <c r="H6" s="31"/>
      <c r="Y6" s="3"/>
      <c r="Z6" s="9"/>
      <c r="AA6" s="16"/>
      <c r="AB6" s="266" t="str">
        <f>IF(F3="","",F3)</f>
        <v>2008-09</v>
      </c>
      <c r="AC6" s="17"/>
      <c r="AD6" s="9"/>
      <c r="AE6" s="9"/>
      <c r="AF6" s="261"/>
      <c r="AG6" s="232"/>
      <c r="AJ6" s="261"/>
      <c r="AK6" s="234"/>
      <c r="AL6" s="11"/>
    </row>
    <row r="7" spans="1:38" ht="10.7" customHeight="1">
      <c r="E7" s="30" t="s">
        <v>110</v>
      </c>
      <c r="F7" s="13">
        <v>98</v>
      </c>
      <c r="H7" s="30" t="s">
        <v>143</v>
      </c>
      <c r="I7" s="4">
        <v>2.56</v>
      </c>
      <c r="Y7" s="3"/>
      <c r="Z7" s="9"/>
      <c r="AA7" s="16"/>
      <c r="AB7" s="266"/>
      <c r="AC7" s="9"/>
      <c r="AD7" s="12"/>
      <c r="AE7" s="9"/>
      <c r="AF7" s="260" t="str">
        <f>H5</f>
        <v>GAH</v>
      </c>
      <c r="AG7" s="232">
        <f>IF(I5="","",I5)</f>
        <v>2.63</v>
      </c>
      <c r="AJ7" s="260" t="str">
        <f>H8</f>
        <v>GAR</v>
      </c>
      <c r="AK7" s="233">
        <f>IF(I8="","",I8)</f>
        <v>3.37</v>
      </c>
      <c r="AL7" s="11"/>
    </row>
    <row r="8" spans="1:38" ht="10.7" customHeight="1">
      <c r="E8" s="30" t="s">
        <v>140</v>
      </c>
      <c r="F8" s="13">
        <v>251</v>
      </c>
      <c r="H8" s="30" t="s">
        <v>144</v>
      </c>
      <c r="I8" s="4">
        <v>3.37</v>
      </c>
      <c r="Y8" s="3"/>
      <c r="Z8" s="9"/>
      <c r="AA8" s="16"/>
      <c r="AB8" s="18"/>
      <c r="AC8"/>
      <c r="AD8" s="9"/>
      <c r="AE8" s="9"/>
      <c r="AF8" s="261"/>
      <c r="AG8" s="232"/>
      <c r="AJ8" s="261"/>
      <c r="AK8" s="234"/>
      <c r="AL8" s="11"/>
    </row>
    <row r="9" spans="1:38" ht="10.7" customHeight="1">
      <c r="E9" s="30" t="s">
        <v>119</v>
      </c>
      <c r="F9" s="13">
        <v>246</v>
      </c>
      <c r="Y9" s="3"/>
      <c r="Z9" s="9"/>
      <c r="AA9" s="16"/>
      <c r="AB9" s="16"/>
      <c r="AC9" s="9"/>
      <c r="AD9" s="9"/>
      <c r="AE9" s="9"/>
      <c r="AF9" s="9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69" t="s">
        <v>3</v>
      </c>
      <c r="AA10" s="67" t="s">
        <v>2</v>
      </c>
      <c r="AB10" s="67" t="s">
        <v>107</v>
      </c>
      <c r="AC10" s="67" t="s">
        <v>108</v>
      </c>
      <c r="AD10" s="67" t="s">
        <v>109</v>
      </c>
      <c r="AE10" s="262" t="s">
        <v>112</v>
      </c>
      <c r="AF10" s="263"/>
      <c r="AG10" s="68" t="s">
        <v>4</v>
      </c>
      <c r="AH10" s="67" t="s">
        <v>5</v>
      </c>
      <c r="AI10" s="67" t="s">
        <v>6</v>
      </c>
      <c r="AJ10" s="67" t="s">
        <v>110</v>
      </c>
      <c r="AK10" s="67" t="s">
        <v>7</v>
      </c>
      <c r="AL10" s="21"/>
    </row>
    <row r="11" spans="1:38" ht="10.7" customHeight="1">
      <c r="A11" s="22" t="s">
        <v>8</v>
      </c>
      <c r="B11" s="22" t="s">
        <v>328</v>
      </c>
      <c r="C11" s="37">
        <v>1</v>
      </c>
      <c r="D11" s="1" t="s">
        <v>380</v>
      </c>
      <c r="E11" s="1" t="s">
        <v>379</v>
      </c>
      <c r="G11" s="1" t="s">
        <v>13</v>
      </c>
      <c r="H11" s="1">
        <v>82</v>
      </c>
      <c r="I11" s="1">
        <v>35</v>
      </c>
      <c r="J11" s="1">
        <v>54</v>
      </c>
      <c r="K11" s="1">
        <v>89</v>
      </c>
      <c r="L11" s="1">
        <v>37</v>
      </c>
      <c r="M11" s="34">
        <f t="shared" ref="M11:M57" si="0">(I11/$I$58)*1000</f>
        <v>139.44223107569721</v>
      </c>
      <c r="N11" s="35">
        <f t="shared" ref="N11:N57" si="1">ROUND((I11/$I$58)*1000,0)</f>
        <v>139</v>
      </c>
      <c r="O11" s="1">
        <v>139</v>
      </c>
      <c r="P11" s="34">
        <f t="shared" ref="P11:P57" si="2">(J11/$J$58)*1000</f>
        <v>122.17194570135746</v>
      </c>
      <c r="Q11" s="35">
        <f t="shared" ref="Q11:Q57" si="3">ROUND((J11/$J$58)*1000,0)</f>
        <v>122</v>
      </c>
      <c r="R11" s="1">
        <v>122</v>
      </c>
      <c r="S11" s="34">
        <f t="shared" ref="S11:S57" si="4">(L11/$L$58)*1000</f>
        <v>28.48344880677444</v>
      </c>
      <c r="T11" s="35">
        <f t="shared" ref="T11:T57" si="5">ROUND((L11/$L$58)*1000,0)</f>
        <v>28</v>
      </c>
      <c r="U11" s="1">
        <v>28</v>
      </c>
      <c r="Y11" s="3"/>
      <c r="Z11" s="43" t="str">
        <f t="shared" ref="Z11:Z57" si="6">D11&amp;" "&amp;E11</f>
        <v>Jarome Iginla</v>
      </c>
      <c r="AA11" s="51" t="str">
        <f t="shared" ref="AA11:AA57" si="7">IF(G11="","",G11)</f>
        <v>R</v>
      </c>
      <c r="AB11" s="51" t="str">
        <f t="shared" ref="AB11:AB57" si="8">IF(F11="","",F11)</f>
        <v/>
      </c>
      <c r="AC11" s="51" t="str">
        <f>IF(O11=0,"",IF(Z11="","","1 - "&amp;O11))</f>
        <v>1 - 139</v>
      </c>
      <c r="AD11" s="51" t="str">
        <f>IF(R11=0,"",IF(Z11="","","1 - "&amp;R11))</f>
        <v>1 - 122</v>
      </c>
      <c r="AE11" s="51" t="str">
        <f>IF(U11=0,"",IF(Z11="","","1 - "&amp;U11))</f>
        <v>1 - 28</v>
      </c>
      <c r="AF11" s="52" t="str">
        <f t="shared" ref="AF11:AF57" si="9">IF(L11=0,"",IF(L11&lt;=H11*0.2,"C",IF(L11&lt;=H11,"B","A")))</f>
        <v>B</v>
      </c>
      <c r="AG11" s="45">
        <f t="shared" ref="AG11:AG57" si="10">IF(H11="","",H11)</f>
        <v>82</v>
      </c>
      <c r="AH11" s="46">
        <f t="shared" ref="AH11:AH57" si="11">IF(I11="","",I11)</f>
        <v>35</v>
      </c>
      <c r="AI11" s="46">
        <f t="shared" ref="AI11:AI57" si="12">IF(J11="","",J11)</f>
        <v>54</v>
      </c>
      <c r="AJ11" s="46">
        <f t="shared" ref="AJ11:AJ57" si="13">IF(K11="","",K11)</f>
        <v>89</v>
      </c>
      <c r="AK11" s="46">
        <f t="shared" ref="AK11:AK57" si="14">IF(L11="","",L11)</f>
        <v>37</v>
      </c>
      <c r="AL11" s="23"/>
    </row>
    <row r="12" spans="1:38" ht="10.7" customHeight="1">
      <c r="A12" s="22" t="s">
        <v>8</v>
      </c>
      <c r="B12" s="22" t="s">
        <v>328</v>
      </c>
      <c r="C12" s="37">
        <v>2</v>
      </c>
      <c r="D12" s="1" t="s">
        <v>50</v>
      </c>
      <c r="E12" s="1" t="s">
        <v>378</v>
      </c>
      <c r="G12" s="1" t="s">
        <v>10</v>
      </c>
      <c r="H12" s="1">
        <v>81</v>
      </c>
      <c r="I12" s="1">
        <v>39</v>
      </c>
      <c r="J12" s="1">
        <v>43</v>
      </c>
      <c r="K12" s="1">
        <v>82</v>
      </c>
      <c r="L12" s="1">
        <v>44</v>
      </c>
      <c r="M12" s="34">
        <f t="shared" si="0"/>
        <v>155.3784860557769</v>
      </c>
      <c r="N12" s="35">
        <f t="shared" si="1"/>
        <v>155</v>
      </c>
      <c r="O12" s="1">
        <v>155</v>
      </c>
      <c r="P12" s="34">
        <f t="shared" si="2"/>
        <v>97.285067873303163</v>
      </c>
      <c r="Q12" s="35">
        <f t="shared" si="3"/>
        <v>97</v>
      </c>
      <c r="R12" s="1">
        <v>97</v>
      </c>
      <c r="S12" s="34">
        <f t="shared" si="4"/>
        <v>33.872209391839874</v>
      </c>
      <c r="T12" s="35">
        <f t="shared" si="5"/>
        <v>34</v>
      </c>
      <c r="U12" s="1">
        <v>34</v>
      </c>
      <c r="Y12" s="3"/>
      <c r="Z12" s="43" t="str">
        <f t="shared" si="6"/>
        <v>Mike Cammalleri</v>
      </c>
      <c r="AA12" s="51" t="str">
        <f t="shared" si="7"/>
        <v>C</v>
      </c>
      <c r="AB12" s="51" t="str">
        <f t="shared" si="8"/>
        <v/>
      </c>
      <c r="AC12" s="51" t="str">
        <f>IF(O12=0,"",IF(Z12="","",O11+1&amp;" - "&amp;SUM(O11:O12)))</f>
        <v>140 - 294</v>
      </c>
      <c r="AD12" s="51" t="str">
        <f>IF(R12=0,"",IF(Z12="","",R11+1&amp;" - "&amp;SUM(R11:R12)))</f>
        <v>123 - 219</v>
      </c>
      <c r="AE12" s="51" t="str">
        <f>IF(U12=0,"",IF(Z12="","",U11+1&amp;" - "&amp;SUM(U11:U12)))</f>
        <v>29 - 62</v>
      </c>
      <c r="AF12" s="52" t="str">
        <f t="shared" si="9"/>
        <v>B</v>
      </c>
      <c r="AG12" s="45">
        <f t="shared" si="10"/>
        <v>81</v>
      </c>
      <c r="AH12" s="46">
        <f t="shared" si="11"/>
        <v>39</v>
      </c>
      <c r="AI12" s="46">
        <f t="shared" si="12"/>
        <v>43</v>
      </c>
      <c r="AJ12" s="46">
        <f t="shared" si="13"/>
        <v>82</v>
      </c>
      <c r="AK12" s="46">
        <f t="shared" si="14"/>
        <v>44</v>
      </c>
      <c r="AL12" s="23"/>
    </row>
    <row r="13" spans="1:38" ht="10.7" customHeight="1">
      <c r="A13" s="22" t="s">
        <v>8</v>
      </c>
      <c r="B13" s="22" t="s">
        <v>328</v>
      </c>
      <c r="C13" s="37">
        <v>3</v>
      </c>
      <c r="D13" s="1" t="s">
        <v>377</v>
      </c>
      <c r="E13" s="1" t="s">
        <v>376</v>
      </c>
      <c r="G13" s="1" t="s">
        <v>10</v>
      </c>
      <c r="H13" s="1">
        <v>73</v>
      </c>
      <c r="I13" s="1">
        <v>21</v>
      </c>
      <c r="J13" s="1">
        <v>28</v>
      </c>
      <c r="K13" s="1">
        <v>49</v>
      </c>
      <c r="L13" s="1">
        <v>20</v>
      </c>
      <c r="M13" s="34">
        <f t="shared" si="0"/>
        <v>83.665338645418316</v>
      </c>
      <c r="N13" s="35">
        <f t="shared" si="1"/>
        <v>84</v>
      </c>
      <c r="O13" s="1">
        <v>83</v>
      </c>
      <c r="P13" s="34">
        <f t="shared" si="2"/>
        <v>63.348416289592755</v>
      </c>
      <c r="Q13" s="35">
        <f t="shared" si="3"/>
        <v>63</v>
      </c>
      <c r="R13" s="1">
        <v>63</v>
      </c>
      <c r="S13" s="34">
        <f t="shared" si="4"/>
        <v>15.396458814472672</v>
      </c>
      <c r="T13" s="35">
        <f t="shared" si="5"/>
        <v>15</v>
      </c>
      <c r="U13" s="1">
        <v>15</v>
      </c>
      <c r="Y13" s="3"/>
      <c r="Z13" s="43" t="str">
        <f t="shared" si="6"/>
        <v>Daymond Langkow</v>
      </c>
      <c r="AA13" s="51" t="str">
        <f t="shared" si="7"/>
        <v>C</v>
      </c>
      <c r="AB13" s="51" t="str">
        <f t="shared" si="8"/>
        <v/>
      </c>
      <c r="AC13" s="51" t="str">
        <f>IF(O13=0,"",IF(Z13="","",SUM($O$11:O12)+1&amp;" - "&amp;SUM($O$11:O13)))</f>
        <v>295 - 377</v>
      </c>
      <c r="AD13" s="51" t="str">
        <f>IF(R13=0,"",IF(Z13="","",SUM($R$11:R12)+1&amp;" - "&amp;SUM($R$11:R13)))</f>
        <v>220 - 282</v>
      </c>
      <c r="AE13" s="51" t="str">
        <f>IF(U13=0,"",IF(Z13="","",SUM($U$11:U12)+1&amp;" - "&amp;SUM($U$11:U13)))</f>
        <v>63 - 77</v>
      </c>
      <c r="AF13" s="52" t="str">
        <f t="shared" si="9"/>
        <v>B</v>
      </c>
      <c r="AG13" s="45">
        <f t="shared" si="10"/>
        <v>73</v>
      </c>
      <c r="AH13" s="46">
        <f t="shared" si="11"/>
        <v>21</v>
      </c>
      <c r="AI13" s="46">
        <f t="shared" si="12"/>
        <v>28</v>
      </c>
      <c r="AJ13" s="46">
        <f t="shared" si="13"/>
        <v>49</v>
      </c>
      <c r="AK13" s="46">
        <f t="shared" si="14"/>
        <v>20</v>
      </c>
      <c r="AL13" s="23"/>
    </row>
    <row r="14" spans="1:38" ht="10.7" customHeight="1">
      <c r="A14" s="22" t="s">
        <v>8</v>
      </c>
      <c r="B14" s="22" t="s">
        <v>328</v>
      </c>
      <c r="C14" s="37">
        <v>4</v>
      </c>
      <c r="D14" s="1" t="s">
        <v>306</v>
      </c>
      <c r="E14" s="1" t="s">
        <v>375</v>
      </c>
      <c r="G14" s="1" t="s">
        <v>10</v>
      </c>
      <c r="H14" s="1">
        <v>82</v>
      </c>
      <c r="I14" s="1">
        <v>12</v>
      </c>
      <c r="J14" s="1">
        <v>36</v>
      </c>
      <c r="K14" s="1">
        <v>48</v>
      </c>
      <c r="L14" s="1">
        <v>28</v>
      </c>
      <c r="M14" s="34">
        <f t="shared" si="0"/>
        <v>47.808764940239044</v>
      </c>
      <c r="N14" s="35">
        <f t="shared" si="1"/>
        <v>48</v>
      </c>
      <c r="O14" s="1">
        <v>48</v>
      </c>
      <c r="P14" s="34">
        <f t="shared" si="2"/>
        <v>81.447963800904986</v>
      </c>
      <c r="Q14" s="35">
        <f t="shared" si="3"/>
        <v>81</v>
      </c>
      <c r="R14" s="1">
        <v>81</v>
      </c>
      <c r="S14" s="34">
        <f t="shared" si="4"/>
        <v>21.555042340261739</v>
      </c>
      <c r="T14" s="35">
        <f t="shared" si="5"/>
        <v>22</v>
      </c>
      <c r="U14" s="1">
        <v>21</v>
      </c>
      <c r="Y14" s="3"/>
      <c r="Z14" s="43" t="str">
        <f t="shared" si="6"/>
        <v>Craig Conroy</v>
      </c>
      <c r="AA14" s="51" t="str">
        <f t="shared" si="7"/>
        <v>C</v>
      </c>
      <c r="AB14" s="51" t="str">
        <f t="shared" si="8"/>
        <v/>
      </c>
      <c r="AC14" s="51" t="str">
        <f>IF(O14=0,"",IF(Z14="","",SUM($O$11:O13)+1&amp;" - "&amp;SUM($O$11:O14)))</f>
        <v>378 - 425</v>
      </c>
      <c r="AD14" s="51" t="str">
        <f>IF(R14=0,"",IF(Z14="","",SUM($R$11:R13)+1&amp;" - "&amp;SUM($R$11:R14)))</f>
        <v>283 - 363</v>
      </c>
      <c r="AE14" s="51" t="str">
        <f>IF(U14=0,"",IF(Z14="","",SUM($U$11:U13)+1&amp;" - "&amp;SUM($U$11:U14)))</f>
        <v>78 - 98</v>
      </c>
      <c r="AF14" s="52" t="str">
        <f t="shared" si="9"/>
        <v>B</v>
      </c>
      <c r="AG14" s="45">
        <f t="shared" si="10"/>
        <v>82</v>
      </c>
      <c r="AH14" s="46">
        <f t="shared" si="11"/>
        <v>12</v>
      </c>
      <c r="AI14" s="46">
        <f t="shared" si="12"/>
        <v>36</v>
      </c>
      <c r="AJ14" s="46">
        <f t="shared" si="13"/>
        <v>48</v>
      </c>
      <c r="AK14" s="46">
        <f t="shared" si="14"/>
        <v>28</v>
      </c>
      <c r="AL14" s="23"/>
    </row>
    <row r="15" spans="1:38" ht="10.7" customHeight="1">
      <c r="A15" s="22" t="s">
        <v>8</v>
      </c>
      <c r="B15" s="22" t="s">
        <v>328</v>
      </c>
      <c r="C15" s="37">
        <v>5</v>
      </c>
      <c r="D15" s="1" t="s">
        <v>374</v>
      </c>
      <c r="E15" s="1" t="s">
        <v>373</v>
      </c>
      <c r="G15" s="1" t="s">
        <v>16</v>
      </c>
      <c r="H15" s="1">
        <v>80</v>
      </c>
      <c r="I15" s="1">
        <v>11</v>
      </c>
      <c r="J15" s="1">
        <v>36</v>
      </c>
      <c r="K15" s="1">
        <v>47</v>
      </c>
      <c r="L15" s="1">
        <v>100</v>
      </c>
      <c r="M15" s="34">
        <f t="shared" si="0"/>
        <v>43.824701195219127</v>
      </c>
      <c r="N15" s="35">
        <f t="shared" si="1"/>
        <v>44</v>
      </c>
      <c r="O15" s="1">
        <v>44</v>
      </c>
      <c r="P15" s="34">
        <f t="shared" si="2"/>
        <v>81.447963800904986</v>
      </c>
      <c r="Q15" s="35">
        <f t="shared" si="3"/>
        <v>81</v>
      </c>
      <c r="R15" s="1">
        <v>81</v>
      </c>
      <c r="S15" s="34">
        <f t="shared" si="4"/>
        <v>76.982294072363359</v>
      </c>
      <c r="T15" s="35">
        <f t="shared" si="5"/>
        <v>77</v>
      </c>
      <c r="U15" s="1">
        <v>77</v>
      </c>
      <c r="Y15" s="3"/>
      <c r="Z15" s="43" t="str">
        <f t="shared" si="6"/>
        <v>Dion Phaneuf</v>
      </c>
      <c r="AA15" s="51" t="str">
        <f t="shared" si="7"/>
        <v>D</v>
      </c>
      <c r="AB15" s="51" t="str">
        <f t="shared" si="8"/>
        <v/>
      </c>
      <c r="AC15" s="51" t="str">
        <f>IF(O15=0,"",IF(Z15="","",SUM($O$11:O14)+1&amp;" - "&amp;SUM($O$11:O15)))</f>
        <v>426 - 469</v>
      </c>
      <c r="AD15" s="51" t="str">
        <f>IF(R15=0,"",IF(Z15="","",SUM($R$11:R14)+1&amp;" - "&amp;SUM($R$11:R15)))</f>
        <v>364 - 444</v>
      </c>
      <c r="AE15" s="51" t="str">
        <f>IF(U15=0,"",IF(Z15="","",SUM($U$11:U14)+1&amp;" - "&amp;SUM($U$11:U15)))</f>
        <v>99 - 175</v>
      </c>
      <c r="AF15" s="52" t="str">
        <f t="shared" si="9"/>
        <v>A</v>
      </c>
      <c r="AG15" s="45">
        <f t="shared" si="10"/>
        <v>80</v>
      </c>
      <c r="AH15" s="46">
        <f t="shared" si="11"/>
        <v>11</v>
      </c>
      <c r="AI15" s="46">
        <f t="shared" si="12"/>
        <v>36</v>
      </c>
      <c r="AJ15" s="46">
        <f t="shared" si="13"/>
        <v>47</v>
      </c>
      <c r="AK15" s="46">
        <f t="shared" si="14"/>
        <v>100</v>
      </c>
      <c r="AL15" s="23"/>
    </row>
    <row r="16" spans="1:38" ht="10.7" customHeight="1">
      <c r="A16" s="22" t="s">
        <v>8</v>
      </c>
      <c r="B16" s="22" t="s">
        <v>328</v>
      </c>
      <c r="C16" s="37">
        <v>6</v>
      </c>
      <c r="D16" s="1" t="s">
        <v>32</v>
      </c>
      <c r="E16" s="1" t="s">
        <v>372</v>
      </c>
      <c r="G16" s="1" t="s">
        <v>36</v>
      </c>
      <c r="H16" s="1">
        <v>66</v>
      </c>
      <c r="I16" s="1">
        <v>15</v>
      </c>
      <c r="J16" s="1">
        <v>29</v>
      </c>
      <c r="K16" s="1">
        <v>44</v>
      </c>
      <c r="L16" s="1">
        <v>74</v>
      </c>
      <c r="M16" s="34">
        <f t="shared" si="0"/>
        <v>59.760956175298809</v>
      </c>
      <c r="N16" s="35">
        <f t="shared" si="1"/>
        <v>60</v>
      </c>
      <c r="O16" s="1">
        <v>60</v>
      </c>
      <c r="P16" s="34">
        <f t="shared" si="2"/>
        <v>65.610859728506796</v>
      </c>
      <c r="Q16" s="35">
        <f t="shared" si="3"/>
        <v>66</v>
      </c>
      <c r="R16" s="1">
        <v>66</v>
      </c>
      <c r="S16" s="34">
        <f t="shared" si="4"/>
        <v>56.96689761354888</v>
      </c>
      <c r="T16" s="35">
        <f t="shared" si="5"/>
        <v>57</v>
      </c>
      <c r="U16" s="1">
        <v>57</v>
      </c>
      <c r="Y16" s="3"/>
      <c r="Z16" s="43" t="str">
        <f t="shared" si="6"/>
        <v>Todd Bertuzzi</v>
      </c>
      <c r="AA16" s="51" t="str">
        <f t="shared" si="7"/>
        <v>L</v>
      </c>
      <c r="AB16" s="51" t="str">
        <f t="shared" si="8"/>
        <v/>
      </c>
      <c r="AC16" s="51" t="str">
        <f>IF(O16=0,"",IF(Z16="","",SUM($O$11:O15)+1&amp;" - "&amp;SUM($O$11:O16)))</f>
        <v>470 - 529</v>
      </c>
      <c r="AD16" s="51" t="str">
        <f>IF(R16=0,"",IF(Z16="","",SUM($R$11:R15)+1&amp;" - "&amp;SUM($R$11:R16)))</f>
        <v>445 - 510</v>
      </c>
      <c r="AE16" s="51" t="str">
        <f>IF(U16=0,"",IF(Z16="","",SUM($U$11:U15)+1&amp;" - "&amp;SUM($U$11:U16)))</f>
        <v>176 - 232</v>
      </c>
      <c r="AF16" s="52" t="str">
        <f t="shared" si="9"/>
        <v>A</v>
      </c>
      <c r="AG16" s="45">
        <f t="shared" si="10"/>
        <v>66</v>
      </c>
      <c r="AH16" s="46">
        <f t="shared" si="11"/>
        <v>15</v>
      </c>
      <c r="AI16" s="46">
        <f t="shared" si="12"/>
        <v>29</v>
      </c>
      <c r="AJ16" s="46">
        <f t="shared" si="13"/>
        <v>44</v>
      </c>
      <c r="AK16" s="46">
        <f t="shared" si="14"/>
        <v>74</v>
      </c>
      <c r="AL16" s="23"/>
    </row>
    <row r="17" spans="1:38" ht="10.7" customHeight="1">
      <c r="A17" s="22" t="s">
        <v>8</v>
      </c>
      <c r="B17" s="22" t="s">
        <v>328</v>
      </c>
      <c r="C17" s="37">
        <v>7</v>
      </c>
      <c r="D17" s="1" t="s">
        <v>371</v>
      </c>
      <c r="E17" s="1" t="s">
        <v>370</v>
      </c>
      <c r="G17" s="1" t="s">
        <v>36</v>
      </c>
      <c r="H17" s="1">
        <v>58</v>
      </c>
      <c r="I17" s="1">
        <v>21</v>
      </c>
      <c r="J17" s="1">
        <v>19</v>
      </c>
      <c r="K17" s="1">
        <v>40</v>
      </c>
      <c r="L17" s="1">
        <v>70</v>
      </c>
      <c r="M17" s="34">
        <f t="shared" si="0"/>
        <v>83.665338645418316</v>
      </c>
      <c r="N17" s="35">
        <f t="shared" si="1"/>
        <v>84</v>
      </c>
      <c r="O17" s="1">
        <v>83</v>
      </c>
      <c r="P17" s="34">
        <f t="shared" si="2"/>
        <v>42.986425339366512</v>
      </c>
      <c r="Q17" s="35">
        <f t="shared" si="3"/>
        <v>43</v>
      </c>
      <c r="R17" s="1">
        <v>43</v>
      </c>
      <c r="S17" s="34">
        <f t="shared" si="4"/>
        <v>53.887605850654353</v>
      </c>
      <c r="T17" s="35">
        <f t="shared" si="5"/>
        <v>54</v>
      </c>
      <c r="U17" s="1">
        <v>54</v>
      </c>
      <c r="Y17" s="3"/>
      <c r="Z17" s="43" t="str">
        <f t="shared" si="6"/>
        <v>Rene Bourque</v>
      </c>
      <c r="AA17" s="51" t="str">
        <f t="shared" si="7"/>
        <v>L</v>
      </c>
      <c r="AB17" s="51" t="str">
        <f t="shared" si="8"/>
        <v/>
      </c>
      <c r="AC17" s="51" t="str">
        <f>IF(O17=0,"",IF(Z17="","",SUM($O$11:O16)+1&amp;" - "&amp;SUM($O$11:O17)))</f>
        <v>530 - 612</v>
      </c>
      <c r="AD17" s="51" t="str">
        <f>IF(R17=0,"",IF(Z17="","",SUM($R$11:R16)+1&amp;" - "&amp;SUM($R$11:R17)))</f>
        <v>511 - 553</v>
      </c>
      <c r="AE17" s="51" t="str">
        <f>IF(U17=0,"",IF(Z17="","",SUM($U$11:U16)+1&amp;" - "&amp;SUM($U$11:U17)))</f>
        <v>233 - 286</v>
      </c>
      <c r="AF17" s="52" t="str">
        <f t="shared" si="9"/>
        <v>A</v>
      </c>
      <c r="AG17" s="45">
        <f t="shared" si="10"/>
        <v>58</v>
      </c>
      <c r="AH17" s="46">
        <f t="shared" si="11"/>
        <v>21</v>
      </c>
      <c r="AI17" s="46">
        <f t="shared" si="12"/>
        <v>19</v>
      </c>
      <c r="AJ17" s="46">
        <f t="shared" si="13"/>
        <v>40</v>
      </c>
      <c r="AK17" s="46">
        <f t="shared" si="14"/>
        <v>70</v>
      </c>
      <c r="AL17" s="23"/>
    </row>
    <row r="18" spans="1:38" ht="10.7" customHeight="1">
      <c r="A18" s="22" t="s">
        <v>8</v>
      </c>
      <c r="B18" s="22" t="s">
        <v>328</v>
      </c>
      <c r="C18" s="37">
        <v>8</v>
      </c>
      <c r="D18" s="1" t="s">
        <v>330</v>
      </c>
      <c r="E18" s="1" t="s">
        <v>369</v>
      </c>
      <c r="G18" s="1" t="s">
        <v>36</v>
      </c>
      <c r="H18" s="1">
        <v>74</v>
      </c>
      <c r="I18" s="1">
        <v>13</v>
      </c>
      <c r="J18" s="1">
        <v>27</v>
      </c>
      <c r="K18" s="1">
        <v>40</v>
      </c>
      <c r="L18" s="1">
        <v>42</v>
      </c>
      <c r="M18" s="34">
        <f t="shared" si="0"/>
        <v>51.792828685258968</v>
      </c>
      <c r="N18" s="35">
        <f t="shared" si="1"/>
        <v>52</v>
      </c>
      <c r="O18" s="1">
        <v>52</v>
      </c>
      <c r="P18" s="34">
        <f t="shared" si="2"/>
        <v>61.085972850678729</v>
      </c>
      <c r="Q18" s="35">
        <f t="shared" si="3"/>
        <v>61</v>
      </c>
      <c r="R18" s="1">
        <v>61</v>
      </c>
      <c r="S18" s="34">
        <f t="shared" si="4"/>
        <v>32.33256351039261</v>
      </c>
      <c r="T18" s="35">
        <f t="shared" si="5"/>
        <v>32</v>
      </c>
      <c r="U18" s="1">
        <v>32</v>
      </c>
      <c r="Y18" s="3"/>
      <c r="Z18" s="43" t="str">
        <f t="shared" si="6"/>
        <v>Curtis Glencross</v>
      </c>
      <c r="AA18" s="51" t="str">
        <f t="shared" si="7"/>
        <v>L</v>
      </c>
      <c r="AB18" s="51" t="str">
        <f t="shared" si="8"/>
        <v/>
      </c>
      <c r="AC18" s="51" t="str">
        <f>IF(O18=0,"",IF(Z18="","",SUM($O$11:O17)+1&amp;" - "&amp;SUM($O$11:O18)))</f>
        <v>613 - 664</v>
      </c>
      <c r="AD18" s="51" t="str">
        <f>IF(R18=0,"",IF(Z18="","",SUM($R$11:R17)+1&amp;" - "&amp;SUM($R$11:R18)))</f>
        <v>554 - 614</v>
      </c>
      <c r="AE18" s="51" t="str">
        <f>IF(U18=0,"",IF(Z18="","",SUM($U$11:U17)+1&amp;" - "&amp;SUM($U$11:U18)))</f>
        <v>287 - 318</v>
      </c>
      <c r="AF18" s="52" t="str">
        <f t="shared" si="9"/>
        <v>B</v>
      </c>
      <c r="AG18" s="45">
        <f t="shared" si="10"/>
        <v>74</v>
      </c>
      <c r="AH18" s="46">
        <f t="shared" si="11"/>
        <v>13</v>
      </c>
      <c r="AI18" s="46">
        <f t="shared" si="12"/>
        <v>27</v>
      </c>
      <c r="AJ18" s="46">
        <f t="shared" si="13"/>
        <v>40</v>
      </c>
      <c r="AK18" s="46">
        <f t="shared" si="14"/>
        <v>42</v>
      </c>
      <c r="AL18" s="23"/>
    </row>
    <row r="19" spans="1:38" ht="10.7" customHeight="1">
      <c r="A19" s="22" t="s">
        <v>8</v>
      </c>
      <c r="B19" s="22" t="s">
        <v>328</v>
      </c>
      <c r="C19" s="37">
        <v>9</v>
      </c>
      <c r="D19" s="1" t="s">
        <v>218</v>
      </c>
      <c r="E19" s="1" t="s">
        <v>368</v>
      </c>
      <c r="G19" s="1" t="s">
        <v>13</v>
      </c>
      <c r="H19" s="1">
        <v>81</v>
      </c>
      <c r="I19" s="1">
        <v>20</v>
      </c>
      <c r="J19" s="1">
        <v>19</v>
      </c>
      <c r="K19" s="1">
        <v>39</v>
      </c>
      <c r="L19" s="1">
        <v>22</v>
      </c>
      <c r="M19" s="34">
        <f t="shared" si="0"/>
        <v>79.681274900398407</v>
      </c>
      <c r="N19" s="35">
        <f t="shared" si="1"/>
        <v>80</v>
      </c>
      <c r="O19" s="1">
        <v>80</v>
      </c>
      <c r="P19" s="34">
        <f t="shared" si="2"/>
        <v>42.986425339366512</v>
      </c>
      <c r="Q19" s="35">
        <f t="shared" si="3"/>
        <v>43</v>
      </c>
      <c r="R19" s="1">
        <v>43</v>
      </c>
      <c r="S19" s="34">
        <f t="shared" si="4"/>
        <v>16.936104695919937</v>
      </c>
      <c r="T19" s="35">
        <f t="shared" si="5"/>
        <v>17</v>
      </c>
      <c r="U19" s="1">
        <v>17</v>
      </c>
      <c r="Y19" s="3"/>
      <c r="Z19" s="43" t="str">
        <f t="shared" si="6"/>
        <v>David Moss</v>
      </c>
      <c r="AA19" s="51" t="str">
        <f t="shared" si="7"/>
        <v>R</v>
      </c>
      <c r="AB19" s="51" t="str">
        <f t="shared" si="8"/>
        <v/>
      </c>
      <c r="AC19" s="51" t="str">
        <f>IF(O19=0,"",IF(Z19="","",SUM($O$11:O18)+1&amp;" - "&amp;SUM($O$11:O19)))</f>
        <v>665 - 744</v>
      </c>
      <c r="AD19" s="51" t="str">
        <f>IF(R19=0,"",IF(Z19="","",SUM($R$11:R18)+1&amp;" - "&amp;SUM($R$11:R19)))</f>
        <v>615 - 657</v>
      </c>
      <c r="AE19" s="51" t="str">
        <f>IF(U19=0,"",IF(Z19="","",SUM($U$11:U18)+1&amp;" - "&amp;SUM($U$11:U19)))</f>
        <v>319 - 335</v>
      </c>
      <c r="AF19" s="52" t="str">
        <f t="shared" si="9"/>
        <v>B</v>
      </c>
      <c r="AG19" s="45">
        <f t="shared" si="10"/>
        <v>81</v>
      </c>
      <c r="AH19" s="46">
        <f t="shared" si="11"/>
        <v>20</v>
      </c>
      <c r="AI19" s="46">
        <f t="shared" si="12"/>
        <v>19</v>
      </c>
      <c r="AJ19" s="46">
        <f t="shared" si="13"/>
        <v>39</v>
      </c>
      <c r="AK19" s="46">
        <f t="shared" si="14"/>
        <v>22</v>
      </c>
      <c r="AL19" s="23"/>
    </row>
    <row r="20" spans="1:38" ht="10.7" customHeight="1">
      <c r="A20" s="22" t="s">
        <v>8</v>
      </c>
      <c r="B20" s="22" t="s">
        <v>328</v>
      </c>
      <c r="C20" s="37">
        <v>10</v>
      </c>
      <c r="D20" s="1" t="s">
        <v>367</v>
      </c>
      <c r="E20" s="1" t="s">
        <v>366</v>
      </c>
      <c r="G20" s="1" t="s">
        <v>16</v>
      </c>
      <c r="H20" s="1">
        <v>81</v>
      </c>
      <c r="I20" s="1">
        <v>10</v>
      </c>
      <c r="J20" s="1">
        <v>24</v>
      </c>
      <c r="K20" s="1">
        <v>34</v>
      </c>
      <c r="L20" s="1">
        <v>46</v>
      </c>
      <c r="M20" s="34">
        <f t="shared" si="0"/>
        <v>39.840637450199203</v>
      </c>
      <c r="N20" s="35">
        <f t="shared" si="1"/>
        <v>40</v>
      </c>
      <c r="O20" s="1">
        <v>40</v>
      </c>
      <c r="P20" s="34">
        <f t="shared" si="2"/>
        <v>54.298642533936651</v>
      </c>
      <c r="Q20" s="35">
        <f t="shared" si="3"/>
        <v>54</v>
      </c>
      <c r="R20" s="1">
        <v>54</v>
      </c>
      <c r="S20" s="34">
        <f t="shared" si="4"/>
        <v>35.411855273287145</v>
      </c>
      <c r="T20" s="35">
        <f t="shared" si="5"/>
        <v>35</v>
      </c>
      <c r="U20" s="1">
        <v>35</v>
      </c>
      <c r="Y20" s="3"/>
      <c r="Z20" s="43" t="str">
        <f t="shared" si="6"/>
        <v>Adrian Aucoin</v>
      </c>
      <c r="AA20" s="51" t="str">
        <f t="shared" si="7"/>
        <v>D</v>
      </c>
      <c r="AB20" s="51" t="str">
        <f t="shared" si="8"/>
        <v/>
      </c>
      <c r="AC20" s="51" t="str">
        <f>IF(O20=0,"",IF(Z20="","",SUM($O$11:O19)+1&amp;" - "&amp;SUM($O$11:O20)))</f>
        <v>745 - 784</v>
      </c>
      <c r="AD20" s="51" t="str">
        <f>IF(R20=0,"",IF(Z20="","",SUM($R$11:R19)+1&amp;" - "&amp;SUM($R$11:R20)))</f>
        <v>658 - 711</v>
      </c>
      <c r="AE20" s="51" t="str">
        <f>IF(U20=0,"",IF(Z20="","",SUM($U$11:U19)+1&amp;" - "&amp;SUM($U$11:U20)))</f>
        <v>336 - 370</v>
      </c>
      <c r="AF20" s="52" t="str">
        <f t="shared" si="9"/>
        <v>B</v>
      </c>
      <c r="AG20" s="45">
        <f t="shared" si="10"/>
        <v>81</v>
      </c>
      <c r="AH20" s="46">
        <f t="shared" si="11"/>
        <v>10</v>
      </c>
      <c r="AI20" s="46">
        <f t="shared" si="12"/>
        <v>24</v>
      </c>
      <c r="AJ20" s="46">
        <f t="shared" si="13"/>
        <v>34</v>
      </c>
      <c r="AK20" s="46">
        <f t="shared" si="14"/>
        <v>46</v>
      </c>
      <c r="AL20" s="23"/>
    </row>
    <row r="21" spans="1:38" ht="10.7" customHeight="1">
      <c r="A21" s="22" t="s">
        <v>8</v>
      </c>
      <c r="B21" s="22" t="s">
        <v>328</v>
      </c>
      <c r="C21" s="37">
        <v>11</v>
      </c>
      <c r="D21" s="1" t="s">
        <v>365</v>
      </c>
      <c r="E21" s="1" t="s">
        <v>364</v>
      </c>
      <c r="F21" s="1" t="s">
        <v>79</v>
      </c>
      <c r="G21" s="1" t="s">
        <v>10</v>
      </c>
      <c r="H21" s="1">
        <v>50</v>
      </c>
      <c r="I21" s="1">
        <v>9</v>
      </c>
      <c r="J21" s="1">
        <v>21</v>
      </c>
      <c r="K21" s="1">
        <v>30</v>
      </c>
      <c r="L21" s="1">
        <v>30</v>
      </c>
      <c r="M21" s="34">
        <f t="shared" si="0"/>
        <v>35.856573705179287</v>
      </c>
      <c r="N21" s="35">
        <f t="shared" si="1"/>
        <v>36</v>
      </c>
      <c r="O21" s="1">
        <v>36</v>
      </c>
      <c r="P21" s="34">
        <f t="shared" si="2"/>
        <v>47.511312217194565</v>
      </c>
      <c r="Q21" s="35">
        <f t="shared" si="3"/>
        <v>48</v>
      </c>
      <c r="R21" s="1">
        <v>48</v>
      </c>
      <c r="S21" s="34">
        <f t="shared" si="4"/>
        <v>23.094688221709006</v>
      </c>
      <c r="T21" s="35">
        <f t="shared" si="5"/>
        <v>23</v>
      </c>
      <c r="U21" s="1">
        <v>23</v>
      </c>
      <c r="Y21" s="3"/>
      <c r="Z21" s="43" t="str">
        <f t="shared" si="6"/>
        <v>Matthew Lombardi</v>
      </c>
      <c r="AA21" s="51" t="str">
        <f t="shared" si="7"/>
        <v>C</v>
      </c>
      <c r="AB21" s="51" t="str">
        <f t="shared" si="8"/>
        <v>To Phoenix</v>
      </c>
      <c r="AC21" s="51" t="str">
        <f>IF(O21=0,"",IF(Z21="","",SUM($O$11:O20)+1&amp;" - "&amp;SUM($O$11:O21)))</f>
        <v>785 - 820</v>
      </c>
      <c r="AD21" s="51" t="str">
        <f>IF(R21=0,"",IF(Z21="","",SUM($R$11:R20)+1&amp;" - "&amp;SUM($R$11:R21)))</f>
        <v>712 - 759</v>
      </c>
      <c r="AE21" s="51" t="str">
        <f>IF(U21=0,"",IF(Z21="","",SUM($U$11:U20)+1&amp;" - "&amp;SUM($U$11:U21)))</f>
        <v>371 - 393</v>
      </c>
      <c r="AF21" s="52" t="str">
        <f t="shared" si="9"/>
        <v>B</v>
      </c>
      <c r="AG21" s="45">
        <f t="shared" si="10"/>
        <v>50</v>
      </c>
      <c r="AH21" s="46">
        <f t="shared" si="11"/>
        <v>9</v>
      </c>
      <c r="AI21" s="46">
        <f t="shared" si="12"/>
        <v>21</v>
      </c>
      <c r="AJ21" s="46">
        <f t="shared" si="13"/>
        <v>30</v>
      </c>
      <c r="AK21" s="46">
        <f t="shared" si="14"/>
        <v>30</v>
      </c>
      <c r="AL21" s="23"/>
    </row>
    <row r="22" spans="1:38" ht="10.7" customHeight="1">
      <c r="A22" s="22" t="s">
        <v>8</v>
      </c>
      <c r="B22" s="22" t="s">
        <v>328</v>
      </c>
      <c r="C22" s="37">
        <v>12</v>
      </c>
      <c r="D22" s="1" t="s">
        <v>363</v>
      </c>
      <c r="E22" s="1" t="s">
        <v>362</v>
      </c>
      <c r="G22" s="1" t="s">
        <v>10</v>
      </c>
      <c r="H22" s="1">
        <v>71</v>
      </c>
      <c r="I22" s="1">
        <v>11</v>
      </c>
      <c r="J22" s="1">
        <v>11</v>
      </c>
      <c r="K22" s="1">
        <v>22</v>
      </c>
      <c r="L22" s="1">
        <v>10</v>
      </c>
      <c r="M22" s="34">
        <f t="shared" si="0"/>
        <v>43.824701195219127</v>
      </c>
      <c r="N22" s="35">
        <f t="shared" si="1"/>
        <v>44</v>
      </c>
      <c r="O22" s="1">
        <v>44</v>
      </c>
      <c r="P22" s="34">
        <f t="shared" si="2"/>
        <v>24.886877828054295</v>
      </c>
      <c r="Q22" s="35">
        <f t="shared" si="3"/>
        <v>25</v>
      </c>
      <c r="R22" s="1">
        <v>25</v>
      </c>
      <c r="S22" s="34">
        <f t="shared" si="4"/>
        <v>7.6982294072363358</v>
      </c>
      <c r="T22" s="35">
        <f t="shared" si="5"/>
        <v>8</v>
      </c>
      <c r="U22" s="1">
        <v>8</v>
      </c>
      <c r="Y22" s="3"/>
      <c r="Z22" s="43" t="str">
        <f t="shared" si="6"/>
        <v>Dustin Boyd</v>
      </c>
      <c r="AA22" s="51" t="str">
        <f t="shared" si="7"/>
        <v>C</v>
      </c>
      <c r="AB22" s="51" t="str">
        <f t="shared" si="8"/>
        <v/>
      </c>
      <c r="AC22" s="51" t="str">
        <f>IF(O22=0,"",IF(Z22="","",SUM($O$11:O21)+1&amp;" - "&amp;SUM($O$11:O22)))</f>
        <v>821 - 864</v>
      </c>
      <c r="AD22" s="51" t="str">
        <f>IF(R22=0,"",IF(Z22="","",SUM($R$11:R21)+1&amp;" - "&amp;SUM($R$11:R22)))</f>
        <v>760 - 784</v>
      </c>
      <c r="AE22" s="51" t="str">
        <f>IF(U22=0,"",IF(Z22="","",SUM($U$11:U21)+1&amp;" - "&amp;SUM($U$11:U22)))</f>
        <v>394 - 401</v>
      </c>
      <c r="AF22" s="52" t="str">
        <f t="shared" si="9"/>
        <v>C</v>
      </c>
      <c r="AG22" s="45">
        <f t="shared" si="10"/>
        <v>71</v>
      </c>
      <c r="AH22" s="46">
        <f t="shared" si="11"/>
        <v>11</v>
      </c>
      <c r="AI22" s="46">
        <f t="shared" si="12"/>
        <v>11</v>
      </c>
      <c r="AJ22" s="46">
        <f t="shared" si="13"/>
        <v>22</v>
      </c>
      <c r="AK22" s="46">
        <f t="shared" si="14"/>
        <v>10</v>
      </c>
      <c r="AL22" s="23"/>
    </row>
    <row r="23" spans="1:38" ht="10.7" customHeight="1">
      <c r="A23" s="22" t="s">
        <v>8</v>
      </c>
      <c r="B23" s="22" t="s">
        <v>328</v>
      </c>
      <c r="C23" s="37">
        <v>13</v>
      </c>
      <c r="D23" s="1" t="s">
        <v>361</v>
      </c>
      <c r="E23" s="1" t="s">
        <v>360</v>
      </c>
      <c r="G23" s="1" t="s">
        <v>16</v>
      </c>
      <c r="H23" s="1">
        <v>76</v>
      </c>
      <c r="I23" s="1">
        <v>2</v>
      </c>
      <c r="J23" s="1">
        <v>18</v>
      </c>
      <c r="K23" s="1">
        <v>20</v>
      </c>
      <c r="L23" s="1">
        <v>112</v>
      </c>
      <c r="M23" s="34">
        <f t="shared" si="0"/>
        <v>7.9681274900398407</v>
      </c>
      <c r="N23" s="35">
        <f t="shared" si="1"/>
        <v>8</v>
      </c>
      <c r="O23" s="1">
        <v>8</v>
      </c>
      <c r="P23" s="34">
        <f t="shared" si="2"/>
        <v>40.723981900452493</v>
      </c>
      <c r="Q23" s="35">
        <f t="shared" si="3"/>
        <v>41</v>
      </c>
      <c r="R23" s="1">
        <v>41</v>
      </c>
      <c r="S23" s="34">
        <f t="shared" si="4"/>
        <v>86.220169361046956</v>
      </c>
      <c r="T23" s="35">
        <f t="shared" si="5"/>
        <v>86</v>
      </c>
      <c r="U23" s="1">
        <v>86</v>
      </c>
      <c r="Y23" s="3"/>
      <c r="Z23" s="43" t="str">
        <f t="shared" si="6"/>
        <v>Cory Sarich</v>
      </c>
      <c r="AA23" s="51" t="str">
        <f t="shared" si="7"/>
        <v>D</v>
      </c>
      <c r="AB23" s="51" t="str">
        <f t="shared" si="8"/>
        <v/>
      </c>
      <c r="AC23" s="51" t="str">
        <f>IF(O23=0,"",IF(Z23="","",SUM($O$11:O22)+1&amp;" - "&amp;SUM($O$11:O23)))</f>
        <v>865 - 872</v>
      </c>
      <c r="AD23" s="51" t="str">
        <f>IF(R23=0,"",IF(Z23="","",SUM($R$11:R22)+1&amp;" - "&amp;SUM($R$11:R23)))</f>
        <v>785 - 825</v>
      </c>
      <c r="AE23" s="51" t="str">
        <f>IF(U23=0,"",IF(Z23="","",SUM($U$11:U22)+1&amp;" - "&amp;SUM($U$11:U23)))</f>
        <v>402 - 487</v>
      </c>
      <c r="AF23" s="52" t="str">
        <f t="shared" si="9"/>
        <v>A</v>
      </c>
      <c r="AG23" s="45">
        <f t="shared" si="10"/>
        <v>76</v>
      </c>
      <c r="AH23" s="46">
        <f t="shared" si="11"/>
        <v>2</v>
      </c>
      <c r="AI23" s="46">
        <f t="shared" si="12"/>
        <v>18</v>
      </c>
      <c r="AJ23" s="46">
        <f t="shared" si="13"/>
        <v>20</v>
      </c>
      <c r="AK23" s="46">
        <f t="shared" si="14"/>
        <v>112</v>
      </c>
      <c r="AL23" s="23"/>
    </row>
    <row r="24" spans="1:38" ht="10.7" customHeight="1">
      <c r="A24" s="22" t="s">
        <v>8</v>
      </c>
      <c r="B24" s="22" t="s">
        <v>328</v>
      </c>
      <c r="C24" s="37">
        <v>14</v>
      </c>
      <c r="D24" s="1" t="s">
        <v>241</v>
      </c>
      <c r="E24" s="1" t="s">
        <v>359</v>
      </c>
      <c r="G24" s="1" t="s">
        <v>16</v>
      </c>
      <c r="H24" s="1">
        <v>58</v>
      </c>
      <c r="I24" s="1">
        <v>2</v>
      </c>
      <c r="J24" s="1">
        <v>17</v>
      </c>
      <c r="K24" s="1">
        <v>19</v>
      </c>
      <c r="L24" s="1">
        <v>59</v>
      </c>
      <c r="M24" s="34">
        <f t="shared" si="0"/>
        <v>7.9681274900398407</v>
      </c>
      <c r="N24" s="35">
        <f t="shared" si="1"/>
        <v>8</v>
      </c>
      <c r="O24" s="1">
        <v>8</v>
      </c>
      <c r="P24" s="34">
        <f t="shared" si="2"/>
        <v>38.461538461538467</v>
      </c>
      <c r="Q24" s="35">
        <f t="shared" si="3"/>
        <v>38</v>
      </c>
      <c r="R24" s="1">
        <v>38</v>
      </c>
      <c r="S24" s="34">
        <f t="shared" si="4"/>
        <v>45.419553502694377</v>
      </c>
      <c r="T24" s="35">
        <f t="shared" si="5"/>
        <v>45</v>
      </c>
      <c r="U24" s="1">
        <v>45</v>
      </c>
      <c r="Y24" s="3"/>
      <c r="Z24" s="43" t="str">
        <f t="shared" si="6"/>
        <v>Mark Giordano</v>
      </c>
      <c r="AA24" s="51" t="str">
        <f t="shared" si="7"/>
        <v>D</v>
      </c>
      <c r="AB24" s="51" t="str">
        <f t="shared" si="8"/>
        <v/>
      </c>
      <c r="AC24" s="51" t="str">
        <f>IF(O24=0,"",IF(Z24="","",SUM($O$11:O23)+1&amp;" - "&amp;SUM($O$11:O24)))</f>
        <v>873 - 880</v>
      </c>
      <c r="AD24" s="51" t="str">
        <f>IF(R24=0,"",IF(Z24="","",SUM($R$11:R23)+1&amp;" - "&amp;SUM($R$11:R24)))</f>
        <v>826 - 863</v>
      </c>
      <c r="AE24" s="51" t="str">
        <f>IF(U24=0,"",IF(Z24="","",SUM($U$11:U23)+1&amp;" - "&amp;SUM($U$11:U24)))</f>
        <v>488 - 532</v>
      </c>
      <c r="AF24" s="52" t="str">
        <f t="shared" si="9"/>
        <v>A</v>
      </c>
      <c r="AG24" s="45">
        <f t="shared" si="10"/>
        <v>58</v>
      </c>
      <c r="AH24" s="46">
        <f t="shared" si="11"/>
        <v>2</v>
      </c>
      <c r="AI24" s="46">
        <f t="shared" si="12"/>
        <v>17</v>
      </c>
      <c r="AJ24" s="46">
        <f t="shared" si="13"/>
        <v>19</v>
      </c>
      <c r="AK24" s="46">
        <f t="shared" si="14"/>
        <v>59</v>
      </c>
      <c r="AL24" s="23"/>
    </row>
    <row r="25" spans="1:38" ht="10.7" customHeight="1">
      <c r="A25" s="22" t="s">
        <v>8</v>
      </c>
      <c r="B25" s="22" t="s">
        <v>328</v>
      </c>
      <c r="C25" s="37">
        <v>15</v>
      </c>
      <c r="D25" s="1" t="s">
        <v>358</v>
      </c>
      <c r="E25" s="1" t="s">
        <v>357</v>
      </c>
      <c r="G25" s="1" t="s">
        <v>10</v>
      </c>
      <c r="H25" s="1">
        <v>27</v>
      </c>
      <c r="I25" s="1">
        <v>8</v>
      </c>
      <c r="J25" s="1">
        <v>8</v>
      </c>
      <c r="K25" s="1">
        <v>16</v>
      </c>
      <c r="L25" s="1">
        <v>17</v>
      </c>
      <c r="M25" s="34">
        <f t="shared" si="0"/>
        <v>31.872509960159363</v>
      </c>
      <c r="N25" s="35">
        <f t="shared" si="1"/>
        <v>32</v>
      </c>
      <c r="O25" s="1">
        <v>32</v>
      </c>
      <c r="P25" s="34">
        <f t="shared" si="2"/>
        <v>18.09954751131222</v>
      </c>
      <c r="Q25" s="35">
        <f t="shared" si="3"/>
        <v>18</v>
      </c>
      <c r="R25" s="1">
        <v>18</v>
      </c>
      <c r="S25" s="34">
        <f t="shared" si="4"/>
        <v>13.086989992301771</v>
      </c>
      <c r="T25" s="35">
        <f t="shared" si="5"/>
        <v>13</v>
      </c>
      <c r="U25" s="1">
        <v>13</v>
      </c>
      <c r="Y25" s="3"/>
      <c r="Z25" s="43" t="str">
        <f t="shared" si="6"/>
        <v>Jamie Lundmark</v>
      </c>
      <c r="AA25" s="51" t="str">
        <f t="shared" si="7"/>
        <v>C</v>
      </c>
      <c r="AB25" s="51" t="str">
        <f t="shared" si="8"/>
        <v/>
      </c>
      <c r="AC25" s="51" t="str">
        <f>IF(O25=0,"",IF(Z25="","",SUM($O$11:O24)+1&amp;" - "&amp;SUM($O$11:O25)))</f>
        <v>881 - 912</v>
      </c>
      <c r="AD25" s="51" t="str">
        <f>IF(R25=0,"",IF(Z25="","",SUM($R$11:R24)+1&amp;" - "&amp;SUM($R$11:R25)))</f>
        <v>864 - 881</v>
      </c>
      <c r="AE25" s="51" t="str">
        <f>IF(U25=0,"",IF(Z25="","",SUM($U$11:U24)+1&amp;" - "&amp;SUM($U$11:U25)))</f>
        <v>533 - 545</v>
      </c>
      <c r="AF25" s="52" t="str">
        <f t="shared" si="9"/>
        <v>B</v>
      </c>
      <c r="AG25" s="45">
        <f t="shared" si="10"/>
        <v>27</v>
      </c>
      <c r="AH25" s="46">
        <f t="shared" si="11"/>
        <v>8</v>
      </c>
      <c r="AI25" s="46">
        <f t="shared" si="12"/>
        <v>8</v>
      </c>
      <c r="AJ25" s="46">
        <f t="shared" si="13"/>
        <v>16</v>
      </c>
      <c r="AK25" s="46">
        <f t="shared" si="14"/>
        <v>17</v>
      </c>
      <c r="AL25" s="23"/>
    </row>
    <row r="26" spans="1:38" ht="10.7" customHeight="1">
      <c r="A26" s="22" t="s">
        <v>8</v>
      </c>
      <c r="B26" s="22" t="s">
        <v>328</v>
      </c>
      <c r="C26" s="37">
        <v>16</v>
      </c>
      <c r="D26" s="1" t="s">
        <v>356</v>
      </c>
      <c r="E26" s="1" t="s">
        <v>355</v>
      </c>
      <c r="F26" s="1" t="s">
        <v>274</v>
      </c>
      <c r="G26" s="1" t="s">
        <v>10</v>
      </c>
      <c r="H26" s="1">
        <v>19</v>
      </c>
      <c r="I26" s="1">
        <v>8</v>
      </c>
      <c r="J26" s="1">
        <v>7</v>
      </c>
      <c r="K26" s="1">
        <v>15</v>
      </c>
      <c r="L26" s="1">
        <v>18</v>
      </c>
      <c r="M26" s="34">
        <f t="shared" si="0"/>
        <v>31.872509960159363</v>
      </c>
      <c r="N26" s="35">
        <f t="shared" si="1"/>
        <v>32</v>
      </c>
      <c r="O26" s="1">
        <v>32</v>
      </c>
      <c r="P26" s="34">
        <f t="shared" si="2"/>
        <v>15.837104072398189</v>
      </c>
      <c r="Q26" s="35">
        <f t="shared" si="3"/>
        <v>16</v>
      </c>
      <c r="R26" s="1">
        <v>16</v>
      </c>
      <c r="S26" s="34">
        <f t="shared" si="4"/>
        <v>13.856812933025404</v>
      </c>
      <c r="T26" s="35">
        <f t="shared" si="5"/>
        <v>14</v>
      </c>
      <c r="U26" s="1">
        <v>14</v>
      </c>
      <c r="Y26" s="3"/>
      <c r="Z26" s="43" t="str">
        <f t="shared" si="6"/>
        <v>Olli Jokinen</v>
      </c>
      <c r="AA26" s="51" t="str">
        <f t="shared" si="7"/>
        <v>C</v>
      </c>
      <c r="AB26" s="51" t="str">
        <f t="shared" si="8"/>
        <v>From Phoenix</v>
      </c>
      <c r="AC26" s="51" t="str">
        <f>IF(O26=0,"",IF(Z26="","",SUM($O$11:O25)+1&amp;" - "&amp;SUM($O$11:O26)))</f>
        <v>913 - 944</v>
      </c>
      <c r="AD26" s="51" t="str">
        <f>IF(R26=0,"",IF(Z26="","",SUM($R$11:R25)+1&amp;" - "&amp;SUM($R$11:R26)))</f>
        <v>882 - 897</v>
      </c>
      <c r="AE26" s="51" t="str">
        <f>IF(U26=0,"",IF(Z26="","",SUM($U$11:U25)+1&amp;" - "&amp;SUM($U$11:U26)))</f>
        <v>546 - 559</v>
      </c>
      <c r="AF26" s="52" t="str">
        <f t="shared" si="9"/>
        <v>B</v>
      </c>
      <c r="AG26" s="45">
        <f t="shared" si="10"/>
        <v>19</v>
      </c>
      <c r="AH26" s="46">
        <f t="shared" si="11"/>
        <v>8</v>
      </c>
      <c r="AI26" s="46">
        <f t="shared" si="12"/>
        <v>7</v>
      </c>
      <c r="AJ26" s="46">
        <f t="shared" si="13"/>
        <v>15</v>
      </c>
      <c r="AK26" s="46">
        <f t="shared" si="14"/>
        <v>18</v>
      </c>
      <c r="AL26" s="23"/>
    </row>
    <row r="27" spans="1:38" ht="10.7" customHeight="1">
      <c r="A27" s="22" t="s">
        <v>8</v>
      </c>
      <c r="B27" s="22" t="s">
        <v>328</v>
      </c>
      <c r="C27" s="37">
        <v>17</v>
      </c>
      <c r="D27" s="1" t="s">
        <v>178</v>
      </c>
      <c r="E27" s="1" t="s">
        <v>354</v>
      </c>
      <c r="G27" s="1" t="s">
        <v>36</v>
      </c>
      <c r="H27" s="1">
        <v>76</v>
      </c>
      <c r="I27" s="1">
        <v>5</v>
      </c>
      <c r="J27" s="1">
        <v>5</v>
      </c>
      <c r="K27" s="1">
        <v>10</v>
      </c>
      <c r="L27" s="1">
        <v>89</v>
      </c>
      <c r="M27" s="34">
        <f t="shared" si="0"/>
        <v>19.920318725099602</v>
      </c>
      <c r="N27" s="35">
        <f t="shared" si="1"/>
        <v>20</v>
      </c>
      <c r="O27" s="1">
        <v>20</v>
      </c>
      <c r="P27" s="34">
        <f t="shared" si="2"/>
        <v>11.312217194570135</v>
      </c>
      <c r="Q27" s="35">
        <f t="shared" si="3"/>
        <v>11</v>
      </c>
      <c r="R27" s="1">
        <v>11</v>
      </c>
      <c r="S27" s="34">
        <f t="shared" si="4"/>
        <v>68.514241724403391</v>
      </c>
      <c r="T27" s="35">
        <f t="shared" si="5"/>
        <v>69</v>
      </c>
      <c r="U27" s="1">
        <v>69</v>
      </c>
      <c r="Y27" s="3"/>
      <c r="Z27" s="43" t="str">
        <f t="shared" si="6"/>
        <v>Eric Nystrom</v>
      </c>
      <c r="AA27" s="51" t="str">
        <f t="shared" si="7"/>
        <v>L</v>
      </c>
      <c r="AB27" s="51" t="str">
        <f t="shared" si="8"/>
        <v/>
      </c>
      <c r="AC27" s="51" t="str">
        <f>IF(O27=0,"",IF(Z27="","",SUM($O$11:O26)+1&amp;" - "&amp;SUM($O$11:O27)))</f>
        <v>945 - 964</v>
      </c>
      <c r="AD27" s="51" t="str">
        <f>IF(R27=0,"",IF(Z27="","",SUM($R$11:R26)+1&amp;" - "&amp;SUM($R$11:R27)))</f>
        <v>898 - 908</v>
      </c>
      <c r="AE27" s="51" t="str">
        <f>IF(U27=0,"",IF(Z27="","",SUM($U$11:U26)+1&amp;" - "&amp;SUM($U$11:U27)))</f>
        <v>560 - 628</v>
      </c>
      <c r="AF27" s="52" t="str">
        <f t="shared" si="9"/>
        <v>A</v>
      </c>
      <c r="AG27" s="45">
        <f t="shared" si="10"/>
        <v>76</v>
      </c>
      <c r="AH27" s="46">
        <f t="shared" si="11"/>
        <v>5</v>
      </c>
      <c r="AI27" s="46">
        <f t="shared" si="12"/>
        <v>5</v>
      </c>
      <c r="AJ27" s="46">
        <f t="shared" si="13"/>
        <v>10</v>
      </c>
      <c r="AK27" s="46">
        <f t="shared" si="14"/>
        <v>89</v>
      </c>
      <c r="AL27" s="23"/>
    </row>
    <row r="28" spans="1:38" ht="10.7" customHeight="1">
      <c r="A28" s="22" t="s">
        <v>8</v>
      </c>
      <c r="B28" s="22" t="s">
        <v>328</v>
      </c>
      <c r="C28" s="37">
        <v>18</v>
      </c>
      <c r="D28" s="1" t="s">
        <v>300</v>
      </c>
      <c r="E28" s="1" t="s">
        <v>353</v>
      </c>
      <c r="G28" s="1" t="s">
        <v>16</v>
      </c>
      <c r="H28" s="1">
        <v>60</v>
      </c>
      <c r="I28" s="1">
        <v>1</v>
      </c>
      <c r="J28" s="1">
        <v>9</v>
      </c>
      <c r="K28" s="1">
        <v>10</v>
      </c>
      <c r="L28" s="1">
        <v>69</v>
      </c>
      <c r="M28" s="34">
        <f t="shared" si="0"/>
        <v>3.9840637450199203</v>
      </c>
      <c r="N28" s="35">
        <f t="shared" si="1"/>
        <v>4</v>
      </c>
      <c r="O28" s="1">
        <v>4</v>
      </c>
      <c r="P28" s="34">
        <f t="shared" si="2"/>
        <v>20.361990950226247</v>
      </c>
      <c r="Q28" s="35">
        <f t="shared" si="3"/>
        <v>20</v>
      </c>
      <c r="R28" s="1">
        <v>20</v>
      </c>
      <c r="S28" s="34">
        <f t="shared" si="4"/>
        <v>53.117782909930717</v>
      </c>
      <c r="T28" s="35">
        <f t="shared" si="5"/>
        <v>53</v>
      </c>
      <c r="U28" s="1">
        <v>53</v>
      </c>
      <c r="Y28" s="3"/>
      <c r="Z28" s="43" t="str">
        <f t="shared" si="6"/>
        <v>Adam Pardy</v>
      </c>
      <c r="AA28" s="51" t="str">
        <f t="shared" si="7"/>
        <v>D</v>
      </c>
      <c r="AB28" s="51" t="str">
        <f t="shared" si="8"/>
        <v/>
      </c>
      <c r="AC28" s="51" t="str">
        <f>IF(O28=0,"",IF(Z28="","",SUM($O$11:O27)+1&amp;" - "&amp;SUM($O$11:O28)))</f>
        <v>965 - 968</v>
      </c>
      <c r="AD28" s="51" t="str">
        <f>IF(R28=0,"",IF(Z28="","",SUM($R$11:R27)+1&amp;" - "&amp;SUM($R$11:R28)))</f>
        <v>909 - 928</v>
      </c>
      <c r="AE28" s="51" t="str">
        <f>IF(U28=0,"",IF(Z28="","",SUM($U$11:U27)+1&amp;" - "&amp;SUM($U$11:U28)))</f>
        <v>629 - 681</v>
      </c>
      <c r="AF28" s="52" t="str">
        <f t="shared" si="9"/>
        <v>A</v>
      </c>
      <c r="AG28" s="45">
        <f t="shared" si="10"/>
        <v>60</v>
      </c>
      <c r="AH28" s="46">
        <f t="shared" si="11"/>
        <v>1</v>
      </c>
      <c r="AI28" s="46">
        <f t="shared" si="12"/>
        <v>9</v>
      </c>
      <c r="AJ28" s="46">
        <f t="shared" si="13"/>
        <v>10</v>
      </c>
      <c r="AK28" s="46">
        <f t="shared" si="14"/>
        <v>69</v>
      </c>
      <c r="AL28" s="23"/>
    </row>
    <row r="29" spans="1:38" ht="10.7" customHeight="1">
      <c r="A29" s="22" t="s">
        <v>8</v>
      </c>
      <c r="B29" s="22" t="s">
        <v>328</v>
      </c>
      <c r="C29" s="37">
        <v>19</v>
      </c>
      <c r="D29" s="1" t="s">
        <v>352</v>
      </c>
      <c r="E29" s="1" t="s">
        <v>351</v>
      </c>
      <c r="G29" s="1" t="s">
        <v>16</v>
      </c>
      <c r="H29" s="1">
        <v>75</v>
      </c>
      <c r="I29" s="1">
        <v>0</v>
      </c>
      <c r="J29" s="1">
        <v>8</v>
      </c>
      <c r="K29" s="1">
        <v>8</v>
      </c>
      <c r="L29" s="1">
        <v>73</v>
      </c>
      <c r="M29" s="34">
        <f t="shared" si="0"/>
        <v>0</v>
      </c>
      <c r="N29" s="35">
        <f t="shared" si="1"/>
        <v>0</v>
      </c>
      <c r="O29" s="1">
        <v>0</v>
      </c>
      <c r="P29" s="34">
        <f t="shared" si="2"/>
        <v>18.09954751131222</v>
      </c>
      <c r="Q29" s="35">
        <f t="shared" si="3"/>
        <v>18</v>
      </c>
      <c r="R29" s="1">
        <v>18</v>
      </c>
      <c r="S29" s="34">
        <f t="shared" si="4"/>
        <v>56.197074672825252</v>
      </c>
      <c r="T29" s="35">
        <f t="shared" si="5"/>
        <v>56</v>
      </c>
      <c r="U29" s="1">
        <v>56</v>
      </c>
      <c r="Y29" s="3"/>
      <c r="Z29" s="43" t="str">
        <f t="shared" si="6"/>
        <v>Robyn Regehr</v>
      </c>
      <c r="AA29" s="51" t="str">
        <f t="shared" si="7"/>
        <v>D</v>
      </c>
      <c r="AB29" s="51" t="str">
        <f t="shared" si="8"/>
        <v/>
      </c>
      <c r="AC29" s="51" t="str">
        <f>IF(O29=0,"",IF(Z29="","",SUM($O$11:O28)+1&amp;" - "&amp;SUM($O$11:O29)))</f>
        <v/>
      </c>
      <c r="AD29" s="51" t="str">
        <f>IF(R29=0,"",IF(Z29="","",SUM($R$11:R28)+1&amp;" - "&amp;SUM($R$11:R29)))</f>
        <v>929 - 946</v>
      </c>
      <c r="AE29" s="51" t="str">
        <f>IF(U29=0,"",IF(Z29="","",SUM($U$11:U28)+1&amp;" - "&amp;SUM($U$11:U29)))</f>
        <v>682 - 737</v>
      </c>
      <c r="AF29" s="52" t="str">
        <f t="shared" si="9"/>
        <v>B</v>
      </c>
      <c r="AG29" s="45">
        <f t="shared" si="10"/>
        <v>75</v>
      </c>
      <c r="AH29" s="46">
        <f t="shared" si="11"/>
        <v>0</v>
      </c>
      <c r="AI29" s="46">
        <f t="shared" si="12"/>
        <v>8</v>
      </c>
      <c r="AJ29" s="46">
        <f t="shared" si="13"/>
        <v>8</v>
      </c>
      <c r="AK29" s="46">
        <f t="shared" si="14"/>
        <v>73</v>
      </c>
      <c r="AL29" s="23"/>
    </row>
    <row r="30" spans="1:38" ht="10.7" customHeight="1">
      <c r="A30" s="22" t="s">
        <v>8</v>
      </c>
      <c r="B30" s="22" t="s">
        <v>328</v>
      </c>
      <c r="C30" s="37">
        <v>20</v>
      </c>
      <c r="D30" s="1" t="s">
        <v>188</v>
      </c>
      <c r="E30" s="1" t="s">
        <v>350</v>
      </c>
      <c r="G30" s="1" t="s">
        <v>16</v>
      </c>
      <c r="H30" s="1">
        <v>45</v>
      </c>
      <c r="I30" s="1">
        <v>1</v>
      </c>
      <c r="J30" s="1">
        <v>6</v>
      </c>
      <c r="K30" s="1">
        <v>7</v>
      </c>
      <c r="L30" s="1">
        <v>108</v>
      </c>
      <c r="M30" s="34">
        <f t="shared" si="0"/>
        <v>3.9840637450199203</v>
      </c>
      <c r="N30" s="35">
        <f t="shared" si="1"/>
        <v>4</v>
      </c>
      <c r="O30" s="1">
        <v>4</v>
      </c>
      <c r="P30" s="34">
        <f t="shared" si="2"/>
        <v>13.574660633484163</v>
      </c>
      <c r="Q30" s="35">
        <f t="shared" si="3"/>
        <v>14</v>
      </c>
      <c r="R30" s="1">
        <v>15</v>
      </c>
      <c r="S30" s="34">
        <f t="shared" si="4"/>
        <v>83.140877598152414</v>
      </c>
      <c r="T30" s="35">
        <f t="shared" si="5"/>
        <v>83</v>
      </c>
      <c r="U30" s="1">
        <v>83</v>
      </c>
      <c r="Y30" s="3"/>
      <c r="Z30" s="43" t="str">
        <f t="shared" si="6"/>
        <v>Jim Vandermeer</v>
      </c>
      <c r="AA30" s="51" t="str">
        <f t="shared" si="7"/>
        <v>D</v>
      </c>
      <c r="AB30" s="51" t="str">
        <f t="shared" si="8"/>
        <v/>
      </c>
      <c r="AC30" s="51" t="str">
        <f>IF(O30=0,"",IF(Z30="","",SUM($O$11:O29)+1&amp;" - "&amp;SUM($O$11:O30)))</f>
        <v>969 - 972</v>
      </c>
      <c r="AD30" s="51" t="str">
        <f>IF(R30=0,"",IF(Z30="","",SUM($R$11:R29)+1&amp;" - "&amp;SUM($R$11:R30)))</f>
        <v>947 - 961</v>
      </c>
      <c r="AE30" s="51" t="str">
        <f>IF(U30=0,"",IF(Z30="","",SUM($U$11:U29)+1&amp;" - "&amp;SUM($U$11:U30)))</f>
        <v>738 - 820</v>
      </c>
      <c r="AF30" s="52" t="str">
        <f t="shared" si="9"/>
        <v>A</v>
      </c>
      <c r="AG30" s="45">
        <f t="shared" si="10"/>
        <v>45</v>
      </c>
      <c r="AH30" s="46">
        <f t="shared" si="11"/>
        <v>1</v>
      </c>
      <c r="AI30" s="46">
        <f t="shared" si="12"/>
        <v>6</v>
      </c>
      <c r="AJ30" s="46">
        <f t="shared" si="13"/>
        <v>7</v>
      </c>
      <c r="AK30" s="46">
        <f t="shared" si="14"/>
        <v>108</v>
      </c>
      <c r="AL30" s="23"/>
    </row>
    <row r="31" spans="1:38" ht="10.7" customHeight="1">
      <c r="A31" s="22" t="s">
        <v>8</v>
      </c>
      <c r="B31" s="22" t="s">
        <v>328</v>
      </c>
      <c r="C31" s="37">
        <v>21</v>
      </c>
      <c r="D31" s="1" t="s">
        <v>156</v>
      </c>
      <c r="E31" s="1" t="s">
        <v>349</v>
      </c>
      <c r="F31" s="1" t="s">
        <v>72</v>
      </c>
      <c r="G31" s="1" t="s">
        <v>16</v>
      </c>
      <c r="H31" s="1">
        <v>19</v>
      </c>
      <c r="I31" s="1">
        <v>1</v>
      </c>
      <c r="J31" s="1">
        <v>3</v>
      </c>
      <c r="K31" s="1">
        <v>4</v>
      </c>
      <c r="L31" s="1">
        <v>6</v>
      </c>
      <c r="M31" s="34">
        <f t="shared" si="0"/>
        <v>3.9840637450199203</v>
      </c>
      <c r="N31" s="35">
        <f t="shared" si="1"/>
        <v>4</v>
      </c>
      <c r="O31" s="1">
        <v>4</v>
      </c>
      <c r="P31" s="34">
        <f t="shared" si="2"/>
        <v>6.7873303167420813</v>
      </c>
      <c r="Q31" s="35">
        <f t="shared" si="3"/>
        <v>7</v>
      </c>
      <c r="R31" s="1">
        <v>7</v>
      </c>
      <c r="S31" s="34">
        <f t="shared" si="4"/>
        <v>4.6189376443418011</v>
      </c>
      <c r="T31" s="35">
        <f t="shared" si="5"/>
        <v>5</v>
      </c>
      <c r="U31" s="1">
        <v>5</v>
      </c>
      <c r="Y31" s="3"/>
      <c r="Z31" s="43" t="str">
        <f t="shared" si="6"/>
        <v>Jordan Leopold</v>
      </c>
      <c r="AA31" s="51" t="str">
        <f t="shared" si="7"/>
        <v>D</v>
      </c>
      <c r="AB31" s="51" t="str">
        <f t="shared" si="8"/>
        <v>From Chicago</v>
      </c>
      <c r="AC31" s="51" t="str">
        <f>IF(O31=0,"",IF(Z31="","",SUM($O$11:O30)+1&amp;" - "&amp;SUM($O$11:O31)))</f>
        <v>973 - 976</v>
      </c>
      <c r="AD31" s="51" t="str">
        <f>IF(R31=0,"",IF(Z31="","",SUM($R$11:R30)+1&amp;" - "&amp;SUM($R$11:R31)))</f>
        <v>962 - 968</v>
      </c>
      <c r="AE31" s="51" t="str">
        <f>IF(U31=0,"",IF(Z31="","",SUM($U$11:U30)+1&amp;" - "&amp;SUM($U$11:U31)))</f>
        <v>821 - 825</v>
      </c>
      <c r="AF31" s="52" t="str">
        <f t="shared" si="9"/>
        <v>B</v>
      </c>
      <c r="AG31" s="45">
        <f t="shared" si="10"/>
        <v>19</v>
      </c>
      <c r="AH31" s="46">
        <f t="shared" si="11"/>
        <v>1</v>
      </c>
      <c r="AI31" s="46">
        <f t="shared" si="12"/>
        <v>3</v>
      </c>
      <c r="AJ31" s="46">
        <f t="shared" si="13"/>
        <v>4</v>
      </c>
      <c r="AK31" s="46">
        <f t="shared" si="14"/>
        <v>6</v>
      </c>
      <c r="AL31" s="23"/>
    </row>
    <row r="32" spans="1:38" ht="10.7" customHeight="1">
      <c r="A32" s="22" t="s">
        <v>8</v>
      </c>
      <c r="B32" s="22" t="s">
        <v>328</v>
      </c>
      <c r="C32" s="37">
        <v>22</v>
      </c>
      <c r="D32" s="1" t="s">
        <v>348</v>
      </c>
      <c r="E32" s="1" t="s">
        <v>347</v>
      </c>
      <c r="G32" s="1" t="s">
        <v>10</v>
      </c>
      <c r="H32" s="1">
        <v>24</v>
      </c>
      <c r="I32" s="1">
        <v>0</v>
      </c>
      <c r="J32" s="1">
        <v>4</v>
      </c>
      <c r="K32" s="1">
        <v>4</v>
      </c>
      <c r="L32" s="1">
        <v>14</v>
      </c>
      <c r="M32" s="34">
        <f t="shared" si="0"/>
        <v>0</v>
      </c>
      <c r="N32" s="35">
        <f t="shared" si="1"/>
        <v>0</v>
      </c>
      <c r="O32" s="1">
        <v>0</v>
      </c>
      <c r="P32" s="34">
        <f t="shared" si="2"/>
        <v>9.0497737556561102</v>
      </c>
      <c r="Q32" s="35">
        <f t="shared" si="3"/>
        <v>9</v>
      </c>
      <c r="R32" s="1">
        <v>9</v>
      </c>
      <c r="S32" s="34">
        <f t="shared" si="4"/>
        <v>10.77752117013087</v>
      </c>
      <c r="T32" s="35">
        <f t="shared" si="5"/>
        <v>11</v>
      </c>
      <c r="U32" s="1">
        <v>11</v>
      </c>
      <c r="Y32" s="3"/>
      <c r="Z32" s="43" t="str">
        <f t="shared" si="6"/>
        <v>Wayne Primeau</v>
      </c>
      <c r="AA32" s="51" t="str">
        <f t="shared" si="7"/>
        <v>C</v>
      </c>
      <c r="AB32" s="51" t="str">
        <f t="shared" si="8"/>
        <v/>
      </c>
      <c r="AC32" s="51" t="str">
        <f>IF(O32=0,"",IF(Z32="","",SUM($O$11:O31)+1&amp;" - "&amp;SUM($O$11:O32)))</f>
        <v/>
      </c>
      <c r="AD32" s="51" t="str">
        <f>IF(R32=0,"",IF(Z32="","",SUM($R$11:R31)+1&amp;" - "&amp;SUM($R$11:R32)))</f>
        <v>969 - 977</v>
      </c>
      <c r="AE32" s="51" t="str">
        <f>IF(U32=0,"",IF(Z32="","",SUM($U$11:U31)+1&amp;" - "&amp;SUM($U$11:U32)))</f>
        <v>826 - 836</v>
      </c>
      <c r="AF32" s="52" t="str">
        <f t="shared" si="9"/>
        <v>B</v>
      </c>
      <c r="AG32" s="45">
        <f t="shared" si="10"/>
        <v>24</v>
      </c>
      <c r="AH32" s="46">
        <f t="shared" si="11"/>
        <v>0</v>
      </c>
      <c r="AI32" s="46">
        <f t="shared" si="12"/>
        <v>4</v>
      </c>
      <c r="AJ32" s="46">
        <f t="shared" si="13"/>
        <v>4</v>
      </c>
      <c r="AK32" s="46">
        <f t="shared" si="14"/>
        <v>14</v>
      </c>
      <c r="AL32" s="23"/>
    </row>
    <row r="33" spans="1:38" ht="10.7" customHeight="1">
      <c r="A33" s="22" t="s">
        <v>8</v>
      </c>
      <c r="B33" s="22" t="s">
        <v>328</v>
      </c>
      <c r="C33" s="37">
        <v>23</v>
      </c>
      <c r="D33" s="1" t="s">
        <v>346</v>
      </c>
      <c r="E33" s="1" t="s">
        <v>324</v>
      </c>
      <c r="G33" s="1" t="s">
        <v>36</v>
      </c>
      <c r="H33" s="1">
        <v>44</v>
      </c>
      <c r="I33" s="1">
        <v>3</v>
      </c>
      <c r="J33" s="1">
        <v>0</v>
      </c>
      <c r="K33" s="1">
        <v>3</v>
      </c>
      <c r="L33" s="1">
        <v>83</v>
      </c>
      <c r="M33" s="34">
        <f t="shared" si="0"/>
        <v>11.952191235059761</v>
      </c>
      <c r="N33" s="35">
        <f t="shared" si="1"/>
        <v>12</v>
      </c>
      <c r="O33" s="1">
        <v>12</v>
      </c>
      <c r="P33" s="34">
        <f t="shared" si="2"/>
        <v>0</v>
      </c>
      <c r="Q33" s="35">
        <f t="shared" si="3"/>
        <v>0</v>
      </c>
      <c r="R33" s="1">
        <v>0</v>
      </c>
      <c r="S33" s="34">
        <f t="shared" si="4"/>
        <v>63.895304080061585</v>
      </c>
      <c r="T33" s="35">
        <f t="shared" si="5"/>
        <v>64</v>
      </c>
      <c r="U33" s="1">
        <v>64</v>
      </c>
      <c r="Y33" s="3"/>
      <c r="Z33" s="43" t="str">
        <f t="shared" si="6"/>
        <v>Andre Roy</v>
      </c>
      <c r="AA33" s="51" t="str">
        <f t="shared" si="7"/>
        <v>L</v>
      </c>
      <c r="AB33" s="51" t="str">
        <f t="shared" si="8"/>
        <v/>
      </c>
      <c r="AC33" s="51" t="str">
        <f>IF(O33=0,"",IF(Z33="","",SUM($O$11:O32)+1&amp;" - "&amp;SUM($O$11:O33)))</f>
        <v>977 - 988</v>
      </c>
      <c r="AD33" s="51" t="str">
        <f>IF(R33=0,"",IF(Z33="","",SUM($R$11:R32)+1&amp;" - "&amp;SUM($R$11:R33)))</f>
        <v/>
      </c>
      <c r="AE33" s="51" t="str">
        <f>IF(U33=0,"",IF(Z33="","",SUM($U$11:U32)+1&amp;" - "&amp;SUM($U$11:U33)))</f>
        <v>837 - 900</v>
      </c>
      <c r="AF33" s="52" t="str">
        <f t="shared" si="9"/>
        <v>A</v>
      </c>
      <c r="AG33" s="45">
        <f t="shared" si="10"/>
        <v>44</v>
      </c>
      <c r="AH33" s="46">
        <f t="shared" si="11"/>
        <v>3</v>
      </c>
      <c r="AI33" s="46">
        <f t="shared" si="12"/>
        <v>0</v>
      </c>
      <c r="AJ33" s="46">
        <f t="shared" si="13"/>
        <v>3</v>
      </c>
      <c r="AK33" s="46">
        <f t="shared" si="14"/>
        <v>83</v>
      </c>
      <c r="AL33" s="23"/>
    </row>
    <row r="34" spans="1:38" ht="10.7" customHeight="1">
      <c r="A34" s="22" t="s">
        <v>8</v>
      </c>
      <c r="B34" s="22" t="s">
        <v>328</v>
      </c>
      <c r="C34" s="37">
        <v>24</v>
      </c>
      <c r="D34" s="1" t="s">
        <v>60</v>
      </c>
      <c r="E34" s="1" t="s">
        <v>345</v>
      </c>
      <c r="G34" s="1" t="s">
        <v>16</v>
      </c>
      <c r="H34" s="1">
        <v>5</v>
      </c>
      <c r="I34" s="1">
        <v>0</v>
      </c>
      <c r="J34" s="1">
        <v>3</v>
      </c>
      <c r="K34" s="1">
        <v>3</v>
      </c>
      <c r="L34" s="1">
        <v>9</v>
      </c>
      <c r="M34" s="34">
        <f t="shared" si="0"/>
        <v>0</v>
      </c>
      <c r="N34" s="35">
        <f t="shared" si="1"/>
        <v>0</v>
      </c>
      <c r="O34" s="1">
        <v>0</v>
      </c>
      <c r="P34" s="34">
        <f t="shared" si="2"/>
        <v>6.7873303167420813</v>
      </c>
      <c r="Q34" s="35">
        <f t="shared" si="3"/>
        <v>7</v>
      </c>
      <c r="R34" s="1">
        <v>7</v>
      </c>
      <c r="S34" s="34">
        <f t="shared" si="4"/>
        <v>6.9284064665127021</v>
      </c>
      <c r="T34" s="35">
        <f t="shared" si="5"/>
        <v>7</v>
      </c>
      <c r="U34" s="1">
        <v>7</v>
      </c>
      <c r="Y34" s="3"/>
      <c r="Z34" s="43" t="str">
        <f t="shared" si="6"/>
        <v>Matt Pelech</v>
      </c>
      <c r="AA34" s="51" t="str">
        <f t="shared" si="7"/>
        <v>D</v>
      </c>
      <c r="AB34" s="51" t="str">
        <f t="shared" si="8"/>
        <v/>
      </c>
      <c r="AC34" s="51" t="str">
        <f>IF(O34=0,"",IF(Z34="","",SUM($O$11:O33)+1&amp;" - "&amp;SUM($O$11:O34)))</f>
        <v/>
      </c>
      <c r="AD34" s="51" t="str">
        <f>IF(R34=0,"",IF(Z34="","",SUM($R$11:R33)+1&amp;" - "&amp;SUM($R$11:R34)))</f>
        <v>978 - 984</v>
      </c>
      <c r="AE34" s="51" t="str">
        <f>IF(U34=0,"",IF(Z34="","",SUM($U$11:U33)+1&amp;" - "&amp;SUM($U$11:U34)))</f>
        <v>901 - 907</v>
      </c>
      <c r="AF34" s="52" t="str">
        <f t="shared" si="9"/>
        <v>A</v>
      </c>
      <c r="AG34" s="45">
        <f t="shared" si="10"/>
        <v>5</v>
      </c>
      <c r="AH34" s="46">
        <f t="shared" si="11"/>
        <v>0</v>
      </c>
      <c r="AI34" s="46">
        <f t="shared" si="12"/>
        <v>3</v>
      </c>
      <c r="AJ34" s="46">
        <f t="shared" si="13"/>
        <v>3</v>
      </c>
      <c r="AK34" s="46">
        <f t="shared" si="14"/>
        <v>9</v>
      </c>
      <c r="AL34" s="23"/>
    </row>
    <row r="35" spans="1:38" ht="10.7" customHeight="1">
      <c r="A35" s="22" t="s">
        <v>8</v>
      </c>
      <c r="B35" s="22" t="s">
        <v>328</v>
      </c>
      <c r="C35" s="37">
        <v>25</v>
      </c>
      <c r="D35" s="1" t="s">
        <v>332</v>
      </c>
      <c r="E35" s="1" t="s">
        <v>331</v>
      </c>
      <c r="G35" s="1" t="s">
        <v>5</v>
      </c>
      <c r="H35" s="1">
        <v>76</v>
      </c>
      <c r="I35" s="1">
        <v>0</v>
      </c>
      <c r="J35" s="1">
        <v>3</v>
      </c>
      <c r="K35" s="1">
        <v>3</v>
      </c>
      <c r="L35" s="1">
        <v>2</v>
      </c>
      <c r="M35" s="34">
        <f t="shared" si="0"/>
        <v>0</v>
      </c>
      <c r="N35" s="35">
        <f t="shared" si="1"/>
        <v>0</v>
      </c>
      <c r="O35" s="1">
        <v>0</v>
      </c>
      <c r="P35" s="34">
        <f t="shared" si="2"/>
        <v>6.7873303167420813</v>
      </c>
      <c r="Q35" s="35">
        <f t="shared" si="3"/>
        <v>7</v>
      </c>
      <c r="R35" s="1">
        <v>7</v>
      </c>
      <c r="S35" s="34">
        <f t="shared" si="4"/>
        <v>1.5396458814472671</v>
      </c>
      <c r="T35" s="35">
        <f t="shared" si="5"/>
        <v>2</v>
      </c>
      <c r="U35" s="1">
        <v>2</v>
      </c>
      <c r="Y35" s="3"/>
      <c r="Z35" s="43" t="str">
        <f t="shared" si="6"/>
        <v>Miikka Kiprusoff</v>
      </c>
      <c r="AA35" s="51" t="str">
        <f t="shared" si="7"/>
        <v>G</v>
      </c>
      <c r="AB35" s="51" t="str">
        <f t="shared" si="8"/>
        <v/>
      </c>
      <c r="AC35" s="51" t="str">
        <f>IF(O35=0,"",IF(Z35="","",SUM($O$11:O34)+1&amp;" - "&amp;SUM($O$11:O35)))</f>
        <v/>
      </c>
      <c r="AD35" s="51" t="str">
        <f>IF(R35=0,"",IF(Z35="","",SUM($R$11:R34)+1&amp;" - "&amp;SUM($R$11:R35)))</f>
        <v>985 - 991</v>
      </c>
      <c r="AE35" s="51" t="str">
        <f>IF(U35=0,"",IF(Z35="","",SUM($U$11:U34)+1&amp;" - "&amp;SUM($U$11:U35)))</f>
        <v>908 - 909</v>
      </c>
      <c r="AF35" s="52" t="str">
        <f t="shared" si="9"/>
        <v>C</v>
      </c>
      <c r="AG35" s="45">
        <f t="shared" si="10"/>
        <v>76</v>
      </c>
      <c r="AH35" s="46">
        <f t="shared" si="11"/>
        <v>0</v>
      </c>
      <c r="AI35" s="46">
        <f t="shared" si="12"/>
        <v>3</v>
      </c>
      <c r="AJ35" s="46">
        <f t="shared" si="13"/>
        <v>3</v>
      </c>
      <c r="AK35" s="46">
        <f t="shared" si="14"/>
        <v>2</v>
      </c>
      <c r="AL35" s="23"/>
    </row>
    <row r="36" spans="1:38" ht="10.7" customHeight="1">
      <c r="A36" s="22" t="s">
        <v>8</v>
      </c>
      <c r="B36" s="22" t="s">
        <v>328</v>
      </c>
      <c r="C36" s="37">
        <v>26</v>
      </c>
      <c r="D36" s="1" t="s">
        <v>344</v>
      </c>
      <c r="E36" s="1" t="s">
        <v>343</v>
      </c>
      <c r="F36" s="1" t="s">
        <v>79</v>
      </c>
      <c r="G36" s="1" t="s">
        <v>36</v>
      </c>
      <c r="H36" s="1">
        <v>25</v>
      </c>
      <c r="I36" s="1">
        <v>1</v>
      </c>
      <c r="J36" s="1">
        <v>1</v>
      </c>
      <c r="K36" s="1">
        <v>2</v>
      </c>
      <c r="L36" s="1">
        <v>79</v>
      </c>
      <c r="M36" s="34">
        <f t="shared" si="0"/>
        <v>3.9840637450199203</v>
      </c>
      <c r="N36" s="35">
        <f t="shared" si="1"/>
        <v>4</v>
      </c>
      <c r="O36" s="1">
        <v>4</v>
      </c>
      <c r="P36" s="34">
        <f t="shared" si="2"/>
        <v>2.2624434389140275</v>
      </c>
      <c r="Q36" s="35">
        <f t="shared" si="3"/>
        <v>2</v>
      </c>
      <c r="R36" s="1">
        <v>2</v>
      </c>
      <c r="S36" s="34">
        <f t="shared" si="4"/>
        <v>60.816012317167051</v>
      </c>
      <c r="T36" s="35">
        <f t="shared" si="5"/>
        <v>61</v>
      </c>
      <c r="U36" s="1">
        <v>61</v>
      </c>
      <c r="Y36" s="3"/>
      <c r="Z36" s="43" t="str">
        <f t="shared" si="6"/>
        <v>Brandon Prust</v>
      </c>
      <c r="AA36" s="51" t="str">
        <f t="shared" si="7"/>
        <v>L</v>
      </c>
      <c r="AB36" s="51" t="str">
        <f t="shared" si="8"/>
        <v>To Phoenix</v>
      </c>
      <c r="AC36" s="51" t="str">
        <f>IF(O36=0,"",IF(Z36="","",SUM($O$11:O35)+1&amp;" - "&amp;SUM($O$11:O36)))</f>
        <v>989 - 992</v>
      </c>
      <c r="AD36" s="51" t="str">
        <f>IF(R36=0,"",IF(Z36="","",SUM($R$11:R35)+1&amp;" - "&amp;SUM($R$11:R36)))</f>
        <v>992 - 993</v>
      </c>
      <c r="AE36" s="51" t="str">
        <f>IF(U36=0,"",IF(Z36="","",SUM($U$11:U35)+1&amp;" - "&amp;SUM($U$11:U36)))</f>
        <v>910 - 970</v>
      </c>
      <c r="AF36" s="52" t="str">
        <f t="shared" si="9"/>
        <v>A</v>
      </c>
      <c r="AG36" s="45">
        <f t="shared" si="10"/>
        <v>25</v>
      </c>
      <c r="AH36" s="46">
        <f t="shared" si="11"/>
        <v>1</v>
      </c>
      <c r="AI36" s="46">
        <f t="shared" si="12"/>
        <v>1</v>
      </c>
      <c r="AJ36" s="46">
        <f t="shared" si="13"/>
        <v>2</v>
      </c>
      <c r="AK36" s="46">
        <f t="shared" si="14"/>
        <v>79</v>
      </c>
      <c r="AL36" s="23"/>
    </row>
    <row r="37" spans="1:38" ht="10.7" customHeight="1">
      <c r="A37" s="22" t="s">
        <v>8</v>
      </c>
      <c r="B37" s="22" t="s">
        <v>328</v>
      </c>
      <c r="C37" s="37">
        <v>27</v>
      </c>
      <c r="D37" s="1" t="s">
        <v>218</v>
      </c>
      <c r="E37" s="1" t="s">
        <v>342</v>
      </c>
      <c r="G37" s="1" t="s">
        <v>13</v>
      </c>
      <c r="H37" s="1">
        <v>6</v>
      </c>
      <c r="I37" s="1">
        <v>0</v>
      </c>
      <c r="J37" s="1">
        <v>2</v>
      </c>
      <c r="K37" s="1">
        <v>2</v>
      </c>
      <c r="L37" s="1">
        <v>0</v>
      </c>
      <c r="M37" s="34">
        <f t="shared" si="0"/>
        <v>0</v>
      </c>
      <c r="N37" s="35">
        <f t="shared" si="1"/>
        <v>0</v>
      </c>
      <c r="O37" s="1">
        <v>0</v>
      </c>
      <c r="P37" s="34">
        <f t="shared" si="2"/>
        <v>4.5248868778280551</v>
      </c>
      <c r="Q37" s="35">
        <f t="shared" si="3"/>
        <v>5</v>
      </c>
      <c r="R37" s="1">
        <v>5</v>
      </c>
      <c r="S37" s="34">
        <f t="shared" si="4"/>
        <v>0</v>
      </c>
      <c r="T37" s="35">
        <f t="shared" si="5"/>
        <v>0</v>
      </c>
      <c r="U37" s="1">
        <v>0</v>
      </c>
      <c r="Y37" s="3"/>
      <c r="Z37" s="43" t="str">
        <f t="shared" si="6"/>
        <v>David Van Der Gulik</v>
      </c>
      <c r="AA37" s="51" t="str">
        <f t="shared" si="7"/>
        <v>R</v>
      </c>
      <c r="AB37" s="51" t="str">
        <f t="shared" si="8"/>
        <v/>
      </c>
      <c r="AC37" s="51" t="str">
        <f>IF(O37=0,"",IF(Z37="","",SUM($O$11:O36)+1&amp;" - "&amp;SUM($O$11:O37)))</f>
        <v/>
      </c>
      <c r="AD37" s="51" t="str">
        <f>IF(R37=0,"",IF(Z37="","",SUM($R$11:R36)+1&amp;" - "&amp;SUM($R$11:R37)))</f>
        <v>994 - 998</v>
      </c>
      <c r="AE37" s="51" t="str">
        <f>IF(U37=0,"",IF(Z37="","",SUM($U$11:U36)+1&amp;" - "&amp;SUM($U$11:U37)))</f>
        <v/>
      </c>
      <c r="AF37" s="52" t="str">
        <f t="shared" si="9"/>
        <v/>
      </c>
      <c r="AG37" s="45">
        <f t="shared" si="10"/>
        <v>6</v>
      </c>
      <c r="AH37" s="46">
        <f t="shared" si="11"/>
        <v>0</v>
      </c>
      <c r="AI37" s="46">
        <f t="shared" si="12"/>
        <v>2</v>
      </c>
      <c r="AJ37" s="46">
        <f t="shared" si="13"/>
        <v>2</v>
      </c>
      <c r="AK37" s="46">
        <f t="shared" si="14"/>
        <v>0</v>
      </c>
      <c r="AL37" s="23"/>
    </row>
    <row r="38" spans="1:38" ht="10.7" customHeight="1">
      <c r="A38" s="22" t="s">
        <v>8</v>
      </c>
      <c r="B38" s="22" t="s">
        <v>328</v>
      </c>
      <c r="C38" s="37">
        <v>28</v>
      </c>
      <c r="D38" s="1" t="s">
        <v>48</v>
      </c>
      <c r="E38" s="1" t="s">
        <v>341</v>
      </c>
      <c r="G38" s="1" t="s">
        <v>10</v>
      </c>
      <c r="H38" s="1">
        <v>4</v>
      </c>
      <c r="I38" s="1">
        <v>1</v>
      </c>
      <c r="J38" s="1">
        <v>0</v>
      </c>
      <c r="K38" s="1">
        <v>1</v>
      </c>
      <c r="L38" s="1">
        <v>2</v>
      </c>
      <c r="M38" s="34">
        <f t="shared" si="0"/>
        <v>3.9840637450199203</v>
      </c>
      <c r="N38" s="35">
        <f t="shared" si="1"/>
        <v>4</v>
      </c>
      <c r="O38" s="1">
        <v>4</v>
      </c>
      <c r="P38" s="34">
        <f t="shared" si="2"/>
        <v>0</v>
      </c>
      <c r="Q38" s="35">
        <f t="shared" si="3"/>
        <v>0</v>
      </c>
      <c r="R38" s="1">
        <v>0</v>
      </c>
      <c r="S38" s="34">
        <f t="shared" si="4"/>
        <v>1.5396458814472671</v>
      </c>
      <c r="T38" s="35">
        <f t="shared" si="5"/>
        <v>2</v>
      </c>
      <c r="U38" s="1">
        <v>2</v>
      </c>
      <c r="Y38" s="3"/>
      <c r="Z38" s="43" t="str">
        <f t="shared" si="6"/>
        <v>Brett Sutter</v>
      </c>
      <c r="AA38" s="51" t="str">
        <f t="shared" si="7"/>
        <v>C</v>
      </c>
      <c r="AB38" s="51" t="str">
        <f t="shared" si="8"/>
        <v/>
      </c>
      <c r="AC38" s="51" t="str">
        <f>IF(O38=0,"",IF(Z38="","",SUM($O$11:O37)+1&amp;" - "&amp;SUM($O$11:O38)))</f>
        <v>993 - 996</v>
      </c>
      <c r="AD38" s="51" t="str">
        <f>IF(R38=0,"",IF(Z38="","",SUM($R$11:R37)+1&amp;" - "&amp;SUM($R$11:R38)))</f>
        <v/>
      </c>
      <c r="AE38" s="51" t="str">
        <f>IF(U38=0,"",IF(Z38="","",SUM($U$11:U37)+1&amp;" - "&amp;SUM($U$11:U38)))</f>
        <v>971 - 972</v>
      </c>
      <c r="AF38" s="52" t="str">
        <f t="shared" si="9"/>
        <v>B</v>
      </c>
      <c r="AG38" s="45">
        <f t="shared" si="10"/>
        <v>4</v>
      </c>
      <c r="AH38" s="46">
        <f t="shared" si="11"/>
        <v>1</v>
      </c>
      <c r="AI38" s="46">
        <f t="shared" si="12"/>
        <v>0</v>
      </c>
      <c r="AJ38" s="46">
        <f t="shared" si="13"/>
        <v>1</v>
      </c>
      <c r="AK38" s="46">
        <f t="shared" si="14"/>
        <v>2</v>
      </c>
      <c r="AL38" s="23"/>
    </row>
    <row r="39" spans="1:38" ht="10.7" customHeight="1">
      <c r="A39" s="22" t="s">
        <v>8</v>
      </c>
      <c r="B39" s="22" t="s">
        <v>328</v>
      </c>
      <c r="C39" s="37">
        <v>29</v>
      </c>
      <c r="D39" s="1" t="s">
        <v>340</v>
      </c>
      <c r="E39" s="1" t="s">
        <v>283</v>
      </c>
      <c r="G39" s="1" t="s">
        <v>10</v>
      </c>
      <c r="H39" s="1">
        <v>16</v>
      </c>
      <c r="I39" s="1">
        <v>1</v>
      </c>
      <c r="J39" s="1">
        <v>0</v>
      </c>
      <c r="K39" s="1">
        <v>1</v>
      </c>
      <c r="L39" s="1">
        <v>12</v>
      </c>
      <c r="M39" s="34">
        <f t="shared" si="0"/>
        <v>3.9840637450199203</v>
      </c>
      <c r="N39" s="35">
        <f t="shared" si="1"/>
        <v>4</v>
      </c>
      <c r="O39" s="1">
        <v>4</v>
      </c>
      <c r="P39" s="34">
        <f t="shared" si="2"/>
        <v>0</v>
      </c>
      <c r="Q39" s="35">
        <f t="shared" si="3"/>
        <v>0</v>
      </c>
      <c r="R39" s="1">
        <v>0</v>
      </c>
      <c r="S39" s="34">
        <f t="shared" si="4"/>
        <v>9.2378752886836022</v>
      </c>
      <c r="T39" s="35">
        <f t="shared" si="5"/>
        <v>9</v>
      </c>
      <c r="U39" s="1">
        <v>9</v>
      </c>
      <c r="Y39" s="3"/>
      <c r="Z39" s="43" t="str">
        <f t="shared" si="6"/>
        <v>Warren Peters</v>
      </c>
      <c r="AA39" s="51" t="str">
        <f t="shared" si="7"/>
        <v>C</v>
      </c>
      <c r="AB39" s="51" t="str">
        <f t="shared" si="8"/>
        <v/>
      </c>
      <c r="AC39" s="51" t="str">
        <f>IF(O39=0,"",IF(Z39="","",SUM($O$11:O38)+1&amp;" - "&amp;SUM($O$11:O39)))</f>
        <v>997 - 1000</v>
      </c>
      <c r="AD39" s="51" t="str">
        <f>IF(R39=0,"",IF(Z39="","",SUM($R$11:R38)+1&amp;" - "&amp;SUM($R$11:R39)))</f>
        <v/>
      </c>
      <c r="AE39" s="51" t="str">
        <f>IF(U39=0,"",IF(Z39="","",SUM($U$11:U38)+1&amp;" - "&amp;SUM($U$11:U39)))</f>
        <v>973 - 981</v>
      </c>
      <c r="AF39" s="52" t="str">
        <f t="shared" si="9"/>
        <v>B</v>
      </c>
      <c r="AG39" s="45">
        <f t="shared" si="10"/>
        <v>16</v>
      </c>
      <c r="AH39" s="46">
        <f t="shared" si="11"/>
        <v>1</v>
      </c>
      <c r="AI39" s="46">
        <f t="shared" si="12"/>
        <v>0</v>
      </c>
      <c r="AJ39" s="46">
        <f t="shared" si="13"/>
        <v>1</v>
      </c>
      <c r="AK39" s="46">
        <f t="shared" si="14"/>
        <v>12</v>
      </c>
      <c r="AL39" s="23"/>
    </row>
    <row r="40" spans="1:38" ht="10.7" customHeight="1">
      <c r="A40" s="22" t="s">
        <v>8</v>
      </c>
      <c r="B40" s="22" t="s">
        <v>328</v>
      </c>
      <c r="C40" s="37">
        <v>30</v>
      </c>
      <c r="D40" s="1" t="s">
        <v>339</v>
      </c>
      <c r="E40" s="1" t="s">
        <v>338</v>
      </c>
      <c r="G40" s="1" t="s">
        <v>16</v>
      </c>
      <c r="H40" s="1">
        <v>3</v>
      </c>
      <c r="I40" s="1">
        <v>0</v>
      </c>
      <c r="J40" s="1">
        <v>1</v>
      </c>
      <c r="K40" s="1">
        <v>1</v>
      </c>
      <c r="L40" s="1">
        <v>2</v>
      </c>
      <c r="M40" s="34">
        <f t="shared" si="0"/>
        <v>0</v>
      </c>
      <c r="N40" s="35">
        <f t="shared" si="1"/>
        <v>0</v>
      </c>
      <c r="O40" s="1">
        <v>0</v>
      </c>
      <c r="P40" s="34">
        <f t="shared" si="2"/>
        <v>2.2624434389140275</v>
      </c>
      <c r="Q40" s="35">
        <f t="shared" si="3"/>
        <v>2</v>
      </c>
      <c r="R40" s="1">
        <v>2</v>
      </c>
      <c r="S40" s="34">
        <f t="shared" si="4"/>
        <v>1.5396458814472671</v>
      </c>
      <c r="T40" s="35">
        <f t="shared" si="5"/>
        <v>2</v>
      </c>
      <c r="U40" s="1">
        <v>1</v>
      </c>
      <c r="Y40" s="3"/>
      <c r="Z40" s="43" t="str">
        <f t="shared" si="6"/>
        <v>John Negrin</v>
      </c>
      <c r="AA40" s="51" t="str">
        <f t="shared" si="7"/>
        <v>D</v>
      </c>
      <c r="AB40" s="51" t="str">
        <f t="shared" si="8"/>
        <v/>
      </c>
      <c r="AC40" s="51" t="str">
        <f>IF(O40=0,"",IF(Z40="","",SUM($O$11:O39)+1&amp;" - "&amp;SUM($O$11:O40)))</f>
        <v/>
      </c>
      <c r="AD40" s="51" t="str">
        <f>IF(R40=0,"",IF(Z40="","",SUM($R$11:R39)+1&amp;" - "&amp;SUM($R$11:R40)))</f>
        <v>999 - 1000</v>
      </c>
      <c r="AE40" s="51" t="str">
        <f>IF(U40=0,"",IF(Z40="","",SUM($U$11:U39)+1&amp;" - "&amp;SUM($U$11:U40)))</f>
        <v>982 - 982</v>
      </c>
      <c r="AF40" s="52" t="str">
        <f t="shared" si="9"/>
        <v>B</v>
      </c>
      <c r="AG40" s="45">
        <f t="shared" si="10"/>
        <v>3</v>
      </c>
      <c r="AH40" s="46">
        <f t="shared" si="11"/>
        <v>0</v>
      </c>
      <c r="AI40" s="46">
        <f t="shared" si="12"/>
        <v>1</v>
      </c>
      <c r="AJ40" s="46">
        <f t="shared" si="13"/>
        <v>1</v>
      </c>
      <c r="AK40" s="46">
        <f t="shared" si="14"/>
        <v>2</v>
      </c>
      <c r="AL40" s="23"/>
    </row>
    <row r="41" spans="1:38" ht="10.7" customHeight="1">
      <c r="A41" s="22" t="s">
        <v>8</v>
      </c>
      <c r="B41" s="22" t="s">
        <v>328</v>
      </c>
      <c r="C41" s="37">
        <v>31</v>
      </c>
      <c r="D41" s="1" t="s">
        <v>276</v>
      </c>
      <c r="E41" s="1" t="s">
        <v>337</v>
      </c>
      <c r="G41" s="1" t="s">
        <v>10</v>
      </c>
      <c r="H41" s="1">
        <v>1</v>
      </c>
      <c r="I41" s="1">
        <v>0</v>
      </c>
      <c r="J41" s="1">
        <v>0</v>
      </c>
      <c r="K41" s="1">
        <v>0</v>
      </c>
      <c r="L41" s="1">
        <v>0</v>
      </c>
      <c r="M41" s="34">
        <f t="shared" si="0"/>
        <v>0</v>
      </c>
      <c r="N41" s="35">
        <f t="shared" si="1"/>
        <v>0</v>
      </c>
      <c r="O41" s="1">
        <v>0</v>
      </c>
      <c r="P41" s="34">
        <f t="shared" si="2"/>
        <v>0</v>
      </c>
      <c r="Q41" s="35">
        <f t="shared" si="3"/>
        <v>0</v>
      </c>
      <c r="R41" s="1">
        <v>0</v>
      </c>
      <c r="S41" s="34">
        <f t="shared" si="4"/>
        <v>0</v>
      </c>
      <c r="T41" s="35">
        <f t="shared" si="5"/>
        <v>0</v>
      </c>
      <c r="U41" s="1">
        <v>0</v>
      </c>
      <c r="Y41" s="3"/>
      <c r="Z41" s="43" t="str">
        <f t="shared" si="6"/>
        <v>Mikael Backlund</v>
      </c>
      <c r="AA41" s="51" t="str">
        <f t="shared" si="7"/>
        <v>C</v>
      </c>
      <c r="AB41" s="51" t="str">
        <f t="shared" si="8"/>
        <v/>
      </c>
      <c r="AC41" s="51" t="str">
        <f>IF(O41=0,"",IF(Z41="","",SUM($O$11:O40)+1&amp;" - "&amp;SUM($O$11:O41)))</f>
        <v/>
      </c>
      <c r="AD41" s="51" t="str">
        <f>IF(R41=0,"",IF(Z41="","",SUM($R$11:R40)+1&amp;" - "&amp;SUM($R$11:R41)))</f>
        <v/>
      </c>
      <c r="AE41" s="51" t="str">
        <f>IF(U41=0,"",IF(Z41="","",SUM($U$11:U40)+1&amp;" - "&amp;SUM($U$11:U41)))</f>
        <v/>
      </c>
      <c r="AF41" s="52" t="str">
        <f t="shared" si="9"/>
        <v/>
      </c>
      <c r="AG41" s="45">
        <f t="shared" si="10"/>
        <v>1</v>
      </c>
      <c r="AH41" s="46">
        <f t="shared" si="11"/>
        <v>0</v>
      </c>
      <c r="AI41" s="46">
        <f t="shared" si="12"/>
        <v>0</v>
      </c>
      <c r="AJ41" s="46">
        <f t="shared" si="13"/>
        <v>0</v>
      </c>
      <c r="AK41" s="46">
        <f t="shared" si="14"/>
        <v>0</v>
      </c>
      <c r="AL41" s="23"/>
    </row>
    <row r="42" spans="1:38" ht="10.7" customHeight="1">
      <c r="A42" s="22" t="s">
        <v>8</v>
      </c>
      <c r="B42" s="22" t="s">
        <v>328</v>
      </c>
      <c r="C42" s="37">
        <v>32</v>
      </c>
      <c r="D42" s="1" t="s">
        <v>336</v>
      </c>
      <c r="E42" s="1" t="s">
        <v>335</v>
      </c>
      <c r="G42" s="1" t="s">
        <v>36</v>
      </c>
      <c r="H42" s="1">
        <v>2</v>
      </c>
      <c r="I42" s="1">
        <v>0</v>
      </c>
      <c r="J42" s="1">
        <v>0</v>
      </c>
      <c r="K42" s="1">
        <v>0</v>
      </c>
      <c r="L42" s="1">
        <v>0</v>
      </c>
      <c r="M42" s="34">
        <f t="shared" si="0"/>
        <v>0</v>
      </c>
      <c r="N42" s="35">
        <f t="shared" si="1"/>
        <v>0</v>
      </c>
      <c r="O42" s="1">
        <v>0</v>
      </c>
      <c r="P42" s="34">
        <f t="shared" si="2"/>
        <v>0</v>
      </c>
      <c r="Q42" s="35">
        <f t="shared" si="3"/>
        <v>0</v>
      </c>
      <c r="R42" s="1">
        <v>0</v>
      </c>
      <c r="S42" s="34">
        <f t="shared" si="4"/>
        <v>0</v>
      </c>
      <c r="T42" s="35">
        <f t="shared" si="5"/>
        <v>0</v>
      </c>
      <c r="U42" s="1">
        <v>0</v>
      </c>
      <c r="Y42" s="3"/>
      <c r="Z42" s="43" t="str">
        <f t="shared" si="6"/>
        <v>Kyle Greentree</v>
      </c>
      <c r="AA42" s="51" t="str">
        <f t="shared" si="7"/>
        <v>L</v>
      </c>
      <c r="AB42" s="51" t="str">
        <f t="shared" si="8"/>
        <v/>
      </c>
      <c r="AC42" s="51" t="str">
        <f>IF(O42=0,"",IF(Z42="","",SUM($O$11:O41)+1&amp;" - "&amp;SUM($O$11:O42)))</f>
        <v/>
      </c>
      <c r="AD42" s="51" t="str">
        <f>IF(R42=0,"",IF(Z42="","",SUM($R$11:R41)+1&amp;" - "&amp;SUM($R$11:R42)))</f>
        <v/>
      </c>
      <c r="AE42" s="51" t="str">
        <f>IF(U42=0,"",IF(Z42="","",SUM($U$11:U41)+1&amp;" - "&amp;SUM($U$11:U42)))</f>
        <v/>
      </c>
      <c r="AF42" s="52" t="str">
        <f t="shared" si="9"/>
        <v/>
      </c>
      <c r="AG42" s="45">
        <f t="shared" si="10"/>
        <v>2</v>
      </c>
      <c r="AH42" s="46">
        <f t="shared" si="11"/>
        <v>0</v>
      </c>
      <c r="AI42" s="46">
        <f t="shared" si="12"/>
        <v>0</v>
      </c>
      <c r="AJ42" s="46">
        <f t="shared" si="13"/>
        <v>0</v>
      </c>
      <c r="AK42" s="46">
        <f t="shared" si="14"/>
        <v>0</v>
      </c>
      <c r="AL42" s="23"/>
    </row>
    <row r="43" spans="1:38" ht="10.7" customHeight="1">
      <c r="A43" s="22" t="s">
        <v>8</v>
      </c>
      <c r="B43" s="22" t="s">
        <v>328</v>
      </c>
      <c r="C43" s="37">
        <v>33</v>
      </c>
      <c r="D43" s="1" t="s">
        <v>334</v>
      </c>
      <c r="E43" s="1" t="s">
        <v>333</v>
      </c>
      <c r="G43" s="1" t="s">
        <v>13</v>
      </c>
      <c r="H43" s="1">
        <v>2</v>
      </c>
      <c r="I43" s="1">
        <v>0</v>
      </c>
      <c r="J43" s="1">
        <v>0</v>
      </c>
      <c r="K43" s="1">
        <v>0</v>
      </c>
      <c r="L43" s="1">
        <v>2</v>
      </c>
      <c r="M43" s="34">
        <f t="shared" si="0"/>
        <v>0</v>
      </c>
      <c r="N43" s="35">
        <f t="shared" si="1"/>
        <v>0</v>
      </c>
      <c r="O43" s="1">
        <v>0</v>
      </c>
      <c r="P43" s="34">
        <f t="shared" si="2"/>
        <v>0</v>
      </c>
      <c r="Q43" s="35">
        <f t="shared" si="3"/>
        <v>0</v>
      </c>
      <c r="R43" s="1">
        <v>0</v>
      </c>
      <c r="S43" s="34">
        <f t="shared" si="4"/>
        <v>1.5396458814472671</v>
      </c>
      <c r="T43" s="35">
        <f t="shared" si="5"/>
        <v>2</v>
      </c>
      <c r="U43" s="1">
        <v>2</v>
      </c>
      <c r="Y43" s="3"/>
      <c r="Z43" s="43" t="str">
        <f t="shared" si="6"/>
        <v>Kris Chucko</v>
      </c>
      <c r="AA43" s="51" t="str">
        <f t="shared" si="7"/>
        <v>R</v>
      </c>
      <c r="AB43" s="51" t="str">
        <f t="shared" si="8"/>
        <v/>
      </c>
      <c r="AC43" s="51" t="str">
        <f>IF(O43=0,"",IF(Z43="","",SUM($O$11:O42)+1&amp;" - "&amp;SUM($O$11:O43)))</f>
        <v/>
      </c>
      <c r="AD43" s="51" t="str">
        <f>IF(R43=0,"",IF(Z43="","",SUM($R$11:R42)+1&amp;" - "&amp;SUM($R$11:R43)))</f>
        <v/>
      </c>
      <c r="AE43" s="51" t="str">
        <f>IF(U43=0,"",IF(Z43="","",SUM($U$11:U42)+1&amp;" - "&amp;SUM($U$11:U43)))</f>
        <v>983 - 984</v>
      </c>
      <c r="AF43" s="52" t="str">
        <f t="shared" si="9"/>
        <v>B</v>
      </c>
      <c r="AG43" s="45">
        <f t="shared" si="10"/>
        <v>2</v>
      </c>
      <c r="AH43" s="46">
        <f t="shared" si="11"/>
        <v>0</v>
      </c>
      <c r="AI43" s="46">
        <f t="shared" si="12"/>
        <v>0</v>
      </c>
      <c r="AJ43" s="46">
        <f t="shared" si="13"/>
        <v>0</v>
      </c>
      <c r="AK43" s="46">
        <f t="shared" si="14"/>
        <v>2</v>
      </c>
      <c r="AL43" s="23"/>
    </row>
    <row r="44" spans="1:38" ht="10.7" customHeight="1">
      <c r="A44" s="22" t="s">
        <v>8</v>
      </c>
      <c r="B44" s="22" t="s">
        <v>328</v>
      </c>
      <c r="C44" s="37">
        <v>34</v>
      </c>
      <c r="D44" s="1" t="s">
        <v>330</v>
      </c>
      <c r="E44" s="1" t="s">
        <v>329</v>
      </c>
      <c r="G44" s="1" t="s">
        <v>5</v>
      </c>
      <c r="H44" s="1">
        <v>14</v>
      </c>
      <c r="I44" s="1">
        <v>0</v>
      </c>
      <c r="J44" s="1">
        <v>0</v>
      </c>
      <c r="K44" s="1">
        <v>0</v>
      </c>
      <c r="L44" s="1">
        <v>2</v>
      </c>
      <c r="M44" s="34">
        <f t="shared" si="0"/>
        <v>0</v>
      </c>
      <c r="N44" s="35">
        <f t="shared" si="1"/>
        <v>0</v>
      </c>
      <c r="O44" s="1">
        <v>0</v>
      </c>
      <c r="P44" s="34">
        <f t="shared" si="2"/>
        <v>0</v>
      </c>
      <c r="Q44" s="35">
        <f t="shared" si="3"/>
        <v>0</v>
      </c>
      <c r="R44" s="1">
        <v>0</v>
      </c>
      <c r="S44" s="34">
        <f t="shared" si="4"/>
        <v>1.5396458814472671</v>
      </c>
      <c r="T44" s="35">
        <f t="shared" si="5"/>
        <v>2</v>
      </c>
      <c r="U44" s="1">
        <v>2</v>
      </c>
      <c r="Y44" s="3"/>
      <c r="Z44" s="43" t="str">
        <f t="shared" si="6"/>
        <v>Curtis McElhinney</v>
      </c>
      <c r="AA44" s="51" t="str">
        <f t="shared" si="7"/>
        <v>G</v>
      </c>
      <c r="AB44" s="51" t="str">
        <f t="shared" si="8"/>
        <v/>
      </c>
      <c r="AC44" s="51" t="str">
        <f>IF(O44=0,"",IF(Z44="","",SUM($O$11:O43)+1&amp;" - "&amp;SUM($O$11:O44)))</f>
        <v/>
      </c>
      <c r="AD44" s="51" t="str">
        <f>IF(R44=0,"",IF(Z44="","",SUM($R$11:R43)+1&amp;" - "&amp;SUM($R$11:R44)))</f>
        <v/>
      </c>
      <c r="AE44" s="51" t="str">
        <f>IF(U44=0,"",IF(Z44="","",SUM($U$11:U43)+1&amp;" - "&amp;SUM($U$11:U44)))</f>
        <v>985 - 986</v>
      </c>
      <c r="AF44" s="52" t="str">
        <f t="shared" si="9"/>
        <v>C</v>
      </c>
      <c r="AG44" s="45">
        <f t="shared" si="10"/>
        <v>14</v>
      </c>
      <c r="AH44" s="46">
        <f t="shared" si="11"/>
        <v>0</v>
      </c>
      <c r="AI44" s="46">
        <f t="shared" si="12"/>
        <v>0</v>
      </c>
      <c r="AJ44" s="46">
        <f t="shared" si="13"/>
        <v>0</v>
      </c>
      <c r="AK44" s="46">
        <f t="shared" si="14"/>
        <v>2</v>
      </c>
      <c r="AL44" s="23"/>
    </row>
    <row r="45" spans="1:38" ht="10.7" customHeight="1">
      <c r="A45" s="22" t="s">
        <v>8</v>
      </c>
      <c r="B45" s="22" t="s">
        <v>328</v>
      </c>
      <c r="C45" s="37">
        <v>35</v>
      </c>
      <c r="D45" s="1" t="s">
        <v>99</v>
      </c>
      <c r="H45" s="1">
        <v>82</v>
      </c>
      <c r="I45" s="1">
        <v>0</v>
      </c>
      <c r="J45" s="1">
        <v>0</v>
      </c>
      <c r="K45" s="1">
        <v>0</v>
      </c>
      <c r="L45" s="1">
        <v>18</v>
      </c>
      <c r="M45" s="34">
        <f t="shared" si="0"/>
        <v>0</v>
      </c>
      <c r="N45" s="35">
        <f t="shared" si="1"/>
        <v>0</v>
      </c>
      <c r="O45" s="1">
        <v>0</v>
      </c>
      <c r="P45" s="34">
        <f t="shared" si="2"/>
        <v>0</v>
      </c>
      <c r="Q45" s="35">
        <f t="shared" si="3"/>
        <v>0</v>
      </c>
      <c r="R45" s="1">
        <v>0</v>
      </c>
      <c r="S45" s="34">
        <f t="shared" si="4"/>
        <v>13.856812933025404</v>
      </c>
      <c r="T45" s="35">
        <f t="shared" si="5"/>
        <v>14</v>
      </c>
      <c r="U45" s="1">
        <v>14</v>
      </c>
      <c r="Y45" s="3"/>
      <c r="Z45" s="43" t="str">
        <f t="shared" si="6"/>
        <v xml:space="preserve">Bench </v>
      </c>
      <c r="AA45" s="51" t="str">
        <f t="shared" si="7"/>
        <v/>
      </c>
      <c r="AB45" s="51" t="str">
        <f t="shared" si="8"/>
        <v/>
      </c>
      <c r="AC45" s="51" t="str">
        <f>IF(O45=0,"",IF(Z45="","",SUM($O$11:O44)+1&amp;" - "&amp;SUM($O$11:O45)))</f>
        <v/>
      </c>
      <c r="AD45" s="51" t="str">
        <f>IF(R45=0,"",IF(Z45="","",SUM($R$11:R44)+1&amp;" - "&amp;SUM($R$11:R45)))</f>
        <v/>
      </c>
      <c r="AE45" s="51" t="str">
        <f>IF(U45=0,"",IF(Z45="","",SUM($U$11:U44)+1&amp;" - "&amp;SUM($U$11:U45)))</f>
        <v>987 - 1000</v>
      </c>
      <c r="AF45" s="52" t="str">
        <f t="shared" si="9"/>
        <v>B</v>
      </c>
      <c r="AG45" s="45">
        <f t="shared" si="10"/>
        <v>82</v>
      </c>
      <c r="AH45" s="46">
        <f t="shared" si="11"/>
        <v>0</v>
      </c>
      <c r="AI45" s="46">
        <f t="shared" si="12"/>
        <v>0</v>
      </c>
      <c r="AJ45" s="46">
        <f t="shared" si="13"/>
        <v>0</v>
      </c>
      <c r="AK45" s="46">
        <f t="shared" si="14"/>
        <v>18</v>
      </c>
      <c r="AL45" s="23"/>
    </row>
    <row r="46" spans="1:38" ht="10.7" customHeight="1">
      <c r="A46" s="22" t="s">
        <v>8</v>
      </c>
      <c r="B46" s="22" t="s">
        <v>328</v>
      </c>
      <c r="C46" s="37">
        <v>36</v>
      </c>
      <c r="M46" s="34">
        <f t="shared" si="0"/>
        <v>0</v>
      </c>
      <c r="N46" s="35">
        <f t="shared" si="1"/>
        <v>0</v>
      </c>
      <c r="O46" s="1">
        <v>0</v>
      </c>
      <c r="P46" s="34">
        <f t="shared" si="2"/>
        <v>0</v>
      </c>
      <c r="Q46" s="35">
        <f t="shared" si="3"/>
        <v>0</v>
      </c>
      <c r="R46" s="1">
        <v>0</v>
      </c>
      <c r="S46" s="34">
        <f t="shared" si="4"/>
        <v>0</v>
      </c>
      <c r="T46" s="35">
        <f t="shared" si="5"/>
        <v>0</v>
      </c>
      <c r="U46" s="1">
        <v>0</v>
      </c>
      <c r="Y46" s="3"/>
      <c r="Z46" s="43" t="str">
        <f t="shared" si="6"/>
        <v xml:space="preserve"> </v>
      </c>
      <c r="AA46" s="51" t="str">
        <f t="shared" si="7"/>
        <v/>
      </c>
      <c r="AB46" s="51" t="str">
        <f t="shared" si="8"/>
        <v/>
      </c>
      <c r="AC46" s="51" t="str">
        <f>IF(O46=0,"",IF(Z46="","",SUM($O$11:O45)+1&amp;" - "&amp;SUM($O$11:O46)))</f>
        <v/>
      </c>
      <c r="AD46" s="51" t="str">
        <f>IF(R46=0,"",IF(Z46="","",SUM($R$11:R45)+1&amp;" - "&amp;SUM($R$11:R46)))</f>
        <v/>
      </c>
      <c r="AE46" s="51" t="str">
        <f>IF(U46=0,"",IF(Z46="","",SUM($U$11:U45)+1&amp;" - "&amp;SUM($U$11:U46)))</f>
        <v/>
      </c>
      <c r="AF46" s="52" t="str">
        <f t="shared" si="9"/>
        <v/>
      </c>
      <c r="AG46" s="45" t="str">
        <f t="shared" si="10"/>
        <v/>
      </c>
      <c r="AH46" s="46" t="str">
        <f t="shared" si="11"/>
        <v/>
      </c>
      <c r="AI46" s="46" t="str">
        <f t="shared" si="12"/>
        <v/>
      </c>
      <c r="AJ46" s="46" t="str">
        <f t="shared" si="13"/>
        <v/>
      </c>
      <c r="AK46" s="46" t="str">
        <f t="shared" si="14"/>
        <v/>
      </c>
      <c r="AL46" s="23"/>
    </row>
    <row r="47" spans="1:38" ht="10.7" customHeight="1">
      <c r="A47" s="22" t="s">
        <v>8</v>
      </c>
      <c r="B47" s="22" t="s">
        <v>328</v>
      </c>
      <c r="C47" s="37">
        <v>37</v>
      </c>
      <c r="M47" s="34">
        <f t="shared" si="0"/>
        <v>0</v>
      </c>
      <c r="N47" s="35">
        <f t="shared" si="1"/>
        <v>0</v>
      </c>
      <c r="O47" s="1">
        <v>0</v>
      </c>
      <c r="P47" s="34">
        <f t="shared" si="2"/>
        <v>0</v>
      </c>
      <c r="Q47" s="35">
        <f t="shared" si="3"/>
        <v>0</v>
      </c>
      <c r="R47" s="1">
        <v>0</v>
      </c>
      <c r="S47" s="34">
        <f t="shared" si="4"/>
        <v>0</v>
      </c>
      <c r="T47" s="35">
        <f t="shared" si="5"/>
        <v>0</v>
      </c>
      <c r="U47" s="1">
        <v>0</v>
      </c>
      <c r="Y47" s="3"/>
      <c r="Z47" s="43" t="str">
        <f t="shared" si="6"/>
        <v xml:space="preserve"> </v>
      </c>
      <c r="AA47" s="51" t="str">
        <f t="shared" si="7"/>
        <v/>
      </c>
      <c r="AB47" s="51" t="str">
        <f t="shared" si="8"/>
        <v/>
      </c>
      <c r="AC47" s="51" t="str">
        <f>IF(O47=0,"",IF(Z47="","",SUM($O$11:O46)+1&amp;" - "&amp;SUM($O$11:O47)))</f>
        <v/>
      </c>
      <c r="AD47" s="51" t="str">
        <f>IF(R47=0,"",IF(Z47="","",SUM($R$11:R46)+1&amp;" - "&amp;SUM($R$11:R47)))</f>
        <v/>
      </c>
      <c r="AE47" s="51" t="str">
        <f>IF(U47=0,"",IF(Z47="","",SUM($U$11:U46)+1&amp;" - "&amp;SUM($U$11:U47)))</f>
        <v/>
      </c>
      <c r="AF47" s="52" t="str">
        <f t="shared" si="9"/>
        <v/>
      </c>
      <c r="AG47" s="45" t="str">
        <f t="shared" si="10"/>
        <v/>
      </c>
      <c r="AH47" s="46" t="str">
        <f t="shared" si="11"/>
        <v/>
      </c>
      <c r="AI47" s="46" t="str">
        <f t="shared" si="12"/>
        <v/>
      </c>
      <c r="AJ47" s="46" t="str">
        <f t="shared" si="13"/>
        <v/>
      </c>
      <c r="AK47" s="46" t="str">
        <f t="shared" si="14"/>
        <v/>
      </c>
      <c r="AL47" s="23"/>
    </row>
    <row r="48" spans="1:38" ht="10.7" customHeight="1">
      <c r="A48" s="22" t="s">
        <v>8</v>
      </c>
      <c r="B48" s="22" t="s">
        <v>328</v>
      </c>
      <c r="C48" s="37">
        <v>38</v>
      </c>
      <c r="D48" s="24"/>
      <c r="M48" s="34">
        <f t="shared" si="0"/>
        <v>0</v>
      </c>
      <c r="N48" s="35">
        <f t="shared" si="1"/>
        <v>0</v>
      </c>
      <c r="O48" s="1">
        <v>0</v>
      </c>
      <c r="P48" s="34">
        <f t="shared" si="2"/>
        <v>0</v>
      </c>
      <c r="Q48" s="35">
        <f t="shared" si="3"/>
        <v>0</v>
      </c>
      <c r="R48" s="1">
        <v>0</v>
      </c>
      <c r="S48" s="34">
        <f t="shared" si="4"/>
        <v>0</v>
      </c>
      <c r="T48" s="35">
        <f t="shared" si="5"/>
        <v>0</v>
      </c>
      <c r="U48" s="1">
        <v>0</v>
      </c>
      <c r="Y48" s="3"/>
      <c r="Z48" s="43" t="str">
        <f t="shared" si="6"/>
        <v xml:space="preserve"> </v>
      </c>
      <c r="AA48" s="51" t="str">
        <f t="shared" si="7"/>
        <v/>
      </c>
      <c r="AB48" s="51" t="str">
        <f t="shared" si="8"/>
        <v/>
      </c>
      <c r="AC48" s="51" t="str">
        <f>IF(O48=0,"",IF(Z48="","",SUM($O$11:O47)+1&amp;" - "&amp;SUM($O$11:O48)))</f>
        <v/>
      </c>
      <c r="AD48" s="51" t="str">
        <f>IF(R48=0,"",IF(Z48="","",SUM($R$11:R47)+1&amp;" - "&amp;SUM($R$11:R48)))</f>
        <v/>
      </c>
      <c r="AE48" s="51" t="str">
        <f>IF(U48=0,"",IF(Z48="","",SUM($U$11:U47)+1&amp;" - "&amp;SUM($U$11:U48)))</f>
        <v/>
      </c>
      <c r="AF48" s="52" t="str">
        <f t="shared" si="9"/>
        <v/>
      </c>
      <c r="AG48" s="45" t="str">
        <f t="shared" si="10"/>
        <v/>
      </c>
      <c r="AH48" s="46" t="str">
        <f t="shared" si="11"/>
        <v/>
      </c>
      <c r="AI48" s="46" t="str">
        <f t="shared" si="12"/>
        <v/>
      </c>
      <c r="AJ48" s="46" t="str">
        <f t="shared" si="13"/>
        <v/>
      </c>
      <c r="AK48" s="46" t="str">
        <f t="shared" si="14"/>
        <v/>
      </c>
      <c r="AL48" s="23"/>
    </row>
    <row r="49" spans="1:39" ht="10.7" customHeight="1">
      <c r="A49" s="22" t="s">
        <v>8</v>
      </c>
      <c r="B49" s="22" t="s">
        <v>328</v>
      </c>
      <c r="C49" s="37">
        <v>39</v>
      </c>
      <c r="M49" s="34">
        <f t="shared" si="0"/>
        <v>0</v>
      </c>
      <c r="N49" s="35">
        <f t="shared" si="1"/>
        <v>0</v>
      </c>
      <c r="O49" s="1">
        <v>0</v>
      </c>
      <c r="P49" s="34">
        <f t="shared" si="2"/>
        <v>0</v>
      </c>
      <c r="Q49" s="35">
        <f t="shared" si="3"/>
        <v>0</v>
      </c>
      <c r="R49" s="1">
        <v>0</v>
      </c>
      <c r="S49" s="34">
        <f t="shared" si="4"/>
        <v>0</v>
      </c>
      <c r="T49" s="35">
        <f t="shared" si="5"/>
        <v>0</v>
      </c>
      <c r="U49" s="1">
        <v>0</v>
      </c>
      <c r="Y49" s="3"/>
      <c r="Z49" s="43" t="str">
        <f t="shared" si="6"/>
        <v xml:space="preserve"> </v>
      </c>
      <c r="AA49" s="51" t="str">
        <f t="shared" si="7"/>
        <v/>
      </c>
      <c r="AB49" s="51" t="str">
        <f t="shared" si="8"/>
        <v/>
      </c>
      <c r="AC49" s="51" t="str">
        <f>IF(O49=0,"",IF(Z49="","",SUM($O$11:O48)+1&amp;" - "&amp;SUM($O$11:O49)))</f>
        <v/>
      </c>
      <c r="AD49" s="51" t="str">
        <f>IF(R49=0,"",IF(Z49="","",SUM($R$11:R48)+1&amp;" - "&amp;SUM($R$11:R49)))</f>
        <v/>
      </c>
      <c r="AE49" s="51" t="str">
        <f>IF(U49=0,"",IF(Z49="","",SUM($U$11:U48)+1&amp;" - "&amp;SUM($U$11:U49)))</f>
        <v/>
      </c>
      <c r="AF49" s="52" t="str">
        <f t="shared" si="9"/>
        <v/>
      </c>
      <c r="AG49" s="45" t="str">
        <f t="shared" si="10"/>
        <v/>
      </c>
      <c r="AH49" s="46" t="str">
        <f t="shared" si="11"/>
        <v/>
      </c>
      <c r="AI49" s="46" t="str">
        <f t="shared" si="12"/>
        <v/>
      </c>
      <c r="AJ49" s="46" t="str">
        <f t="shared" si="13"/>
        <v/>
      </c>
      <c r="AK49" s="46" t="str">
        <f t="shared" si="14"/>
        <v/>
      </c>
      <c r="AL49" s="23"/>
    </row>
    <row r="50" spans="1:39" ht="10.7" customHeight="1">
      <c r="A50" s="22" t="s">
        <v>8</v>
      </c>
      <c r="B50" s="22" t="s">
        <v>328</v>
      </c>
      <c r="C50" s="37">
        <v>40</v>
      </c>
      <c r="M50" s="34">
        <f t="shared" si="0"/>
        <v>0</v>
      </c>
      <c r="N50" s="35">
        <f t="shared" si="1"/>
        <v>0</v>
      </c>
      <c r="O50" s="1">
        <v>0</v>
      </c>
      <c r="P50" s="34">
        <f t="shared" si="2"/>
        <v>0</v>
      </c>
      <c r="Q50" s="35">
        <f t="shared" si="3"/>
        <v>0</v>
      </c>
      <c r="R50" s="1">
        <v>0</v>
      </c>
      <c r="S50" s="34">
        <f t="shared" si="4"/>
        <v>0</v>
      </c>
      <c r="T50" s="35">
        <f t="shared" si="5"/>
        <v>0</v>
      </c>
      <c r="U50" s="1">
        <v>0</v>
      </c>
      <c r="Y50" s="3"/>
      <c r="Z50" s="43" t="str">
        <f t="shared" si="6"/>
        <v xml:space="preserve"> </v>
      </c>
      <c r="AA50" s="51" t="str">
        <f t="shared" si="7"/>
        <v/>
      </c>
      <c r="AB50" s="51" t="str">
        <f t="shared" si="8"/>
        <v/>
      </c>
      <c r="AC50" s="51" t="str">
        <f>IF(O50=0,"",IF(Z50="","",SUM($O$11:O49)+1&amp;" - "&amp;SUM($O$11:O50)))</f>
        <v/>
      </c>
      <c r="AD50" s="51" t="str">
        <f>IF(R50=0,"",IF(Z50="","",SUM($R$11:R49)+1&amp;" - "&amp;SUM($R$11:R50)))</f>
        <v/>
      </c>
      <c r="AE50" s="51" t="str">
        <f>IF(U50=0,"",IF(Z50="","",SUM($U$11:U49)+1&amp;" - "&amp;SUM($U$11:U50)))</f>
        <v/>
      </c>
      <c r="AF50" s="52" t="str">
        <f t="shared" si="9"/>
        <v/>
      </c>
      <c r="AG50" s="45" t="str">
        <f t="shared" si="10"/>
        <v/>
      </c>
      <c r="AH50" s="46" t="str">
        <f t="shared" si="11"/>
        <v/>
      </c>
      <c r="AI50" s="46" t="str">
        <f t="shared" si="12"/>
        <v/>
      </c>
      <c r="AJ50" s="46" t="str">
        <f t="shared" si="13"/>
        <v/>
      </c>
      <c r="AK50" s="46" t="str">
        <f t="shared" si="14"/>
        <v/>
      </c>
      <c r="AL50" s="23"/>
    </row>
    <row r="51" spans="1:39" ht="10.7" customHeight="1">
      <c r="A51" s="22" t="s">
        <v>8</v>
      </c>
      <c r="B51" s="22" t="s">
        <v>328</v>
      </c>
      <c r="C51" s="37">
        <v>41</v>
      </c>
      <c r="M51" s="34">
        <f t="shared" si="0"/>
        <v>0</v>
      </c>
      <c r="N51" s="35">
        <f t="shared" si="1"/>
        <v>0</v>
      </c>
      <c r="O51" s="1">
        <v>0</v>
      </c>
      <c r="P51" s="34">
        <f t="shared" si="2"/>
        <v>0</v>
      </c>
      <c r="Q51" s="35">
        <f t="shared" si="3"/>
        <v>0</v>
      </c>
      <c r="R51" s="1">
        <v>0</v>
      </c>
      <c r="S51" s="34">
        <f t="shared" si="4"/>
        <v>0</v>
      </c>
      <c r="T51" s="35">
        <f t="shared" si="5"/>
        <v>0</v>
      </c>
      <c r="U51" s="1">
        <v>0</v>
      </c>
      <c r="Y51" s="3"/>
      <c r="Z51" s="43" t="str">
        <f t="shared" si="6"/>
        <v xml:space="preserve"> </v>
      </c>
      <c r="AA51" s="51" t="str">
        <f t="shared" si="7"/>
        <v/>
      </c>
      <c r="AB51" s="51" t="str">
        <f t="shared" si="8"/>
        <v/>
      </c>
      <c r="AC51" s="51" t="str">
        <f>IF(O51=0,"",IF(Z51="","",SUM($O$11:O50)+1&amp;" - "&amp;SUM($O$11:O51)))</f>
        <v/>
      </c>
      <c r="AD51" s="51" t="str">
        <f>IF(R51=0,"",IF(Z51="","",SUM($R$11:R50)+1&amp;" - "&amp;SUM($R$11:R51)))</f>
        <v/>
      </c>
      <c r="AE51" s="51" t="str">
        <f>IF(U51=0,"",IF(Z51="","",SUM($U$11:U50)+1&amp;" - "&amp;SUM($U$11:U51)))</f>
        <v/>
      </c>
      <c r="AF51" s="52" t="str">
        <f t="shared" si="9"/>
        <v/>
      </c>
      <c r="AG51" s="45" t="str">
        <f t="shared" si="10"/>
        <v/>
      </c>
      <c r="AH51" s="46" t="str">
        <f t="shared" si="11"/>
        <v/>
      </c>
      <c r="AI51" s="46" t="str">
        <f t="shared" si="12"/>
        <v/>
      </c>
      <c r="AJ51" s="46" t="str">
        <f t="shared" si="13"/>
        <v/>
      </c>
      <c r="AK51" s="46" t="str">
        <f t="shared" si="14"/>
        <v/>
      </c>
      <c r="AL51" s="23"/>
    </row>
    <row r="52" spans="1:39" ht="10.7" customHeight="1">
      <c r="A52" s="22" t="s">
        <v>8</v>
      </c>
      <c r="B52" s="22" t="s">
        <v>328</v>
      </c>
      <c r="C52" s="37">
        <v>42</v>
      </c>
      <c r="M52" s="34">
        <f t="shared" si="0"/>
        <v>0</v>
      </c>
      <c r="N52" s="35">
        <f t="shared" si="1"/>
        <v>0</v>
      </c>
      <c r="O52" s="1">
        <v>0</v>
      </c>
      <c r="P52" s="34">
        <f t="shared" si="2"/>
        <v>0</v>
      </c>
      <c r="Q52" s="35">
        <f t="shared" si="3"/>
        <v>0</v>
      </c>
      <c r="R52" s="1">
        <v>0</v>
      </c>
      <c r="S52" s="34">
        <f t="shared" si="4"/>
        <v>0</v>
      </c>
      <c r="T52" s="35">
        <f t="shared" si="5"/>
        <v>0</v>
      </c>
      <c r="U52" s="1">
        <v>0</v>
      </c>
      <c r="Y52" s="3"/>
      <c r="Z52" s="43" t="str">
        <f t="shared" si="6"/>
        <v xml:space="preserve"> </v>
      </c>
      <c r="AA52" s="51" t="str">
        <f t="shared" si="7"/>
        <v/>
      </c>
      <c r="AB52" s="51" t="str">
        <f t="shared" si="8"/>
        <v/>
      </c>
      <c r="AC52" s="51" t="str">
        <f>IF(O52=0,"",IF(Z52="","",SUM($O$11:O51)+1&amp;" - "&amp;SUM($O$11:O52)))</f>
        <v/>
      </c>
      <c r="AD52" s="51" t="str">
        <f>IF(R52=0,"",IF(Z52="","",SUM($R$11:R51)+1&amp;" - "&amp;SUM($R$11:R52)))</f>
        <v/>
      </c>
      <c r="AE52" s="51" t="str">
        <f>IF(U52=0,"",IF(Z52="","",SUM($U$11:U51)+1&amp;" - "&amp;SUM($U$11:U52)))</f>
        <v/>
      </c>
      <c r="AF52" s="52" t="str">
        <f t="shared" si="9"/>
        <v/>
      </c>
      <c r="AG52" s="45" t="str">
        <f t="shared" si="10"/>
        <v/>
      </c>
      <c r="AH52" s="46" t="str">
        <f t="shared" si="11"/>
        <v/>
      </c>
      <c r="AI52" s="46" t="str">
        <f t="shared" si="12"/>
        <v/>
      </c>
      <c r="AJ52" s="46" t="str">
        <f t="shared" si="13"/>
        <v/>
      </c>
      <c r="AK52" s="46" t="str">
        <f t="shared" si="14"/>
        <v/>
      </c>
      <c r="AL52" s="23"/>
    </row>
    <row r="53" spans="1:39" ht="10.7" customHeight="1">
      <c r="A53" s="22" t="s">
        <v>8</v>
      </c>
      <c r="B53" s="22" t="s">
        <v>328</v>
      </c>
      <c r="C53" s="37">
        <v>43</v>
      </c>
      <c r="M53" s="34">
        <f t="shared" si="0"/>
        <v>0</v>
      </c>
      <c r="N53" s="35">
        <f t="shared" si="1"/>
        <v>0</v>
      </c>
      <c r="O53" s="1">
        <v>0</v>
      </c>
      <c r="P53" s="34">
        <f t="shared" si="2"/>
        <v>0</v>
      </c>
      <c r="Q53" s="35">
        <f t="shared" si="3"/>
        <v>0</v>
      </c>
      <c r="R53" s="1">
        <v>0</v>
      </c>
      <c r="S53" s="34">
        <f t="shared" si="4"/>
        <v>0</v>
      </c>
      <c r="T53" s="35">
        <f t="shared" si="5"/>
        <v>0</v>
      </c>
      <c r="U53" s="1">
        <v>0</v>
      </c>
      <c r="Y53" s="3"/>
      <c r="Z53" s="43" t="str">
        <f t="shared" si="6"/>
        <v xml:space="preserve"> </v>
      </c>
      <c r="AA53" s="51" t="str">
        <f t="shared" si="7"/>
        <v/>
      </c>
      <c r="AB53" s="51" t="str">
        <f t="shared" si="8"/>
        <v/>
      </c>
      <c r="AC53" s="51" t="str">
        <f>IF(O53=0,"",IF(Z53="","",SUM($O$11:O52)+1&amp;" - "&amp;SUM($O$11:O53)))</f>
        <v/>
      </c>
      <c r="AD53" s="51" t="str">
        <f>IF(R53=0,"",IF(Z53="","",SUM($R$11:R52)+1&amp;" - "&amp;SUM($R$11:R53)))</f>
        <v/>
      </c>
      <c r="AE53" s="51" t="str">
        <f>IF(U53=0,"",IF(Z53="","",SUM($U$11:U52)+1&amp;" - "&amp;SUM($U$11:U53)))</f>
        <v/>
      </c>
      <c r="AF53" s="52" t="str">
        <f t="shared" si="9"/>
        <v/>
      </c>
      <c r="AG53" s="45" t="str">
        <f t="shared" si="10"/>
        <v/>
      </c>
      <c r="AH53" s="46" t="str">
        <f t="shared" si="11"/>
        <v/>
      </c>
      <c r="AI53" s="46" t="str">
        <f t="shared" si="12"/>
        <v/>
      </c>
      <c r="AJ53" s="46" t="str">
        <f t="shared" si="13"/>
        <v/>
      </c>
      <c r="AK53" s="46" t="str">
        <f t="shared" si="14"/>
        <v/>
      </c>
      <c r="AL53" s="23"/>
    </row>
    <row r="54" spans="1:39" ht="10.7" customHeight="1">
      <c r="A54" s="22" t="s">
        <v>8</v>
      </c>
      <c r="B54" s="22" t="s">
        <v>328</v>
      </c>
      <c r="C54" s="37">
        <v>44</v>
      </c>
      <c r="M54" s="34">
        <f t="shared" si="0"/>
        <v>0</v>
      </c>
      <c r="N54" s="35">
        <f t="shared" si="1"/>
        <v>0</v>
      </c>
      <c r="O54" s="1">
        <v>0</v>
      </c>
      <c r="P54" s="34">
        <f t="shared" si="2"/>
        <v>0</v>
      </c>
      <c r="Q54" s="35">
        <f t="shared" si="3"/>
        <v>0</v>
      </c>
      <c r="R54" s="1">
        <v>0</v>
      </c>
      <c r="S54" s="34">
        <f t="shared" si="4"/>
        <v>0</v>
      </c>
      <c r="T54" s="35">
        <f t="shared" si="5"/>
        <v>0</v>
      </c>
      <c r="U54" s="1">
        <v>0</v>
      </c>
      <c r="Y54" s="3"/>
      <c r="Z54" s="43" t="str">
        <f t="shared" si="6"/>
        <v xml:space="preserve"> </v>
      </c>
      <c r="AA54" s="51" t="str">
        <f t="shared" si="7"/>
        <v/>
      </c>
      <c r="AB54" s="51" t="str">
        <f t="shared" si="8"/>
        <v/>
      </c>
      <c r="AC54" s="51" t="str">
        <f>IF(O54=0,"",IF(Z54="","",SUM($O$11:O53)+1&amp;" - "&amp;SUM($O$11:O54)))</f>
        <v/>
      </c>
      <c r="AD54" s="51" t="str">
        <f>IF(R54=0,"",IF(Z54="","",SUM($R$11:R53)+1&amp;" - "&amp;SUM($R$11:R54)))</f>
        <v/>
      </c>
      <c r="AE54" s="51" t="str">
        <f>IF(U54=0,"",IF(Z54="","",SUM($U$11:U53)+1&amp;" - "&amp;SUM($U$11:U54)))</f>
        <v/>
      </c>
      <c r="AF54" s="52" t="str">
        <f t="shared" si="9"/>
        <v/>
      </c>
      <c r="AG54" s="45" t="str">
        <f t="shared" si="10"/>
        <v/>
      </c>
      <c r="AH54" s="46" t="str">
        <f t="shared" si="11"/>
        <v/>
      </c>
      <c r="AI54" s="46" t="str">
        <f t="shared" si="12"/>
        <v/>
      </c>
      <c r="AJ54" s="46" t="str">
        <f t="shared" si="13"/>
        <v/>
      </c>
      <c r="AK54" s="46" t="str">
        <f t="shared" si="14"/>
        <v/>
      </c>
      <c r="AL54" s="23"/>
    </row>
    <row r="55" spans="1:39" ht="10.7" customHeight="1">
      <c r="A55" s="22" t="s">
        <v>8</v>
      </c>
      <c r="B55" s="22" t="s">
        <v>328</v>
      </c>
      <c r="C55" s="37">
        <v>45</v>
      </c>
      <c r="M55" s="34">
        <f t="shared" si="0"/>
        <v>0</v>
      </c>
      <c r="N55" s="35">
        <f t="shared" si="1"/>
        <v>0</v>
      </c>
      <c r="O55" s="1">
        <v>0</v>
      </c>
      <c r="P55" s="34">
        <f t="shared" si="2"/>
        <v>0</v>
      </c>
      <c r="Q55" s="35">
        <f t="shared" si="3"/>
        <v>0</v>
      </c>
      <c r="R55" s="1">
        <v>0</v>
      </c>
      <c r="S55" s="34">
        <f t="shared" si="4"/>
        <v>0</v>
      </c>
      <c r="T55" s="35">
        <f t="shared" si="5"/>
        <v>0</v>
      </c>
      <c r="U55" s="1">
        <v>0</v>
      </c>
      <c r="Y55" s="3"/>
      <c r="Z55" s="43" t="str">
        <f t="shared" si="6"/>
        <v xml:space="preserve"> </v>
      </c>
      <c r="AA55" s="51" t="str">
        <f t="shared" si="7"/>
        <v/>
      </c>
      <c r="AB55" s="51" t="str">
        <f t="shared" si="8"/>
        <v/>
      </c>
      <c r="AC55" s="51" t="str">
        <f>IF(O55=0,"",IF(Z55="","",SUM($O$11:O54)+1&amp;" - "&amp;SUM($O$11:O55)))</f>
        <v/>
      </c>
      <c r="AD55" s="51" t="str">
        <f>IF(R55=0,"",IF(Z55="","",SUM($R$11:R54)+1&amp;" - "&amp;SUM($R$11:R55)))</f>
        <v/>
      </c>
      <c r="AE55" s="51" t="str">
        <f>IF(U55=0,"",IF(Z55="","",SUM($U$11:U54)+1&amp;" - "&amp;SUM($U$11:U55)))</f>
        <v/>
      </c>
      <c r="AF55" s="52" t="str">
        <f t="shared" si="9"/>
        <v/>
      </c>
      <c r="AG55" s="45" t="str">
        <f t="shared" si="10"/>
        <v/>
      </c>
      <c r="AH55" s="46" t="str">
        <f t="shared" si="11"/>
        <v/>
      </c>
      <c r="AI55" s="46" t="str">
        <f t="shared" si="12"/>
        <v/>
      </c>
      <c r="AJ55" s="46" t="str">
        <f t="shared" si="13"/>
        <v/>
      </c>
      <c r="AK55" s="46" t="str">
        <f t="shared" si="14"/>
        <v/>
      </c>
      <c r="AL55" s="23"/>
    </row>
    <row r="56" spans="1:39" ht="10.7" customHeight="1">
      <c r="A56" s="22" t="s">
        <v>8</v>
      </c>
      <c r="B56" s="22" t="s">
        <v>328</v>
      </c>
      <c r="C56" s="37">
        <v>46</v>
      </c>
      <c r="M56" s="34">
        <f t="shared" si="0"/>
        <v>0</v>
      </c>
      <c r="N56" s="35">
        <f t="shared" si="1"/>
        <v>0</v>
      </c>
      <c r="O56" s="1">
        <v>0</v>
      </c>
      <c r="P56" s="34">
        <f t="shared" si="2"/>
        <v>0</v>
      </c>
      <c r="Q56" s="35">
        <f t="shared" si="3"/>
        <v>0</v>
      </c>
      <c r="R56" s="1">
        <v>0</v>
      </c>
      <c r="S56" s="34">
        <f t="shared" si="4"/>
        <v>0</v>
      </c>
      <c r="T56" s="35">
        <f t="shared" si="5"/>
        <v>0</v>
      </c>
      <c r="U56" s="1">
        <v>0</v>
      </c>
      <c r="Y56" s="3"/>
      <c r="Z56" s="43" t="str">
        <f t="shared" si="6"/>
        <v xml:space="preserve"> </v>
      </c>
      <c r="AA56" s="51" t="str">
        <f t="shared" si="7"/>
        <v/>
      </c>
      <c r="AB56" s="51" t="str">
        <f t="shared" si="8"/>
        <v/>
      </c>
      <c r="AC56" s="51" t="str">
        <f>IF(O56=0,"",IF(Z56="","",SUM($O$11:O55)+1&amp;" - "&amp;SUM($O$11:O56)))</f>
        <v/>
      </c>
      <c r="AD56" s="51" t="str">
        <f>IF(R56=0,"",IF(Z56="","",SUM($R$11:R55)+1&amp;" - "&amp;SUM($R$11:R56)))</f>
        <v/>
      </c>
      <c r="AE56" s="51" t="str">
        <f>IF(U56=0,"",IF(Z56="","",SUM($U$11:U55)+1&amp;" - "&amp;SUM($U$11:U56)))</f>
        <v/>
      </c>
      <c r="AF56" s="52" t="str">
        <f t="shared" si="9"/>
        <v/>
      </c>
      <c r="AG56" s="45" t="str">
        <f t="shared" si="10"/>
        <v/>
      </c>
      <c r="AH56" s="46" t="str">
        <f t="shared" si="11"/>
        <v/>
      </c>
      <c r="AI56" s="46" t="str">
        <f t="shared" si="12"/>
        <v/>
      </c>
      <c r="AJ56" s="46" t="str">
        <f t="shared" si="13"/>
        <v/>
      </c>
      <c r="AK56" s="46" t="str">
        <f t="shared" si="14"/>
        <v/>
      </c>
      <c r="AL56" s="23"/>
    </row>
    <row r="57" spans="1:39" ht="10.5" customHeight="1">
      <c r="A57" s="22" t="s">
        <v>8</v>
      </c>
      <c r="B57" s="22" t="s">
        <v>328</v>
      </c>
      <c r="C57" s="37">
        <v>47</v>
      </c>
      <c r="D57" s="24"/>
      <c r="M57" s="34">
        <f t="shared" si="0"/>
        <v>0</v>
      </c>
      <c r="N57" s="35">
        <f t="shared" si="1"/>
        <v>0</v>
      </c>
      <c r="O57" s="1">
        <v>0</v>
      </c>
      <c r="P57" s="34">
        <f t="shared" si="2"/>
        <v>0</v>
      </c>
      <c r="Q57" s="35">
        <f t="shared" si="3"/>
        <v>0</v>
      </c>
      <c r="R57" s="1">
        <v>0</v>
      </c>
      <c r="S57" s="34">
        <f t="shared" si="4"/>
        <v>0</v>
      </c>
      <c r="T57" s="35">
        <f t="shared" si="5"/>
        <v>0</v>
      </c>
      <c r="U57" s="1">
        <v>0</v>
      </c>
      <c r="Y57" s="3"/>
      <c r="Z57" s="43" t="str">
        <f t="shared" si="6"/>
        <v xml:space="preserve"> </v>
      </c>
      <c r="AA57" s="51" t="str">
        <f t="shared" si="7"/>
        <v/>
      </c>
      <c r="AB57" s="51" t="str">
        <f t="shared" si="8"/>
        <v/>
      </c>
      <c r="AC57" s="51" t="str">
        <f>IF(O57=0,"",IF(Z57="","",SUM($O$11:O56)+1&amp;" - "&amp;SUM($O$11:O57)))</f>
        <v/>
      </c>
      <c r="AD57" s="51" t="str">
        <f>IF(R57=0,"",IF(Z57="","",SUM($R$11:R56)+1&amp;" - "&amp;SUM($R$11:R57)))</f>
        <v/>
      </c>
      <c r="AE57" s="51" t="str">
        <f>IF(U57=0,"",IF(Z57="","",SUM($U$11:U56)+1&amp;" - "&amp;SUM($U$11:U57)))</f>
        <v/>
      </c>
      <c r="AF57" s="52" t="str">
        <f t="shared" si="9"/>
        <v/>
      </c>
      <c r="AG57" s="45" t="str">
        <f t="shared" si="10"/>
        <v/>
      </c>
      <c r="AH57" s="46" t="str">
        <f t="shared" si="11"/>
        <v/>
      </c>
      <c r="AI57" s="46" t="str">
        <f t="shared" si="12"/>
        <v/>
      </c>
      <c r="AJ57" s="46" t="str">
        <f t="shared" si="13"/>
        <v/>
      </c>
      <c r="AK57" s="46" t="str">
        <f t="shared" si="14"/>
        <v/>
      </c>
      <c r="AL57" s="23"/>
      <c r="AM57" s="24"/>
    </row>
    <row r="58" spans="1:39" ht="10.7" customHeight="1">
      <c r="I58" s="36">
        <f t="shared" ref="I58:U58" si="15">SUM(I11:I57)</f>
        <v>251</v>
      </c>
      <c r="J58" s="36">
        <f t="shared" si="15"/>
        <v>442</v>
      </c>
      <c r="K58" s="36">
        <f t="shared" si="15"/>
        <v>693</v>
      </c>
      <c r="L58" s="36">
        <f t="shared" si="15"/>
        <v>1299</v>
      </c>
      <c r="M58" s="36">
        <f t="shared" si="15"/>
        <v>1000.0000000000003</v>
      </c>
      <c r="N58" s="36">
        <f t="shared" si="15"/>
        <v>1002</v>
      </c>
      <c r="O58" s="36">
        <f t="shared" si="15"/>
        <v>1000</v>
      </c>
      <c r="P58" s="36">
        <f t="shared" si="15"/>
        <v>1000.0000000000002</v>
      </c>
      <c r="Q58" s="36">
        <f t="shared" si="15"/>
        <v>999</v>
      </c>
      <c r="R58" s="36">
        <f t="shared" si="15"/>
        <v>1000</v>
      </c>
      <c r="S58" s="36">
        <f t="shared" si="15"/>
        <v>1000.0000000000002</v>
      </c>
      <c r="T58" s="36">
        <f t="shared" si="15"/>
        <v>1002</v>
      </c>
      <c r="U58" s="36">
        <f t="shared" si="15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67" t="s">
        <v>127</v>
      </c>
      <c r="AA60" s="262" t="s">
        <v>107</v>
      </c>
      <c r="AB60" s="264"/>
      <c r="AC60" s="262" t="s">
        <v>126</v>
      </c>
      <c r="AD60" s="263"/>
      <c r="AE60" s="68" t="s">
        <v>131</v>
      </c>
      <c r="AF60" s="67" t="s">
        <v>4</v>
      </c>
      <c r="AG60" s="67" t="s">
        <v>116</v>
      </c>
      <c r="AH60" s="67" t="s">
        <v>120</v>
      </c>
      <c r="AI60" s="67" t="s">
        <v>129</v>
      </c>
      <c r="AJ60" s="67" t="s">
        <v>130</v>
      </c>
      <c r="AK60" s="67" t="s">
        <v>125</v>
      </c>
      <c r="AL60" s="11"/>
    </row>
    <row r="61" spans="1:39" ht="10.7" customHeight="1">
      <c r="Y61" s="3"/>
      <c r="Z61" s="43" t="str">
        <f>IF(D75="","",D75&amp;" "&amp;E75)</f>
        <v>Miikka Kiprusoff</v>
      </c>
      <c r="AA61" s="224" t="str">
        <f>IF(F75="","",F75)</f>
        <v/>
      </c>
      <c r="AB61" s="224"/>
      <c r="AC61" s="224" t="str">
        <f>IF(Z61="","","1 - "&amp;W77)</f>
        <v>1 - 927</v>
      </c>
      <c r="AD61" s="225"/>
      <c r="AE61" s="47" t="str">
        <f>IF(D75="","",K77&amp;"-"&amp;L77&amp;"-"&amp;M77)</f>
        <v>45-24-5</v>
      </c>
      <c r="AF61" s="43">
        <f>IF(D75="","",H77)</f>
        <v>76</v>
      </c>
      <c r="AG61" s="43">
        <f>IF(D75="","",I77)</f>
        <v>76</v>
      </c>
      <c r="AH61" s="48">
        <f>IF(D75="","",O77)</f>
        <v>2.84</v>
      </c>
      <c r="AI61" s="48">
        <f>IF(D75="","",O75)</f>
        <v>2.5499999999999998</v>
      </c>
      <c r="AJ61" s="48">
        <f>IF(D75="","",O76)</f>
        <v>3.16</v>
      </c>
      <c r="AK61" s="43">
        <f>IF(D75="","",T77)</f>
        <v>4</v>
      </c>
      <c r="AL61" s="11"/>
    </row>
    <row r="62" spans="1:39" ht="10.7" customHeight="1">
      <c r="Y62" s="3"/>
      <c r="Z62" s="43" t="str">
        <f>IF(D78="","",D78&amp;" "&amp;E78)</f>
        <v>Curtis McElhinney</v>
      </c>
      <c r="AA62" s="224" t="str">
        <f>IF(F78="","",F78)</f>
        <v/>
      </c>
      <c r="AB62" s="224"/>
      <c r="AC62" s="224" t="str">
        <f>IF(Z62="","",W77+1&amp;" - "&amp;SUM(W77:W80))</f>
        <v>928 - 1000</v>
      </c>
      <c r="AD62" s="225"/>
      <c r="AE62" s="47" t="str">
        <f>IF(D78="","",K80&amp;"-"&amp;L80&amp;"-"&amp;M80)</f>
        <v>1-6-1</v>
      </c>
      <c r="AF62" s="43">
        <f>IF(D78="","",H80)</f>
        <v>14</v>
      </c>
      <c r="AG62" s="43">
        <f>IF(D78="","",I80)</f>
        <v>6</v>
      </c>
      <c r="AH62" s="48">
        <f>IF(D78="","",O80)</f>
        <v>3.59</v>
      </c>
      <c r="AI62" s="48">
        <f>IF(D78="","",O78)</f>
        <v>2.1800000000000002</v>
      </c>
      <c r="AJ62" s="48">
        <f>IF(D78="","",O79)</f>
        <v>4.1100000000000003</v>
      </c>
      <c r="AK62" s="43">
        <f>IF(D78="","",T80)</f>
        <v>0</v>
      </c>
      <c r="AL62" s="11"/>
    </row>
    <row r="63" spans="1:39" ht="10.7" customHeight="1">
      <c r="Y63" s="3"/>
      <c r="Z63" s="43" t="str">
        <f>IF(D81="","",D81&amp;" "&amp;E81)</f>
        <v/>
      </c>
      <c r="AA63" s="224" t="str">
        <f>IF(F81="","",F81)</f>
        <v/>
      </c>
      <c r="AB63" s="224"/>
      <c r="AC63" s="224" t="str">
        <f>IF(Z63="","",SUM(W77:W80)+1&amp;" - "&amp;SUM(W77:W83))</f>
        <v/>
      </c>
      <c r="AD63" s="225"/>
      <c r="AE63" s="47" t="str">
        <f>IF(D81="","",K83&amp;"-"&amp;L83&amp;"-"&amp;M83)</f>
        <v/>
      </c>
      <c r="AF63" s="43" t="str">
        <f>IF(D81="","",H83)</f>
        <v/>
      </c>
      <c r="AG63" s="43" t="str">
        <f>IF(D81="","",I83)</f>
        <v/>
      </c>
      <c r="AH63" s="48" t="str">
        <f>IF(D81="","",O83)</f>
        <v/>
      </c>
      <c r="AI63" s="48" t="str">
        <f>IF(D81="","",O81)</f>
        <v/>
      </c>
      <c r="AJ63" s="48" t="str">
        <f>IF(D81="","",O82)</f>
        <v/>
      </c>
      <c r="AK63" s="43" t="str">
        <f>IF(D81="","",T83)</f>
        <v/>
      </c>
      <c r="AL63" s="11"/>
    </row>
    <row r="64" spans="1:39" ht="10.5" customHeight="1">
      <c r="Y64" s="3"/>
      <c r="Z64" s="43" t="str">
        <f>IF(D84="","",D84&amp;" "&amp;E84)</f>
        <v/>
      </c>
      <c r="AA64" s="224" t="str">
        <f>IF(F84="","",F84)</f>
        <v/>
      </c>
      <c r="AB64" s="224"/>
      <c r="AC64" s="224" t="str">
        <f>IF(Z64="","",SUM(W77:W83)+1&amp;" - "&amp;SUM(W77:W86))</f>
        <v/>
      </c>
      <c r="AD64" s="225"/>
      <c r="AE64" s="47" t="str">
        <f>IF(D84="","",K86&amp;"-"&amp;L86&amp;"-"&amp;M86)</f>
        <v/>
      </c>
      <c r="AF64" s="43" t="str">
        <f>IF(D84="","",H86)</f>
        <v/>
      </c>
      <c r="AG64" s="43" t="str">
        <f>IF(D84="","",I86)</f>
        <v/>
      </c>
      <c r="AH64" s="48" t="str">
        <f>IF(D84="","",O86)</f>
        <v/>
      </c>
      <c r="AI64" s="48" t="str">
        <f>IF(D84="","",O84)</f>
        <v/>
      </c>
      <c r="AJ64" s="48" t="str">
        <f>IF(D84="","",O85)</f>
        <v/>
      </c>
      <c r="AK64" s="43" t="str">
        <f>IF(D84="","",T86)</f>
        <v/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328</v>
      </c>
      <c r="C75" s="37">
        <v>1</v>
      </c>
      <c r="D75" s="1" t="s">
        <v>332</v>
      </c>
      <c r="E75" s="1" t="s">
        <v>331</v>
      </c>
      <c r="G75" s="1" t="s">
        <v>113</v>
      </c>
      <c r="H75" s="1">
        <v>39</v>
      </c>
      <c r="I75" s="1">
        <v>39</v>
      </c>
      <c r="J75" s="1">
        <v>2328</v>
      </c>
      <c r="K75" s="1">
        <v>26</v>
      </c>
      <c r="L75" s="1">
        <v>8</v>
      </c>
      <c r="M75" s="1">
        <v>4</v>
      </c>
      <c r="N75" s="1">
        <v>99</v>
      </c>
      <c r="O75" s="4">
        <v>2.5499999999999998</v>
      </c>
      <c r="P75" s="1">
        <v>1064</v>
      </c>
      <c r="Q75" s="1">
        <v>965</v>
      </c>
      <c r="R75" s="29">
        <v>0.90700000000000003</v>
      </c>
      <c r="S75" s="1">
        <v>3</v>
      </c>
      <c r="T75" s="1">
        <v>1</v>
      </c>
      <c r="U75" s="35"/>
      <c r="V75" s="35"/>
    </row>
    <row r="76" spans="1:38" ht="10.7" customHeight="1">
      <c r="C76" s="37"/>
      <c r="G76" s="1" t="s">
        <v>114</v>
      </c>
      <c r="H76" s="1">
        <v>37</v>
      </c>
      <c r="I76" s="1">
        <v>37</v>
      </c>
      <c r="J76" s="1">
        <v>2089</v>
      </c>
      <c r="K76" s="1">
        <v>19</v>
      </c>
      <c r="L76" s="1">
        <v>16</v>
      </c>
      <c r="M76" s="1">
        <v>1</v>
      </c>
      <c r="N76" s="1">
        <v>110</v>
      </c>
      <c r="O76" s="4">
        <v>3.16</v>
      </c>
      <c r="P76" s="1">
        <v>1091</v>
      </c>
      <c r="Q76" s="1">
        <v>981</v>
      </c>
      <c r="R76" s="29">
        <v>0.89900000000000002</v>
      </c>
      <c r="S76" s="1">
        <v>0</v>
      </c>
      <c r="T76" s="1">
        <v>3</v>
      </c>
      <c r="U76" s="35"/>
      <c r="V76" s="35"/>
    </row>
    <row r="77" spans="1:38" ht="10.7" customHeight="1">
      <c r="C77" s="37"/>
      <c r="G77" s="1" t="s">
        <v>115</v>
      </c>
      <c r="H77" s="12">
        <v>76</v>
      </c>
      <c r="I77" s="12">
        <v>76</v>
      </c>
      <c r="J77" s="12">
        <v>4417</v>
      </c>
      <c r="K77" s="12">
        <v>45</v>
      </c>
      <c r="L77" s="12">
        <v>24</v>
      </c>
      <c r="M77" s="12">
        <v>5</v>
      </c>
      <c r="N77" s="12">
        <v>209</v>
      </c>
      <c r="O77" s="4">
        <v>2.84</v>
      </c>
      <c r="P77" s="1">
        <v>2155</v>
      </c>
      <c r="Q77" s="1">
        <v>1946</v>
      </c>
      <c r="R77" s="29">
        <v>0.90300000000000002</v>
      </c>
      <c r="S77" s="1">
        <v>3</v>
      </c>
      <c r="T77" s="1">
        <v>4</v>
      </c>
      <c r="U77" s="35">
        <f>(I77/I90)*1000</f>
        <v>926.82926829268297</v>
      </c>
      <c r="V77" s="35">
        <f>ROUND((I77/I90)*1000,0)</f>
        <v>927</v>
      </c>
      <c r="W77" s="1">
        <v>927</v>
      </c>
    </row>
    <row r="78" spans="1:38" ht="10.7" customHeight="1">
      <c r="A78" s="22" t="s">
        <v>8</v>
      </c>
      <c r="B78" s="22" t="s">
        <v>328</v>
      </c>
      <c r="C78" s="37">
        <v>2</v>
      </c>
      <c r="D78" s="1" t="s">
        <v>330</v>
      </c>
      <c r="E78" s="1" t="s">
        <v>329</v>
      </c>
      <c r="G78" s="1" t="s">
        <v>113</v>
      </c>
      <c r="H78" s="1">
        <v>3</v>
      </c>
      <c r="I78" s="1">
        <v>2</v>
      </c>
      <c r="J78" s="1">
        <v>137</v>
      </c>
      <c r="K78" s="1">
        <v>1</v>
      </c>
      <c r="L78" s="1">
        <v>2</v>
      </c>
      <c r="M78" s="1">
        <v>0</v>
      </c>
      <c r="N78" s="1">
        <v>5</v>
      </c>
      <c r="O78" s="4">
        <v>2.1800000000000002</v>
      </c>
      <c r="P78" s="1">
        <v>73</v>
      </c>
      <c r="Q78" s="1">
        <v>68</v>
      </c>
      <c r="R78" s="29">
        <v>0.93200000000000005</v>
      </c>
      <c r="S78" s="1">
        <v>1</v>
      </c>
      <c r="T78" s="1">
        <v>0</v>
      </c>
      <c r="U78" s="35"/>
      <c r="V78" s="35"/>
    </row>
    <row r="79" spans="1:38" ht="10.7" customHeight="1">
      <c r="C79" s="37"/>
      <c r="G79" s="1" t="s">
        <v>114</v>
      </c>
      <c r="H79" s="1">
        <v>11</v>
      </c>
      <c r="I79" s="1">
        <v>4</v>
      </c>
      <c r="J79" s="1">
        <v>379</v>
      </c>
      <c r="K79" s="1">
        <v>0</v>
      </c>
      <c r="L79" s="1">
        <v>4</v>
      </c>
      <c r="M79" s="1">
        <v>1</v>
      </c>
      <c r="N79" s="1">
        <v>26</v>
      </c>
      <c r="O79" s="4">
        <v>4.1100000000000003</v>
      </c>
      <c r="P79" s="1">
        <v>207</v>
      </c>
      <c r="Q79" s="1">
        <v>181</v>
      </c>
      <c r="R79" s="29">
        <v>0.874</v>
      </c>
      <c r="S79" s="1">
        <v>2</v>
      </c>
      <c r="T79" s="1">
        <v>0</v>
      </c>
      <c r="U79" s="35"/>
      <c r="V79" s="35"/>
    </row>
    <row r="80" spans="1:38" ht="10.7" customHeight="1">
      <c r="C80" s="37"/>
      <c r="G80" s="1" t="s">
        <v>115</v>
      </c>
      <c r="H80" s="1">
        <v>14</v>
      </c>
      <c r="I80" s="1">
        <v>6</v>
      </c>
      <c r="J80" s="1">
        <v>517</v>
      </c>
      <c r="K80" s="1">
        <v>1</v>
      </c>
      <c r="L80" s="1">
        <v>6</v>
      </c>
      <c r="M80" s="1">
        <v>1</v>
      </c>
      <c r="N80" s="1">
        <v>31</v>
      </c>
      <c r="O80" s="4">
        <v>3.59</v>
      </c>
      <c r="P80" s="1">
        <v>280</v>
      </c>
      <c r="Q80" s="1">
        <v>249</v>
      </c>
      <c r="R80" s="29">
        <v>0.88900000000000001</v>
      </c>
      <c r="S80" s="1">
        <v>3</v>
      </c>
      <c r="T80" s="1">
        <v>0</v>
      </c>
      <c r="U80" s="35">
        <f>(I80/I90)*1000</f>
        <v>73.170731707317074</v>
      </c>
      <c r="V80" s="35">
        <f>ROUND((I80/I90)*1000,0)</f>
        <v>73</v>
      </c>
      <c r="W80" s="1">
        <v>73</v>
      </c>
    </row>
    <row r="81" spans="1:23" ht="10.7" customHeight="1">
      <c r="A81" s="22" t="s">
        <v>8</v>
      </c>
      <c r="B81" s="22" t="s">
        <v>328</v>
      </c>
      <c r="C81" s="37">
        <v>3</v>
      </c>
      <c r="E81" s="24"/>
      <c r="O81" s="4"/>
      <c r="R81" s="29"/>
      <c r="U81" s="35"/>
      <c r="V81" s="35"/>
    </row>
    <row r="82" spans="1:23" ht="10.7" customHeight="1">
      <c r="C82" s="37"/>
      <c r="D82" s="24"/>
      <c r="O82" s="4"/>
      <c r="R82" s="29"/>
      <c r="U82" s="35"/>
      <c r="V82" s="35"/>
    </row>
    <row r="83" spans="1:23" ht="10.7" customHeight="1">
      <c r="C83" s="37"/>
      <c r="O83" s="4"/>
      <c r="R83" s="29"/>
      <c r="U83" s="35">
        <f>(I83/I90)*1000</f>
        <v>0</v>
      </c>
      <c r="V83" s="35">
        <f>ROUND((I83/I90)*1000,0)</f>
        <v>0</v>
      </c>
      <c r="W83" s="1">
        <v>0</v>
      </c>
    </row>
    <row r="84" spans="1:23" ht="10.7" customHeight="1">
      <c r="A84" s="22" t="s">
        <v>8</v>
      </c>
      <c r="B84" s="22" t="s">
        <v>328</v>
      </c>
      <c r="C84" s="37">
        <v>4</v>
      </c>
      <c r="O84" s="4"/>
      <c r="R84" s="29"/>
      <c r="U84" s="35"/>
      <c r="V84" s="35"/>
    </row>
    <row r="85" spans="1:23" ht="10.7" customHeight="1">
      <c r="C85" s="37"/>
      <c r="O85" s="4"/>
      <c r="R85" s="29"/>
      <c r="U85" s="35"/>
      <c r="V85" s="35"/>
    </row>
    <row r="86" spans="1:23" ht="10.7" customHeight="1">
      <c r="C86" s="37"/>
      <c r="O86" s="4"/>
      <c r="R86" s="29"/>
      <c r="U86" s="35">
        <f>(I86/I90)*1000</f>
        <v>0</v>
      </c>
      <c r="V86" s="35">
        <f>ROUND((I86/I90)*1000,0)</f>
        <v>0</v>
      </c>
      <c r="W86" s="1">
        <v>0</v>
      </c>
    </row>
    <row r="87" spans="1:23" ht="10.7" customHeight="1">
      <c r="A87" s="22" t="s">
        <v>8</v>
      </c>
      <c r="B87" s="22" t="s">
        <v>328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1000</v>
      </c>
      <c r="V90" s="36">
        <f>V77+V80+V83+V86+V89</f>
        <v>1000</v>
      </c>
      <c r="W90" s="36">
        <f>W77+W80+W83+W86+W89</f>
        <v>1000</v>
      </c>
    </row>
  </sheetData>
  <sheetProtection sheet="1" scenarios="1"/>
  <mergeCells count="23">
    <mergeCell ref="AA62:AB62"/>
    <mergeCell ref="AA61:AB61"/>
    <mergeCell ref="AC62:AD62"/>
    <mergeCell ref="AC61:AD61"/>
    <mergeCell ref="AC60:AD60"/>
    <mergeCell ref="AF7:AF8"/>
    <mergeCell ref="AK7:AK8"/>
    <mergeCell ref="AK5:AK6"/>
    <mergeCell ref="AE10:AF10"/>
    <mergeCell ref="AA60:AB60"/>
    <mergeCell ref="AF5:AF6"/>
    <mergeCell ref="AJ7:AJ8"/>
    <mergeCell ref="AJ5:AJ6"/>
    <mergeCell ref="AB6:AB7"/>
    <mergeCell ref="AB3:AE5"/>
    <mergeCell ref="AG7:AG8"/>
    <mergeCell ref="AG5:AG6"/>
    <mergeCell ref="AC65:AD65"/>
    <mergeCell ref="AC64:AD64"/>
    <mergeCell ref="AC63:AD63"/>
    <mergeCell ref="AA65:AB65"/>
    <mergeCell ref="AA64:AB64"/>
    <mergeCell ref="AA63:AB63"/>
  </mergeCells>
  <conditionalFormatting sqref="S11:S57 M11:M57 P11:P57">
    <cfRule type="containsText" dxfId="51" priority="1" operator="containsText" text=".5">
      <formula>NOT(ISERROR(SEARCH(".5",M11)))</formula>
    </cfRule>
    <cfRule type="containsText" dxfId="50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M90"/>
  <sheetViews>
    <sheetView topLeftCell="V1" zoomScaleNormal="100" zoomScaleSheetLayoutView="90" workbookViewId="0">
      <selection activeCell="AC8" sqref="AC8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432</v>
      </c>
      <c r="H1" s="30" t="s">
        <v>140</v>
      </c>
      <c r="I1" s="4">
        <v>2.88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431</v>
      </c>
      <c r="H2" s="30" t="s">
        <v>119</v>
      </c>
      <c r="I2" s="4">
        <v>2.7</v>
      </c>
      <c r="Y2" s="3"/>
      <c r="Z2" s="9"/>
      <c r="AA2" s="10"/>
      <c r="AF2" s="74" t="str">
        <f>E4</f>
        <v>W</v>
      </c>
      <c r="AG2" s="74" t="str">
        <f>E5</f>
        <v>L</v>
      </c>
      <c r="AH2" s="74" t="str">
        <f>E6</f>
        <v>OTL</v>
      </c>
      <c r="AI2" s="74" t="str">
        <f>E7</f>
        <v>PTS</v>
      </c>
      <c r="AJ2" s="74" t="str">
        <f>E8</f>
        <v>GF</v>
      </c>
      <c r="AK2" s="74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229" t="str">
        <f>F1&amp;" "&amp;F2</f>
        <v>Carolina Hurricanes</v>
      </c>
      <c r="AC3" s="229"/>
      <c r="AD3" s="229"/>
      <c r="AE3" s="229"/>
      <c r="AF3" s="39">
        <f>IF(F4="","",F4)</f>
        <v>45</v>
      </c>
      <c r="AG3" s="39">
        <f>IF(F5="","",F5)</f>
        <v>30</v>
      </c>
      <c r="AH3" s="39">
        <f>IF(F6="","",F6)</f>
        <v>7</v>
      </c>
      <c r="AI3" s="39">
        <f>IF(F7="","",F7)</f>
        <v>97</v>
      </c>
      <c r="AJ3" s="39">
        <f>IF(F8="","",F8)</f>
        <v>236</v>
      </c>
      <c r="AK3" s="39">
        <f>IF(F9="","",F9)</f>
        <v>221</v>
      </c>
      <c r="AL3" s="11"/>
    </row>
    <row r="4" spans="1:38" ht="10.7" customHeight="1">
      <c r="E4" s="30" t="s">
        <v>81</v>
      </c>
      <c r="F4" s="13">
        <v>45</v>
      </c>
      <c r="H4" s="30" t="s">
        <v>141</v>
      </c>
      <c r="I4" s="4">
        <v>2.8</v>
      </c>
      <c r="Y4" s="3"/>
      <c r="Z4" s="9"/>
      <c r="AA4" s="14"/>
      <c r="AB4" s="229"/>
      <c r="AC4" s="229"/>
      <c r="AD4" s="229"/>
      <c r="AE4" s="229"/>
      <c r="AL4" s="11"/>
    </row>
    <row r="5" spans="1:38" ht="10.7" customHeight="1">
      <c r="E5" s="30" t="s">
        <v>36</v>
      </c>
      <c r="F5" s="13">
        <v>30</v>
      </c>
      <c r="H5" s="30" t="s">
        <v>142</v>
      </c>
      <c r="I5" s="4">
        <v>2.59</v>
      </c>
      <c r="Y5" s="3"/>
      <c r="Z5" s="9"/>
      <c r="AA5" s="14"/>
      <c r="AB5" s="229"/>
      <c r="AC5" s="229"/>
      <c r="AD5" s="229"/>
      <c r="AE5" s="229"/>
      <c r="AF5" s="268" t="str">
        <f>H4</f>
        <v>GFH</v>
      </c>
      <c r="AG5" s="232">
        <f>IF(I4="","",I4)</f>
        <v>2.8</v>
      </c>
      <c r="AJ5" s="268" t="str">
        <f>H7</f>
        <v>GFR</v>
      </c>
      <c r="AK5" s="233">
        <f>IF(I7="","",I7)</f>
        <v>2.95</v>
      </c>
      <c r="AL5" s="11"/>
    </row>
    <row r="6" spans="1:38" ht="10.7" customHeight="1">
      <c r="E6" s="30" t="s">
        <v>118</v>
      </c>
      <c r="F6" s="15">
        <v>7</v>
      </c>
      <c r="H6" s="31"/>
      <c r="Y6" s="3"/>
      <c r="Z6" s="9"/>
      <c r="AA6" s="16"/>
      <c r="AB6" s="235" t="str">
        <f>IF(F3="","",F3)</f>
        <v>2008-09</v>
      </c>
      <c r="AC6" s="17"/>
      <c r="AD6" s="9"/>
      <c r="AE6" s="9"/>
      <c r="AF6" s="269"/>
      <c r="AG6" s="232"/>
      <c r="AJ6" s="269"/>
      <c r="AK6" s="234"/>
      <c r="AL6" s="11"/>
    </row>
    <row r="7" spans="1:38" ht="10.7" customHeight="1">
      <c r="E7" s="30" t="s">
        <v>110</v>
      </c>
      <c r="F7" s="13">
        <v>97</v>
      </c>
      <c r="H7" s="30" t="s">
        <v>143</v>
      </c>
      <c r="I7" s="4">
        <v>2.95</v>
      </c>
      <c r="Y7" s="3"/>
      <c r="Z7" s="9"/>
      <c r="AA7" s="16"/>
      <c r="AB7" s="235"/>
      <c r="AC7" s="9"/>
      <c r="AD7" s="12"/>
      <c r="AE7" s="9"/>
      <c r="AF7" s="268" t="str">
        <f>H5</f>
        <v>GAH</v>
      </c>
      <c r="AG7" s="232">
        <f>IF(I5="","",I5)</f>
        <v>2.59</v>
      </c>
      <c r="AJ7" s="268" t="str">
        <f>H8</f>
        <v>GAR</v>
      </c>
      <c r="AK7" s="233">
        <f>IF(I8="","",I8)</f>
        <v>2.8</v>
      </c>
      <c r="AL7" s="11"/>
    </row>
    <row r="8" spans="1:38" ht="10.7" customHeight="1">
      <c r="E8" s="30" t="s">
        <v>140</v>
      </c>
      <c r="F8" s="13">
        <v>236</v>
      </c>
      <c r="H8" s="30" t="s">
        <v>144</v>
      </c>
      <c r="I8" s="4">
        <v>2.8</v>
      </c>
      <c r="Y8" s="3"/>
      <c r="Z8" s="9"/>
      <c r="AA8" s="16"/>
      <c r="AB8" s="18"/>
      <c r="AC8"/>
      <c r="AD8" s="9"/>
      <c r="AE8" s="9"/>
      <c r="AF8" s="269"/>
      <c r="AG8" s="232"/>
      <c r="AJ8" s="269"/>
      <c r="AK8" s="234"/>
      <c r="AL8" s="11"/>
    </row>
    <row r="9" spans="1:38" ht="10.7" customHeight="1">
      <c r="E9" s="30" t="s">
        <v>119</v>
      </c>
      <c r="F9" s="13">
        <v>221</v>
      </c>
      <c r="Y9" s="3"/>
      <c r="Z9" s="9"/>
      <c r="AA9" s="16"/>
      <c r="AB9" s="16"/>
      <c r="AC9" s="9"/>
      <c r="AD9" s="9"/>
      <c r="AE9" s="9"/>
      <c r="AF9" s="9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73" t="s">
        <v>3</v>
      </c>
      <c r="AA10" s="71" t="s">
        <v>2</v>
      </c>
      <c r="AB10" s="71" t="s">
        <v>107</v>
      </c>
      <c r="AC10" s="71" t="s">
        <v>108</v>
      </c>
      <c r="AD10" s="71" t="s">
        <v>109</v>
      </c>
      <c r="AE10" s="270" t="s">
        <v>112</v>
      </c>
      <c r="AF10" s="271"/>
      <c r="AG10" s="72" t="s">
        <v>4</v>
      </c>
      <c r="AH10" s="71" t="s">
        <v>5</v>
      </c>
      <c r="AI10" s="71" t="s">
        <v>6</v>
      </c>
      <c r="AJ10" s="71" t="s">
        <v>110</v>
      </c>
      <c r="AK10" s="71" t="s">
        <v>7</v>
      </c>
      <c r="AL10" s="21"/>
    </row>
    <row r="11" spans="1:38" ht="10.7" customHeight="1">
      <c r="A11" s="22" t="s">
        <v>8</v>
      </c>
      <c r="B11" s="22" t="s">
        <v>383</v>
      </c>
      <c r="C11" s="37">
        <v>1</v>
      </c>
      <c r="D11" s="1" t="s">
        <v>430</v>
      </c>
      <c r="E11" s="1" t="s">
        <v>30</v>
      </c>
      <c r="G11" s="1" t="s">
        <v>36</v>
      </c>
      <c r="H11" s="1">
        <v>82</v>
      </c>
      <c r="I11" s="1">
        <v>24</v>
      </c>
      <c r="J11" s="1">
        <v>53</v>
      </c>
      <c r="K11" s="1">
        <v>77</v>
      </c>
      <c r="L11" s="1">
        <v>32</v>
      </c>
      <c r="M11" s="34">
        <f t="shared" ref="M11:M57" si="0">(I11/$I$58)*1000</f>
        <v>101.6949152542373</v>
      </c>
      <c r="N11" s="35">
        <f t="shared" ref="N11:N57" si="1">ROUND((I11/$I$58)*1000,0)</f>
        <v>102</v>
      </c>
      <c r="O11" s="1">
        <v>102</v>
      </c>
      <c r="P11" s="34">
        <f t="shared" ref="P11:P57" si="2">(J11/$J$58)*1000</f>
        <v>129.58435207823959</v>
      </c>
      <c r="Q11" s="35">
        <f t="shared" ref="Q11:Q57" si="3">ROUND((J11/$J$58)*1000,0)</f>
        <v>130</v>
      </c>
      <c r="R11" s="1">
        <v>130</v>
      </c>
      <c r="S11" s="34">
        <f t="shared" ref="S11:S57" si="4">(L11/$L$58)*1000</f>
        <v>39.900249376558605</v>
      </c>
      <c r="T11" s="35">
        <f t="shared" ref="T11:T57" si="5">ROUND((L11/$L$58)*1000,0)</f>
        <v>40</v>
      </c>
      <c r="U11" s="1">
        <v>40</v>
      </c>
      <c r="Y11" s="3"/>
      <c r="Z11" s="43" t="str">
        <f t="shared" ref="Z11:Z57" si="6">D11&amp;" "&amp;E11</f>
        <v>Ray Whitney</v>
      </c>
      <c r="AA11" s="51" t="str">
        <f t="shared" ref="AA11:AA57" si="7">IF(G11="","",G11)</f>
        <v>L</v>
      </c>
      <c r="AB11" s="51" t="str">
        <f t="shared" ref="AB11:AB57" si="8">IF(F11="","",F11)</f>
        <v/>
      </c>
      <c r="AC11" s="51" t="str">
        <f>IF(O11=0,"",IF(Z11="","","1 - "&amp;O11))</f>
        <v>1 - 102</v>
      </c>
      <c r="AD11" s="51" t="str">
        <f>IF(R11=0,"",IF(Z11="","","1 - "&amp;R11))</f>
        <v>1 - 130</v>
      </c>
      <c r="AE11" s="51" t="str">
        <f>IF(U11=0,"",IF(Z11="","","1 - "&amp;U11))</f>
        <v>1 - 40</v>
      </c>
      <c r="AF11" s="52" t="str">
        <f t="shared" ref="AF11:AF57" si="9">IF(L11=0,"",IF(L11&lt;=H11*0.2,"C",IF(L11&lt;=H11,"B","A")))</f>
        <v>B</v>
      </c>
      <c r="AG11" s="45">
        <f t="shared" ref="AG11:AG57" si="10">IF(H11="","",H11)</f>
        <v>82</v>
      </c>
      <c r="AH11" s="46">
        <f t="shared" ref="AH11:AH57" si="11">IF(I11="","",I11)</f>
        <v>24</v>
      </c>
      <c r="AI11" s="46">
        <f t="shared" ref="AI11:AI57" si="12">IF(J11="","",J11)</f>
        <v>53</v>
      </c>
      <c r="AJ11" s="46">
        <f t="shared" ref="AJ11:AJ57" si="13">IF(K11="","",K11)</f>
        <v>77</v>
      </c>
      <c r="AK11" s="46">
        <f t="shared" ref="AK11:AK57" si="14">IF(L11="","",L11)</f>
        <v>32</v>
      </c>
      <c r="AL11" s="23"/>
    </row>
    <row r="12" spans="1:38" ht="10.7" customHeight="1">
      <c r="A12" s="22" t="s">
        <v>8</v>
      </c>
      <c r="B12" s="22" t="s">
        <v>383</v>
      </c>
      <c r="C12" s="37">
        <v>2</v>
      </c>
      <c r="D12" s="1" t="s">
        <v>178</v>
      </c>
      <c r="E12" s="1" t="s">
        <v>429</v>
      </c>
      <c r="G12" s="1" t="s">
        <v>10</v>
      </c>
      <c r="H12" s="1">
        <v>82</v>
      </c>
      <c r="I12" s="1">
        <v>40</v>
      </c>
      <c r="J12" s="1">
        <v>35</v>
      </c>
      <c r="K12" s="1">
        <v>75</v>
      </c>
      <c r="L12" s="1">
        <v>50</v>
      </c>
      <c r="M12" s="34">
        <f t="shared" si="0"/>
        <v>169.4915254237288</v>
      </c>
      <c r="N12" s="35">
        <f t="shared" si="1"/>
        <v>169</v>
      </c>
      <c r="O12" s="1">
        <v>170</v>
      </c>
      <c r="P12" s="34">
        <f t="shared" si="2"/>
        <v>85.574572127139376</v>
      </c>
      <c r="Q12" s="35">
        <f t="shared" si="3"/>
        <v>86</v>
      </c>
      <c r="R12" s="1">
        <v>86</v>
      </c>
      <c r="S12" s="34">
        <f t="shared" si="4"/>
        <v>62.344139650872819</v>
      </c>
      <c r="T12" s="35">
        <f t="shared" si="5"/>
        <v>62</v>
      </c>
      <c r="U12" s="1">
        <v>62</v>
      </c>
      <c r="Y12" s="3"/>
      <c r="Z12" s="43" t="str">
        <f t="shared" si="6"/>
        <v>Eric Staal</v>
      </c>
      <c r="AA12" s="51" t="str">
        <f t="shared" si="7"/>
        <v>C</v>
      </c>
      <c r="AB12" s="51" t="str">
        <f t="shared" si="8"/>
        <v/>
      </c>
      <c r="AC12" s="51" t="str">
        <f>IF(O12=0,"",IF(Z12="","",O11+1&amp;" - "&amp;SUM(O11:O12)))</f>
        <v>103 - 272</v>
      </c>
      <c r="AD12" s="51" t="str">
        <f>IF(R12=0,"",IF(Z12="","",R11+1&amp;" - "&amp;SUM(R11:R12)))</f>
        <v>131 - 216</v>
      </c>
      <c r="AE12" s="51" t="str">
        <f>IF(U12=0,"",IF(Z12="","",U11+1&amp;" - "&amp;SUM(U11:U12)))</f>
        <v>41 - 102</v>
      </c>
      <c r="AF12" s="52" t="str">
        <f t="shared" si="9"/>
        <v>B</v>
      </c>
      <c r="AG12" s="45">
        <f t="shared" si="10"/>
        <v>82</v>
      </c>
      <c r="AH12" s="46">
        <f t="shared" si="11"/>
        <v>40</v>
      </c>
      <c r="AI12" s="46">
        <f t="shared" si="12"/>
        <v>35</v>
      </c>
      <c r="AJ12" s="46">
        <f t="shared" si="13"/>
        <v>75</v>
      </c>
      <c r="AK12" s="46">
        <f t="shared" si="14"/>
        <v>50</v>
      </c>
      <c r="AL12" s="23"/>
    </row>
    <row r="13" spans="1:38" ht="10.7" customHeight="1">
      <c r="A13" s="22" t="s">
        <v>8</v>
      </c>
      <c r="B13" s="22" t="s">
        <v>383</v>
      </c>
      <c r="C13" s="37">
        <v>3</v>
      </c>
      <c r="D13" s="1" t="s">
        <v>428</v>
      </c>
      <c r="E13" s="1" t="s">
        <v>427</v>
      </c>
      <c r="G13" s="1" t="s">
        <v>10</v>
      </c>
      <c r="H13" s="1">
        <v>79</v>
      </c>
      <c r="I13" s="1">
        <v>26</v>
      </c>
      <c r="J13" s="1">
        <v>28</v>
      </c>
      <c r="K13" s="1">
        <v>54</v>
      </c>
      <c r="L13" s="1">
        <v>79</v>
      </c>
      <c r="M13" s="34">
        <f t="shared" si="0"/>
        <v>110.16949152542372</v>
      </c>
      <c r="N13" s="35">
        <f t="shared" si="1"/>
        <v>110</v>
      </c>
      <c r="O13" s="1">
        <v>110</v>
      </c>
      <c r="P13" s="34">
        <f t="shared" si="2"/>
        <v>68.459657701711492</v>
      </c>
      <c r="Q13" s="35">
        <f t="shared" si="3"/>
        <v>68</v>
      </c>
      <c r="R13" s="1">
        <v>69</v>
      </c>
      <c r="S13" s="34">
        <f t="shared" si="4"/>
        <v>98.503740648379051</v>
      </c>
      <c r="T13" s="35">
        <f t="shared" si="5"/>
        <v>99</v>
      </c>
      <c r="U13" s="1">
        <v>99</v>
      </c>
      <c r="Y13" s="3"/>
      <c r="Z13" s="43" t="str">
        <f t="shared" si="6"/>
        <v>Tuomo Ruutu</v>
      </c>
      <c r="AA13" s="51" t="str">
        <f t="shared" si="7"/>
        <v>C</v>
      </c>
      <c r="AB13" s="51" t="str">
        <f t="shared" si="8"/>
        <v/>
      </c>
      <c r="AC13" s="51" t="str">
        <f>IF(O13=0,"",IF(Z13="","",SUM($O$11:O12)+1&amp;" - "&amp;SUM($O$11:O13)))</f>
        <v>273 - 382</v>
      </c>
      <c r="AD13" s="51" t="str">
        <f>IF(R13=0,"",IF(Z13="","",SUM($R$11:R12)+1&amp;" - "&amp;SUM($R$11:R13)))</f>
        <v>217 - 285</v>
      </c>
      <c r="AE13" s="51" t="str">
        <f>IF(U13=0,"",IF(Z13="","",SUM($U$11:U12)+1&amp;" - "&amp;SUM($U$11:U13)))</f>
        <v>103 - 201</v>
      </c>
      <c r="AF13" s="52" t="str">
        <f t="shared" si="9"/>
        <v>B</v>
      </c>
      <c r="AG13" s="45">
        <f t="shared" si="10"/>
        <v>79</v>
      </c>
      <c r="AH13" s="46">
        <f t="shared" si="11"/>
        <v>26</v>
      </c>
      <c r="AI13" s="46">
        <f t="shared" si="12"/>
        <v>28</v>
      </c>
      <c r="AJ13" s="46">
        <f t="shared" si="13"/>
        <v>54</v>
      </c>
      <c r="AK13" s="46">
        <f t="shared" si="14"/>
        <v>79</v>
      </c>
      <c r="AL13" s="23"/>
    </row>
    <row r="14" spans="1:38" ht="10.7" customHeight="1">
      <c r="A14" s="22" t="s">
        <v>8</v>
      </c>
      <c r="B14" s="22" t="s">
        <v>383</v>
      </c>
      <c r="C14" s="37">
        <v>4</v>
      </c>
      <c r="D14" s="1" t="s">
        <v>426</v>
      </c>
      <c r="E14" s="1" t="s">
        <v>425</v>
      </c>
      <c r="G14" s="1" t="s">
        <v>36</v>
      </c>
      <c r="H14" s="1">
        <v>80</v>
      </c>
      <c r="I14" s="1">
        <v>16</v>
      </c>
      <c r="J14" s="1">
        <v>35</v>
      </c>
      <c r="K14" s="1">
        <v>51</v>
      </c>
      <c r="L14" s="1">
        <v>36</v>
      </c>
      <c r="M14" s="34">
        <f t="shared" si="0"/>
        <v>67.79661016949153</v>
      </c>
      <c r="N14" s="35">
        <f t="shared" si="1"/>
        <v>68</v>
      </c>
      <c r="O14" s="1">
        <v>68</v>
      </c>
      <c r="P14" s="34">
        <f t="shared" si="2"/>
        <v>85.574572127139376</v>
      </c>
      <c r="Q14" s="35">
        <f t="shared" si="3"/>
        <v>86</v>
      </c>
      <c r="R14" s="1">
        <v>86</v>
      </c>
      <c r="S14" s="34">
        <f t="shared" si="4"/>
        <v>44.887780548628427</v>
      </c>
      <c r="T14" s="35">
        <f t="shared" si="5"/>
        <v>45</v>
      </c>
      <c r="U14" s="1">
        <v>45</v>
      </c>
      <c r="Y14" s="3"/>
      <c r="Z14" s="43" t="str">
        <f t="shared" si="6"/>
        <v>Rod Brind'Amour</v>
      </c>
      <c r="AA14" s="51" t="str">
        <f t="shared" si="7"/>
        <v>L</v>
      </c>
      <c r="AB14" s="51" t="str">
        <f t="shared" si="8"/>
        <v/>
      </c>
      <c r="AC14" s="51" t="str">
        <f>IF(O14=0,"",IF(Z14="","",SUM($O$11:O13)+1&amp;" - "&amp;SUM($O$11:O14)))</f>
        <v>383 - 450</v>
      </c>
      <c r="AD14" s="51" t="str">
        <f>IF(R14=0,"",IF(Z14="","",SUM($R$11:R13)+1&amp;" - "&amp;SUM($R$11:R14)))</f>
        <v>286 - 371</v>
      </c>
      <c r="AE14" s="51" t="str">
        <f>IF(U14=0,"",IF(Z14="","",SUM($U$11:U13)+1&amp;" - "&amp;SUM($U$11:U14)))</f>
        <v>202 - 246</v>
      </c>
      <c r="AF14" s="52" t="str">
        <f t="shared" si="9"/>
        <v>B</v>
      </c>
      <c r="AG14" s="45">
        <f t="shared" si="10"/>
        <v>80</v>
      </c>
      <c r="AH14" s="46">
        <f t="shared" si="11"/>
        <v>16</v>
      </c>
      <c r="AI14" s="46">
        <f t="shared" si="12"/>
        <v>35</v>
      </c>
      <c r="AJ14" s="46">
        <f t="shared" si="13"/>
        <v>51</v>
      </c>
      <c r="AK14" s="46">
        <f t="shared" si="14"/>
        <v>36</v>
      </c>
      <c r="AL14" s="23"/>
    </row>
    <row r="15" spans="1:38" ht="10.7" customHeight="1">
      <c r="A15" s="22" t="s">
        <v>8</v>
      </c>
      <c r="B15" s="22" t="s">
        <v>383</v>
      </c>
      <c r="C15" s="37">
        <v>5</v>
      </c>
      <c r="D15" s="1" t="s">
        <v>424</v>
      </c>
      <c r="E15" s="1" t="s">
        <v>423</v>
      </c>
      <c r="G15" s="1" t="s">
        <v>36</v>
      </c>
      <c r="H15" s="1">
        <v>81</v>
      </c>
      <c r="I15" s="1">
        <v>16</v>
      </c>
      <c r="J15" s="1">
        <v>32</v>
      </c>
      <c r="K15" s="1">
        <v>48</v>
      </c>
      <c r="L15" s="1">
        <v>28</v>
      </c>
      <c r="M15" s="34">
        <f t="shared" si="0"/>
        <v>67.79661016949153</v>
      </c>
      <c r="N15" s="35">
        <f t="shared" si="1"/>
        <v>68</v>
      </c>
      <c r="O15" s="1">
        <v>68</v>
      </c>
      <c r="P15" s="34">
        <f t="shared" si="2"/>
        <v>78.239608801955995</v>
      </c>
      <c r="Q15" s="35">
        <f t="shared" si="3"/>
        <v>78</v>
      </c>
      <c r="R15" s="1">
        <v>78</v>
      </c>
      <c r="S15" s="34">
        <f t="shared" si="4"/>
        <v>34.912718204488776</v>
      </c>
      <c r="T15" s="35">
        <f t="shared" si="5"/>
        <v>35</v>
      </c>
      <c r="U15" s="1">
        <v>35</v>
      </c>
      <c r="Y15" s="3"/>
      <c r="Z15" s="43" t="str">
        <f t="shared" si="6"/>
        <v>Sergei Samsonov</v>
      </c>
      <c r="AA15" s="51" t="str">
        <f t="shared" si="7"/>
        <v>L</v>
      </c>
      <c r="AB15" s="51" t="str">
        <f t="shared" si="8"/>
        <v/>
      </c>
      <c r="AC15" s="51" t="str">
        <f>IF(O15=0,"",IF(Z15="","",SUM($O$11:O14)+1&amp;" - "&amp;SUM($O$11:O15)))</f>
        <v>451 - 518</v>
      </c>
      <c r="AD15" s="51" t="str">
        <f>IF(R15=0,"",IF(Z15="","",SUM($R$11:R14)+1&amp;" - "&amp;SUM($R$11:R15)))</f>
        <v>372 - 449</v>
      </c>
      <c r="AE15" s="51" t="str">
        <f>IF(U15=0,"",IF(Z15="","",SUM($U$11:U14)+1&amp;" - "&amp;SUM($U$11:U15)))</f>
        <v>247 - 281</v>
      </c>
      <c r="AF15" s="52" t="str">
        <f t="shared" si="9"/>
        <v>B</v>
      </c>
      <c r="AG15" s="45">
        <f t="shared" si="10"/>
        <v>81</v>
      </c>
      <c r="AH15" s="46">
        <f t="shared" si="11"/>
        <v>16</v>
      </c>
      <c r="AI15" s="46">
        <f t="shared" si="12"/>
        <v>32</v>
      </c>
      <c r="AJ15" s="46">
        <f t="shared" si="13"/>
        <v>48</v>
      </c>
      <c r="AK15" s="46">
        <f t="shared" si="14"/>
        <v>28</v>
      </c>
      <c r="AL15" s="23"/>
    </row>
    <row r="16" spans="1:38" ht="10.7" customHeight="1">
      <c r="A16" s="22" t="s">
        <v>8</v>
      </c>
      <c r="B16" s="22" t="s">
        <v>383</v>
      </c>
      <c r="C16" s="37">
        <v>6</v>
      </c>
      <c r="D16" s="1" t="s">
        <v>60</v>
      </c>
      <c r="E16" s="1" t="s">
        <v>422</v>
      </c>
      <c r="G16" s="1" t="s">
        <v>10</v>
      </c>
      <c r="H16" s="1">
        <v>69</v>
      </c>
      <c r="I16" s="1">
        <v>22</v>
      </c>
      <c r="J16" s="1">
        <v>21</v>
      </c>
      <c r="K16" s="1">
        <v>43</v>
      </c>
      <c r="L16" s="1">
        <v>20</v>
      </c>
      <c r="M16" s="34">
        <f t="shared" si="0"/>
        <v>93.220338983050851</v>
      </c>
      <c r="N16" s="35">
        <f t="shared" si="1"/>
        <v>93</v>
      </c>
      <c r="O16" s="1">
        <v>93</v>
      </c>
      <c r="P16" s="34">
        <f t="shared" si="2"/>
        <v>51.344743276283616</v>
      </c>
      <c r="Q16" s="35">
        <f t="shared" si="3"/>
        <v>51</v>
      </c>
      <c r="R16" s="1">
        <v>51</v>
      </c>
      <c r="S16" s="34">
        <f t="shared" si="4"/>
        <v>24.937655860349128</v>
      </c>
      <c r="T16" s="35">
        <f t="shared" si="5"/>
        <v>25</v>
      </c>
      <c r="U16" s="1">
        <v>25</v>
      </c>
      <c r="Y16" s="3"/>
      <c r="Z16" s="43" t="str">
        <f t="shared" si="6"/>
        <v>Matt Cullen</v>
      </c>
      <c r="AA16" s="51" t="str">
        <f t="shared" si="7"/>
        <v>C</v>
      </c>
      <c r="AB16" s="51" t="str">
        <f t="shared" si="8"/>
        <v/>
      </c>
      <c r="AC16" s="51" t="str">
        <f>IF(O16=0,"",IF(Z16="","",SUM($O$11:O15)+1&amp;" - "&amp;SUM($O$11:O16)))</f>
        <v>519 - 611</v>
      </c>
      <c r="AD16" s="51" t="str">
        <f>IF(R16=0,"",IF(Z16="","",SUM($R$11:R15)+1&amp;" - "&amp;SUM($R$11:R16)))</f>
        <v>450 - 500</v>
      </c>
      <c r="AE16" s="51" t="str">
        <f>IF(U16=0,"",IF(Z16="","",SUM($U$11:U15)+1&amp;" - "&amp;SUM($U$11:U16)))</f>
        <v>282 - 306</v>
      </c>
      <c r="AF16" s="52" t="str">
        <f t="shared" si="9"/>
        <v>B</v>
      </c>
      <c r="AG16" s="45">
        <f t="shared" si="10"/>
        <v>69</v>
      </c>
      <c r="AH16" s="46">
        <f t="shared" si="11"/>
        <v>22</v>
      </c>
      <c r="AI16" s="46">
        <f t="shared" si="12"/>
        <v>21</v>
      </c>
      <c r="AJ16" s="46">
        <f t="shared" si="13"/>
        <v>43</v>
      </c>
      <c r="AK16" s="46">
        <f t="shared" si="14"/>
        <v>20</v>
      </c>
      <c r="AL16" s="23"/>
    </row>
    <row r="17" spans="1:38" ht="10.7" customHeight="1">
      <c r="A17" s="22" t="s">
        <v>8</v>
      </c>
      <c r="B17" s="22" t="s">
        <v>383</v>
      </c>
      <c r="C17" s="37">
        <v>7</v>
      </c>
      <c r="D17" s="1" t="s">
        <v>164</v>
      </c>
      <c r="E17" s="1" t="s">
        <v>421</v>
      </c>
      <c r="G17" s="1" t="s">
        <v>16</v>
      </c>
      <c r="H17" s="1">
        <v>81</v>
      </c>
      <c r="I17" s="1">
        <v>14</v>
      </c>
      <c r="J17" s="1">
        <v>24</v>
      </c>
      <c r="K17" s="1">
        <v>38</v>
      </c>
      <c r="L17" s="1">
        <v>18</v>
      </c>
      <c r="M17" s="34">
        <f t="shared" si="0"/>
        <v>59.322033898305087</v>
      </c>
      <c r="N17" s="35">
        <f t="shared" si="1"/>
        <v>59</v>
      </c>
      <c r="O17" s="1">
        <v>59</v>
      </c>
      <c r="P17" s="34">
        <f t="shared" si="2"/>
        <v>58.679706601466989</v>
      </c>
      <c r="Q17" s="35">
        <f t="shared" si="3"/>
        <v>59</v>
      </c>
      <c r="R17" s="1">
        <v>59</v>
      </c>
      <c r="S17" s="34">
        <f t="shared" si="4"/>
        <v>22.443890274314214</v>
      </c>
      <c r="T17" s="35">
        <f t="shared" si="5"/>
        <v>22</v>
      </c>
      <c r="U17" s="1">
        <v>22</v>
      </c>
      <c r="Y17" s="3"/>
      <c r="Z17" s="43" t="str">
        <f t="shared" si="6"/>
        <v>Joe Corvo</v>
      </c>
      <c r="AA17" s="51" t="str">
        <f t="shared" si="7"/>
        <v>D</v>
      </c>
      <c r="AB17" s="51" t="str">
        <f t="shared" si="8"/>
        <v/>
      </c>
      <c r="AC17" s="51" t="str">
        <f>IF(O17=0,"",IF(Z17="","",SUM($O$11:O16)+1&amp;" - "&amp;SUM($O$11:O17)))</f>
        <v>612 - 670</v>
      </c>
      <c r="AD17" s="51" t="str">
        <f>IF(R17=0,"",IF(Z17="","",SUM($R$11:R16)+1&amp;" - "&amp;SUM($R$11:R17)))</f>
        <v>501 - 559</v>
      </c>
      <c r="AE17" s="51" t="str">
        <f>IF(U17=0,"",IF(Z17="","",SUM($U$11:U16)+1&amp;" - "&amp;SUM($U$11:U17)))</f>
        <v>307 - 328</v>
      </c>
      <c r="AF17" s="52" t="str">
        <f t="shared" si="9"/>
        <v>B</v>
      </c>
      <c r="AG17" s="45">
        <f t="shared" si="10"/>
        <v>81</v>
      </c>
      <c r="AH17" s="46">
        <f t="shared" si="11"/>
        <v>14</v>
      </c>
      <c r="AI17" s="46">
        <f t="shared" si="12"/>
        <v>24</v>
      </c>
      <c r="AJ17" s="46">
        <f t="shared" si="13"/>
        <v>38</v>
      </c>
      <c r="AK17" s="46">
        <f t="shared" si="14"/>
        <v>18</v>
      </c>
      <c r="AL17" s="23"/>
    </row>
    <row r="18" spans="1:38" ht="10.7" customHeight="1">
      <c r="A18" s="22" t="s">
        <v>8</v>
      </c>
      <c r="B18" s="22" t="s">
        <v>383</v>
      </c>
      <c r="C18" s="37">
        <v>8</v>
      </c>
      <c r="D18" s="1" t="s">
        <v>420</v>
      </c>
      <c r="E18" s="1" t="s">
        <v>419</v>
      </c>
      <c r="G18" s="1" t="s">
        <v>16</v>
      </c>
      <c r="H18" s="1">
        <v>72</v>
      </c>
      <c r="I18" s="1">
        <v>16</v>
      </c>
      <c r="J18" s="1">
        <v>19</v>
      </c>
      <c r="K18" s="1">
        <v>35</v>
      </c>
      <c r="L18" s="1">
        <v>16</v>
      </c>
      <c r="M18" s="34">
        <f t="shared" si="0"/>
        <v>67.79661016949153</v>
      </c>
      <c r="N18" s="35">
        <f t="shared" si="1"/>
        <v>68</v>
      </c>
      <c r="O18" s="1">
        <v>68</v>
      </c>
      <c r="P18" s="34">
        <f t="shared" si="2"/>
        <v>46.454767726161371</v>
      </c>
      <c r="Q18" s="35">
        <f t="shared" si="3"/>
        <v>46</v>
      </c>
      <c r="R18" s="1">
        <v>47</v>
      </c>
      <c r="S18" s="34">
        <f t="shared" si="4"/>
        <v>19.950124688279303</v>
      </c>
      <c r="T18" s="35">
        <f t="shared" si="5"/>
        <v>20</v>
      </c>
      <c r="U18" s="1">
        <v>20</v>
      </c>
      <c r="Y18" s="3"/>
      <c r="Z18" s="43" t="str">
        <f t="shared" si="6"/>
        <v>Anton Babchuk</v>
      </c>
      <c r="AA18" s="51" t="str">
        <f t="shared" si="7"/>
        <v>D</v>
      </c>
      <c r="AB18" s="51" t="str">
        <f t="shared" si="8"/>
        <v/>
      </c>
      <c r="AC18" s="51" t="str">
        <f>IF(O18=0,"",IF(Z18="","",SUM($O$11:O17)+1&amp;" - "&amp;SUM($O$11:O18)))</f>
        <v>671 - 738</v>
      </c>
      <c r="AD18" s="51" t="str">
        <f>IF(R18=0,"",IF(Z18="","",SUM($R$11:R17)+1&amp;" - "&amp;SUM($R$11:R18)))</f>
        <v>560 - 606</v>
      </c>
      <c r="AE18" s="51" t="str">
        <f>IF(U18=0,"",IF(Z18="","",SUM($U$11:U17)+1&amp;" - "&amp;SUM($U$11:U18)))</f>
        <v>329 - 348</v>
      </c>
      <c r="AF18" s="52" t="str">
        <f t="shared" si="9"/>
        <v>B</v>
      </c>
      <c r="AG18" s="45">
        <f t="shared" si="10"/>
        <v>72</v>
      </c>
      <c r="AH18" s="46">
        <f t="shared" si="11"/>
        <v>16</v>
      </c>
      <c r="AI18" s="46">
        <f t="shared" si="12"/>
        <v>19</v>
      </c>
      <c r="AJ18" s="46">
        <f t="shared" si="13"/>
        <v>35</v>
      </c>
      <c r="AK18" s="46">
        <f t="shared" si="14"/>
        <v>16</v>
      </c>
      <c r="AL18" s="23"/>
    </row>
    <row r="19" spans="1:38" ht="10.7" customHeight="1">
      <c r="A19" s="22" t="s">
        <v>8</v>
      </c>
      <c r="B19" s="22" t="s">
        <v>383</v>
      </c>
      <c r="C19" s="37">
        <v>9</v>
      </c>
      <c r="D19" s="1" t="s">
        <v>418</v>
      </c>
      <c r="E19" s="1" t="s">
        <v>417</v>
      </c>
      <c r="G19" s="1" t="s">
        <v>16</v>
      </c>
      <c r="H19" s="1">
        <v>71</v>
      </c>
      <c r="I19" s="1">
        <v>7</v>
      </c>
      <c r="J19" s="1">
        <v>26</v>
      </c>
      <c r="K19" s="1">
        <v>33</v>
      </c>
      <c r="L19" s="1">
        <v>58</v>
      </c>
      <c r="M19" s="34">
        <f t="shared" si="0"/>
        <v>29.661016949152543</v>
      </c>
      <c r="N19" s="35">
        <f t="shared" si="1"/>
        <v>30</v>
      </c>
      <c r="O19" s="1">
        <v>30</v>
      </c>
      <c r="P19" s="34">
        <f t="shared" si="2"/>
        <v>63.569682151589241</v>
      </c>
      <c r="Q19" s="35">
        <f t="shared" si="3"/>
        <v>64</v>
      </c>
      <c r="R19" s="1">
        <v>64</v>
      </c>
      <c r="S19" s="34">
        <f t="shared" si="4"/>
        <v>72.319201995012477</v>
      </c>
      <c r="T19" s="35">
        <f t="shared" si="5"/>
        <v>72</v>
      </c>
      <c r="U19" s="1">
        <v>72</v>
      </c>
      <c r="Y19" s="3"/>
      <c r="Z19" s="43" t="str">
        <f t="shared" si="6"/>
        <v>Joni Pitkanen</v>
      </c>
      <c r="AA19" s="51" t="str">
        <f t="shared" si="7"/>
        <v>D</v>
      </c>
      <c r="AB19" s="51" t="str">
        <f t="shared" si="8"/>
        <v/>
      </c>
      <c r="AC19" s="51" t="str">
        <f>IF(O19=0,"",IF(Z19="","",SUM($O$11:O18)+1&amp;" - "&amp;SUM($O$11:O19)))</f>
        <v>739 - 768</v>
      </c>
      <c r="AD19" s="51" t="str">
        <f>IF(R19=0,"",IF(Z19="","",SUM($R$11:R18)+1&amp;" - "&amp;SUM($R$11:R19)))</f>
        <v>607 - 670</v>
      </c>
      <c r="AE19" s="51" t="str">
        <f>IF(U19=0,"",IF(Z19="","",SUM($U$11:U18)+1&amp;" - "&amp;SUM($U$11:U19)))</f>
        <v>349 - 420</v>
      </c>
      <c r="AF19" s="52" t="str">
        <f t="shared" si="9"/>
        <v>B</v>
      </c>
      <c r="AG19" s="45">
        <f t="shared" si="10"/>
        <v>71</v>
      </c>
      <c r="AH19" s="46">
        <f t="shared" si="11"/>
        <v>7</v>
      </c>
      <c r="AI19" s="46">
        <f t="shared" si="12"/>
        <v>26</v>
      </c>
      <c r="AJ19" s="46">
        <f t="shared" si="13"/>
        <v>33</v>
      </c>
      <c r="AK19" s="46">
        <f t="shared" si="14"/>
        <v>58</v>
      </c>
      <c r="AL19" s="23"/>
    </row>
    <row r="20" spans="1:38" ht="10.7" customHeight="1">
      <c r="A20" s="22" t="s">
        <v>8</v>
      </c>
      <c r="B20" s="22" t="s">
        <v>383</v>
      </c>
      <c r="C20" s="37">
        <v>10</v>
      </c>
      <c r="D20" s="1" t="s">
        <v>416</v>
      </c>
      <c r="E20" s="1" t="s">
        <v>415</v>
      </c>
      <c r="G20" s="1" t="s">
        <v>13</v>
      </c>
      <c r="H20" s="1">
        <v>81</v>
      </c>
      <c r="I20" s="1">
        <v>19</v>
      </c>
      <c r="J20" s="1">
        <v>12</v>
      </c>
      <c r="K20" s="1">
        <v>31</v>
      </c>
      <c r="L20" s="1">
        <v>35</v>
      </c>
      <c r="M20" s="34">
        <f t="shared" si="0"/>
        <v>80.508474576271183</v>
      </c>
      <c r="N20" s="35">
        <f t="shared" si="1"/>
        <v>81</v>
      </c>
      <c r="O20" s="1">
        <v>81</v>
      </c>
      <c r="P20" s="34">
        <f t="shared" si="2"/>
        <v>29.339853300733495</v>
      </c>
      <c r="Q20" s="35">
        <f t="shared" si="3"/>
        <v>29</v>
      </c>
      <c r="R20" s="1">
        <v>29</v>
      </c>
      <c r="S20" s="34">
        <f t="shared" si="4"/>
        <v>43.640897755610972</v>
      </c>
      <c r="T20" s="35">
        <f t="shared" si="5"/>
        <v>44</v>
      </c>
      <c r="U20" s="1">
        <v>44</v>
      </c>
      <c r="Y20" s="3"/>
      <c r="Z20" s="43" t="str">
        <f t="shared" si="6"/>
        <v>Chad Larose</v>
      </c>
      <c r="AA20" s="51" t="str">
        <f t="shared" si="7"/>
        <v>R</v>
      </c>
      <c r="AB20" s="51" t="str">
        <f t="shared" si="8"/>
        <v/>
      </c>
      <c r="AC20" s="51" t="str">
        <f>IF(O20=0,"",IF(Z20="","",SUM($O$11:O19)+1&amp;" - "&amp;SUM($O$11:O20)))</f>
        <v>769 - 849</v>
      </c>
      <c r="AD20" s="51" t="str">
        <f>IF(R20=0,"",IF(Z20="","",SUM($R$11:R19)+1&amp;" - "&amp;SUM($R$11:R20)))</f>
        <v>671 - 699</v>
      </c>
      <c r="AE20" s="51" t="str">
        <f>IF(U20=0,"",IF(Z20="","",SUM($U$11:U19)+1&amp;" - "&amp;SUM($U$11:U20)))</f>
        <v>421 - 464</v>
      </c>
      <c r="AF20" s="52" t="str">
        <f t="shared" si="9"/>
        <v>B</v>
      </c>
      <c r="AG20" s="45">
        <f t="shared" si="10"/>
        <v>81</v>
      </c>
      <c r="AH20" s="46">
        <f t="shared" si="11"/>
        <v>19</v>
      </c>
      <c r="AI20" s="46">
        <f t="shared" si="12"/>
        <v>12</v>
      </c>
      <c r="AJ20" s="46">
        <f t="shared" si="13"/>
        <v>31</v>
      </c>
      <c r="AK20" s="46">
        <f t="shared" si="14"/>
        <v>35</v>
      </c>
      <c r="AL20" s="23"/>
    </row>
    <row r="21" spans="1:38" ht="10.7" customHeight="1">
      <c r="A21" s="22" t="s">
        <v>8</v>
      </c>
      <c r="B21" s="22" t="s">
        <v>383</v>
      </c>
      <c r="C21" s="37">
        <v>11</v>
      </c>
      <c r="D21" s="1" t="s">
        <v>226</v>
      </c>
      <c r="E21" s="1" t="s">
        <v>414</v>
      </c>
      <c r="G21" s="1" t="s">
        <v>16</v>
      </c>
      <c r="H21" s="1">
        <v>70</v>
      </c>
      <c r="I21" s="1">
        <v>5</v>
      </c>
      <c r="J21" s="1">
        <v>25</v>
      </c>
      <c r="K21" s="1">
        <v>30</v>
      </c>
      <c r="L21" s="1">
        <v>37</v>
      </c>
      <c r="M21" s="34">
        <f t="shared" si="0"/>
        <v>21.1864406779661</v>
      </c>
      <c r="N21" s="35">
        <f t="shared" si="1"/>
        <v>21</v>
      </c>
      <c r="O21" s="1">
        <v>21</v>
      </c>
      <c r="P21" s="34">
        <f t="shared" si="2"/>
        <v>61.124694376528112</v>
      </c>
      <c r="Q21" s="35">
        <f t="shared" si="3"/>
        <v>61</v>
      </c>
      <c r="R21" s="1">
        <v>61</v>
      </c>
      <c r="S21" s="34">
        <f t="shared" si="4"/>
        <v>46.134663341645883</v>
      </c>
      <c r="T21" s="35">
        <f t="shared" si="5"/>
        <v>46</v>
      </c>
      <c r="U21" s="1">
        <v>46</v>
      </c>
      <c r="Y21" s="3"/>
      <c r="Z21" s="43" t="str">
        <f t="shared" si="6"/>
        <v>Dennis Seidenberg</v>
      </c>
      <c r="AA21" s="51" t="str">
        <f t="shared" si="7"/>
        <v>D</v>
      </c>
      <c r="AB21" s="51" t="str">
        <f t="shared" si="8"/>
        <v/>
      </c>
      <c r="AC21" s="51" t="str">
        <f>IF(O21=0,"",IF(Z21="","",SUM($O$11:O20)+1&amp;" - "&amp;SUM($O$11:O21)))</f>
        <v>850 - 870</v>
      </c>
      <c r="AD21" s="51" t="str">
        <f>IF(R21=0,"",IF(Z21="","",SUM($R$11:R20)+1&amp;" - "&amp;SUM($R$11:R21)))</f>
        <v>700 - 760</v>
      </c>
      <c r="AE21" s="51" t="str">
        <f>IF(U21=0,"",IF(Z21="","",SUM($U$11:U20)+1&amp;" - "&amp;SUM($U$11:U21)))</f>
        <v>465 - 510</v>
      </c>
      <c r="AF21" s="52" t="str">
        <f t="shared" si="9"/>
        <v>B</v>
      </c>
      <c r="AG21" s="45">
        <f t="shared" si="10"/>
        <v>70</v>
      </c>
      <c r="AH21" s="46">
        <f t="shared" si="11"/>
        <v>5</v>
      </c>
      <c r="AI21" s="46">
        <f t="shared" si="12"/>
        <v>25</v>
      </c>
      <c r="AJ21" s="46">
        <f t="shared" si="13"/>
        <v>30</v>
      </c>
      <c r="AK21" s="46">
        <f t="shared" si="14"/>
        <v>37</v>
      </c>
      <c r="AL21" s="23"/>
    </row>
    <row r="22" spans="1:38" ht="10.7" customHeight="1">
      <c r="A22" s="22" t="s">
        <v>8</v>
      </c>
      <c r="B22" s="22" t="s">
        <v>383</v>
      </c>
      <c r="C22" s="37">
        <v>12</v>
      </c>
      <c r="D22" s="1" t="s">
        <v>17</v>
      </c>
      <c r="E22" s="1" t="s">
        <v>413</v>
      </c>
      <c r="G22" s="1" t="s">
        <v>13</v>
      </c>
      <c r="H22" s="1">
        <v>41</v>
      </c>
      <c r="I22" s="1">
        <v>5</v>
      </c>
      <c r="J22" s="1">
        <v>10</v>
      </c>
      <c r="K22" s="1">
        <v>15</v>
      </c>
      <c r="L22" s="1">
        <v>39</v>
      </c>
      <c r="M22" s="34">
        <f t="shared" si="0"/>
        <v>21.1864406779661</v>
      </c>
      <c r="N22" s="35">
        <f t="shared" si="1"/>
        <v>21</v>
      </c>
      <c r="O22" s="1">
        <v>21</v>
      </c>
      <c r="P22" s="34">
        <f t="shared" si="2"/>
        <v>24.44987775061125</v>
      </c>
      <c r="Q22" s="35">
        <f t="shared" si="3"/>
        <v>24</v>
      </c>
      <c r="R22" s="1">
        <v>24</v>
      </c>
      <c r="S22" s="34">
        <f t="shared" si="4"/>
        <v>48.628428927680794</v>
      </c>
      <c r="T22" s="35">
        <f t="shared" si="5"/>
        <v>49</v>
      </c>
      <c r="U22" s="1">
        <v>49</v>
      </c>
      <c r="Y22" s="3"/>
      <c r="Z22" s="43" t="str">
        <f t="shared" si="6"/>
        <v>Scott Walker</v>
      </c>
      <c r="AA22" s="51" t="str">
        <f t="shared" si="7"/>
        <v>R</v>
      </c>
      <c r="AB22" s="51" t="str">
        <f t="shared" si="8"/>
        <v/>
      </c>
      <c r="AC22" s="51" t="str">
        <f>IF(O22=0,"",IF(Z22="","",SUM($O$11:O21)+1&amp;" - "&amp;SUM($O$11:O22)))</f>
        <v>871 - 891</v>
      </c>
      <c r="AD22" s="51" t="str">
        <f>IF(R22=0,"",IF(Z22="","",SUM($R$11:R21)+1&amp;" - "&amp;SUM($R$11:R22)))</f>
        <v>761 - 784</v>
      </c>
      <c r="AE22" s="51" t="str">
        <f>IF(U22=0,"",IF(Z22="","",SUM($U$11:U21)+1&amp;" - "&amp;SUM($U$11:U22)))</f>
        <v>511 - 559</v>
      </c>
      <c r="AF22" s="52" t="str">
        <f t="shared" si="9"/>
        <v>B</v>
      </c>
      <c r="AG22" s="45">
        <f t="shared" si="10"/>
        <v>41</v>
      </c>
      <c r="AH22" s="46">
        <f t="shared" si="11"/>
        <v>5</v>
      </c>
      <c r="AI22" s="46">
        <f t="shared" si="12"/>
        <v>10</v>
      </c>
      <c r="AJ22" s="46">
        <f t="shared" si="13"/>
        <v>15</v>
      </c>
      <c r="AK22" s="46">
        <f t="shared" si="14"/>
        <v>39</v>
      </c>
      <c r="AL22" s="23"/>
    </row>
    <row r="23" spans="1:38" ht="10.7" customHeight="1">
      <c r="A23" s="22" t="s">
        <v>8</v>
      </c>
      <c r="B23" s="22" t="s">
        <v>383</v>
      </c>
      <c r="C23" s="37">
        <v>13</v>
      </c>
      <c r="D23" s="1" t="s">
        <v>26</v>
      </c>
      <c r="E23" s="1" t="s">
        <v>412</v>
      </c>
      <c r="F23" s="1" t="s">
        <v>411</v>
      </c>
      <c r="G23" s="1" t="s">
        <v>36</v>
      </c>
      <c r="H23" s="1">
        <v>17</v>
      </c>
      <c r="I23" s="1">
        <v>2</v>
      </c>
      <c r="J23" s="1">
        <v>13</v>
      </c>
      <c r="K23" s="1">
        <v>15</v>
      </c>
      <c r="L23" s="1">
        <v>10</v>
      </c>
      <c r="M23" s="34">
        <f t="shared" si="0"/>
        <v>8.4745762711864412</v>
      </c>
      <c r="N23" s="35">
        <f t="shared" si="1"/>
        <v>8</v>
      </c>
      <c r="O23" s="1">
        <v>9</v>
      </c>
      <c r="P23" s="34">
        <f t="shared" si="2"/>
        <v>31.78484107579462</v>
      </c>
      <c r="Q23" s="35">
        <f t="shared" si="3"/>
        <v>32</v>
      </c>
      <c r="R23" s="1">
        <v>32</v>
      </c>
      <c r="S23" s="34">
        <f t="shared" si="4"/>
        <v>12.468827930174564</v>
      </c>
      <c r="T23" s="35">
        <f t="shared" si="5"/>
        <v>12</v>
      </c>
      <c r="U23" s="1">
        <v>12</v>
      </c>
      <c r="Y23" s="3"/>
      <c r="Z23" s="43" t="str">
        <f t="shared" si="6"/>
        <v>Erik Cole</v>
      </c>
      <c r="AA23" s="51" t="str">
        <f t="shared" si="7"/>
        <v>L</v>
      </c>
      <c r="AB23" s="51" t="str">
        <f t="shared" si="8"/>
        <v>From Edmonton</v>
      </c>
      <c r="AC23" s="51" t="str">
        <f>IF(O23=0,"",IF(Z23="","",SUM($O$11:O22)+1&amp;" - "&amp;SUM($O$11:O23)))</f>
        <v>892 - 900</v>
      </c>
      <c r="AD23" s="51" t="str">
        <f>IF(R23=0,"",IF(Z23="","",SUM($R$11:R22)+1&amp;" - "&amp;SUM($R$11:R23)))</f>
        <v>785 - 816</v>
      </c>
      <c r="AE23" s="51" t="str">
        <f>IF(U23=0,"",IF(Z23="","",SUM($U$11:U22)+1&amp;" - "&amp;SUM($U$11:U23)))</f>
        <v>560 - 571</v>
      </c>
      <c r="AF23" s="52" t="str">
        <f t="shared" si="9"/>
        <v>B</v>
      </c>
      <c r="AG23" s="45">
        <f t="shared" si="10"/>
        <v>17</v>
      </c>
      <c r="AH23" s="46">
        <f t="shared" si="11"/>
        <v>2</v>
      </c>
      <c r="AI23" s="46">
        <f t="shared" si="12"/>
        <v>13</v>
      </c>
      <c r="AJ23" s="46">
        <f t="shared" si="13"/>
        <v>15</v>
      </c>
      <c r="AK23" s="46">
        <f t="shared" si="14"/>
        <v>10</v>
      </c>
      <c r="AL23" s="23"/>
    </row>
    <row r="24" spans="1:38" ht="10.7" customHeight="1">
      <c r="A24" s="22" t="s">
        <v>8</v>
      </c>
      <c r="B24" s="22" t="s">
        <v>383</v>
      </c>
      <c r="C24" s="37">
        <v>14</v>
      </c>
      <c r="D24" s="1" t="s">
        <v>278</v>
      </c>
      <c r="E24" s="1" t="s">
        <v>410</v>
      </c>
      <c r="G24" s="1" t="s">
        <v>13</v>
      </c>
      <c r="H24" s="1">
        <v>74</v>
      </c>
      <c r="I24" s="1">
        <v>6</v>
      </c>
      <c r="J24" s="1">
        <v>8</v>
      </c>
      <c r="K24" s="1">
        <v>14</v>
      </c>
      <c r="L24" s="1">
        <v>31</v>
      </c>
      <c r="M24" s="34">
        <f t="shared" si="0"/>
        <v>25.423728813559325</v>
      </c>
      <c r="N24" s="35">
        <f t="shared" si="1"/>
        <v>25</v>
      </c>
      <c r="O24" s="1">
        <v>25</v>
      </c>
      <c r="P24" s="34">
        <f t="shared" si="2"/>
        <v>19.559902200488999</v>
      </c>
      <c r="Q24" s="35">
        <f t="shared" si="3"/>
        <v>20</v>
      </c>
      <c r="R24" s="1">
        <v>20</v>
      </c>
      <c r="S24" s="34">
        <f t="shared" si="4"/>
        <v>38.65336658354115</v>
      </c>
      <c r="T24" s="35">
        <f t="shared" si="5"/>
        <v>39</v>
      </c>
      <c r="U24" s="1">
        <v>39</v>
      </c>
      <c r="Y24" s="3"/>
      <c r="Z24" s="43" t="str">
        <f t="shared" si="6"/>
        <v>Patrick Eaves</v>
      </c>
      <c r="AA24" s="51" t="str">
        <f t="shared" si="7"/>
        <v>R</v>
      </c>
      <c r="AB24" s="51" t="str">
        <f t="shared" si="8"/>
        <v/>
      </c>
      <c r="AC24" s="51" t="str">
        <f>IF(O24=0,"",IF(Z24="","",SUM($O$11:O23)+1&amp;" - "&amp;SUM($O$11:O24)))</f>
        <v>901 - 925</v>
      </c>
      <c r="AD24" s="51" t="str">
        <f>IF(R24=0,"",IF(Z24="","",SUM($R$11:R23)+1&amp;" - "&amp;SUM($R$11:R24)))</f>
        <v>817 - 836</v>
      </c>
      <c r="AE24" s="51" t="str">
        <f>IF(U24=0,"",IF(Z24="","",SUM($U$11:U23)+1&amp;" - "&amp;SUM($U$11:U24)))</f>
        <v>572 - 610</v>
      </c>
      <c r="AF24" s="52" t="str">
        <f t="shared" si="9"/>
        <v>B</v>
      </c>
      <c r="AG24" s="45">
        <f t="shared" si="10"/>
        <v>74</v>
      </c>
      <c r="AH24" s="46">
        <f t="shared" si="11"/>
        <v>6</v>
      </c>
      <c r="AI24" s="46">
        <f t="shared" si="12"/>
        <v>8</v>
      </c>
      <c r="AJ24" s="46">
        <f t="shared" si="13"/>
        <v>14</v>
      </c>
      <c r="AK24" s="46">
        <f t="shared" si="14"/>
        <v>31</v>
      </c>
      <c r="AL24" s="23"/>
    </row>
    <row r="25" spans="1:38" ht="10.7" customHeight="1">
      <c r="A25" s="22" t="s">
        <v>8</v>
      </c>
      <c r="B25" s="22" t="s">
        <v>383</v>
      </c>
      <c r="C25" s="37">
        <v>15</v>
      </c>
      <c r="D25" s="1" t="s">
        <v>11</v>
      </c>
      <c r="E25" s="1" t="s">
        <v>409</v>
      </c>
      <c r="G25" s="1" t="s">
        <v>36</v>
      </c>
      <c r="H25" s="1">
        <v>70</v>
      </c>
      <c r="I25" s="1">
        <v>5</v>
      </c>
      <c r="J25" s="1">
        <v>7</v>
      </c>
      <c r="K25" s="1">
        <v>12</v>
      </c>
      <c r="L25" s="1">
        <v>26</v>
      </c>
      <c r="M25" s="34">
        <f t="shared" si="0"/>
        <v>21.1864406779661</v>
      </c>
      <c r="N25" s="35">
        <f t="shared" si="1"/>
        <v>21</v>
      </c>
      <c r="O25" s="1">
        <v>21</v>
      </c>
      <c r="P25" s="34">
        <f t="shared" si="2"/>
        <v>17.114914425427873</v>
      </c>
      <c r="Q25" s="35">
        <f t="shared" si="3"/>
        <v>17</v>
      </c>
      <c r="R25" s="1">
        <v>17</v>
      </c>
      <c r="S25" s="34">
        <f t="shared" si="4"/>
        <v>32.418952618453865</v>
      </c>
      <c r="T25" s="35">
        <f t="shared" si="5"/>
        <v>32</v>
      </c>
      <c r="U25" s="1">
        <v>32</v>
      </c>
      <c r="Y25" s="3"/>
      <c r="Z25" s="43" t="str">
        <f t="shared" si="6"/>
        <v>Ryan Bayda</v>
      </c>
      <c r="AA25" s="51" t="str">
        <f t="shared" si="7"/>
        <v>L</v>
      </c>
      <c r="AB25" s="51" t="str">
        <f t="shared" si="8"/>
        <v/>
      </c>
      <c r="AC25" s="51" t="str">
        <f>IF(O25=0,"",IF(Z25="","",SUM($O$11:O24)+1&amp;" - "&amp;SUM($O$11:O25)))</f>
        <v>926 - 946</v>
      </c>
      <c r="AD25" s="51" t="str">
        <f>IF(R25=0,"",IF(Z25="","",SUM($R$11:R24)+1&amp;" - "&amp;SUM($R$11:R25)))</f>
        <v>837 - 853</v>
      </c>
      <c r="AE25" s="51" t="str">
        <f>IF(U25=0,"",IF(Z25="","",SUM($U$11:U24)+1&amp;" - "&amp;SUM($U$11:U25)))</f>
        <v>611 - 642</v>
      </c>
      <c r="AF25" s="52" t="str">
        <f t="shared" si="9"/>
        <v>B</v>
      </c>
      <c r="AG25" s="45">
        <f t="shared" si="10"/>
        <v>70</v>
      </c>
      <c r="AH25" s="46">
        <f t="shared" si="11"/>
        <v>5</v>
      </c>
      <c r="AI25" s="46">
        <f t="shared" si="12"/>
        <v>7</v>
      </c>
      <c r="AJ25" s="46">
        <f t="shared" si="13"/>
        <v>12</v>
      </c>
      <c r="AK25" s="46">
        <f t="shared" si="14"/>
        <v>26</v>
      </c>
      <c r="AL25" s="23"/>
    </row>
    <row r="26" spans="1:38" ht="10.7" customHeight="1">
      <c r="A26" s="22" t="s">
        <v>8</v>
      </c>
      <c r="B26" s="22" t="s">
        <v>383</v>
      </c>
      <c r="C26" s="37">
        <v>16</v>
      </c>
      <c r="D26" s="1" t="s">
        <v>264</v>
      </c>
      <c r="E26" s="1" t="s">
        <v>408</v>
      </c>
      <c r="G26" s="1" t="s">
        <v>16</v>
      </c>
      <c r="H26" s="1">
        <v>70</v>
      </c>
      <c r="I26" s="1">
        <v>0</v>
      </c>
      <c r="J26" s="1">
        <v>12</v>
      </c>
      <c r="K26" s="1">
        <v>12</v>
      </c>
      <c r="L26" s="1">
        <v>68</v>
      </c>
      <c r="M26" s="34">
        <f t="shared" si="0"/>
        <v>0</v>
      </c>
      <c r="N26" s="35">
        <f t="shared" si="1"/>
        <v>0</v>
      </c>
      <c r="O26" s="1">
        <v>0</v>
      </c>
      <c r="P26" s="34">
        <f t="shared" si="2"/>
        <v>29.339853300733495</v>
      </c>
      <c r="Q26" s="35">
        <f t="shared" si="3"/>
        <v>29</v>
      </c>
      <c r="R26" s="1">
        <v>29</v>
      </c>
      <c r="S26" s="34">
        <f t="shared" si="4"/>
        <v>84.788029925187033</v>
      </c>
      <c r="T26" s="35">
        <f t="shared" si="5"/>
        <v>85</v>
      </c>
      <c r="U26" s="1">
        <v>85</v>
      </c>
      <c r="Y26" s="3"/>
      <c r="Z26" s="43" t="str">
        <f t="shared" si="6"/>
        <v>Tim Gleason</v>
      </c>
      <c r="AA26" s="51" t="str">
        <f t="shared" si="7"/>
        <v>D</v>
      </c>
      <c r="AB26" s="51" t="str">
        <f t="shared" si="8"/>
        <v/>
      </c>
      <c r="AC26" s="51" t="str">
        <f>IF(O26=0,"",IF(Z26="","",SUM($O$11:O25)+1&amp;" - "&amp;SUM($O$11:O26)))</f>
        <v/>
      </c>
      <c r="AD26" s="51" t="str">
        <f>IF(R26=0,"",IF(Z26="","",SUM($R$11:R25)+1&amp;" - "&amp;SUM($R$11:R26)))</f>
        <v>854 - 882</v>
      </c>
      <c r="AE26" s="51" t="str">
        <f>IF(U26=0,"",IF(Z26="","",SUM($U$11:U25)+1&amp;" - "&amp;SUM($U$11:U26)))</f>
        <v>643 - 727</v>
      </c>
      <c r="AF26" s="52" t="str">
        <f t="shared" si="9"/>
        <v>B</v>
      </c>
      <c r="AG26" s="45">
        <f t="shared" si="10"/>
        <v>70</v>
      </c>
      <c r="AH26" s="46">
        <f t="shared" si="11"/>
        <v>0</v>
      </c>
      <c r="AI26" s="46">
        <f t="shared" si="12"/>
        <v>12</v>
      </c>
      <c r="AJ26" s="46">
        <f t="shared" si="13"/>
        <v>12</v>
      </c>
      <c r="AK26" s="46">
        <f t="shared" si="14"/>
        <v>68</v>
      </c>
      <c r="AL26" s="23"/>
    </row>
    <row r="27" spans="1:38" ht="10.7" customHeight="1">
      <c r="A27" s="22" t="s">
        <v>8</v>
      </c>
      <c r="B27" s="22" t="s">
        <v>383</v>
      </c>
      <c r="C27" s="37">
        <v>17</v>
      </c>
      <c r="D27" s="1" t="s">
        <v>407</v>
      </c>
      <c r="E27" s="1" t="s">
        <v>355</v>
      </c>
      <c r="F27" s="1" t="s">
        <v>243</v>
      </c>
      <c r="G27" s="1" t="s">
        <v>36</v>
      </c>
      <c r="H27" s="1">
        <v>25</v>
      </c>
      <c r="I27" s="1">
        <v>1</v>
      </c>
      <c r="J27" s="1">
        <v>10</v>
      </c>
      <c r="K27" s="1">
        <v>11</v>
      </c>
      <c r="L27" s="1">
        <v>12</v>
      </c>
      <c r="M27" s="34">
        <f t="shared" si="0"/>
        <v>4.2372881355932206</v>
      </c>
      <c r="N27" s="35">
        <f t="shared" si="1"/>
        <v>4</v>
      </c>
      <c r="O27" s="1">
        <v>4</v>
      </c>
      <c r="P27" s="34">
        <f t="shared" si="2"/>
        <v>24.44987775061125</v>
      </c>
      <c r="Q27" s="35">
        <f t="shared" si="3"/>
        <v>24</v>
      </c>
      <c r="R27" s="1">
        <v>24</v>
      </c>
      <c r="S27" s="34">
        <f t="shared" si="4"/>
        <v>14.962593516209475</v>
      </c>
      <c r="T27" s="35">
        <f t="shared" si="5"/>
        <v>15</v>
      </c>
      <c r="U27" s="1">
        <v>15</v>
      </c>
      <c r="Y27" s="3"/>
      <c r="Z27" s="43" t="str">
        <f t="shared" si="6"/>
        <v>Jussi Jokinen</v>
      </c>
      <c r="AA27" s="51" t="str">
        <f t="shared" si="7"/>
        <v>L</v>
      </c>
      <c r="AB27" s="51" t="str">
        <f t="shared" si="8"/>
        <v>From Tampa Bay</v>
      </c>
      <c r="AC27" s="51" t="str">
        <f>IF(O27=0,"",IF(Z27="","",SUM($O$11:O26)+1&amp;" - "&amp;SUM($O$11:O27)))</f>
        <v>947 - 950</v>
      </c>
      <c r="AD27" s="51" t="str">
        <f>IF(R27=0,"",IF(Z27="","",SUM($R$11:R26)+1&amp;" - "&amp;SUM($R$11:R27)))</f>
        <v>883 - 906</v>
      </c>
      <c r="AE27" s="51" t="str">
        <f>IF(U27=0,"",IF(Z27="","",SUM($U$11:U26)+1&amp;" - "&amp;SUM($U$11:U27)))</f>
        <v>728 - 742</v>
      </c>
      <c r="AF27" s="52" t="str">
        <f t="shared" si="9"/>
        <v>B</v>
      </c>
      <c r="AG27" s="45">
        <f t="shared" si="10"/>
        <v>25</v>
      </c>
      <c r="AH27" s="46">
        <f t="shared" si="11"/>
        <v>1</v>
      </c>
      <c r="AI27" s="46">
        <f t="shared" si="12"/>
        <v>10</v>
      </c>
      <c r="AJ27" s="46">
        <f t="shared" si="13"/>
        <v>11</v>
      </c>
      <c r="AK27" s="46">
        <f t="shared" si="14"/>
        <v>12</v>
      </c>
      <c r="AL27" s="23"/>
    </row>
    <row r="28" spans="1:38" ht="10.7" customHeight="1">
      <c r="A28" s="22" t="s">
        <v>8</v>
      </c>
      <c r="B28" s="22" t="s">
        <v>383</v>
      </c>
      <c r="C28" s="37">
        <v>18</v>
      </c>
      <c r="D28" s="1" t="s">
        <v>406</v>
      </c>
      <c r="E28" s="1" t="s">
        <v>185</v>
      </c>
      <c r="F28" s="1" t="s">
        <v>405</v>
      </c>
      <c r="G28" s="1" t="s">
        <v>13</v>
      </c>
      <c r="H28" s="1">
        <v>32</v>
      </c>
      <c r="I28" s="1">
        <v>3</v>
      </c>
      <c r="J28" s="1">
        <v>7</v>
      </c>
      <c r="K28" s="1">
        <v>10</v>
      </c>
      <c r="L28" s="1">
        <v>9</v>
      </c>
      <c r="M28" s="34">
        <f t="shared" si="0"/>
        <v>12.711864406779663</v>
      </c>
      <c r="N28" s="35">
        <f t="shared" si="1"/>
        <v>13</v>
      </c>
      <c r="O28" s="1">
        <v>13</v>
      </c>
      <c r="P28" s="34">
        <f t="shared" si="2"/>
        <v>17.114914425427873</v>
      </c>
      <c r="Q28" s="35">
        <f t="shared" si="3"/>
        <v>17</v>
      </c>
      <c r="R28" s="1">
        <v>17</v>
      </c>
      <c r="S28" s="34">
        <f t="shared" si="4"/>
        <v>11.221945137157107</v>
      </c>
      <c r="T28" s="35">
        <f t="shared" si="5"/>
        <v>11</v>
      </c>
      <c r="U28" s="1">
        <v>11</v>
      </c>
      <c r="Y28" s="3"/>
      <c r="Z28" s="43" t="str">
        <f t="shared" si="6"/>
        <v>Justin Williams</v>
      </c>
      <c r="AA28" s="51" t="str">
        <f t="shared" si="7"/>
        <v>R</v>
      </c>
      <c r="AB28" s="51" t="str">
        <f t="shared" si="8"/>
        <v>To Los Angeles</v>
      </c>
      <c r="AC28" s="51" t="str">
        <f>IF(O28=0,"",IF(Z28="","",SUM($O$11:O27)+1&amp;" - "&amp;SUM($O$11:O28)))</f>
        <v>951 - 963</v>
      </c>
      <c r="AD28" s="51" t="str">
        <f>IF(R28=0,"",IF(Z28="","",SUM($R$11:R27)+1&amp;" - "&amp;SUM($R$11:R28)))</f>
        <v>907 - 923</v>
      </c>
      <c r="AE28" s="51" t="str">
        <f>IF(U28=0,"",IF(Z28="","",SUM($U$11:U27)+1&amp;" - "&amp;SUM($U$11:U28)))</f>
        <v>743 - 753</v>
      </c>
      <c r="AF28" s="52" t="str">
        <f t="shared" si="9"/>
        <v>B</v>
      </c>
      <c r="AG28" s="45">
        <f t="shared" si="10"/>
        <v>32</v>
      </c>
      <c r="AH28" s="46">
        <f t="shared" si="11"/>
        <v>3</v>
      </c>
      <c r="AI28" s="46">
        <f t="shared" si="12"/>
        <v>7</v>
      </c>
      <c r="AJ28" s="46">
        <f t="shared" si="13"/>
        <v>10</v>
      </c>
      <c r="AK28" s="46">
        <f t="shared" si="14"/>
        <v>9</v>
      </c>
      <c r="AL28" s="23"/>
    </row>
    <row r="29" spans="1:38" ht="10.7" customHeight="1">
      <c r="A29" s="22" t="s">
        <v>8</v>
      </c>
      <c r="B29" s="22" t="s">
        <v>383</v>
      </c>
      <c r="C29" s="37">
        <v>19</v>
      </c>
      <c r="D29" s="1" t="s">
        <v>180</v>
      </c>
      <c r="E29" s="1" t="s">
        <v>404</v>
      </c>
      <c r="G29" s="1" t="s">
        <v>16</v>
      </c>
      <c r="H29" s="1">
        <v>64</v>
      </c>
      <c r="I29" s="1">
        <v>2</v>
      </c>
      <c r="J29" s="1">
        <v>8</v>
      </c>
      <c r="K29" s="1">
        <v>10</v>
      </c>
      <c r="L29" s="1">
        <v>42</v>
      </c>
      <c r="M29" s="34">
        <f t="shared" si="0"/>
        <v>8.4745762711864412</v>
      </c>
      <c r="N29" s="35">
        <f t="shared" si="1"/>
        <v>8</v>
      </c>
      <c r="O29" s="1">
        <v>9</v>
      </c>
      <c r="P29" s="34">
        <f t="shared" si="2"/>
        <v>19.559902200488999</v>
      </c>
      <c r="Q29" s="35">
        <f t="shared" si="3"/>
        <v>20</v>
      </c>
      <c r="R29" s="1">
        <v>20</v>
      </c>
      <c r="S29" s="34">
        <f t="shared" si="4"/>
        <v>52.369077306733168</v>
      </c>
      <c r="T29" s="35">
        <f t="shared" si="5"/>
        <v>52</v>
      </c>
      <c r="U29" s="1">
        <v>52</v>
      </c>
      <c r="Y29" s="3"/>
      <c r="Z29" s="43" t="str">
        <f t="shared" si="6"/>
        <v>Niclas Wallin</v>
      </c>
      <c r="AA29" s="51" t="str">
        <f t="shared" si="7"/>
        <v>D</v>
      </c>
      <c r="AB29" s="51" t="str">
        <f t="shared" si="8"/>
        <v/>
      </c>
      <c r="AC29" s="51" t="str">
        <f>IF(O29=0,"",IF(Z29="","",SUM($O$11:O28)+1&amp;" - "&amp;SUM($O$11:O29)))</f>
        <v>964 - 972</v>
      </c>
      <c r="AD29" s="51" t="str">
        <f>IF(R29=0,"",IF(Z29="","",SUM($R$11:R28)+1&amp;" - "&amp;SUM($R$11:R29)))</f>
        <v>924 - 943</v>
      </c>
      <c r="AE29" s="51" t="str">
        <f>IF(U29=0,"",IF(Z29="","",SUM($U$11:U28)+1&amp;" - "&amp;SUM($U$11:U29)))</f>
        <v>754 - 805</v>
      </c>
      <c r="AF29" s="52" t="str">
        <f t="shared" si="9"/>
        <v>B</v>
      </c>
      <c r="AG29" s="45">
        <f t="shared" si="10"/>
        <v>64</v>
      </c>
      <c r="AH29" s="46">
        <f t="shared" si="11"/>
        <v>2</v>
      </c>
      <c r="AI29" s="46">
        <f t="shared" si="12"/>
        <v>8</v>
      </c>
      <c r="AJ29" s="46">
        <f t="shared" si="13"/>
        <v>10</v>
      </c>
      <c r="AK29" s="46">
        <f t="shared" si="14"/>
        <v>42</v>
      </c>
      <c r="AL29" s="23"/>
    </row>
    <row r="30" spans="1:38" ht="10.7" customHeight="1">
      <c r="A30" s="22" t="s">
        <v>8</v>
      </c>
      <c r="B30" s="22" t="s">
        <v>383</v>
      </c>
      <c r="C30" s="37">
        <v>20</v>
      </c>
      <c r="D30" s="1" t="s">
        <v>403</v>
      </c>
      <c r="E30" s="1" t="s">
        <v>402</v>
      </c>
      <c r="G30" s="1" t="s">
        <v>16</v>
      </c>
      <c r="H30" s="1">
        <v>30</v>
      </c>
      <c r="I30" s="1">
        <v>1</v>
      </c>
      <c r="J30" s="1">
        <v>7</v>
      </c>
      <c r="K30" s="1">
        <v>8</v>
      </c>
      <c r="L30" s="1">
        <v>8</v>
      </c>
      <c r="M30" s="34">
        <f t="shared" si="0"/>
        <v>4.2372881355932206</v>
      </c>
      <c r="N30" s="35">
        <f t="shared" si="1"/>
        <v>4</v>
      </c>
      <c r="O30" s="1">
        <v>4</v>
      </c>
      <c r="P30" s="34">
        <f t="shared" si="2"/>
        <v>17.114914425427873</v>
      </c>
      <c r="Q30" s="35">
        <f t="shared" si="3"/>
        <v>17</v>
      </c>
      <c r="R30" s="1">
        <v>17</v>
      </c>
      <c r="S30" s="34">
        <f t="shared" si="4"/>
        <v>9.9750623441396513</v>
      </c>
      <c r="T30" s="35">
        <f t="shared" si="5"/>
        <v>10</v>
      </c>
      <c r="U30" s="1">
        <v>10</v>
      </c>
      <c r="Y30" s="3"/>
      <c r="Z30" s="43" t="str">
        <f t="shared" si="6"/>
        <v>Frantisek Kaberle</v>
      </c>
      <c r="AA30" s="51" t="str">
        <f t="shared" si="7"/>
        <v>D</v>
      </c>
      <c r="AB30" s="51" t="str">
        <f t="shared" si="8"/>
        <v/>
      </c>
      <c r="AC30" s="51" t="str">
        <f>IF(O30=0,"",IF(Z30="","",SUM($O$11:O29)+1&amp;" - "&amp;SUM($O$11:O30)))</f>
        <v>973 - 976</v>
      </c>
      <c r="AD30" s="51" t="str">
        <f>IF(R30=0,"",IF(Z30="","",SUM($R$11:R29)+1&amp;" - "&amp;SUM($R$11:R30)))</f>
        <v>944 - 960</v>
      </c>
      <c r="AE30" s="51" t="str">
        <f>IF(U30=0,"",IF(Z30="","",SUM($U$11:U29)+1&amp;" - "&amp;SUM($U$11:U30)))</f>
        <v>806 - 815</v>
      </c>
      <c r="AF30" s="52" t="str">
        <f t="shared" si="9"/>
        <v>B</v>
      </c>
      <c r="AG30" s="45">
        <f t="shared" si="10"/>
        <v>30</v>
      </c>
      <c r="AH30" s="46">
        <f t="shared" si="11"/>
        <v>1</v>
      </c>
      <c r="AI30" s="46">
        <f t="shared" si="12"/>
        <v>7</v>
      </c>
      <c r="AJ30" s="46">
        <f t="shared" si="13"/>
        <v>8</v>
      </c>
      <c r="AK30" s="46">
        <f t="shared" si="14"/>
        <v>8</v>
      </c>
      <c r="AL30" s="23"/>
    </row>
    <row r="31" spans="1:38" ht="10.7" customHeight="1">
      <c r="A31" s="22" t="s">
        <v>8</v>
      </c>
      <c r="B31" s="22" t="s">
        <v>383</v>
      </c>
      <c r="C31" s="37">
        <v>21</v>
      </c>
      <c r="D31" s="1" t="s">
        <v>344</v>
      </c>
      <c r="E31" s="1" t="s">
        <v>341</v>
      </c>
      <c r="G31" s="1" t="s">
        <v>10</v>
      </c>
      <c r="H31" s="1">
        <v>50</v>
      </c>
      <c r="I31" s="1">
        <v>1</v>
      </c>
      <c r="J31" s="1">
        <v>5</v>
      </c>
      <c r="K31" s="1">
        <v>6</v>
      </c>
      <c r="L31" s="1">
        <v>16</v>
      </c>
      <c r="M31" s="34">
        <f t="shared" si="0"/>
        <v>4.2372881355932206</v>
      </c>
      <c r="N31" s="35">
        <f t="shared" si="1"/>
        <v>4</v>
      </c>
      <c r="O31" s="1">
        <v>4</v>
      </c>
      <c r="P31" s="34">
        <f t="shared" si="2"/>
        <v>12.224938875305625</v>
      </c>
      <c r="Q31" s="35">
        <f t="shared" si="3"/>
        <v>12</v>
      </c>
      <c r="R31" s="1">
        <v>12</v>
      </c>
      <c r="S31" s="34">
        <f t="shared" si="4"/>
        <v>19.950124688279303</v>
      </c>
      <c r="T31" s="35">
        <f t="shared" si="5"/>
        <v>20</v>
      </c>
      <c r="U31" s="1">
        <v>20</v>
      </c>
      <c r="Y31" s="3"/>
      <c r="Z31" s="43" t="str">
        <f t="shared" si="6"/>
        <v>Brandon Sutter</v>
      </c>
      <c r="AA31" s="51" t="str">
        <f t="shared" si="7"/>
        <v>C</v>
      </c>
      <c r="AB31" s="51" t="str">
        <f t="shared" si="8"/>
        <v/>
      </c>
      <c r="AC31" s="51" t="str">
        <f>IF(O31=0,"",IF(Z31="","",SUM($O$11:O30)+1&amp;" - "&amp;SUM($O$11:O31)))</f>
        <v>977 - 980</v>
      </c>
      <c r="AD31" s="51" t="str">
        <f>IF(R31=0,"",IF(Z31="","",SUM($R$11:R30)+1&amp;" - "&amp;SUM($R$11:R31)))</f>
        <v>961 - 972</v>
      </c>
      <c r="AE31" s="51" t="str">
        <f>IF(U31=0,"",IF(Z31="","",SUM($U$11:U30)+1&amp;" - "&amp;SUM($U$11:U31)))</f>
        <v>816 - 835</v>
      </c>
      <c r="AF31" s="52" t="str">
        <f t="shared" si="9"/>
        <v>B</v>
      </c>
      <c r="AG31" s="45">
        <f t="shared" si="10"/>
        <v>50</v>
      </c>
      <c r="AH31" s="46">
        <f t="shared" si="11"/>
        <v>1</v>
      </c>
      <c r="AI31" s="46">
        <f t="shared" si="12"/>
        <v>5</v>
      </c>
      <c r="AJ31" s="46">
        <f t="shared" si="13"/>
        <v>6</v>
      </c>
      <c r="AK31" s="46">
        <f t="shared" si="14"/>
        <v>16</v>
      </c>
      <c r="AL31" s="23"/>
    </row>
    <row r="32" spans="1:38" ht="10.7" customHeight="1">
      <c r="A32" s="22" t="s">
        <v>8</v>
      </c>
      <c r="B32" s="22" t="s">
        <v>383</v>
      </c>
      <c r="C32" s="37">
        <v>22</v>
      </c>
      <c r="D32" s="1" t="s">
        <v>401</v>
      </c>
      <c r="E32" s="1" t="s">
        <v>400</v>
      </c>
      <c r="F32" s="1" t="s">
        <v>261</v>
      </c>
      <c r="G32" s="1" t="s">
        <v>16</v>
      </c>
      <c r="H32" s="1">
        <v>15</v>
      </c>
      <c r="I32" s="1">
        <v>0</v>
      </c>
      <c r="J32" s="1">
        <v>4</v>
      </c>
      <c r="K32" s="1">
        <v>4</v>
      </c>
      <c r="L32" s="1">
        <v>8</v>
      </c>
      <c r="M32" s="34">
        <f t="shared" si="0"/>
        <v>0</v>
      </c>
      <c r="N32" s="35">
        <f t="shared" si="1"/>
        <v>0</v>
      </c>
      <c r="O32" s="1">
        <v>0</v>
      </c>
      <c r="P32" s="34">
        <f t="shared" si="2"/>
        <v>9.7799511002444994</v>
      </c>
      <c r="Q32" s="35">
        <f t="shared" si="3"/>
        <v>10</v>
      </c>
      <c r="R32" s="1">
        <v>10</v>
      </c>
      <c r="S32" s="34">
        <f t="shared" si="4"/>
        <v>9.9750623441396513</v>
      </c>
      <c r="T32" s="35">
        <f t="shared" si="5"/>
        <v>10</v>
      </c>
      <c r="U32" s="1">
        <v>10</v>
      </c>
      <c r="Y32" s="3"/>
      <c r="Z32" s="43" t="str">
        <f t="shared" si="6"/>
        <v>Josef Melichar</v>
      </c>
      <c r="AA32" s="51" t="str">
        <f t="shared" si="7"/>
        <v>D</v>
      </c>
      <c r="AB32" s="51" t="str">
        <f t="shared" si="8"/>
        <v>To Tampa Bay</v>
      </c>
      <c r="AC32" s="51" t="str">
        <f>IF(O32=0,"",IF(Z32="","",SUM($O$11:O31)+1&amp;" - "&amp;SUM($O$11:O32)))</f>
        <v/>
      </c>
      <c r="AD32" s="51" t="str">
        <f>IF(R32=0,"",IF(Z32="","",SUM($R$11:R31)+1&amp;" - "&amp;SUM($R$11:R32)))</f>
        <v>973 - 982</v>
      </c>
      <c r="AE32" s="51" t="str">
        <f>IF(U32=0,"",IF(Z32="","",SUM($U$11:U31)+1&amp;" - "&amp;SUM($U$11:U32)))</f>
        <v>836 - 845</v>
      </c>
      <c r="AF32" s="52" t="str">
        <f t="shared" si="9"/>
        <v>B</v>
      </c>
      <c r="AG32" s="45">
        <f t="shared" si="10"/>
        <v>15</v>
      </c>
      <c r="AH32" s="46">
        <f t="shared" si="11"/>
        <v>0</v>
      </c>
      <c r="AI32" s="46">
        <f t="shared" si="12"/>
        <v>4</v>
      </c>
      <c r="AJ32" s="46">
        <f t="shared" si="13"/>
        <v>4</v>
      </c>
      <c r="AK32" s="46">
        <f t="shared" si="14"/>
        <v>8</v>
      </c>
      <c r="AL32" s="23"/>
    </row>
    <row r="33" spans="1:38" ht="10.7" customHeight="1">
      <c r="A33" s="22" t="s">
        <v>8</v>
      </c>
      <c r="B33" s="22" t="s">
        <v>383</v>
      </c>
      <c r="C33" s="37">
        <v>23</v>
      </c>
      <c r="D33" s="1" t="s">
        <v>399</v>
      </c>
      <c r="E33" s="1" t="s">
        <v>398</v>
      </c>
      <c r="G33" s="1" t="s">
        <v>36</v>
      </c>
      <c r="H33" s="1">
        <v>11</v>
      </c>
      <c r="I33" s="1">
        <v>2</v>
      </c>
      <c r="J33" s="1">
        <v>0</v>
      </c>
      <c r="K33" s="1">
        <v>2</v>
      </c>
      <c r="L33" s="1">
        <v>10</v>
      </c>
      <c r="M33" s="34">
        <f t="shared" si="0"/>
        <v>8.4745762711864412</v>
      </c>
      <c r="N33" s="35">
        <f t="shared" si="1"/>
        <v>8</v>
      </c>
      <c r="O33" s="1">
        <v>8</v>
      </c>
      <c r="P33" s="34">
        <f t="shared" si="2"/>
        <v>0</v>
      </c>
      <c r="Q33" s="35">
        <f t="shared" si="3"/>
        <v>0</v>
      </c>
      <c r="R33" s="1">
        <v>0</v>
      </c>
      <c r="S33" s="34">
        <f t="shared" si="4"/>
        <v>12.468827930174564</v>
      </c>
      <c r="T33" s="35">
        <f t="shared" si="5"/>
        <v>12</v>
      </c>
      <c r="U33" s="1">
        <v>12</v>
      </c>
      <c r="Y33" s="3"/>
      <c r="Z33" s="43" t="str">
        <f t="shared" si="6"/>
        <v>Dan LaCouture</v>
      </c>
      <c r="AA33" s="51" t="str">
        <f t="shared" si="7"/>
        <v>L</v>
      </c>
      <c r="AB33" s="51" t="str">
        <f t="shared" si="8"/>
        <v/>
      </c>
      <c r="AC33" s="51" t="str">
        <f>IF(O33=0,"",IF(Z33="","",SUM($O$11:O32)+1&amp;" - "&amp;SUM($O$11:O33)))</f>
        <v>981 - 988</v>
      </c>
      <c r="AD33" s="51" t="str">
        <f>IF(R33=0,"",IF(Z33="","",SUM($R$11:R32)+1&amp;" - "&amp;SUM($R$11:R33)))</f>
        <v/>
      </c>
      <c r="AE33" s="51" t="str">
        <f>IF(U33=0,"",IF(Z33="","",SUM($U$11:U32)+1&amp;" - "&amp;SUM($U$11:U33)))</f>
        <v>846 - 857</v>
      </c>
      <c r="AF33" s="52" t="str">
        <f t="shared" si="9"/>
        <v>B</v>
      </c>
      <c r="AG33" s="45">
        <f t="shared" si="10"/>
        <v>11</v>
      </c>
      <c r="AH33" s="46">
        <f t="shared" si="11"/>
        <v>2</v>
      </c>
      <c r="AI33" s="46">
        <f t="shared" si="12"/>
        <v>0</v>
      </c>
      <c r="AJ33" s="46">
        <f t="shared" si="13"/>
        <v>2</v>
      </c>
      <c r="AK33" s="46">
        <f t="shared" si="14"/>
        <v>10</v>
      </c>
      <c r="AL33" s="23"/>
    </row>
    <row r="34" spans="1:38" ht="10.7" customHeight="1">
      <c r="A34" s="22" t="s">
        <v>8</v>
      </c>
      <c r="B34" s="22" t="s">
        <v>383</v>
      </c>
      <c r="C34" s="37">
        <v>24</v>
      </c>
      <c r="D34" s="1" t="s">
        <v>397</v>
      </c>
      <c r="E34" s="1" t="s">
        <v>396</v>
      </c>
      <c r="G34" s="1" t="s">
        <v>10</v>
      </c>
      <c r="H34" s="1">
        <v>23</v>
      </c>
      <c r="I34" s="1">
        <v>1</v>
      </c>
      <c r="J34" s="1">
        <v>1</v>
      </c>
      <c r="K34" s="1">
        <v>2</v>
      </c>
      <c r="L34" s="1">
        <v>0</v>
      </c>
      <c r="M34" s="34">
        <f t="shared" si="0"/>
        <v>4.2372881355932206</v>
      </c>
      <c r="N34" s="35">
        <f t="shared" si="1"/>
        <v>4</v>
      </c>
      <c r="O34" s="1">
        <v>4</v>
      </c>
      <c r="P34" s="34">
        <f t="shared" si="2"/>
        <v>2.4449877750611249</v>
      </c>
      <c r="Q34" s="35">
        <f t="shared" si="3"/>
        <v>2</v>
      </c>
      <c r="R34" s="1">
        <v>2</v>
      </c>
      <c r="S34" s="34">
        <f t="shared" si="4"/>
        <v>0</v>
      </c>
      <c r="T34" s="35">
        <f t="shared" si="5"/>
        <v>0</v>
      </c>
      <c r="U34" s="1">
        <v>0</v>
      </c>
      <c r="Y34" s="3"/>
      <c r="Z34" s="43" t="str">
        <f t="shared" si="6"/>
        <v>Dwight Helminen</v>
      </c>
      <c r="AA34" s="51" t="str">
        <f t="shared" si="7"/>
        <v>C</v>
      </c>
      <c r="AB34" s="51" t="str">
        <f t="shared" si="8"/>
        <v/>
      </c>
      <c r="AC34" s="51" t="str">
        <f>IF(O34=0,"",IF(Z34="","",SUM($O$11:O33)+1&amp;" - "&amp;SUM($O$11:O34)))</f>
        <v>989 - 992</v>
      </c>
      <c r="AD34" s="51" t="str">
        <f>IF(R34=0,"",IF(Z34="","",SUM($R$11:R33)+1&amp;" - "&amp;SUM($R$11:R34)))</f>
        <v>983 - 984</v>
      </c>
      <c r="AE34" s="51" t="str">
        <f>IF(U34=0,"",IF(Z34="","",SUM($U$11:U33)+1&amp;" - "&amp;SUM($U$11:U34)))</f>
        <v/>
      </c>
      <c r="AF34" s="52" t="str">
        <f t="shared" si="9"/>
        <v/>
      </c>
      <c r="AG34" s="45">
        <f t="shared" si="10"/>
        <v>23</v>
      </c>
      <c r="AH34" s="46">
        <f t="shared" si="11"/>
        <v>1</v>
      </c>
      <c r="AI34" s="46">
        <f t="shared" si="12"/>
        <v>1</v>
      </c>
      <c r="AJ34" s="46">
        <f t="shared" si="13"/>
        <v>2</v>
      </c>
      <c r="AK34" s="46">
        <f t="shared" si="14"/>
        <v>0</v>
      </c>
      <c r="AL34" s="23"/>
    </row>
    <row r="35" spans="1:38" ht="10.7" customHeight="1">
      <c r="A35" s="22" t="s">
        <v>8</v>
      </c>
      <c r="B35" s="22" t="s">
        <v>383</v>
      </c>
      <c r="C35" s="37">
        <v>25</v>
      </c>
      <c r="D35" s="1" t="s">
        <v>205</v>
      </c>
      <c r="E35" s="1" t="s">
        <v>395</v>
      </c>
      <c r="G35" s="1" t="s">
        <v>16</v>
      </c>
      <c r="H35" s="1">
        <v>8</v>
      </c>
      <c r="I35" s="1">
        <v>0</v>
      </c>
      <c r="J35" s="1">
        <v>2</v>
      </c>
      <c r="K35" s="1">
        <v>2</v>
      </c>
      <c r="L35" s="1">
        <v>2</v>
      </c>
      <c r="M35" s="34">
        <f t="shared" si="0"/>
        <v>0</v>
      </c>
      <c r="N35" s="35">
        <f t="shared" si="1"/>
        <v>0</v>
      </c>
      <c r="O35" s="1">
        <v>0</v>
      </c>
      <c r="P35" s="34">
        <f t="shared" si="2"/>
        <v>4.8899755501222497</v>
      </c>
      <c r="Q35" s="35">
        <f t="shared" si="3"/>
        <v>5</v>
      </c>
      <c r="R35" s="1">
        <v>5</v>
      </c>
      <c r="S35" s="34">
        <f t="shared" si="4"/>
        <v>2.4937655860349128</v>
      </c>
      <c r="T35" s="35">
        <f t="shared" si="5"/>
        <v>2</v>
      </c>
      <c r="U35" s="1">
        <v>3</v>
      </c>
      <c r="Y35" s="3"/>
      <c r="Z35" s="43" t="str">
        <f t="shared" si="6"/>
        <v>Bryan Rodney</v>
      </c>
      <c r="AA35" s="51" t="str">
        <f t="shared" si="7"/>
        <v>D</v>
      </c>
      <c r="AB35" s="51" t="str">
        <f t="shared" si="8"/>
        <v/>
      </c>
      <c r="AC35" s="51" t="str">
        <f>IF(O35=0,"",IF(Z35="","",SUM($O$11:O34)+1&amp;" - "&amp;SUM($O$11:O35)))</f>
        <v/>
      </c>
      <c r="AD35" s="51" t="str">
        <f>IF(R35=0,"",IF(Z35="","",SUM($R$11:R34)+1&amp;" - "&amp;SUM($R$11:R35)))</f>
        <v>985 - 989</v>
      </c>
      <c r="AE35" s="51" t="str">
        <f>IF(U35=0,"",IF(Z35="","",SUM($U$11:U34)+1&amp;" - "&amp;SUM($U$11:U35)))</f>
        <v>858 - 860</v>
      </c>
      <c r="AF35" s="52" t="str">
        <f t="shared" si="9"/>
        <v>B</v>
      </c>
      <c r="AG35" s="45">
        <f t="shared" si="10"/>
        <v>8</v>
      </c>
      <c r="AH35" s="46">
        <f t="shared" si="11"/>
        <v>0</v>
      </c>
      <c r="AI35" s="46">
        <f t="shared" si="12"/>
        <v>2</v>
      </c>
      <c r="AJ35" s="46">
        <f t="shared" si="13"/>
        <v>2</v>
      </c>
      <c r="AK35" s="46">
        <f t="shared" si="14"/>
        <v>2</v>
      </c>
      <c r="AL35" s="23"/>
    </row>
    <row r="36" spans="1:38" ht="10.7" customHeight="1">
      <c r="A36" s="22" t="s">
        <v>8</v>
      </c>
      <c r="B36" s="22" t="s">
        <v>383</v>
      </c>
      <c r="C36" s="37">
        <v>26</v>
      </c>
      <c r="D36" s="1" t="s">
        <v>222</v>
      </c>
      <c r="E36" s="1" t="s">
        <v>11</v>
      </c>
      <c r="G36" s="1" t="s">
        <v>36</v>
      </c>
      <c r="H36" s="1">
        <v>18</v>
      </c>
      <c r="I36" s="1">
        <v>0</v>
      </c>
      <c r="J36" s="1">
        <v>2</v>
      </c>
      <c r="K36" s="1">
        <v>2</v>
      </c>
      <c r="L36" s="1">
        <v>2</v>
      </c>
      <c r="M36" s="34">
        <f t="shared" si="0"/>
        <v>0</v>
      </c>
      <c r="N36" s="35">
        <f t="shared" si="1"/>
        <v>0</v>
      </c>
      <c r="O36" s="1">
        <v>0</v>
      </c>
      <c r="P36" s="34">
        <f t="shared" si="2"/>
        <v>4.8899755501222497</v>
      </c>
      <c r="Q36" s="35">
        <f t="shared" si="3"/>
        <v>5</v>
      </c>
      <c r="R36" s="1">
        <v>5</v>
      </c>
      <c r="S36" s="34">
        <f t="shared" si="4"/>
        <v>2.4937655860349128</v>
      </c>
      <c r="T36" s="35">
        <f t="shared" si="5"/>
        <v>2</v>
      </c>
      <c r="U36" s="1">
        <v>3</v>
      </c>
      <c r="Y36" s="3"/>
      <c r="Z36" s="43" t="str">
        <f t="shared" si="6"/>
        <v>Michael Ryan</v>
      </c>
      <c r="AA36" s="51" t="str">
        <f t="shared" si="7"/>
        <v>L</v>
      </c>
      <c r="AB36" s="51" t="str">
        <f t="shared" si="8"/>
        <v/>
      </c>
      <c r="AC36" s="51" t="str">
        <f>IF(O36=0,"",IF(Z36="","",SUM($O$11:O35)+1&amp;" - "&amp;SUM($O$11:O36)))</f>
        <v/>
      </c>
      <c r="AD36" s="51" t="str">
        <f>IF(R36=0,"",IF(Z36="","",SUM($R$11:R35)+1&amp;" - "&amp;SUM($R$11:R36)))</f>
        <v>990 - 994</v>
      </c>
      <c r="AE36" s="51" t="str">
        <f>IF(U36=0,"",IF(Z36="","",SUM($U$11:U35)+1&amp;" - "&amp;SUM($U$11:U36)))</f>
        <v>861 - 863</v>
      </c>
      <c r="AF36" s="52" t="str">
        <f t="shared" si="9"/>
        <v>C</v>
      </c>
      <c r="AG36" s="45">
        <f t="shared" si="10"/>
        <v>18</v>
      </c>
      <c r="AH36" s="46">
        <f t="shared" si="11"/>
        <v>0</v>
      </c>
      <c r="AI36" s="46">
        <f t="shared" si="12"/>
        <v>2</v>
      </c>
      <c r="AJ36" s="46">
        <f t="shared" si="13"/>
        <v>2</v>
      </c>
      <c r="AK36" s="46">
        <f t="shared" si="14"/>
        <v>2</v>
      </c>
      <c r="AL36" s="23"/>
    </row>
    <row r="37" spans="1:38" ht="10.7" customHeight="1">
      <c r="A37" s="22" t="s">
        <v>8</v>
      </c>
      <c r="B37" s="22" t="s">
        <v>383</v>
      </c>
      <c r="C37" s="37">
        <v>27</v>
      </c>
      <c r="D37" s="1" t="s">
        <v>394</v>
      </c>
      <c r="E37" s="1" t="s">
        <v>393</v>
      </c>
      <c r="G37" s="1" t="s">
        <v>13</v>
      </c>
      <c r="H37" s="1">
        <v>13</v>
      </c>
      <c r="I37" s="1">
        <v>1</v>
      </c>
      <c r="J37" s="1">
        <v>0</v>
      </c>
      <c r="K37" s="1">
        <v>1</v>
      </c>
      <c r="L37" s="1">
        <v>0</v>
      </c>
      <c r="M37" s="34">
        <f t="shared" si="0"/>
        <v>4.2372881355932206</v>
      </c>
      <c r="N37" s="35">
        <f t="shared" si="1"/>
        <v>4</v>
      </c>
      <c r="O37" s="1">
        <v>4</v>
      </c>
      <c r="P37" s="34">
        <f t="shared" si="2"/>
        <v>0</v>
      </c>
      <c r="Q37" s="35">
        <f t="shared" si="3"/>
        <v>0</v>
      </c>
      <c r="R37" s="1">
        <v>0</v>
      </c>
      <c r="S37" s="34">
        <f t="shared" si="4"/>
        <v>0</v>
      </c>
      <c r="T37" s="35">
        <f t="shared" si="5"/>
        <v>0</v>
      </c>
      <c r="U37" s="1">
        <v>0</v>
      </c>
      <c r="Y37" s="3"/>
      <c r="Z37" s="43" t="str">
        <f t="shared" si="6"/>
        <v>Pat Dwyer</v>
      </c>
      <c r="AA37" s="51" t="str">
        <f t="shared" si="7"/>
        <v>R</v>
      </c>
      <c r="AB37" s="51" t="str">
        <f t="shared" si="8"/>
        <v/>
      </c>
      <c r="AC37" s="51" t="str">
        <f>IF(O37=0,"",IF(Z37="","",SUM($O$11:O36)+1&amp;" - "&amp;SUM($O$11:O37)))</f>
        <v>993 - 996</v>
      </c>
      <c r="AD37" s="51" t="str">
        <f>IF(R37=0,"",IF(Z37="","",SUM($R$11:R36)+1&amp;" - "&amp;SUM($R$11:R37)))</f>
        <v/>
      </c>
      <c r="AE37" s="51" t="str">
        <f>IF(U37=0,"",IF(Z37="","",SUM($U$11:U36)+1&amp;" - "&amp;SUM($U$11:U37)))</f>
        <v/>
      </c>
      <c r="AF37" s="52" t="str">
        <f t="shared" si="9"/>
        <v/>
      </c>
      <c r="AG37" s="45">
        <f t="shared" si="10"/>
        <v>13</v>
      </c>
      <c r="AH37" s="46">
        <f t="shared" si="11"/>
        <v>1</v>
      </c>
      <c r="AI37" s="46">
        <f t="shared" si="12"/>
        <v>0</v>
      </c>
      <c r="AJ37" s="46">
        <f t="shared" si="13"/>
        <v>1</v>
      </c>
      <c r="AK37" s="46">
        <f t="shared" si="14"/>
        <v>0</v>
      </c>
      <c r="AL37" s="23"/>
    </row>
    <row r="38" spans="1:38" ht="10.7" customHeight="1">
      <c r="A38" s="22" t="s">
        <v>8</v>
      </c>
      <c r="B38" s="22" t="s">
        <v>383</v>
      </c>
      <c r="C38" s="37">
        <v>28</v>
      </c>
      <c r="D38" s="1" t="s">
        <v>392</v>
      </c>
      <c r="E38" s="1" t="s">
        <v>53</v>
      </c>
      <c r="G38" s="1" t="s">
        <v>81</v>
      </c>
      <c r="H38" s="1">
        <v>27</v>
      </c>
      <c r="I38" s="1">
        <v>1</v>
      </c>
      <c r="J38" s="1">
        <v>0</v>
      </c>
      <c r="K38" s="1">
        <v>1</v>
      </c>
      <c r="L38" s="1">
        <v>40</v>
      </c>
      <c r="M38" s="34">
        <f t="shared" si="0"/>
        <v>4.2372881355932206</v>
      </c>
      <c r="N38" s="35">
        <f t="shared" si="1"/>
        <v>4</v>
      </c>
      <c r="O38" s="1">
        <v>4</v>
      </c>
      <c r="P38" s="34">
        <f t="shared" si="2"/>
        <v>0</v>
      </c>
      <c r="Q38" s="35">
        <f t="shared" si="3"/>
        <v>0</v>
      </c>
      <c r="R38" s="1">
        <v>0</v>
      </c>
      <c r="S38" s="34">
        <f t="shared" si="4"/>
        <v>49.875311720698257</v>
      </c>
      <c r="T38" s="35">
        <f t="shared" si="5"/>
        <v>50</v>
      </c>
      <c r="U38" s="1">
        <v>50</v>
      </c>
      <c r="Y38" s="3"/>
      <c r="Z38" s="43" t="str">
        <f t="shared" si="6"/>
        <v>Wade Brookbank</v>
      </c>
      <c r="AA38" s="51" t="str">
        <f t="shared" si="7"/>
        <v>W</v>
      </c>
      <c r="AB38" s="51" t="str">
        <f t="shared" si="8"/>
        <v/>
      </c>
      <c r="AC38" s="51" t="str">
        <f>IF(O38=0,"",IF(Z38="","",SUM($O$11:O37)+1&amp;" - "&amp;SUM($O$11:O38)))</f>
        <v>997 - 1000</v>
      </c>
      <c r="AD38" s="51" t="str">
        <f>IF(R38=0,"",IF(Z38="","",SUM($R$11:R37)+1&amp;" - "&amp;SUM($R$11:R38)))</f>
        <v/>
      </c>
      <c r="AE38" s="51" t="str">
        <f>IF(U38=0,"",IF(Z38="","",SUM($U$11:U37)+1&amp;" - "&amp;SUM($U$11:U38)))</f>
        <v>864 - 913</v>
      </c>
      <c r="AF38" s="52" t="str">
        <f t="shared" si="9"/>
        <v>A</v>
      </c>
      <c r="AG38" s="45">
        <f t="shared" si="10"/>
        <v>27</v>
      </c>
      <c r="AH38" s="46">
        <f t="shared" si="11"/>
        <v>1</v>
      </c>
      <c r="AI38" s="46">
        <f t="shared" si="12"/>
        <v>0</v>
      </c>
      <c r="AJ38" s="46">
        <f t="shared" si="13"/>
        <v>1</v>
      </c>
      <c r="AK38" s="46">
        <f t="shared" si="14"/>
        <v>40</v>
      </c>
      <c r="AL38" s="23"/>
    </row>
    <row r="39" spans="1:38" ht="10.7" customHeight="1">
      <c r="A39" s="22" t="s">
        <v>8</v>
      </c>
      <c r="B39" s="22" t="s">
        <v>383</v>
      </c>
      <c r="C39" s="37">
        <v>29</v>
      </c>
      <c r="D39" s="1" t="s">
        <v>391</v>
      </c>
      <c r="E39" s="1" t="s">
        <v>390</v>
      </c>
      <c r="G39" s="1" t="s">
        <v>13</v>
      </c>
      <c r="H39" s="1">
        <v>2</v>
      </c>
      <c r="I39" s="1">
        <v>0</v>
      </c>
      <c r="J39" s="1">
        <v>1</v>
      </c>
      <c r="K39" s="1">
        <v>1</v>
      </c>
      <c r="L39" s="1">
        <v>0</v>
      </c>
      <c r="M39" s="34">
        <f t="shared" si="0"/>
        <v>0</v>
      </c>
      <c r="N39" s="35">
        <f t="shared" si="1"/>
        <v>0</v>
      </c>
      <c r="O39" s="1">
        <v>0</v>
      </c>
      <c r="P39" s="34">
        <f t="shared" si="2"/>
        <v>2.4449877750611249</v>
      </c>
      <c r="Q39" s="35">
        <f t="shared" si="3"/>
        <v>2</v>
      </c>
      <c r="R39" s="1">
        <v>2</v>
      </c>
      <c r="S39" s="34">
        <f t="shared" si="4"/>
        <v>0</v>
      </c>
      <c r="T39" s="35">
        <f t="shared" si="5"/>
        <v>0</v>
      </c>
      <c r="U39" s="1">
        <v>0</v>
      </c>
      <c r="Y39" s="3"/>
      <c r="Z39" s="43" t="str">
        <f t="shared" si="6"/>
        <v>Jakub Petruzalek</v>
      </c>
      <c r="AA39" s="51" t="str">
        <f t="shared" si="7"/>
        <v>R</v>
      </c>
      <c r="AB39" s="51" t="str">
        <f t="shared" si="8"/>
        <v/>
      </c>
      <c r="AC39" s="51" t="str">
        <f>IF(O39=0,"",IF(Z39="","",SUM($O$11:O38)+1&amp;" - "&amp;SUM($O$11:O39)))</f>
        <v/>
      </c>
      <c r="AD39" s="51" t="str">
        <f>IF(R39=0,"",IF(Z39="","",SUM($R$11:R38)+1&amp;" - "&amp;SUM($R$11:R39)))</f>
        <v>995 - 996</v>
      </c>
      <c r="AE39" s="51" t="str">
        <f>IF(U39=0,"",IF(Z39="","",SUM($U$11:U38)+1&amp;" - "&amp;SUM($U$11:U39)))</f>
        <v/>
      </c>
      <c r="AF39" s="52" t="str">
        <f t="shared" si="9"/>
        <v/>
      </c>
      <c r="AG39" s="45">
        <f t="shared" si="10"/>
        <v>2</v>
      </c>
      <c r="AH39" s="46">
        <f t="shared" si="11"/>
        <v>0</v>
      </c>
      <c r="AI39" s="46">
        <f t="shared" si="12"/>
        <v>1</v>
      </c>
      <c r="AJ39" s="46">
        <f t="shared" si="13"/>
        <v>1</v>
      </c>
      <c r="AK39" s="46">
        <f t="shared" si="14"/>
        <v>0</v>
      </c>
      <c r="AL39" s="23"/>
    </row>
    <row r="40" spans="1:38" ht="10.7" customHeight="1">
      <c r="A40" s="22" t="s">
        <v>8</v>
      </c>
      <c r="B40" s="22" t="s">
        <v>383</v>
      </c>
      <c r="C40" s="37">
        <v>30</v>
      </c>
      <c r="D40" s="1" t="s">
        <v>264</v>
      </c>
      <c r="E40" s="1" t="s">
        <v>389</v>
      </c>
      <c r="G40" s="1" t="s">
        <v>13</v>
      </c>
      <c r="H40" s="1">
        <v>28</v>
      </c>
      <c r="I40" s="1">
        <v>0</v>
      </c>
      <c r="J40" s="1">
        <v>1</v>
      </c>
      <c r="K40" s="1">
        <v>1</v>
      </c>
      <c r="L40" s="1">
        <v>37</v>
      </c>
      <c r="M40" s="34">
        <f t="shared" si="0"/>
        <v>0</v>
      </c>
      <c r="N40" s="35">
        <f t="shared" si="1"/>
        <v>0</v>
      </c>
      <c r="O40" s="1">
        <v>0</v>
      </c>
      <c r="P40" s="34">
        <f t="shared" si="2"/>
        <v>2.4449877750611249</v>
      </c>
      <c r="Q40" s="35">
        <f t="shared" si="3"/>
        <v>2</v>
      </c>
      <c r="R40" s="1">
        <v>2</v>
      </c>
      <c r="S40" s="34">
        <f t="shared" si="4"/>
        <v>46.134663341645883</v>
      </c>
      <c r="T40" s="35">
        <f t="shared" si="5"/>
        <v>46</v>
      </c>
      <c r="U40" s="1">
        <v>46</v>
      </c>
      <c r="Y40" s="3"/>
      <c r="Z40" s="43" t="str">
        <f t="shared" si="6"/>
        <v>Tim Conboy</v>
      </c>
      <c r="AA40" s="51" t="str">
        <f t="shared" si="7"/>
        <v>R</v>
      </c>
      <c r="AB40" s="51" t="str">
        <f t="shared" si="8"/>
        <v/>
      </c>
      <c r="AC40" s="51" t="str">
        <f>IF(O40=0,"",IF(Z40="","",SUM($O$11:O39)+1&amp;" - "&amp;SUM($O$11:O40)))</f>
        <v/>
      </c>
      <c r="AD40" s="51" t="str">
        <f>IF(R40=0,"",IF(Z40="","",SUM($R$11:R39)+1&amp;" - "&amp;SUM($R$11:R40)))</f>
        <v>997 - 998</v>
      </c>
      <c r="AE40" s="51" t="str">
        <f>IF(U40=0,"",IF(Z40="","",SUM($U$11:U39)+1&amp;" - "&amp;SUM($U$11:U40)))</f>
        <v>914 - 959</v>
      </c>
      <c r="AF40" s="52" t="str">
        <f t="shared" si="9"/>
        <v>A</v>
      </c>
      <c r="AG40" s="45">
        <f t="shared" si="10"/>
        <v>28</v>
      </c>
      <c r="AH40" s="46">
        <f t="shared" si="11"/>
        <v>0</v>
      </c>
      <c r="AI40" s="46">
        <f t="shared" si="12"/>
        <v>1</v>
      </c>
      <c r="AJ40" s="46">
        <f t="shared" si="13"/>
        <v>1</v>
      </c>
      <c r="AK40" s="46">
        <f t="shared" si="14"/>
        <v>37</v>
      </c>
      <c r="AL40" s="23"/>
    </row>
    <row r="41" spans="1:38" ht="10.7" customHeight="1">
      <c r="A41" s="22" t="s">
        <v>8</v>
      </c>
      <c r="B41" s="22" t="s">
        <v>383</v>
      </c>
      <c r="C41" s="37">
        <v>31</v>
      </c>
      <c r="D41" s="1" t="s">
        <v>385</v>
      </c>
      <c r="E41" s="1" t="s">
        <v>252</v>
      </c>
      <c r="G41" s="1" t="s">
        <v>5</v>
      </c>
      <c r="H41" s="1">
        <v>68</v>
      </c>
      <c r="I41" s="1">
        <v>0</v>
      </c>
      <c r="J41" s="1">
        <v>1</v>
      </c>
      <c r="K41" s="1">
        <v>1</v>
      </c>
      <c r="L41" s="1">
        <v>4</v>
      </c>
      <c r="M41" s="34">
        <f t="shared" si="0"/>
        <v>0</v>
      </c>
      <c r="N41" s="35">
        <f t="shared" si="1"/>
        <v>0</v>
      </c>
      <c r="O41" s="1">
        <v>0</v>
      </c>
      <c r="P41" s="34">
        <f t="shared" si="2"/>
        <v>2.4449877750611249</v>
      </c>
      <c r="Q41" s="35">
        <f t="shared" si="3"/>
        <v>2</v>
      </c>
      <c r="R41" s="1">
        <v>2</v>
      </c>
      <c r="S41" s="34">
        <f t="shared" si="4"/>
        <v>4.9875311720698257</v>
      </c>
      <c r="T41" s="35">
        <f t="shared" si="5"/>
        <v>5</v>
      </c>
      <c r="U41" s="1">
        <v>5</v>
      </c>
      <c r="Y41" s="3"/>
      <c r="Z41" s="43" t="str">
        <f t="shared" si="6"/>
        <v>Cam Ward</v>
      </c>
      <c r="AA41" s="51" t="str">
        <f t="shared" si="7"/>
        <v>G</v>
      </c>
      <c r="AB41" s="51" t="str">
        <f t="shared" si="8"/>
        <v/>
      </c>
      <c r="AC41" s="51" t="str">
        <f>IF(O41=0,"",IF(Z41="","",SUM($O$11:O40)+1&amp;" - "&amp;SUM($O$11:O41)))</f>
        <v/>
      </c>
      <c r="AD41" s="51" t="str">
        <f>IF(R41=0,"",IF(Z41="","",SUM($R$11:R40)+1&amp;" - "&amp;SUM($R$11:R41)))</f>
        <v>999 - 1000</v>
      </c>
      <c r="AE41" s="51" t="str">
        <f>IF(U41=0,"",IF(Z41="","",SUM($U$11:U40)+1&amp;" - "&amp;SUM($U$11:U41)))</f>
        <v>960 - 964</v>
      </c>
      <c r="AF41" s="52" t="str">
        <f t="shared" si="9"/>
        <v>C</v>
      </c>
      <c r="AG41" s="45">
        <f t="shared" si="10"/>
        <v>68</v>
      </c>
      <c r="AH41" s="46">
        <f t="shared" si="11"/>
        <v>0</v>
      </c>
      <c r="AI41" s="46">
        <f t="shared" si="12"/>
        <v>1</v>
      </c>
      <c r="AJ41" s="46">
        <f t="shared" si="13"/>
        <v>1</v>
      </c>
      <c r="AK41" s="46">
        <f t="shared" si="14"/>
        <v>4</v>
      </c>
      <c r="AL41" s="23"/>
    </row>
    <row r="42" spans="1:38" ht="10.7" customHeight="1">
      <c r="A42" s="22" t="s">
        <v>8</v>
      </c>
      <c r="B42" s="22" t="s">
        <v>383</v>
      </c>
      <c r="C42" s="37">
        <v>32</v>
      </c>
      <c r="D42" s="1" t="s">
        <v>191</v>
      </c>
      <c r="E42" s="1" t="s">
        <v>267</v>
      </c>
      <c r="G42" s="1" t="s">
        <v>10</v>
      </c>
      <c r="H42" s="1">
        <v>2</v>
      </c>
      <c r="I42" s="1">
        <v>0</v>
      </c>
      <c r="J42" s="1">
        <v>0</v>
      </c>
      <c r="K42" s="1">
        <v>0</v>
      </c>
      <c r="L42" s="1">
        <v>0</v>
      </c>
      <c r="M42" s="34">
        <f t="shared" si="0"/>
        <v>0</v>
      </c>
      <c r="N42" s="35">
        <f t="shared" si="1"/>
        <v>0</v>
      </c>
      <c r="O42" s="1">
        <v>0</v>
      </c>
      <c r="P42" s="34">
        <f t="shared" si="2"/>
        <v>0</v>
      </c>
      <c r="Q42" s="35">
        <f t="shared" si="3"/>
        <v>0</v>
      </c>
      <c r="R42" s="1">
        <v>0</v>
      </c>
      <c r="S42" s="34">
        <f t="shared" si="4"/>
        <v>0</v>
      </c>
      <c r="T42" s="35">
        <f t="shared" si="5"/>
        <v>0</v>
      </c>
      <c r="U42" s="1">
        <v>0</v>
      </c>
      <c r="Y42" s="3"/>
      <c r="Z42" s="43" t="str">
        <f t="shared" si="6"/>
        <v>Zach Boychuk</v>
      </c>
      <c r="AA42" s="51" t="str">
        <f t="shared" si="7"/>
        <v>C</v>
      </c>
      <c r="AB42" s="51" t="str">
        <f t="shared" si="8"/>
        <v/>
      </c>
      <c r="AC42" s="51" t="str">
        <f>IF(O42=0,"",IF(Z42="","",SUM($O$11:O41)+1&amp;" - "&amp;SUM($O$11:O42)))</f>
        <v/>
      </c>
      <c r="AD42" s="51" t="str">
        <f>IF(R42=0,"",IF(Z42="","",SUM($R$11:R41)+1&amp;" - "&amp;SUM($R$11:R42)))</f>
        <v/>
      </c>
      <c r="AE42" s="51" t="str">
        <f>IF(U42=0,"",IF(Z42="","",SUM($U$11:U41)+1&amp;" - "&amp;SUM($U$11:U42)))</f>
        <v/>
      </c>
      <c r="AF42" s="52" t="str">
        <f t="shared" si="9"/>
        <v/>
      </c>
      <c r="AG42" s="45">
        <f t="shared" si="10"/>
        <v>2</v>
      </c>
      <c r="AH42" s="46">
        <f t="shared" si="11"/>
        <v>0</v>
      </c>
      <c r="AI42" s="46">
        <f t="shared" si="12"/>
        <v>0</v>
      </c>
      <c r="AJ42" s="46">
        <f t="shared" si="13"/>
        <v>0</v>
      </c>
      <c r="AK42" s="46">
        <f t="shared" si="14"/>
        <v>0</v>
      </c>
      <c r="AL42" s="23"/>
    </row>
    <row r="43" spans="1:38" ht="10.7" customHeight="1">
      <c r="A43" s="22" t="s">
        <v>8</v>
      </c>
      <c r="B43" s="22" t="s">
        <v>383</v>
      </c>
      <c r="C43" s="37">
        <v>33</v>
      </c>
      <c r="D43" s="1" t="s">
        <v>388</v>
      </c>
      <c r="E43" s="1" t="s">
        <v>387</v>
      </c>
      <c r="G43" s="1" t="s">
        <v>16</v>
      </c>
      <c r="H43" s="1">
        <v>3</v>
      </c>
      <c r="I43" s="1">
        <v>0</v>
      </c>
      <c r="J43" s="1">
        <v>0</v>
      </c>
      <c r="K43" s="1">
        <v>0</v>
      </c>
      <c r="L43" s="1">
        <v>5</v>
      </c>
      <c r="M43" s="34">
        <f t="shared" si="0"/>
        <v>0</v>
      </c>
      <c r="N43" s="35">
        <f t="shared" si="1"/>
        <v>0</v>
      </c>
      <c r="O43" s="1">
        <v>0</v>
      </c>
      <c r="P43" s="34">
        <f t="shared" si="2"/>
        <v>0</v>
      </c>
      <c r="Q43" s="35">
        <f t="shared" si="3"/>
        <v>0</v>
      </c>
      <c r="R43" s="1">
        <v>0</v>
      </c>
      <c r="S43" s="34">
        <f t="shared" si="4"/>
        <v>6.2344139650872821</v>
      </c>
      <c r="T43" s="35">
        <f t="shared" si="5"/>
        <v>6</v>
      </c>
      <c r="U43" s="1">
        <v>6</v>
      </c>
      <c r="Y43" s="3"/>
      <c r="Z43" s="43" t="str">
        <f t="shared" si="6"/>
        <v>Casey Borer</v>
      </c>
      <c r="AA43" s="51" t="str">
        <f t="shared" si="7"/>
        <v>D</v>
      </c>
      <c r="AB43" s="51" t="str">
        <f t="shared" si="8"/>
        <v/>
      </c>
      <c r="AC43" s="51" t="str">
        <f>IF(O43=0,"",IF(Z43="","",SUM($O$11:O42)+1&amp;" - "&amp;SUM($O$11:O43)))</f>
        <v/>
      </c>
      <c r="AD43" s="51" t="str">
        <f>IF(R43=0,"",IF(Z43="","",SUM($R$11:R42)+1&amp;" - "&amp;SUM($R$11:R43)))</f>
        <v/>
      </c>
      <c r="AE43" s="51" t="str">
        <f>IF(U43=0,"",IF(Z43="","",SUM($U$11:U42)+1&amp;" - "&amp;SUM($U$11:U43)))</f>
        <v>965 - 970</v>
      </c>
      <c r="AF43" s="52" t="str">
        <f t="shared" si="9"/>
        <v>A</v>
      </c>
      <c r="AG43" s="45">
        <f t="shared" si="10"/>
        <v>3</v>
      </c>
      <c r="AH43" s="46">
        <f t="shared" si="11"/>
        <v>0</v>
      </c>
      <c r="AI43" s="46">
        <f t="shared" si="12"/>
        <v>0</v>
      </c>
      <c r="AJ43" s="46">
        <f t="shared" si="13"/>
        <v>0</v>
      </c>
      <c r="AK43" s="46">
        <f t="shared" si="14"/>
        <v>5</v>
      </c>
      <c r="AL43" s="23"/>
    </row>
    <row r="44" spans="1:38" ht="10.7" customHeight="1">
      <c r="A44" s="22" t="s">
        <v>8</v>
      </c>
      <c r="B44" s="22" t="s">
        <v>383</v>
      </c>
      <c r="C44" s="37">
        <v>34</v>
      </c>
      <c r="D44" s="1" t="s">
        <v>48</v>
      </c>
      <c r="E44" s="1" t="s">
        <v>386</v>
      </c>
      <c r="G44" s="1" t="s">
        <v>16</v>
      </c>
      <c r="H44" s="1">
        <v>5</v>
      </c>
      <c r="I44" s="1">
        <v>0</v>
      </c>
      <c r="J44" s="1">
        <v>0</v>
      </c>
      <c r="K44" s="1">
        <v>0</v>
      </c>
      <c r="L44" s="1">
        <v>4</v>
      </c>
      <c r="M44" s="34">
        <f t="shared" si="0"/>
        <v>0</v>
      </c>
      <c r="N44" s="35">
        <f t="shared" si="1"/>
        <v>0</v>
      </c>
      <c r="O44" s="1">
        <v>0</v>
      </c>
      <c r="P44" s="34">
        <f t="shared" si="2"/>
        <v>0</v>
      </c>
      <c r="Q44" s="35">
        <f t="shared" si="3"/>
        <v>0</v>
      </c>
      <c r="R44" s="1">
        <v>0</v>
      </c>
      <c r="S44" s="34">
        <f t="shared" si="4"/>
        <v>4.9875311720698257</v>
      </c>
      <c r="T44" s="35">
        <f t="shared" si="5"/>
        <v>5</v>
      </c>
      <c r="U44" s="1">
        <v>5</v>
      </c>
      <c r="Y44" s="3"/>
      <c r="Z44" s="43" t="str">
        <f t="shared" si="6"/>
        <v>Brett Carson</v>
      </c>
      <c r="AA44" s="51" t="str">
        <f t="shared" si="7"/>
        <v>D</v>
      </c>
      <c r="AB44" s="51" t="str">
        <f t="shared" si="8"/>
        <v/>
      </c>
      <c r="AC44" s="51" t="str">
        <f>IF(O44=0,"",IF(Z44="","",SUM($O$11:O43)+1&amp;" - "&amp;SUM($O$11:O44)))</f>
        <v/>
      </c>
      <c r="AD44" s="51" t="str">
        <f>IF(R44=0,"",IF(Z44="","",SUM($R$11:R43)+1&amp;" - "&amp;SUM($R$11:R44)))</f>
        <v/>
      </c>
      <c r="AE44" s="51" t="str">
        <f>IF(U44=0,"",IF(Z44="","",SUM($U$11:U43)+1&amp;" - "&amp;SUM($U$11:U44)))</f>
        <v>971 - 975</v>
      </c>
      <c r="AF44" s="52" t="str">
        <f t="shared" si="9"/>
        <v>B</v>
      </c>
      <c r="AG44" s="45">
        <f t="shared" si="10"/>
        <v>5</v>
      </c>
      <c r="AH44" s="46">
        <f t="shared" si="11"/>
        <v>0</v>
      </c>
      <c r="AI44" s="46">
        <f t="shared" si="12"/>
        <v>0</v>
      </c>
      <c r="AJ44" s="46">
        <f t="shared" si="13"/>
        <v>0</v>
      </c>
      <c r="AK44" s="46">
        <f t="shared" si="14"/>
        <v>4</v>
      </c>
      <c r="AL44" s="23"/>
    </row>
    <row r="45" spans="1:38" ht="10.7" customHeight="1">
      <c r="A45" s="22" t="s">
        <v>8</v>
      </c>
      <c r="B45" s="22" t="s">
        <v>383</v>
      </c>
      <c r="C45" s="37">
        <v>35</v>
      </c>
      <c r="D45" s="1" t="s">
        <v>50</v>
      </c>
      <c r="E45" s="1" t="s">
        <v>384</v>
      </c>
      <c r="G45" s="1" t="s">
        <v>5</v>
      </c>
      <c r="H45" s="1">
        <v>19</v>
      </c>
      <c r="I45" s="1">
        <v>0</v>
      </c>
      <c r="J45" s="1">
        <v>0</v>
      </c>
      <c r="K45" s="1">
        <v>0</v>
      </c>
      <c r="L45" s="1">
        <v>4</v>
      </c>
      <c r="M45" s="34">
        <f t="shared" si="0"/>
        <v>0</v>
      </c>
      <c r="N45" s="35">
        <f t="shared" si="1"/>
        <v>0</v>
      </c>
      <c r="O45" s="1">
        <v>0</v>
      </c>
      <c r="P45" s="34">
        <f t="shared" si="2"/>
        <v>0</v>
      </c>
      <c r="Q45" s="35">
        <f t="shared" si="3"/>
        <v>0</v>
      </c>
      <c r="R45" s="1">
        <v>0</v>
      </c>
      <c r="S45" s="34">
        <f t="shared" si="4"/>
        <v>4.9875311720698257</v>
      </c>
      <c r="T45" s="35">
        <f t="shared" si="5"/>
        <v>5</v>
      </c>
      <c r="U45" s="1">
        <v>5</v>
      </c>
      <c r="Y45" s="3"/>
      <c r="Z45" s="43" t="str">
        <f t="shared" si="6"/>
        <v>Mike Leighton</v>
      </c>
      <c r="AA45" s="51" t="str">
        <f t="shared" si="7"/>
        <v>G</v>
      </c>
      <c r="AB45" s="51" t="str">
        <f t="shared" si="8"/>
        <v/>
      </c>
      <c r="AC45" s="51" t="str">
        <f>IF(O45=0,"",IF(Z45="","",SUM($O$11:O44)+1&amp;" - "&amp;SUM($O$11:O45)))</f>
        <v/>
      </c>
      <c r="AD45" s="51" t="str">
        <f>IF(R45=0,"",IF(Z45="","",SUM($R$11:R44)+1&amp;" - "&amp;SUM($R$11:R45)))</f>
        <v/>
      </c>
      <c r="AE45" s="51" t="str">
        <f>IF(U45=0,"",IF(Z45="","",SUM($U$11:U44)+1&amp;" - "&amp;SUM($U$11:U45)))</f>
        <v>976 - 980</v>
      </c>
      <c r="AF45" s="52" t="str">
        <f t="shared" si="9"/>
        <v>B</v>
      </c>
      <c r="AG45" s="45">
        <f t="shared" si="10"/>
        <v>19</v>
      </c>
      <c r="AH45" s="46">
        <f t="shared" si="11"/>
        <v>0</v>
      </c>
      <c r="AI45" s="46">
        <f t="shared" si="12"/>
        <v>0</v>
      </c>
      <c r="AJ45" s="46">
        <f t="shared" si="13"/>
        <v>0</v>
      </c>
      <c r="AK45" s="46">
        <f t="shared" si="14"/>
        <v>4</v>
      </c>
      <c r="AL45" s="23"/>
    </row>
    <row r="46" spans="1:38" ht="10.7" customHeight="1">
      <c r="A46" s="22" t="s">
        <v>8</v>
      </c>
      <c r="B46" s="22" t="s">
        <v>383</v>
      </c>
      <c r="C46" s="37">
        <v>36</v>
      </c>
      <c r="D46" s="1" t="s">
        <v>99</v>
      </c>
      <c r="H46" s="1">
        <v>82</v>
      </c>
      <c r="I46" s="1">
        <v>0</v>
      </c>
      <c r="J46" s="1">
        <v>0</v>
      </c>
      <c r="K46" s="1">
        <v>0</v>
      </c>
      <c r="L46" s="1">
        <v>16</v>
      </c>
      <c r="M46" s="34">
        <f t="shared" si="0"/>
        <v>0</v>
      </c>
      <c r="N46" s="35">
        <f t="shared" si="1"/>
        <v>0</v>
      </c>
      <c r="O46" s="1">
        <v>0</v>
      </c>
      <c r="P46" s="34">
        <f t="shared" si="2"/>
        <v>0</v>
      </c>
      <c r="Q46" s="35">
        <f t="shared" si="3"/>
        <v>0</v>
      </c>
      <c r="R46" s="1">
        <v>0</v>
      </c>
      <c r="S46" s="34">
        <f t="shared" si="4"/>
        <v>19.950124688279303</v>
      </c>
      <c r="T46" s="35">
        <f t="shared" si="5"/>
        <v>20</v>
      </c>
      <c r="U46" s="1">
        <v>20</v>
      </c>
      <c r="Y46" s="3"/>
      <c r="Z46" s="43" t="str">
        <f t="shared" si="6"/>
        <v xml:space="preserve">Bench </v>
      </c>
      <c r="AA46" s="51" t="str">
        <f t="shared" si="7"/>
        <v/>
      </c>
      <c r="AB46" s="51" t="str">
        <f t="shared" si="8"/>
        <v/>
      </c>
      <c r="AC46" s="51" t="str">
        <f>IF(O46=0,"",IF(Z46="","",SUM($O$11:O45)+1&amp;" - "&amp;SUM($O$11:O46)))</f>
        <v/>
      </c>
      <c r="AD46" s="51" t="str">
        <f>IF(R46=0,"",IF(Z46="","",SUM($R$11:R45)+1&amp;" - "&amp;SUM($R$11:R46)))</f>
        <v/>
      </c>
      <c r="AE46" s="51" t="str">
        <f>IF(U46=0,"",IF(Z46="","",SUM($U$11:U45)+1&amp;" - "&amp;SUM($U$11:U46)))</f>
        <v>981 - 1000</v>
      </c>
      <c r="AF46" s="52" t="str">
        <f t="shared" si="9"/>
        <v>C</v>
      </c>
      <c r="AG46" s="45">
        <f t="shared" si="10"/>
        <v>82</v>
      </c>
      <c r="AH46" s="46">
        <f t="shared" si="11"/>
        <v>0</v>
      </c>
      <c r="AI46" s="46">
        <f t="shared" si="12"/>
        <v>0</v>
      </c>
      <c r="AJ46" s="46">
        <f t="shared" si="13"/>
        <v>0</v>
      </c>
      <c r="AK46" s="46">
        <f t="shared" si="14"/>
        <v>16</v>
      </c>
      <c r="AL46" s="23"/>
    </row>
    <row r="47" spans="1:38" ht="10.7" customHeight="1">
      <c r="A47" s="22" t="s">
        <v>8</v>
      </c>
      <c r="B47" s="22" t="s">
        <v>383</v>
      </c>
      <c r="C47" s="37">
        <v>37</v>
      </c>
      <c r="M47" s="34">
        <f t="shared" si="0"/>
        <v>0</v>
      </c>
      <c r="N47" s="35">
        <f t="shared" si="1"/>
        <v>0</v>
      </c>
      <c r="O47" s="1">
        <v>0</v>
      </c>
      <c r="P47" s="34">
        <f t="shared" si="2"/>
        <v>0</v>
      </c>
      <c r="Q47" s="35">
        <f t="shared" si="3"/>
        <v>0</v>
      </c>
      <c r="R47" s="1">
        <v>0</v>
      </c>
      <c r="S47" s="34">
        <f t="shared" si="4"/>
        <v>0</v>
      </c>
      <c r="T47" s="35">
        <f t="shared" si="5"/>
        <v>0</v>
      </c>
      <c r="U47" s="1">
        <v>0</v>
      </c>
      <c r="Y47" s="3"/>
      <c r="Z47" s="43" t="str">
        <f t="shared" si="6"/>
        <v xml:space="preserve"> </v>
      </c>
      <c r="AA47" s="51" t="str">
        <f t="shared" si="7"/>
        <v/>
      </c>
      <c r="AB47" s="51" t="str">
        <f t="shared" si="8"/>
        <v/>
      </c>
      <c r="AC47" s="51" t="str">
        <f>IF(O47=0,"",IF(Z47="","",SUM($O$11:O46)+1&amp;" - "&amp;SUM($O$11:O47)))</f>
        <v/>
      </c>
      <c r="AD47" s="51" t="str">
        <f>IF(R47=0,"",IF(Z47="","",SUM($R$11:R46)+1&amp;" - "&amp;SUM($R$11:R47)))</f>
        <v/>
      </c>
      <c r="AE47" s="51" t="str">
        <f>IF(U47=0,"",IF(Z47="","",SUM($U$11:U46)+1&amp;" - "&amp;SUM($U$11:U47)))</f>
        <v/>
      </c>
      <c r="AF47" s="52" t="str">
        <f t="shared" si="9"/>
        <v/>
      </c>
      <c r="AG47" s="45" t="str">
        <f t="shared" si="10"/>
        <v/>
      </c>
      <c r="AH47" s="46" t="str">
        <f t="shared" si="11"/>
        <v/>
      </c>
      <c r="AI47" s="46" t="str">
        <f t="shared" si="12"/>
        <v/>
      </c>
      <c r="AJ47" s="46" t="str">
        <f t="shared" si="13"/>
        <v/>
      </c>
      <c r="AK47" s="46" t="str">
        <f t="shared" si="14"/>
        <v/>
      </c>
      <c r="AL47" s="23"/>
    </row>
    <row r="48" spans="1:38" ht="10.7" customHeight="1">
      <c r="A48" s="22" t="s">
        <v>8</v>
      </c>
      <c r="B48" s="22" t="s">
        <v>383</v>
      </c>
      <c r="C48" s="37">
        <v>38</v>
      </c>
      <c r="D48" s="24"/>
      <c r="M48" s="34">
        <f t="shared" si="0"/>
        <v>0</v>
      </c>
      <c r="N48" s="35">
        <f t="shared" si="1"/>
        <v>0</v>
      </c>
      <c r="O48" s="1">
        <v>0</v>
      </c>
      <c r="P48" s="34">
        <f t="shared" si="2"/>
        <v>0</v>
      </c>
      <c r="Q48" s="35">
        <f t="shared" si="3"/>
        <v>0</v>
      </c>
      <c r="R48" s="1">
        <v>0</v>
      </c>
      <c r="S48" s="34">
        <f t="shared" si="4"/>
        <v>0</v>
      </c>
      <c r="T48" s="35">
        <f t="shared" si="5"/>
        <v>0</v>
      </c>
      <c r="U48" s="1">
        <v>0</v>
      </c>
      <c r="Y48" s="3"/>
      <c r="Z48" s="43" t="str">
        <f t="shared" si="6"/>
        <v xml:space="preserve"> </v>
      </c>
      <c r="AA48" s="51" t="str">
        <f t="shared" si="7"/>
        <v/>
      </c>
      <c r="AB48" s="51" t="str">
        <f t="shared" si="8"/>
        <v/>
      </c>
      <c r="AC48" s="51" t="str">
        <f>IF(O48=0,"",IF(Z48="","",SUM($O$11:O47)+1&amp;" - "&amp;SUM($O$11:O48)))</f>
        <v/>
      </c>
      <c r="AD48" s="51" t="str">
        <f>IF(R48=0,"",IF(Z48="","",SUM($R$11:R47)+1&amp;" - "&amp;SUM($R$11:R48)))</f>
        <v/>
      </c>
      <c r="AE48" s="51" t="str">
        <f>IF(U48=0,"",IF(Z48="","",SUM($U$11:U47)+1&amp;" - "&amp;SUM($U$11:U48)))</f>
        <v/>
      </c>
      <c r="AF48" s="52" t="str">
        <f t="shared" si="9"/>
        <v/>
      </c>
      <c r="AG48" s="45" t="str">
        <f t="shared" si="10"/>
        <v/>
      </c>
      <c r="AH48" s="46" t="str">
        <f t="shared" si="11"/>
        <v/>
      </c>
      <c r="AI48" s="46" t="str">
        <f t="shared" si="12"/>
        <v/>
      </c>
      <c r="AJ48" s="46" t="str">
        <f t="shared" si="13"/>
        <v/>
      </c>
      <c r="AK48" s="46" t="str">
        <f t="shared" si="14"/>
        <v/>
      </c>
      <c r="AL48" s="23"/>
    </row>
    <row r="49" spans="1:39" ht="10.7" customHeight="1">
      <c r="A49" s="22" t="s">
        <v>8</v>
      </c>
      <c r="B49" s="22" t="s">
        <v>383</v>
      </c>
      <c r="C49" s="37">
        <v>39</v>
      </c>
      <c r="M49" s="34">
        <f t="shared" si="0"/>
        <v>0</v>
      </c>
      <c r="N49" s="35">
        <f t="shared" si="1"/>
        <v>0</v>
      </c>
      <c r="O49" s="1">
        <v>0</v>
      </c>
      <c r="P49" s="34">
        <f t="shared" si="2"/>
        <v>0</v>
      </c>
      <c r="Q49" s="35">
        <f t="shared" si="3"/>
        <v>0</v>
      </c>
      <c r="R49" s="1">
        <v>0</v>
      </c>
      <c r="S49" s="34">
        <f t="shared" si="4"/>
        <v>0</v>
      </c>
      <c r="T49" s="35">
        <f t="shared" si="5"/>
        <v>0</v>
      </c>
      <c r="U49" s="1">
        <v>0</v>
      </c>
      <c r="Y49" s="3"/>
      <c r="Z49" s="43" t="str">
        <f t="shared" si="6"/>
        <v xml:space="preserve"> </v>
      </c>
      <c r="AA49" s="51" t="str">
        <f t="shared" si="7"/>
        <v/>
      </c>
      <c r="AB49" s="51" t="str">
        <f t="shared" si="8"/>
        <v/>
      </c>
      <c r="AC49" s="51" t="str">
        <f>IF(O49=0,"",IF(Z49="","",SUM($O$11:O48)+1&amp;" - "&amp;SUM($O$11:O49)))</f>
        <v/>
      </c>
      <c r="AD49" s="51" t="str">
        <f>IF(R49=0,"",IF(Z49="","",SUM($R$11:R48)+1&amp;" - "&amp;SUM($R$11:R49)))</f>
        <v/>
      </c>
      <c r="AE49" s="51" t="str">
        <f>IF(U49=0,"",IF(Z49="","",SUM($U$11:U48)+1&amp;" - "&amp;SUM($U$11:U49)))</f>
        <v/>
      </c>
      <c r="AF49" s="52" t="str">
        <f t="shared" si="9"/>
        <v/>
      </c>
      <c r="AG49" s="45" t="str">
        <f t="shared" si="10"/>
        <v/>
      </c>
      <c r="AH49" s="46" t="str">
        <f t="shared" si="11"/>
        <v/>
      </c>
      <c r="AI49" s="46" t="str">
        <f t="shared" si="12"/>
        <v/>
      </c>
      <c r="AJ49" s="46" t="str">
        <f t="shared" si="13"/>
        <v/>
      </c>
      <c r="AK49" s="46" t="str">
        <f t="shared" si="14"/>
        <v/>
      </c>
      <c r="AL49" s="23"/>
    </row>
    <row r="50" spans="1:39" ht="10.7" customHeight="1">
      <c r="A50" s="22" t="s">
        <v>8</v>
      </c>
      <c r="B50" s="22" t="s">
        <v>383</v>
      </c>
      <c r="C50" s="37">
        <v>40</v>
      </c>
      <c r="M50" s="34">
        <f t="shared" si="0"/>
        <v>0</v>
      </c>
      <c r="N50" s="35">
        <f t="shared" si="1"/>
        <v>0</v>
      </c>
      <c r="O50" s="1">
        <v>0</v>
      </c>
      <c r="P50" s="34">
        <f t="shared" si="2"/>
        <v>0</v>
      </c>
      <c r="Q50" s="35">
        <f t="shared" si="3"/>
        <v>0</v>
      </c>
      <c r="R50" s="1">
        <v>0</v>
      </c>
      <c r="S50" s="34">
        <f t="shared" si="4"/>
        <v>0</v>
      </c>
      <c r="T50" s="35">
        <f t="shared" si="5"/>
        <v>0</v>
      </c>
      <c r="U50" s="1">
        <v>0</v>
      </c>
      <c r="Y50" s="3"/>
      <c r="Z50" s="43" t="str">
        <f t="shared" si="6"/>
        <v xml:space="preserve"> </v>
      </c>
      <c r="AA50" s="51" t="str">
        <f t="shared" si="7"/>
        <v/>
      </c>
      <c r="AB50" s="51" t="str">
        <f t="shared" si="8"/>
        <v/>
      </c>
      <c r="AC50" s="51" t="str">
        <f>IF(O50=0,"",IF(Z50="","",SUM($O$11:O49)+1&amp;" - "&amp;SUM($O$11:O50)))</f>
        <v/>
      </c>
      <c r="AD50" s="51" t="str">
        <f>IF(R50=0,"",IF(Z50="","",SUM($R$11:R49)+1&amp;" - "&amp;SUM($R$11:R50)))</f>
        <v/>
      </c>
      <c r="AE50" s="51" t="str">
        <f>IF(U50=0,"",IF(Z50="","",SUM($U$11:U49)+1&amp;" - "&amp;SUM($U$11:U50)))</f>
        <v/>
      </c>
      <c r="AF50" s="52" t="str">
        <f t="shared" si="9"/>
        <v/>
      </c>
      <c r="AG50" s="45" t="str">
        <f t="shared" si="10"/>
        <v/>
      </c>
      <c r="AH50" s="46" t="str">
        <f t="shared" si="11"/>
        <v/>
      </c>
      <c r="AI50" s="46" t="str">
        <f t="shared" si="12"/>
        <v/>
      </c>
      <c r="AJ50" s="46" t="str">
        <f t="shared" si="13"/>
        <v/>
      </c>
      <c r="AK50" s="46" t="str">
        <f t="shared" si="14"/>
        <v/>
      </c>
      <c r="AL50" s="23"/>
    </row>
    <row r="51" spans="1:39" ht="10.7" customHeight="1">
      <c r="A51" s="22" t="s">
        <v>8</v>
      </c>
      <c r="B51" s="22" t="s">
        <v>383</v>
      </c>
      <c r="C51" s="37">
        <v>41</v>
      </c>
      <c r="M51" s="34">
        <f t="shared" si="0"/>
        <v>0</v>
      </c>
      <c r="N51" s="35">
        <f t="shared" si="1"/>
        <v>0</v>
      </c>
      <c r="O51" s="1">
        <v>0</v>
      </c>
      <c r="P51" s="34">
        <f t="shared" si="2"/>
        <v>0</v>
      </c>
      <c r="Q51" s="35">
        <f t="shared" si="3"/>
        <v>0</v>
      </c>
      <c r="R51" s="1">
        <v>0</v>
      </c>
      <c r="S51" s="34">
        <f t="shared" si="4"/>
        <v>0</v>
      </c>
      <c r="T51" s="35">
        <f t="shared" si="5"/>
        <v>0</v>
      </c>
      <c r="U51" s="1">
        <v>0</v>
      </c>
      <c r="Y51" s="3"/>
      <c r="Z51" s="43" t="str">
        <f t="shared" si="6"/>
        <v xml:space="preserve"> </v>
      </c>
      <c r="AA51" s="51" t="str">
        <f t="shared" si="7"/>
        <v/>
      </c>
      <c r="AB51" s="51" t="str">
        <f t="shared" si="8"/>
        <v/>
      </c>
      <c r="AC51" s="51" t="str">
        <f>IF(O51=0,"",IF(Z51="","",SUM($O$11:O50)+1&amp;" - "&amp;SUM($O$11:O51)))</f>
        <v/>
      </c>
      <c r="AD51" s="51" t="str">
        <f>IF(R51=0,"",IF(Z51="","",SUM($R$11:R50)+1&amp;" - "&amp;SUM($R$11:R51)))</f>
        <v/>
      </c>
      <c r="AE51" s="51" t="str">
        <f>IF(U51=0,"",IF(Z51="","",SUM($U$11:U50)+1&amp;" - "&amp;SUM($U$11:U51)))</f>
        <v/>
      </c>
      <c r="AF51" s="52" t="str">
        <f t="shared" si="9"/>
        <v/>
      </c>
      <c r="AG51" s="45" t="str">
        <f t="shared" si="10"/>
        <v/>
      </c>
      <c r="AH51" s="46" t="str">
        <f t="shared" si="11"/>
        <v/>
      </c>
      <c r="AI51" s="46" t="str">
        <f t="shared" si="12"/>
        <v/>
      </c>
      <c r="AJ51" s="46" t="str">
        <f t="shared" si="13"/>
        <v/>
      </c>
      <c r="AK51" s="46" t="str">
        <f t="shared" si="14"/>
        <v/>
      </c>
      <c r="AL51" s="23"/>
    </row>
    <row r="52" spans="1:39" ht="10.7" customHeight="1">
      <c r="A52" s="22" t="s">
        <v>8</v>
      </c>
      <c r="B52" s="22" t="s">
        <v>383</v>
      </c>
      <c r="C52" s="37">
        <v>42</v>
      </c>
      <c r="M52" s="34">
        <f t="shared" si="0"/>
        <v>0</v>
      </c>
      <c r="N52" s="35">
        <f t="shared" si="1"/>
        <v>0</v>
      </c>
      <c r="O52" s="1">
        <v>0</v>
      </c>
      <c r="P52" s="34">
        <f t="shared" si="2"/>
        <v>0</v>
      </c>
      <c r="Q52" s="35">
        <f t="shared" si="3"/>
        <v>0</v>
      </c>
      <c r="R52" s="1">
        <v>0</v>
      </c>
      <c r="S52" s="34">
        <f t="shared" si="4"/>
        <v>0</v>
      </c>
      <c r="T52" s="35">
        <f t="shared" si="5"/>
        <v>0</v>
      </c>
      <c r="U52" s="1">
        <v>0</v>
      </c>
      <c r="Y52" s="3"/>
      <c r="Z52" s="43" t="str">
        <f t="shared" si="6"/>
        <v xml:space="preserve"> </v>
      </c>
      <c r="AA52" s="51" t="str">
        <f t="shared" si="7"/>
        <v/>
      </c>
      <c r="AB52" s="51" t="str">
        <f t="shared" si="8"/>
        <v/>
      </c>
      <c r="AC52" s="51" t="str">
        <f>IF(O52=0,"",IF(Z52="","",SUM($O$11:O51)+1&amp;" - "&amp;SUM($O$11:O52)))</f>
        <v/>
      </c>
      <c r="AD52" s="51" t="str">
        <f>IF(R52=0,"",IF(Z52="","",SUM($R$11:R51)+1&amp;" - "&amp;SUM($R$11:R52)))</f>
        <v/>
      </c>
      <c r="AE52" s="51" t="str">
        <f>IF(U52=0,"",IF(Z52="","",SUM($U$11:U51)+1&amp;" - "&amp;SUM($U$11:U52)))</f>
        <v/>
      </c>
      <c r="AF52" s="52" t="str">
        <f t="shared" si="9"/>
        <v/>
      </c>
      <c r="AG52" s="45" t="str">
        <f t="shared" si="10"/>
        <v/>
      </c>
      <c r="AH52" s="46" t="str">
        <f t="shared" si="11"/>
        <v/>
      </c>
      <c r="AI52" s="46" t="str">
        <f t="shared" si="12"/>
        <v/>
      </c>
      <c r="AJ52" s="46" t="str">
        <f t="shared" si="13"/>
        <v/>
      </c>
      <c r="AK52" s="46" t="str">
        <f t="shared" si="14"/>
        <v/>
      </c>
      <c r="AL52" s="23"/>
    </row>
    <row r="53" spans="1:39" ht="10.7" customHeight="1">
      <c r="A53" s="22" t="s">
        <v>8</v>
      </c>
      <c r="B53" s="22" t="s">
        <v>383</v>
      </c>
      <c r="C53" s="37">
        <v>43</v>
      </c>
      <c r="M53" s="34">
        <f t="shared" si="0"/>
        <v>0</v>
      </c>
      <c r="N53" s="35">
        <f t="shared" si="1"/>
        <v>0</v>
      </c>
      <c r="O53" s="1">
        <v>0</v>
      </c>
      <c r="P53" s="34">
        <f t="shared" si="2"/>
        <v>0</v>
      </c>
      <c r="Q53" s="35">
        <f t="shared" si="3"/>
        <v>0</v>
      </c>
      <c r="R53" s="1">
        <v>0</v>
      </c>
      <c r="S53" s="34">
        <f t="shared" si="4"/>
        <v>0</v>
      </c>
      <c r="T53" s="35">
        <f t="shared" si="5"/>
        <v>0</v>
      </c>
      <c r="U53" s="1">
        <v>0</v>
      </c>
      <c r="Y53" s="3"/>
      <c r="Z53" s="43" t="str">
        <f t="shared" si="6"/>
        <v xml:space="preserve"> </v>
      </c>
      <c r="AA53" s="51" t="str">
        <f t="shared" si="7"/>
        <v/>
      </c>
      <c r="AB53" s="51" t="str">
        <f t="shared" si="8"/>
        <v/>
      </c>
      <c r="AC53" s="51" t="str">
        <f>IF(O53=0,"",IF(Z53="","",SUM($O$11:O52)+1&amp;" - "&amp;SUM($O$11:O53)))</f>
        <v/>
      </c>
      <c r="AD53" s="51" t="str">
        <f>IF(R53=0,"",IF(Z53="","",SUM($R$11:R52)+1&amp;" - "&amp;SUM($R$11:R53)))</f>
        <v/>
      </c>
      <c r="AE53" s="51" t="str">
        <f>IF(U53=0,"",IF(Z53="","",SUM($U$11:U52)+1&amp;" - "&amp;SUM($U$11:U53)))</f>
        <v/>
      </c>
      <c r="AF53" s="52" t="str">
        <f t="shared" si="9"/>
        <v/>
      </c>
      <c r="AG53" s="45" t="str">
        <f t="shared" si="10"/>
        <v/>
      </c>
      <c r="AH53" s="46" t="str">
        <f t="shared" si="11"/>
        <v/>
      </c>
      <c r="AI53" s="46" t="str">
        <f t="shared" si="12"/>
        <v/>
      </c>
      <c r="AJ53" s="46" t="str">
        <f t="shared" si="13"/>
        <v/>
      </c>
      <c r="AK53" s="46" t="str">
        <f t="shared" si="14"/>
        <v/>
      </c>
      <c r="AL53" s="23"/>
    </row>
    <row r="54" spans="1:39" ht="10.7" customHeight="1">
      <c r="A54" s="22" t="s">
        <v>8</v>
      </c>
      <c r="B54" s="22" t="s">
        <v>383</v>
      </c>
      <c r="C54" s="37">
        <v>44</v>
      </c>
      <c r="M54" s="34">
        <f t="shared" si="0"/>
        <v>0</v>
      </c>
      <c r="N54" s="35">
        <f t="shared" si="1"/>
        <v>0</v>
      </c>
      <c r="O54" s="1">
        <v>0</v>
      </c>
      <c r="P54" s="34">
        <f t="shared" si="2"/>
        <v>0</v>
      </c>
      <c r="Q54" s="35">
        <f t="shared" si="3"/>
        <v>0</v>
      </c>
      <c r="R54" s="1">
        <v>0</v>
      </c>
      <c r="S54" s="34">
        <f t="shared" si="4"/>
        <v>0</v>
      </c>
      <c r="T54" s="35">
        <f t="shared" si="5"/>
        <v>0</v>
      </c>
      <c r="U54" s="1">
        <v>0</v>
      </c>
      <c r="Y54" s="3"/>
      <c r="Z54" s="43" t="str">
        <f t="shared" si="6"/>
        <v xml:space="preserve"> </v>
      </c>
      <c r="AA54" s="51" t="str">
        <f t="shared" si="7"/>
        <v/>
      </c>
      <c r="AB54" s="51" t="str">
        <f t="shared" si="8"/>
        <v/>
      </c>
      <c r="AC54" s="51" t="str">
        <f>IF(O54=0,"",IF(Z54="","",SUM($O$11:O53)+1&amp;" - "&amp;SUM($O$11:O54)))</f>
        <v/>
      </c>
      <c r="AD54" s="51" t="str">
        <f>IF(R54=0,"",IF(Z54="","",SUM($R$11:R53)+1&amp;" - "&amp;SUM($R$11:R54)))</f>
        <v/>
      </c>
      <c r="AE54" s="51" t="str">
        <f>IF(U54=0,"",IF(Z54="","",SUM($U$11:U53)+1&amp;" - "&amp;SUM($U$11:U54)))</f>
        <v/>
      </c>
      <c r="AF54" s="52" t="str">
        <f t="shared" si="9"/>
        <v/>
      </c>
      <c r="AG54" s="45" t="str">
        <f t="shared" si="10"/>
        <v/>
      </c>
      <c r="AH54" s="46" t="str">
        <f t="shared" si="11"/>
        <v/>
      </c>
      <c r="AI54" s="46" t="str">
        <f t="shared" si="12"/>
        <v/>
      </c>
      <c r="AJ54" s="46" t="str">
        <f t="shared" si="13"/>
        <v/>
      </c>
      <c r="AK54" s="46" t="str">
        <f t="shared" si="14"/>
        <v/>
      </c>
      <c r="AL54" s="23"/>
    </row>
    <row r="55" spans="1:39" ht="10.7" customHeight="1">
      <c r="A55" s="22" t="s">
        <v>8</v>
      </c>
      <c r="B55" s="22" t="s">
        <v>383</v>
      </c>
      <c r="C55" s="37">
        <v>45</v>
      </c>
      <c r="M55" s="34">
        <f t="shared" si="0"/>
        <v>0</v>
      </c>
      <c r="N55" s="35">
        <f t="shared" si="1"/>
        <v>0</v>
      </c>
      <c r="O55" s="1">
        <v>0</v>
      </c>
      <c r="P55" s="34">
        <f t="shared" si="2"/>
        <v>0</v>
      </c>
      <c r="Q55" s="35">
        <f t="shared" si="3"/>
        <v>0</v>
      </c>
      <c r="R55" s="1">
        <v>0</v>
      </c>
      <c r="S55" s="34">
        <f t="shared" si="4"/>
        <v>0</v>
      </c>
      <c r="T55" s="35">
        <f t="shared" si="5"/>
        <v>0</v>
      </c>
      <c r="U55" s="1">
        <v>0</v>
      </c>
      <c r="Y55" s="3"/>
      <c r="Z55" s="43" t="str">
        <f t="shared" si="6"/>
        <v xml:space="preserve"> </v>
      </c>
      <c r="AA55" s="51" t="str">
        <f t="shared" si="7"/>
        <v/>
      </c>
      <c r="AB55" s="51" t="str">
        <f t="shared" si="8"/>
        <v/>
      </c>
      <c r="AC55" s="51" t="str">
        <f>IF(O55=0,"",IF(Z55="","",SUM($O$11:O54)+1&amp;" - "&amp;SUM($O$11:O55)))</f>
        <v/>
      </c>
      <c r="AD55" s="51" t="str">
        <f>IF(R55=0,"",IF(Z55="","",SUM($R$11:R54)+1&amp;" - "&amp;SUM($R$11:R55)))</f>
        <v/>
      </c>
      <c r="AE55" s="51" t="str">
        <f>IF(U55=0,"",IF(Z55="","",SUM($U$11:U54)+1&amp;" - "&amp;SUM($U$11:U55)))</f>
        <v/>
      </c>
      <c r="AF55" s="52" t="str">
        <f t="shared" si="9"/>
        <v/>
      </c>
      <c r="AG55" s="45" t="str">
        <f t="shared" si="10"/>
        <v/>
      </c>
      <c r="AH55" s="46" t="str">
        <f t="shared" si="11"/>
        <v/>
      </c>
      <c r="AI55" s="46" t="str">
        <f t="shared" si="12"/>
        <v/>
      </c>
      <c r="AJ55" s="46" t="str">
        <f t="shared" si="13"/>
        <v/>
      </c>
      <c r="AK55" s="46" t="str">
        <f t="shared" si="14"/>
        <v/>
      </c>
      <c r="AL55" s="23"/>
    </row>
    <row r="56" spans="1:39" ht="10.7" customHeight="1">
      <c r="A56" s="22" t="s">
        <v>8</v>
      </c>
      <c r="B56" s="22" t="s">
        <v>383</v>
      </c>
      <c r="C56" s="37">
        <v>46</v>
      </c>
      <c r="M56" s="34">
        <f t="shared" si="0"/>
        <v>0</v>
      </c>
      <c r="N56" s="35">
        <f t="shared" si="1"/>
        <v>0</v>
      </c>
      <c r="O56" s="1">
        <v>0</v>
      </c>
      <c r="P56" s="34">
        <f t="shared" si="2"/>
        <v>0</v>
      </c>
      <c r="Q56" s="35">
        <f t="shared" si="3"/>
        <v>0</v>
      </c>
      <c r="R56" s="1">
        <v>0</v>
      </c>
      <c r="S56" s="34">
        <f t="shared" si="4"/>
        <v>0</v>
      </c>
      <c r="T56" s="35">
        <f t="shared" si="5"/>
        <v>0</v>
      </c>
      <c r="U56" s="1">
        <v>0</v>
      </c>
      <c r="Y56" s="3"/>
      <c r="Z56" s="43" t="str">
        <f t="shared" si="6"/>
        <v xml:space="preserve"> </v>
      </c>
      <c r="AA56" s="51" t="str">
        <f t="shared" si="7"/>
        <v/>
      </c>
      <c r="AB56" s="51" t="str">
        <f t="shared" si="8"/>
        <v/>
      </c>
      <c r="AC56" s="51" t="str">
        <f>IF(O56=0,"",IF(Z56="","",SUM($O$11:O55)+1&amp;" - "&amp;SUM($O$11:O56)))</f>
        <v/>
      </c>
      <c r="AD56" s="51" t="str">
        <f>IF(R56=0,"",IF(Z56="","",SUM($R$11:R55)+1&amp;" - "&amp;SUM($R$11:R56)))</f>
        <v/>
      </c>
      <c r="AE56" s="51" t="str">
        <f>IF(U56=0,"",IF(Z56="","",SUM($U$11:U55)+1&amp;" - "&amp;SUM($U$11:U56)))</f>
        <v/>
      </c>
      <c r="AF56" s="52" t="str">
        <f t="shared" si="9"/>
        <v/>
      </c>
      <c r="AG56" s="45" t="str">
        <f t="shared" si="10"/>
        <v/>
      </c>
      <c r="AH56" s="46" t="str">
        <f t="shared" si="11"/>
        <v/>
      </c>
      <c r="AI56" s="46" t="str">
        <f t="shared" si="12"/>
        <v/>
      </c>
      <c r="AJ56" s="46" t="str">
        <f t="shared" si="13"/>
        <v/>
      </c>
      <c r="AK56" s="46" t="str">
        <f t="shared" si="14"/>
        <v/>
      </c>
      <c r="AL56" s="23"/>
    </row>
    <row r="57" spans="1:39" ht="10.5" customHeight="1">
      <c r="A57" s="22" t="s">
        <v>8</v>
      </c>
      <c r="B57" s="22" t="s">
        <v>383</v>
      </c>
      <c r="C57" s="37">
        <v>47</v>
      </c>
      <c r="D57" s="24"/>
      <c r="M57" s="34">
        <f t="shared" si="0"/>
        <v>0</v>
      </c>
      <c r="N57" s="35">
        <f t="shared" si="1"/>
        <v>0</v>
      </c>
      <c r="O57" s="1">
        <v>0</v>
      </c>
      <c r="P57" s="34">
        <f t="shared" si="2"/>
        <v>0</v>
      </c>
      <c r="Q57" s="35">
        <f t="shared" si="3"/>
        <v>0</v>
      </c>
      <c r="R57" s="1">
        <v>0</v>
      </c>
      <c r="S57" s="34">
        <f t="shared" si="4"/>
        <v>0</v>
      </c>
      <c r="T57" s="35">
        <f t="shared" si="5"/>
        <v>0</v>
      </c>
      <c r="U57" s="1">
        <v>0</v>
      </c>
      <c r="Y57" s="3"/>
      <c r="Z57" s="43" t="str">
        <f t="shared" si="6"/>
        <v xml:space="preserve"> </v>
      </c>
      <c r="AA57" s="51" t="str">
        <f t="shared" si="7"/>
        <v/>
      </c>
      <c r="AB57" s="51" t="str">
        <f t="shared" si="8"/>
        <v/>
      </c>
      <c r="AC57" s="51" t="str">
        <f>IF(O57=0,"",IF(Z57="","",SUM($O$11:O56)+1&amp;" - "&amp;SUM($O$11:O57)))</f>
        <v/>
      </c>
      <c r="AD57" s="51" t="str">
        <f>IF(R57=0,"",IF(Z57="","",SUM($R$11:R56)+1&amp;" - "&amp;SUM($R$11:R57)))</f>
        <v/>
      </c>
      <c r="AE57" s="51" t="str">
        <f>IF(U57=0,"",IF(Z57="","",SUM($U$11:U56)+1&amp;" - "&amp;SUM($U$11:U57)))</f>
        <v/>
      </c>
      <c r="AF57" s="52" t="str">
        <f t="shared" si="9"/>
        <v/>
      </c>
      <c r="AG57" s="45" t="str">
        <f t="shared" si="10"/>
        <v/>
      </c>
      <c r="AH57" s="46" t="str">
        <f t="shared" si="11"/>
        <v/>
      </c>
      <c r="AI57" s="46" t="str">
        <f t="shared" si="12"/>
        <v/>
      </c>
      <c r="AJ57" s="46" t="str">
        <f t="shared" si="13"/>
        <v/>
      </c>
      <c r="AK57" s="46" t="str">
        <f t="shared" si="14"/>
        <v/>
      </c>
      <c r="AL57" s="23"/>
      <c r="AM57" s="24"/>
    </row>
    <row r="58" spans="1:39" ht="10.7" customHeight="1">
      <c r="I58" s="36">
        <f t="shared" ref="I58:U58" si="15">SUM(I11:I57)</f>
        <v>236</v>
      </c>
      <c r="J58" s="36">
        <f t="shared" si="15"/>
        <v>409</v>
      </c>
      <c r="K58" s="36">
        <f t="shared" si="15"/>
        <v>645</v>
      </c>
      <c r="L58" s="36">
        <f t="shared" si="15"/>
        <v>802</v>
      </c>
      <c r="M58" s="36">
        <f t="shared" si="15"/>
        <v>999.99999999999989</v>
      </c>
      <c r="N58" s="36">
        <f t="shared" si="15"/>
        <v>997</v>
      </c>
      <c r="O58" s="36">
        <f t="shared" si="15"/>
        <v>1000</v>
      </c>
      <c r="P58" s="36">
        <f t="shared" si="15"/>
        <v>999.99999999999966</v>
      </c>
      <c r="Q58" s="36">
        <f t="shared" si="15"/>
        <v>998</v>
      </c>
      <c r="R58" s="36">
        <f t="shared" si="15"/>
        <v>1000</v>
      </c>
      <c r="S58" s="36">
        <f t="shared" si="15"/>
        <v>1000.0000000000001</v>
      </c>
      <c r="T58" s="36">
        <f t="shared" si="15"/>
        <v>998</v>
      </c>
      <c r="U58" s="36">
        <f t="shared" si="15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71" t="s">
        <v>127</v>
      </c>
      <c r="AA60" s="270" t="s">
        <v>107</v>
      </c>
      <c r="AB60" s="272"/>
      <c r="AC60" s="270" t="s">
        <v>126</v>
      </c>
      <c r="AD60" s="271"/>
      <c r="AE60" s="72" t="s">
        <v>131</v>
      </c>
      <c r="AF60" s="71" t="s">
        <v>4</v>
      </c>
      <c r="AG60" s="71" t="s">
        <v>116</v>
      </c>
      <c r="AH60" s="71" t="s">
        <v>120</v>
      </c>
      <c r="AI60" s="71" t="s">
        <v>129</v>
      </c>
      <c r="AJ60" s="71" t="s">
        <v>130</v>
      </c>
      <c r="AK60" s="71" t="s">
        <v>125</v>
      </c>
      <c r="AL60" s="11"/>
    </row>
    <row r="61" spans="1:39" ht="10.7" customHeight="1">
      <c r="Y61" s="3"/>
      <c r="Z61" s="43" t="str">
        <f>IF(D75="","",D75&amp;" "&amp;E75)</f>
        <v>Cam Ward</v>
      </c>
      <c r="AA61" s="224" t="str">
        <f>IF(F75="","",F75)</f>
        <v/>
      </c>
      <c r="AB61" s="224"/>
      <c r="AC61" s="224" t="str">
        <f>IF(Z61="","","1 - "&amp;W77)</f>
        <v>1 - 829</v>
      </c>
      <c r="AD61" s="225"/>
      <c r="AE61" s="47" t="str">
        <f>IF(D75="","",K77&amp;"-"&amp;L77&amp;"-"&amp;M77)</f>
        <v>39-23-5</v>
      </c>
      <c r="AF61" s="43">
        <f>IF(D75="","",H77)</f>
        <v>68</v>
      </c>
      <c r="AG61" s="43">
        <f>IF(D75="","",I77)</f>
        <v>68</v>
      </c>
      <c r="AH61" s="48">
        <f>IF(D75="","",O77)</f>
        <v>2.44</v>
      </c>
      <c r="AI61" s="48">
        <f>IF(D75="","",O75)</f>
        <v>2.27</v>
      </c>
      <c r="AJ61" s="48">
        <f>IF(D75="","",O76)</f>
        <v>2.62</v>
      </c>
      <c r="AK61" s="43">
        <f>IF(D75="","",T77)</f>
        <v>6</v>
      </c>
      <c r="AL61" s="11"/>
    </row>
    <row r="62" spans="1:39" ht="10.7" customHeight="1">
      <c r="Y62" s="3"/>
      <c r="Z62" s="43" t="str">
        <f>IF(D78="","",D78&amp;" "&amp;E78)</f>
        <v>Michael Leighton</v>
      </c>
      <c r="AA62" s="224" t="str">
        <f>IF(F78="","",F78)</f>
        <v/>
      </c>
      <c r="AB62" s="224"/>
      <c r="AC62" s="224" t="str">
        <f>IF(Z62="","",W77+1&amp;" - "&amp;SUM(W77:W80))</f>
        <v>830 - 1000</v>
      </c>
      <c r="AD62" s="225"/>
      <c r="AE62" s="47" t="str">
        <f>IF(D78="","",K80&amp;"-"&amp;L80&amp;"-"&amp;M80)</f>
        <v>6-7-2</v>
      </c>
      <c r="AF62" s="43">
        <f>IF(D78="","",H80)</f>
        <v>19</v>
      </c>
      <c r="AG62" s="43">
        <f>IF(D78="","",I80)</f>
        <v>14</v>
      </c>
      <c r="AH62" s="48">
        <f>IF(D78="","",O80)</f>
        <v>2.92</v>
      </c>
      <c r="AI62" s="48">
        <f>IF(D78="","",O78)</f>
        <v>2.98</v>
      </c>
      <c r="AJ62" s="48">
        <f>IF(D78="","",O79)</f>
        <v>2.87</v>
      </c>
      <c r="AK62" s="43">
        <f>IF(D78="","",T80)</f>
        <v>0</v>
      </c>
      <c r="AL62" s="11"/>
    </row>
    <row r="63" spans="1:39" ht="10.7" customHeight="1">
      <c r="Y63" s="3"/>
      <c r="Z63" s="43" t="str">
        <f>IF(D81="","",D81&amp;" "&amp;E81)</f>
        <v/>
      </c>
      <c r="AA63" s="224" t="str">
        <f>IF(F81="","",F81)</f>
        <v/>
      </c>
      <c r="AB63" s="224"/>
      <c r="AC63" s="224" t="str">
        <f>IF(Z63="","",SUM(W77:W80)+1&amp;" - "&amp;SUM(W77:W83))</f>
        <v/>
      </c>
      <c r="AD63" s="225"/>
      <c r="AE63" s="47" t="str">
        <f>IF(D81="","",K83&amp;"-"&amp;L83&amp;"-"&amp;M83)</f>
        <v/>
      </c>
      <c r="AF63" s="43" t="str">
        <f>IF(D81="","",H83)</f>
        <v/>
      </c>
      <c r="AG63" s="43" t="str">
        <f>IF(D81="","",I83)</f>
        <v/>
      </c>
      <c r="AH63" s="48" t="str">
        <f>IF(D81="","",O83)</f>
        <v/>
      </c>
      <c r="AI63" s="48" t="str">
        <f>IF(D81="","",O81)</f>
        <v/>
      </c>
      <c r="AJ63" s="48" t="str">
        <f>IF(D81="","",O82)</f>
        <v/>
      </c>
      <c r="AK63" s="43" t="str">
        <f>IF(D81="","",T83)</f>
        <v/>
      </c>
      <c r="AL63" s="11"/>
    </row>
    <row r="64" spans="1:39" ht="10.5" customHeight="1">
      <c r="Y64" s="3"/>
      <c r="Z64" s="43" t="str">
        <f>IF(D84="","",D84&amp;" "&amp;E84)</f>
        <v/>
      </c>
      <c r="AA64" s="224" t="str">
        <f>IF(F84="","",F84)</f>
        <v/>
      </c>
      <c r="AB64" s="224"/>
      <c r="AC64" s="224" t="str">
        <f>IF(Z64="","",SUM(W77:W83)+1&amp;" - "&amp;SUM(W77:W86))</f>
        <v/>
      </c>
      <c r="AD64" s="225"/>
      <c r="AE64" s="47" t="str">
        <f>IF(D84="","",K86&amp;"-"&amp;L86&amp;"-"&amp;M86)</f>
        <v/>
      </c>
      <c r="AF64" s="43" t="str">
        <f>IF(D84="","",H86)</f>
        <v/>
      </c>
      <c r="AG64" s="43" t="str">
        <f>IF(D84="","",I86)</f>
        <v/>
      </c>
      <c r="AH64" s="48" t="str">
        <f>IF(D84="","",O86)</f>
        <v/>
      </c>
      <c r="AI64" s="48" t="str">
        <f>IF(D84="","",O84)</f>
        <v/>
      </c>
      <c r="AJ64" s="48" t="str">
        <f>IF(D84="","",O85)</f>
        <v/>
      </c>
      <c r="AK64" s="43" t="str">
        <f>IF(D84="","",T86)</f>
        <v/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383</v>
      </c>
      <c r="C75" s="37">
        <v>1</v>
      </c>
      <c r="D75" s="1" t="s">
        <v>385</v>
      </c>
      <c r="E75" s="1" t="s">
        <v>252</v>
      </c>
      <c r="G75" s="1" t="s">
        <v>113</v>
      </c>
      <c r="H75" s="1">
        <v>35</v>
      </c>
      <c r="I75" s="1">
        <v>35</v>
      </c>
      <c r="J75" s="1">
        <v>2006</v>
      </c>
      <c r="K75" s="1">
        <v>23</v>
      </c>
      <c r="L75" s="1">
        <v>11</v>
      </c>
      <c r="M75" s="1">
        <v>0</v>
      </c>
      <c r="N75" s="1">
        <v>76</v>
      </c>
      <c r="O75" s="4">
        <v>2.27</v>
      </c>
      <c r="P75" s="1">
        <v>902</v>
      </c>
      <c r="Q75" s="1">
        <v>826</v>
      </c>
      <c r="R75" s="29">
        <v>0.91600000000000004</v>
      </c>
      <c r="S75" s="1">
        <v>7</v>
      </c>
      <c r="T75" s="1">
        <v>3</v>
      </c>
      <c r="U75" s="35"/>
      <c r="V75" s="35"/>
    </row>
    <row r="76" spans="1:38" ht="10.7" customHeight="1">
      <c r="C76" s="37"/>
      <c r="G76" s="1" t="s">
        <v>114</v>
      </c>
      <c r="H76" s="1">
        <v>33</v>
      </c>
      <c r="I76" s="1">
        <v>33</v>
      </c>
      <c r="J76" s="1">
        <v>1921</v>
      </c>
      <c r="K76" s="1">
        <v>16</v>
      </c>
      <c r="L76" s="1">
        <v>12</v>
      </c>
      <c r="M76" s="1">
        <v>5</v>
      </c>
      <c r="N76" s="1">
        <v>84</v>
      </c>
      <c r="O76" s="4">
        <v>2.62</v>
      </c>
      <c r="P76" s="1">
        <v>999</v>
      </c>
      <c r="Q76" s="1">
        <v>915</v>
      </c>
      <c r="R76" s="29">
        <v>0.91600000000000004</v>
      </c>
      <c r="S76" s="1">
        <v>3</v>
      </c>
      <c r="T76" s="1">
        <v>3</v>
      </c>
      <c r="U76" s="35"/>
      <c r="V76" s="35"/>
    </row>
    <row r="77" spans="1:38" ht="10.7" customHeight="1">
      <c r="C77" s="37"/>
      <c r="G77" s="1" t="s">
        <v>115</v>
      </c>
      <c r="H77" s="12">
        <v>68</v>
      </c>
      <c r="I77" s="12">
        <v>68</v>
      </c>
      <c r="J77" s="12">
        <v>3928</v>
      </c>
      <c r="K77" s="12">
        <v>39</v>
      </c>
      <c r="L77" s="12">
        <v>23</v>
      </c>
      <c r="M77" s="12">
        <v>5</v>
      </c>
      <c r="N77" s="12">
        <v>160</v>
      </c>
      <c r="O77" s="4">
        <v>2.44</v>
      </c>
      <c r="P77" s="1">
        <v>1901</v>
      </c>
      <c r="Q77" s="1">
        <v>1741</v>
      </c>
      <c r="R77" s="29">
        <v>0.91600000000000004</v>
      </c>
      <c r="S77" s="1">
        <v>10</v>
      </c>
      <c r="T77" s="1">
        <v>6</v>
      </c>
      <c r="U77" s="35">
        <f>(I77/I90)*1000</f>
        <v>829.26829268292681</v>
      </c>
      <c r="V77" s="35">
        <f>ROUND((I77/I90)*1000,0)</f>
        <v>829</v>
      </c>
      <c r="W77" s="1">
        <v>829</v>
      </c>
    </row>
    <row r="78" spans="1:38" ht="10.7" customHeight="1">
      <c r="A78" s="22" t="s">
        <v>8</v>
      </c>
      <c r="B78" s="22" t="s">
        <v>383</v>
      </c>
      <c r="C78" s="37">
        <v>2</v>
      </c>
      <c r="D78" s="1" t="s">
        <v>222</v>
      </c>
      <c r="E78" s="1" t="s">
        <v>384</v>
      </c>
      <c r="G78" s="1" t="s">
        <v>113</v>
      </c>
      <c r="H78" s="1">
        <v>9</v>
      </c>
      <c r="I78" s="1">
        <v>6</v>
      </c>
      <c r="J78" s="1">
        <v>463</v>
      </c>
      <c r="K78" s="1">
        <v>3</v>
      </c>
      <c r="L78" s="1">
        <v>3</v>
      </c>
      <c r="M78" s="1">
        <v>1</v>
      </c>
      <c r="N78" s="1">
        <v>23</v>
      </c>
      <c r="O78" s="4">
        <v>2.98</v>
      </c>
      <c r="P78" s="1">
        <v>221</v>
      </c>
      <c r="Q78" s="1">
        <v>198</v>
      </c>
      <c r="R78" s="29">
        <v>0.89600000000000002</v>
      </c>
      <c r="S78" s="1">
        <v>0</v>
      </c>
      <c r="T78" s="1">
        <v>0</v>
      </c>
      <c r="U78" s="35"/>
      <c r="V78" s="35"/>
    </row>
    <row r="79" spans="1:38" ht="10.7" customHeight="1">
      <c r="C79" s="37"/>
      <c r="G79" s="1" t="s">
        <v>114</v>
      </c>
      <c r="H79" s="1">
        <v>10</v>
      </c>
      <c r="I79" s="1">
        <v>8</v>
      </c>
      <c r="J79" s="1">
        <v>565</v>
      </c>
      <c r="K79" s="1">
        <v>3</v>
      </c>
      <c r="L79" s="1">
        <v>4</v>
      </c>
      <c r="M79" s="1">
        <v>1</v>
      </c>
      <c r="N79" s="1">
        <v>27</v>
      </c>
      <c r="O79" s="4">
        <v>2.87</v>
      </c>
      <c r="P79" s="1">
        <v>286</v>
      </c>
      <c r="Q79" s="1">
        <v>259</v>
      </c>
      <c r="R79" s="29">
        <v>0.90600000000000003</v>
      </c>
      <c r="S79" s="1">
        <v>1</v>
      </c>
      <c r="T79" s="1">
        <v>0</v>
      </c>
      <c r="U79" s="35"/>
      <c r="V79" s="35"/>
    </row>
    <row r="80" spans="1:38" ht="10.7" customHeight="1">
      <c r="C80" s="37"/>
      <c r="G80" s="1" t="s">
        <v>115</v>
      </c>
      <c r="H80" s="1">
        <v>19</v>
      </c>
      <c r="I80" s="1">
        <v>14</v>
      </c>
      <c r="J80" s="1">
        <v>1028</v>
      </c>
      <c r="K80" s="1">
        <v>6</v>
      </c>
      <c r="L80" s="1">
        <v>7</v>
      </c>
      <c r="M80" s="1">
        <v>2</v>
      </c>
      <c r="N80" s="1">
        <v>50</v>
      </c>
      <c r="O80" s="4">
        <v>2.92</v>
      </c>
      <c r="P80" s="1">
        <v>507</v>
      </c>
      <c r="Q80" s="1">
        <v>457</v>
      </c>
      <c r="R80" s="29">
        <v>0.90100000000000002</v>
      </c>
      <c r="S80" s="1">
        <v>1</v>
      </c>
      <c r="T80" s="1">
        <v>0</v>
      </c>
      <c r="U80" s="35">
        <f>(I80/I90)*1000</f>
        <v>170.73170731707319</v>
      </c>
      <c r="V80" s="35">
        <f>ROUND((I80/I90)*1000,0)</f>
        <v>171</v>
      </c>
      <c r="W80" s="1">
        <v>171</v>
      </c>
    </row>
    <row r="81" spans="1:23" ht="10.7" customHeight="1">
      <c r="A81" s="22" t="s">
        <v>8</v>
      </c>
      <c r="B81" s="22" t="s">
        <v>383</v>
      </c>
      <c r="C81" s="37">
        <v>3</v>
      </c>
      <c r="E81" s="24"/>
      <c r="O81" s="4"/>
      <c r="R81" s="29"/>
      <c r="U81" s="35"/>
      <c r="V81" s="35"/>
    </row>
    <row r="82" spans="1:23" ht="10.7" customHeight="1">
      <c r="C82" s="37"/>
      <c r="D82" s="24"/>
      <c r="O82" s="4"/>
      <c r="R82" s="29"/>
      <c r="U82" s="35"/>
      <c r="V82" s="35"/>
    </row>
    <row r="83" spans="1:23" ht="10.7" customHeight="1">
      <c r="C83" s="37"/>
      <c r="O83" s="4"/>
      <c r="R83" s="29"/>
      <c r="U83" s="35">
        <f>(I83/I90)*1000</f>
        <v>0</v>
      </c>
      <c r="V83" s="35">
        <f>ROUND((I83/I90)*1000,0)</f>
        <v>0</v>
      </c>
      <c r="W83" s="1">
        <v>0</v>
      </c>
    </row>
    <row r="84" spans="1:23" ht="10.7" customHeight="1">
      <c r="A84" s="22" t="s">
        <v>8</v>
      </c>
      <c r="B84" s="22" t="s">
        <v>383</v>
      </c>
      <c r="C84" s="37">
        <v>4</v>
      </c>
      <c r="O84" s="4"/>
      <c r="R84" s="29"/>
      <c r="U84" s="35"/>
      <c r="V84" s="35"/>
    </row>
    <row r="85" spans="1:23" ht="10.7" customHeight="1">
      <c r="C85" s="37"/>
      <c r="O85" s="4"/>
      <c r="R85" s="29"/>
      <c r="U85" s="35"/>
      <c r="V85" s="35"/>
    </row>
    <row r="86" spans="1:23" ht="10.7" customHeight="1">
      <c r="C86" s="37"/>
      <c r="O86" s="4"/>
      <c r="R86" s="29"/>
      <c r="U86" s="35">
        <f>(I86/I90)*1000</f>
        <v>0</v>
      </c>
      <c r="V86" s="35">
        <f>ROUND((I86/I90)*1000,0)</f>
        <v>0</v>
      </c>
      <c r="W86" s="1">
        <v>0</v>
      </c>
    </row>
    <row r="87" spans="1:23" ht="10.7" customHeight="1">
      <c r="A87" s="22" t="s">
        <v>8</v>
      </c>
      <c r="B87" s="22" t="s">
        <v>383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1000</v>
      </c>
      <c r="V90" s="36">
        <f>V77+V80+V83+V86+V89</f>
        <v>1000</v>
      </c>
      <c r="W90" s="36">
        <f>W77+W80+W83+W86+W89</f>
        <v>1000</v>
      </c>
    </row>
  </sheetData>
  <sheetProtection sheet="1" scenarios="1"/>
  <mergeCells count="23">
    <mergeCell ref="AA62:AB62"/>
    <mergeCell ref="AA61:AB61"/>
    <mergeCell ref="AC62:AD62"/>
    <mergeCell ref="AC61:AD61"/>
    <mergeCell ref="AC60:AD60"/>
    <mergeCell ref="AF7:AF8"/>
    <mergeCell ref="AK7:AK8"/>
    <mergeCell ref="AK5:AK6"/>
    <mergeCell ref="AE10:AF10"/>
    <mergeCell ref="AA60:AB60"/>
    <mergeCell ref="AF5:AF6"/>
    <mergeCell ref="AJ7:AJ8"/>
    <mergeCell ref="AJ5:AJ6"/>
    <mergeCell ref="AB6:AB7"/>
    <mergeCell ref="AB3:AE5"/>
    <mergeCell ref="AG7:AG8"/>
    <mergeCell ref="AG5:AG6"/>
    <mergeCell ref="AC65:AD65"/>
    <mergeCell ref="AC64:AD64"/>
    <mergeCell ref="AC63:AD63"/>
    <mergeCell ref="AA65:AB65"/>
    <mergeCell ref="AA64:AB64"/>
    <mergeCell ref="AA63:AB63"/>
  </mergeCells>
  <conditionalFormatting sqref="S11:S57 M11:M57 P11:P57">
    <cfRule type="containsText" dxfId="49" priority="1" operator="containsText" text=".5">
      <formula>NOT(ISERROR(SEARCH(".5",M11)))</formula>
    </cfRule>
    <cfRule type="containsText" dxfId="48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M90"/>
  <sheetViews>
    <sheetView topLeftCell="V1" zoomScaleNormal="100" zoomScaleSheetLayoutView="90" workbookViewId="0">
      <selection activeCell="W38" sqref="W38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476</v>
      </c>
      <c r="H1" s="30" t="s">
        <v>140</v>
      </c>
      <c r="I1" s="4">
        <v>3.17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475</v>
      </c>
      <c r="H2" s="30" t="s">
        <v>119</v>
      </c>
      <c r="I2" s="4">
        <v>2.5499999999999998</v>
      </c>
      <c r="Y2" s="3"/>
      <c r="Z2" s="9"/>
      <c r="AA2" s="10"/>
      <c r="AF2" s="56" t="str">
        <f>E4</f>
        <v>W</v>
      </c>
      <c r="AG2" s="56" t="str">
        <f>E5</f>
        <v>L</v>
      </c>
      <c r="AH2" s="56" t="str">
        <f>E6</f>
        <v>OTL</v>
      </c>
      <c r="AI2" s="56" t="str">
        <f>E7</f>
        <v>PTS</v>
      </c>
      <c r="AJ2" s="56" t="str">
        <f>E8</f>
        <v>GF</v>
      </c>
      <c r="AK2" s="56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277" t="str">
        <f>F1&amp;" "&amp;F2</f>
        <v>Chicago Blackhawks</v>
      </c>
      <c r="AC3" s="277"/>
      <c r="AD3" s="277"/>
      <c r="AE3" s="277"/>
      <c r="AF3" s="39">
        <f>IF(F4="","",F4)</f>
        <v>46</v>
      </c>
      <c r="AG3" s="39">
        <f>IF(F5="","",F5)</f>
        <v>24</v>
      </c>
      <c r="AH3" s="39">
        <f>IF(F6="","",F6)</f>
        <v>12</v>
      </c>
      <c r="AI3" s="39">
        <f>IF(F7="","",F7)</f>
        <v>104</v>
      </c>
      <c r="AJ3" s="39">
        <f>IF(F8="","",F8)</f>
        <v>260</v>
      </c>
      <c r="AK3" s="39">
        <f>IF(F9="","",F9)</f>
        <v>209</v>
      </c>
      <c r="AL3" s="11"/>
    </row>
    <row r="4" spans="1:38" ht="10.7" customHeight="1">
      <c r="E4" s="30" t="s">
        <v>81</v>
      </c>
      <c r="F4" s="13">
        <v>46</v>
      </c>
      <c r="H4" s="30" t="s">
        <v>141</v>
      </c>
      <c r="I4" s="4">
        <v>3.37</v>
      </c>
      <c r="Y4" s="3"/>
      <c r="Z4" s="9"/>
      <c r="AA4" s="14"/>
      <c r="AB4" s="277"/>
      <c r="AC4" s="277"/>
      <c r="AD4" s="277"/>
      <c r="AE4" s="277"/>
      <c r="AL4" s="11"/>
    </row>
    <row r="5" spans="1:38" ht="10.7" customHeight="1">
      <c r="E5" s="30" t="s">
        <v>36</v>
      </c>
      <c r="F5" s="13">
        <v>24</v>
      </c>
      <c r="H5" s="30" t="s">
        <v>142</v>
      </c>
      <c r="I5" s="4">
        <v>2.44</v>
      </c>
      <c r="Y5" s="3"/>
      <c r="Z5" s="9"/>
      <c r="AA5" s="14"/>
      <c r="AB5" s="277"/>
      <c r="AC5" s="277"/>
      <c r="AD5" s="277"/>
      <c r="AE5" s="277"/>
      <c r="AF5" s="248" t="str">
        <f>H4</f>
        <v>GFH</v>
      </c>
      <c r="AG5" s="232">
        <f>IF(I4="","",I4)</f>
        <v>3.37</v>
      </c>
      <c r="AJ5" s="248" t="str">
        <f>H7</f>
        <v>GFR</v>
      </c>
      <c r="AK5" s="233">
        <f>IF(I7="","",I7)</f>
        <v>2.98</v>
      </c>
      <c r="AL5" s="11"/>
    </row>
    <row r="6" spans="1:38" ht="10.7" customHeight="1">
      <c r="E6" s="30" t="s">
        <v>118</v>
      </c>
      <c r="F6" s="15">
        <v>12</v>
      </c>
      <c r="H6" s="31"/>
      <c r="Y6" s="3"/>
      <c r="Z6" s="9"/>
      <c r="AA6" s="16"/>
      <c r="AB6" s="276" t="str">
        <f>IF(F3="","",F3)</f>
        <v>2008-09</v>
      </c>
      <c r="AC6"/>
      <c r="AD6" s="9"/>
      <c r="AE6" s="9"/>
      <c r="AF6" s="249"/>
      <c r="AG6" s="232"/>
      <c r="AJ6" s="249"/>
      <c r="AK6" s="234"/>
      <c r="AL6" s="11"/>
    </row>
    <row r="7" spans="1:38" ht="10.7" customHeight="1">
      <c r="E7" s="30" t="s">
        <v>110</v>
      </c>
      <c r="F7" s="13">
        <v>104</v>
      </c>
      <c r="H7" s="30" t="s">
        <v>143</v>
      </c>
      <c r="I7" s="4">
        <v>2.98</v>
      </c>
      <c r="Y7" s="3"/>
      <c r="Z7" s="9"/>
      <c r="AA7" s="16"/>
      <c r="AB7" s="276"/>
      <c r="AC7" s="9"/>
      <c r="AD7" s="12"/>
      <c r="AE7" s="9"/>
      <c r="AF7" s="248" t="str">
        <f>H5</f>
        <v>GAH</v>
      </c>
      <c r="AG7" s="232">
        <f>IF(I5="","",I5)</f>
        <v>2.44</v>
      </c>
      <c r="AJ7" s="248" t="str">
        <f>H8</f>
        <v>GAR</v>
      </c>
      <c r="AK7" s="233">
        <f>IF(I8="","",I8)</f>
        <v>2.66</v>
      </c>
      <c r="AL7" s="11"/>
    </row>
    <row r="8" spans="1:38" ht="10.7" customHeight="1">
      <c r="E8" s="30" t="s">
        <v>140</v>
      </c>
      <c r="F8" s="13">
        <v>260</v>
      </c>
      <c r="H8" s="30" t="s">
        <v>144</v>
      </c>
      <c r="I8" s="4">
        <v>2.66</v>
      </c>
      <c r="Y8" s="3"/>
      <c r="Z8" s="9"/>
      <c r="AA8" s="16"/>
      <c r="AB8" s="18"/>
      <c r="AC8"/>
      <c r="AD8" s="9"/>
      <c r="AE8" s="9"/>
      <c r="AF8" s="249"/>
      <c r="AG8" s="232"/>
      <c r="AJ8" s="249"/>
      <c r="AK8" s="234"/>
      <c r="AL8" s="11"/>
    </row>
    <row r="9" spans="1:38" ht="10.7" customHeight="1">
      <c r="E9" s="30" t="s">
        <v>119</v>
      </c>
      <c r="F9" s="13">
        <v>209</v>
      </c>
      <c r="Y9" s="3"/>
      <c r="Z9" s="9"/>
      <c r="AA9" s="16"/>
      <c r="AB9" s="16"/>
      <c r="AC9" s="9"/>
      <c r="AD9" s="9"/>
      <c r="AE9" s="9"/>
      <c r="AF9" s="78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77" t="s">
        <v>3</v>
      </c>
      <c r="AA10" s="75" t="s">
        <v>2</v>
      </c>
      <c r="AB10" s="75" t="s">
        <v>107</v>
      </c>
      <c r="AC10" s="75" t="s">
        <v>108</v>
      </c>
      <c r="AD10" s="75" t="s">
        <v>109</v>
      </c>
      <c r="AE10" s="273" t="s">
        <v>112</v>
      </c>
      <c r="AF10" s="274"/>
      <c r="AG10" s="76" t="s">
        <v>4</v>
      </c>
      <c r="AH10" s="75" t="s">
        <v>5</v>
      </c>
      <c r="AI10" s="75" t="s">
        <v>6</v>
      </c>
      <c r="AJ10" s="75" t="s">
        <v>110</v>
      </c>
      <c r="AK10" s="75" t="s">
        <v>7</v>
      </c>
      <c r="AL10" s="21"/>
    </row>
    <row r="11" spans="1:38" ht="10.7" customHeight="1">
      <c r="A11" s="22" t="s">
        <v>8</v>
      </c>
      <c r="B11" s="22" t="s">
        <v>433</v>
      </c>
      <c r="C11" s="37">
        <v>1</v>
      </c>
      <c r="D11" s="1" t="s">
        <v>257</v>
      </c>
      <c r="E11" s="1" t="s">
        <v>474</v>
      </c>
      <c r="G11" s="1" t="s">
        <v>13</v>
      </c>
      <c r="H11" s="1">
        <v>81</v>
      </c>
      <c r="I11" s="1">
        <v>29</v>
      </c>
      <c r="J11" s="1">
        <v>48</v>
      </c>
      <c r="K11" s="1">
        <v>77</v>
      </c>
      <c r="L11" s="1">
        <v>30</v>
      </c>
      <c r="M11" s="34">
        <f t="shared" ref="M11:M57" si="0">(I11/$I$58)*1000</f>
        <v>111.53846153846155</v>
      </c>
      <c r="N11" s="35">
        <f t="shared" ref="N11:N57" si="1">ROUND((I11/$I$58)*1000,0)</f>
        <v>112</v>
      </c>
      <c r="O11" s="1">
        <v>111</v>
      </c>
      <c r="P11" s="34">
        <f t="shared" ref="P11:P57" si="2">(J11/$J$58)*1000</f>
        <v>104.12147505422993</v>
      </c>
      <c r="Q11" s="35">
        <f t="shared" ref="Q11:Q57" si="3">ROUND((J11/$J$58)*1000,0)</f>
        <v>104</v>
      </c>
      <c r="R11" s="1">
        <v>104</v>
      </c>
      <c r="S11" s="34">
        <f t="shared" ref="S11:S57" si="4">(L11/$L$58)*1000</f>
        <v>25.92912705272256</v>
      </c>
      <c r="T11" s="35">
        <f t="shared" ref="T11:T57" si="5">ROUND((L11/$L$58)*1000,0)</f>
        <v>26</v>
      </c>
      <c r="U11" s="1">
        <v>26</v>
      </c>
      <c r="Y11" s="3"/>
      <c r="Z11" s="43" t="str">
        <f t="shared" ref="Z11:Z57" si="6">D11&amp;" "&amp;E11</f>
        <v>Martin Havlat</v>
      </c>
      <c r="AA11" s="51" t="str">
        <f t="shared" ref="AA11:AA57" si="7">IF(G11="","",G11)</f>
        <v>R</v>
      </c>
      <c r="AB11" s="51" t="str">
        <f t="shared" ref="AB11:AB57" si="8">IF(F11="","",F11)</f>
        <v/>
      </c>
      <c r="AC11" s="51" t="str">
        <f>IF(O11=0,"",IF(Z11="","","1 - "&amp;O11))</f>
        <v>1 - 111</v>
      </c>
      <c r="AD11" s="51" t="str">
        <f>IF(R11=0,"",IF(Z11="","","1 - "&amp;R11))</f>
        <v>1 - 104</v>
      </c>
      <c r="AE11" s="51" t="str">
        <f>IF(U11=0,"",IF(Z11="","","1 - "&amp;U11))</f>
        <v>1 - 26</v>
      </c>
      <c r="AF11" s="52" t="str">
        <f t="shared" ref="AF11:AF57" si="9">IF(L11=0,"",IF(L11&lt;=H11*0.2,"C",IF(L11&lt;=H11,"B","A")))</f>
        <v>B</v>
      </c>
      <c r="AG11" s="45">
        <f t="shared" ref="AG11:AG57" si="10">IF(H11="","",H11)</f>
        <v>81</v>
      </c>
      <c r="AH11" s="46">
        <f t="shared" ref="AH11:AH57" si="11">IF(I11="","",I11)</f>
        <v>29</v>
      </c>
      <c r="AI11" s="46">
        <f t="shared" ref="AI11:AI57" si="12">IF(J11="","",J11)</f>
        <v>48</v>
      </c>
      <c r="AJ11" s="46">
        <f t="shared" ref="AJ11:AJ57" si="13">IF(K11="","",K11)</f>
        <v>77</v>
      </c>
      <c r="AK11" s="46">
        <f t="shared" ref="AK11:AK57" si="14">IF(L11="","",L11)</f>
        <v>30</v>
      </c>
      <c r="AL11" s="23"/>
    </row>
    <row r="12" spans="1:38" ht="10.7" customHeight="1">
      <c r="A12" s="22" t="s">
        <v>8</v>
      </c>
      <c r="B12" s="22" t="s">
        <v>433</v>
      </c>
      <c r="C12" s="37">
        <v>2</v>
      </c>
      <c r="D12" s="1" t="s">
        <v>278</v>
      </c>
      <c r="E12" s="1" t="s">
        <v>473</v>
      </c>
      <c r="G12" s="1" t="s">
        <v>13</v>
      </c>
      <c r="H12" s="1">
        <v>80</v>
      </c>
      <c r="I12" s="1">
        <v>25</v>
      </c>
      <c r="J12" s="1">
        <v>45</v>
      </c>
      <c r="K12" s="1">
        <v>70</v>
      </c>
      <c r="L12" s="1">
        <v>42</v>
      </c>
      <c r="M12" s="34">
        <f t="shared" si="0"/>
        <v>96.15384615384616</v>
      </c>
      <c r="N12" s="35">
        <f t="shared" si="1"/>
        <v>96</v>
      </c>
      <c r="O12" s="1">
        <v>96</v>
      </c>
      <c r="P12" s="34">
        <f t="shared" si="2"/>
        <v>97.613882863340564</v>
      </c>
      <c r="Q12" s="35">
        <f t="shared" si="3"/>
        <v>98</v>
      </c>
      <c r="R12" s="1">
        <v>98</v>
      </c>
      <c r="S12" s="34">
        <f t="shared" si="4"/>
        <v>36.300777873811583</v>
      </c>
      <c r="T12" s="35">
        <f t="shared" si="5"/>
        <v>36</v>
      </c>
      <c r="U12" s="1">
        <v>36</v>
      </c>
      <c r="Y12" s="3"/>
      <c r="Z12" s="43" t="str">
        <f t="shared" si="6"/>
        <v>Patrick Kane</v>
      </c>
      <c r="AA12" s="51" t="str">
        <f t="shared" si="7"/>
        <v>R</v>
      </c>
      <c r="AB12" s="51" t="str">
        <f t="shared" si="8"/>
        <v/>
      </c>
      <c r="AC12" s="51" t="str">
        <f>IF(O12=0,"",IF(Z12="","",O11+1&amp;" - "&amp;SUM(O11:O12)))</f>
        <v>112 - 207</v>
      </c>
      <c r="AD12" s="51" t="str">
        <f>IF(R12=0,"",IF(Z12="","",R11+1&amp;" - "&amp;SUM(R11:R12)))</f>
        <v>105 - 202</v>
      </c>
      <c r="AE12" s="51" t="str">
        <f>IF(U12=0,"",IF(Z12="","",U11+1&amp;" - "&amp;SUM(U11:U12)))</f>
        <v>27 - 62</v>
      </c>
      <c r="AF12" s="52" t="str">
        <f t="shared" si="9"/>
        <v>B</v>
      </c>
      <c r="AG12" s="45">
        <f t="shared" si="10"/>
        <v>80</v>
      </c>
      <c r="AH12" s="46">
        <f t="shared" si="11"/>
        <v>25</v>
      </c>
      <c r="AI12" s="46">
        <f t="shared" si="12"/>
        <v>45</v>
      </c>
      <c r="AJ12" s="46">
        <f t="shared" si="13"/>
        <v>70</v>
      </c>
      <c r="AK12" s="46">
        <f t="shared" si="14"/>
        <v>42</v>
      </c>
      <c r="AL12" s="23"/>
    </row>
    <row r="13" spans="1:38" ht="10.7" customHeight="1">
      <c r="A13" s="22" t="s">
        <v>8</v>
      </c>
      <c r="B13" s="22" t="s">
        <v>433</v>
      </c>
      <c r="C13" s="37">
        <v>3</v>
      </c>
      <c r="D13" s="1" t="s">
        <v>472</v>
      </c>
      <c r="E13" s="1" t="s">
        <v>471</v>
      </c>
      <c r="G13" s="1" t="s">
        <v>10</v>
      </c>
      <c r="H13" s="1">
        <v>82</v>
      </c>
      <c r="I13" s="1">
        <v>34</v>
      </c>
      <c r="J13" s="1">
        <v>35</v>
      </c>
      <c r="K13" s="1">
        <v>69</v>
      </c>
      <c r="L13" s="1">
        <v>51</v>
      </c>
      <c r="M13" s="34">
        <f t="shared" si="0"/>
        <v>130.76923076923077</v>
      </c>
      <c r="N13" s="35">
        <f t="shared" si="1"/>
        <v>131</v>
      </c>
      <c r="O13" s="1">
        <v>131</v>
      </c>
      <c r="P13" s="34">
        <f t="shared" si="2"/>
        <v>75.921908893709329</v>
      </c>
      <c r="Q13" s="35">
        <f t="shared" si="3"/>
        <v>76</v>
      </c>
      <c r="R13" s="1">
        <v>76</v>
      </c>
      <c r="S13" s="34">
        <f t="shared" si="4"/>
        <v>44.079515989628348</v>
      </c>
      <c r="T13" s="35">
        <f t="shared" si="5"/>
        <v>44</v>
      </c>
      <c r="U13" s="1">
        <v>44</v>
      </c>
      <c r="Y13" s="3"/>
      <c r="Z13" s="43" t="str">
        <f t="shared" si="6"/>
        <v>Jonathan Toews</v>
      </c>
      <c r="AA13" s="51" t="str">
        <f t="shared" si="7"/>
        <v>C</v>
      </c>
      <c r="AB13" s="51" t="str">
        <f t="shared" si="8"/>
        <v/>
      </c>
      <c r="AC13" s="51" t="str">
        <f>IF(O13=0,"",IF(Z13="","",SUM($O$11:O12)+1&amp;" - "&amp;SUM($O$11:O13)))</f>
        <v>208 - 338</v>
      </c>
      <c r="AD13" s="51" t="str">
        <f>IF(R13=0,"",IF(Z13="","",SUM($R$11:R12)+1&amp;" - "&amp;SUM($R$11:R13)))</f>
        <v>203 - 278</v>
      </c>
      <c r="AE13" s="51" t="str">
        <f>IF(U13=0,"",IF(Z13="","",SUM($U$11:U12)+1&amp;" - "&amp;SUM($U$11:U13)))</f>
        <v>63 - 106</v>
      </c>
      <c r="AF13" s="52" t="str">
        <f t="shared" si="9"/>
        <v>B</v>
      </c>
      <c r="AG13" s="45">
        <f t="shared" si="10"/>
        <v>82</v>
      </c>
      <c r="AH13" s="46">
        <f t="shared" si="11"/>
        <v>34</v>
      </c>
      <c r="AI13" s="46">
        <f t="shared" si="12"/>
        <v>35</v>
      </c>
      <c r="AJ13" s="46">
        <f t="shared" si="13"/>
        <v>69</v>
      </c>
      <c r="AK13" s="46">
        <f t="shared" si="14"/>
        <v>51</v>
      </c>
      <c r="AL13" s="23"/>
    </row>
    <row r="14" spans="1:38" ht="10.7" customHeight="1">
      <c r="A14" s="22" t="s">
        <v>8</v>
      </c>
      <c r="B14" s="22" t="s">
        <v>433</v>
      </c>
      <c r="C14" s="37">
        <v>4</v>
      </c>
      <c r="D14" s="1" t="s">
        <v>334</v>
      </c>
      <c r="E14" s="1" t="s">
        <v>470</v>
      </c>
      <c r="G14" s="1" t="s">
        <v>13</v>
      </c>
      <c r="H14" s="1">
        <v>78</v>
      </c>
      <c r="I14" s="1">
        <v>22</v>
      </c>
      <c r="J14" s="1">
        <v>31</v>
      </c>
      <c r="K14" s="1">
        <v>53</v>
      </c>
      <c r="L14" s="1">
        <v>55</v>
      </c>
      <c r="M14" s="34">
        <f t="shared" si="0"/>
        <v>84.615384615384613</v>
      </c>
      <c r="N14" s="35">
        <f t="shared" si="1"/>
        <v>85</v>
      </c>
      <c r="O14" s="1">
        <v>84</v>
      </c>
      <c r="P14" s="34">
        <f t="shared" si="2"/>
        <v>67.245119305856832</v>
      </c>
      <c r="Q14" s="35">
        <f t="shared" si="3"/>
        <v>67</v>
      </c>
      <c r="R14" s="1">
        <v>67</v>
      </c>
      <c r="S14" s="34">
        <f t="shared" si="4"/>
        <v>47.536732929991359</v>
      </c>
      <c r="T14" s="35">
        <f t="shared" si="5"/>
        <v>48</v>
      </c>
      <c r="U14" s="1">
        <v>48</v>
      </c>
      <c r="Y14" s="3"/>
      <c r="Z14" s="43" t="str">
        <f t="shared" si="6"/>
        <v>Kris Versteeg</v>
      </c>
      <c r="AA14" s="51" t="str">
        <f t="shared" si="7"/>
        <v>R</v>
      </c>
      <c r="AB14" s="51" t="str">
        <f t="shared" si="8"/>
        <v/>
      </c>
      <c r="AC14" s="51" t="str">
        <f>IF(O14=0,"",IF(Z14="","",SUM($O$11:O13)+1&amp;" - "&amp;SUM($O$11:O14)))</f>
        <v>339 - 422</v>
      </c>
      <c r="AD14" s="51" t="str">
        <f>IF(R14=0,"",IF(Z14="","",SUM($R$11:R13)+1&amp;" - "&amp;SUM($R$11:R14)))</f>
        <v>279 - 345</v>
      </c>
      <c r="AE14" s="51" t="str">
        <f>IF(U14=0,"",IF(Z14="","",SUM($U$11:U13)+1&amp;" - "&amp;SUM($U$11:U14)))</f>
        <v>107 - 154</v>
      </c>
      <c r="AF14" s="52" t="str">
        <f t="shared" si="9"/>
        <v>B</v>
      </c>
      <c r="AG14" s="45">
        <f t="shared" si="10"/>
        <v>78</v>
      </c>
      <c r="AH14" s="46">
        <f t="shared" si="11"/>
        <v>22</v>
      </c>
      <c r="AI14" s="46">
        <f t="shared" si="12"/>
        <v>31</v>
      </c>
      <c r="AJ14" s="46">
        <f t="shared" si="13"/>
        <v>53</v>
      </c>
      <c r="AK14" s="46">
        <f t="shared" si="14"/>
        <v>55</v>
      </c>
      <c r="AL14" s="23"/>
    </row>
    <row r="15" spans="1:38" ht="10.7" customHeight="1">
      <c r="A15" s="22" t="s">
        <v>8</v>
      </c>
      <c r="B15" s="22" t="s">
        <v>433</v>
      </c>
      <c r="C15" s="37">
        <v>5</v>
      </c>
      <c r="D15" s="1" t="s">
        <v>58</v>
      </c>
      <c r="E15" s="1" t="s">
        <v>469</v>
      </c>
      <c r="G15" s="1" t="s">
        <v>16</v>
      </c>
      <c r="H15" s="1">
        <v>82</v>
      </c>
      <c r="I15" s="1">
        <v>7</v>
      </c>
      <c r="J15" s="1">
        <v>45</v>
      </c>
      <c r="K15" s="1">
        <v>52</v>
      </c>
      <c r="L15" s="1">
        <v>22</v>
      </c>
      <c r="M15" s="34">
        <f t="shared" si="0"/>
        <v>26.923076923076923</v>
      </c>
      <c r="N15" s="35">
        <f t="shared" si="1"/>
        <v>27</v>
      </c>
      <c r="O15" s="1">
        <v>27</v>
      </c>
      <c r="P15" s="34">
        <f t="shared" si="2"/>
        <v>97.613882863340564</v>
      </c>
      <c r="Q15" s="35">
        <f t="shared" si="3"/>
        <v>98</v>
      </c>
      <c r="R15" s="1">
        <v>97</v>
      </c>
      <c r="S15" s="34">
        <f t="shared" si="4"/>
        <v>19.014693171996541</v>
      </c>
      <c r="T15" s="35">
        <f t="shared" si="5"/>
        <v>19</v>
      </c>
      <c r="U15" s="1">
        <v>19</v>
      </c>
      <c r="Y15" s="3"/>
      <c r="Z15" s="43" t="str">
        <f t="shared" si="6"/>
        <v>Brian Campbell</v>
      </c>
      <c r="AA15" s="51" t="str">
        <f t="shared" si="7"/>
        <v>D</v>
      </c>
      <c r="AB15" s="51" t="str">
        <f t="shared" si="8"/>
        <v/>
      </c>
      <c r="AC15" s="51" t="str">
        <f>IF(O15=0,"",IF(Z15="","",SUM($O$11:O14)+1&amp;" - "&amp;SUM($O$11:O15)))</f>
        <v>423 - 449</v>
      </c>
      <c r="AD15" s="51" t="str">
        <f>IF(R15=0,"",IF(Z15="","",SUM($R$11:R14)+1&amp;" - "&amp;SUM($R$11:R15)))</f>
        <v>346 - 442</v>
      </c>
      <c r="AE15" s="51" t="str">
        <f>IF(U15=0,"",IF(Z15="","",SUM($U$11:U14)+1&amp;" - "&amp;SUM($U$11:U15)))</f>
        <v>155 - 173</v>
      </c>
      <c r="AF15" s="52" t="str">
        <f t="shared" si="9"/>
        <v>B</v>
      </c>
      <c r="AG15" s="45">
        <f t="shared" si="10"/>
        <v>82</v>
      </c>
      <c r="AH15" s="46">
        <f t="shared" si="11"/>
        <v>7</v>
      </c>
      <c r="AI15" s="46">
        <f t="shared" si="12"/>
        <v>45</v>
      </c>
      <c r="AJ15" s="46">
        <f t="shared" si="13"/>
        <v>52</v>
      </c>
      <c r="AK15" s="46">
        <f t="shared" si="14"/>
        <v>22</v>
      </c>
      <c r="AL15" s="23"/>
    </row>
    <row r="16" spans="1:38" ht="10.7" customHeight="1">
      <c r="A16" s="22" t="s">
        <v>8</v>
      </c>
      <c r="B16" s="22" t="s">
        <v>433</v>
      </c>
      <c r="C16" s="37">
        <v>6</v>
      </c>
      <c r="D16" s="1" t="s">
        <v>24</v>
      </c>
      <c r="E16" s="1" t="s">
        <v>468</v>
      </c>
      <c r="G16" s="1" t="s">
        <v>36</v>
      </c>
      <c r="H16" s="1">
        <v>82</v>
      </c>
      <c r="I16" s="1">
        <v>15</v>
      </c>
      <c r="J16" s="1">
        <v>34</v>
      </c>
      <c r="K16" s="1">
        <v>49</v>
      </c>
      <c r="L16" s="1">
        <v>28</v>
      </c>
      <c r="M16" s="34">
        <f t="shared" si="0"/>
        <v>57.692307692307693</v>
      </c>
      <c r="N16" s="35">
        <f t="shared" si="1"/>
        <v>58</v>
      </c>
      <c r="O16" s="1">
        <v>58</v>
      </c>
      <c r="P16" s="34">
        <f t="shared" si="2"/>
        <v>73.752711496746201</v>
      </c>
      <c r="Q16" s="35">
        <f t="shared" si="3"/>
        <v>74</v>
      </c>
      <c r="R16" s="1">
        <v>74</v>
      </c>
      <c r="S16" s="34">
        <f t="shared" si="4"/>
        <v>24.200518582541054</v>
      </c>
      <c r="T16" s="35">
        <f t="shared" si="5"/>
        <v>24</v>
      </c>
      <c r="U16" s="1">
        <v>24</v>
      </c>
      <c r="Y16" s="3"/>
      <c r="Z16" s="43" t="str">
        <f t="shared" si="6"/>
        <v>Andrew Ladd</v>
      </c>
      <c r="AA16" s="51" t="str">
        <f t="shared" si="7"/>
        <v>L</v>
      </c>
      <c r="AB16" s="51" t="str">
        <f t="shared" si="8"/>
        <v/>
      </c>
      <c r="AC16" s="51" t="str">
        <f>IF(O16=0,"",IF(Z16="","",SUM($O$11:O15)+1&amp;" - "&amp;SUM($O$11:O16)))</f>
        <v>450 - 507</v>
      </c>
      <c r="AD16" s="51" t="str">
        <f>IF(R16=0,"",IF(Z16="","",SUM($R$11:R15)+1&amp;" - "&amp;SUM($R$11:R16)))</f>
        <v>443 - 516</v>
      </c>
      <c r="AE16" s="51" t="str">
        <f>IF(U16=0,"",IF(Z16="","",SUM($U$11:U15)+1&amp;" - "&amp;SUM($U$11:U16)))</f>
        <v>174 - 197</v>
      </c>
      <c r="AF16" s="52" t="str">
        <f t="shared" si="9"/>
        <v>B</v>
      </c>
      <c r="AG16" s="45">
        <f t="shared" si="10"/>
        <v>82</v>
      </c>
      <c r="AH16" s="46">
        <f t="shared" si="11"/>
        <v>15</v>
      </c>
      <c r="AI16" s="46">
        <f t="shared" si="12"/>
        <v>34</v>
      </c>
      <c r="AJ16" s="46">
        <f t="shared" si="13"/>
        <v>49</v>
      </c>
      <c r="AK16" s="46">
        <f t="shared" si="14"/>
        <v>28</v>
      </c>
      <c r="AL16" s="23"/>
    </row>
    <row r="17" spans="1:38" ht="10.7" customHeight="1">
      <c r="A17" s="22" t="s">
        <v>8</v>
      </c>
      <c r="B17" s="22" t="s">
        <v>433</v>
      </c>
      <c r="C17" s="37">
        <v>7</v>
      </c>
      <c r="D17" s="1" t="s">
        <v>467</v>
      </c>
      <c r="E17" s="1" t="s">
        <v>466</v>
      </c>
      <c r="G17" s="1" t="s">
        <v>10</v>
      </c>
      <c r="H17" s="1">
        <v>81</v>
      </c>
      <c r="I17" s="1">
        <v>19</v>
      </c>
      <c r="J17" s="1">
        <v>28</v>
      </c>
      <c r="K17" s="1">
        <v>47</v>
      </c>
      <c r="L17" s="1">
        <v>52</v>
      </c>
      <c r="M17" s="34">
        <f t="shared" si="0"/>
        <v>73.07692307692308</v>
      </c>
      <c r="N17" s="35">
        <f t="shared" si="1"/>
        <v>73</v>
      </c>
      <c r="O17" s="1">
        <v>73</v>
      </c>
      <c r="P17" s="34">
        <f t="shared" si="2"/>
        <v>60.737527114967456</v>
      </c>
      <c r="Q17" s="35">
        <f t="shared" si="3"/>
        <v>61</v>
      </c>
      <c r="R17" s="1">
        <v>61</v>
      </c>
      <c r="S17" s="34">
        <f t="shared" si="4"/>
        <v>44.943820224719097</v>
      </c>
      <c r="T17" s="35">
        <f t="shared" si="5"/>
        <v>45</v>
      </c>
      <c r="U17" s="1">
        <v>45</v>
      </c>
      <c r="Y17" s="3"/>
      <c r="Z17" s="43" t="str">
        <f t="shared" si="6"/>
        <v>Dave Bolland</v>
      </c>
      <c r="AA17" s="51" t="str">
        <f t="shared" si="7"/>
        <v>C</v>
      </c>
      <c r="AB17" s="51" t="str">
        <f t="shared" si="8"/>
        <v/>
      </c>
      <c r="AC17" s="51" t="str">
        <f>IF(O17=0,"",IF(Z17="","",SUM($O$11:O16)+1&amp;" - "&amp;SUM($O$11:O17)))</f>
        <v>508 - 580</v>
      </c>
      <c r="AD17" s="51" t="str">
        <f>IF(R17=0,"",IF(Z17="","",SUM($R$11:R16)+1&amp;" - "&amp;SUM($R$11:R17)))</f>
        <v>517 - 577</v>
      </c>
      <c r="AE17" s="51" t="str">
        <f>IF(U17=0,"",IF(Z17="","",SUM($U$11:U16)+1&amp;" - "&amp;SUM($U$11:U17)))</f>
        <v>198 - 242</v>
      </c>
      <c r="AF17" s="52" t="str">
        <f t="shared" si="9"/>
        <v>B</v>
      </c>
      <c r="AG17" s="45">
        <f t="shared" si="10"/>
        <v>81</v>
      </c>
      <c r="AH17" s="46">
        <f t="shared" si="11"/>
        <v>19</v>
      </c>
      <c r="AI17" s="46">
        <f t="shared" si="12"/>
        <v>28</v>
      </c>
      <c r="AJ17" s="46">
        <f t="shared" si="13"/>
        <v>47</v>
      </c>
      <c r="AK17" s="46">
        <f t="shared" si="14"/>
        <v>52</v>
      </c>
      <c r="AL17" s="23"/>
    </row>
    <row r="18" spans="1:38" ht="10.7" customHeight="1">
      <c r="A18" s="22" t="s">
        <v>8</v>
      </c>
      <c r="B18" s="22" t="s">
        <v>433</v>
      </c>
      <c r="C18" s="37">
        <v>8</v>
      </c>
      <c r="D18" s="1" t="s">
        <v>278</v>
      </c>
      <c r="E18" s="1" t="s">
        <v>465</v>
      </c>
      <c r="G18" s="1" t="s">
        <v>10</v>
      </c>
      <c r="H18" s="1">
        <v>61</v>
      </c>
      <c r="I18" s="1">
        <v>26</v>
      </c>
      <c r="J18" s="1">
        <v>18</v>
      </c>
      <c r="K18" s="1">
        <v>44</v>
      </c>
      <c r="L18" s="1">
        <v>41</v>
      </c>
      <c r="M18" s="34">
        <f t="shared" si="0"/>
        <v>100</v>
      </c>
      <c r="N18" s="35">
        <f t="shared" si="1"/>
        <v>100</v>
      </c>
      <c r="O18" s="1">
        <v>100</v>
      </c>
      <c r="P18" s="34">
        <f t="shared" si="2"/>
        <v>39.045553145336228</v>
      </c>
      <c r="Q18" s="35">
        <f t="shared" si="3"/>
        <v>39</v>
      </c>
      <c r="R18" s="1">
        <v>39</v>
      </c>
      <c r="S18" s="34">
        <f t="shared" si="4"/>
        <v>35.436473638720827</v>
      </c>
      <c r="T18" s="35">
        <f t="shared" si="5"/>
        <v>35</v>
      </c>
      <c r="U18" s="1">
        <v>35</v>
      </c>
      <c r="Y18" s="3"/>
      <c r="Z18" s="43" t="str">
        <f t="shared" si="6"/>
        <v>Patrick Sharp</v>
      </c>
      <c r="AA18" s="51" t="str">
        <f t="shared" si="7"/>
        <v>C</v>
      </c>
      <c r="AB18" s="51" t="str">
        <f t="shared" si="8"/>
        <v/>
      </c>
      <c r="AC18" s="51" t="str">
        <f>IF(O18=0,"",IF(Z18="","",SUM($O$11:O17)+1&amp;" - "&amp;SUM($O$11:O18)))</f>
        <v>581 - 680</v>
      </c>
      <c r="AD18" s="51" t="str">
        <f>IF(R18=0,"",IF(Z18="","",SUM($R$11:R17)+1&amp;" - "&amp;SUM($R$11:R18)))</f>
        <v>578 - 616</v>
      </c>
      <c r="AE18" s="51" t="str">
        <f>IF(U18=0,"",IF(Z18="","",SUM($U$11:U17)+1&amp;" - "&amp;SUM($U$11:U18)))</f>
        <v>243 - 277</v>
      </c>
      <c r="AF18" s="52" t="str">
        <f t="shared" si="9"/>
        <v>B</v>
      </c>
      <c r="AG18" s="45">
        <f t="shared" si="10"/>
        <v>61</v>
      </c>
      <c r="AH18" s="46">
        <f t="shared" si="11"/>
        <v>26</v>
      </c>
      <c r="AI18" s="46">
        <f t="shared" si="12"/>
        <v>18</v>
      </c>
      <c r="AJ18" s="46">
        <f t="shared" si="13"/>
        <v>44</v>
      </c>
      <c r="AK18" s="46">
        <f t="shared" si="14"/>
        <v>41</v>
      </c>
      <c r="AL18" s="23"/>
    </row>
    <row r="19" spans="1:38" ht="10.7" customHeight="1">
      <c r="A19" s="22" t="s">
        <v>8</v>
      </c>
      <c r="B19" s="22" t="s">
        <v>433</v>
      </c>
      <c r="C19" s="37">
        <v>9</v>
      </c>
      <c r="D19" s="1" t="s">
        <v>464</v>
      </c>
      <c r="E19" s="1" t="s">
        <v>463</v>
      </c>
      <c r="G19" s="1" t="s">
        <v>16</v>
      </c>
      <c r="H19" s="1">
        <v>77</v>
      </c>
      <c r="I19" s="1">
        <v>8</v>
      </c>
      <c r="J19" s="1">
        <v>36</v>
      </c>
      <c r="K19" s="1">
        <v>44</v>
      </c>
      <c r="L19" s="1">
        <v>60</v>
      </c>
      <c r="M19" s="34">
        <f t="shared" si="0"/>
        <v>30.76923076923077</v>
      </c>
      <c r="N19" s="35">
        <f t="shared" si="1"/>
        <v>31</v>
      </c>
      <c r="O19" s="1">
        <v>31</v>
      </c>
      <c r="P19" s="34">
        <f t="shared" si="2"/>
        <v>78.091106290672457</v>
      </c>
      <c r="Q19" s="35">
        <f t="shared" si="3"/>
        <v>78</v>
      </c>
      <c r="R19" s="1">
        <v>78</v>
      </c>
      <c r="S19" s="34">
        <f t="shared" si="4"/>
        <v>51.85825410544512</v>
      </c>
      <c r="T19" s="35">
        <f t="shared" si="5"/>
        <v>52</v>
      </c>
      <c r="U19" s="1">
        <v>52</v>
      </c>
      <c r="Y19" s="3"/>
      <c r="Z19" s="43" t="str">
        <f t="shared" si="6"/>
        <v>Duncan Keith</v>
      </c>
      <c r="AA19" s="51" t="str">
        <f t="shared" si="7"/>
        <v>D</v>
      </c>
      <c r="AB19" s="51" t="str">
        <f t="shared" si="8"/>
        <v/>
      </c>
      <c r="AC19" s="51" t="str">
        <f>IF(O19=0,"",IF(Z19="","",SUM($O$11:O18)+1&amp;" - "&amp;SUM($O$11:O19)))</f>
        <v>681 - 711</v>
      </c>
      <c r="AD19" s="51" t="str">
        <f>IF(R19=0,"",IF(Z19="","",SUM($R$11:R18)+1&amp;" - "&amp;SUM($R$11:R19)))</f>
        <v>617 - 694</v>
      </c>
      <c r="AE19" s="51" t="str">
        <f>IF(U19=0,"",IF(Z19="","",SUM($U$11:U18)+1&amp;" - "&amp;SUM($U$11:U19)))</f>
        <v>278 - 329</v>
      </c>
      <c r="AF19" s="52" t="str">
        <f t="shared" si="9"/>
        <v>B</v>
      </c>
      <c r="AG19" s="45">
        <f t="shared" si="10"/>
        <v>77</v>
      </c>
      <c r="AH19" s="46">
        <f t="shared" si="11"/>
        <v>8</v>
      </c>
      <c r="AI19" s="46">
        <f t="shared" si="12"/>
        <v>36</v>
      </c>
      <c r="AJ19" s="46">
        <f t="shared" si="13"/>
        <v>44</v>
      </c>
      <c r="AK19" s="46">
        <f t="shared" si="14"/>
        <v>60</v>
      </c>
      <c r="AL19" s="23"/>
    </row>
    <row r="20" spans="1:38" ht="10.7" customHeight="1">
      <c r="A20" s="22" t="s">
        <v>8</v>
      </c>
      <c r="B20" s="22" t="s">
        <v>433</v>
      </c>
      <c r="C20" s="37">
        <v>10</v>
      </c>
      <c r="D20" s="1" t="s">
        <v>385</v>
      </c>
      <c r="E20" s="1" t="s">
        <v>462</v>
      </c>
      <c r="G20" s="1" t="s">
        <v>16</v>
      </c>
      <c r="H20" s="1">
        <v>68</v>
      </c>
      <c r="I20" s="1">
        <v>6</v>
      </c>
      <c r="J20" s="1">
        <v>34</v>
      </c>
      <c r="K20" s="1">
        <v>40</v>
      </c>
      <c r="L20" s="1">
        <v>65</v>
      </c>
      <c r="M20" s="34">
        <f t="shared" si="0"/>
        <v>23.076923076923077</v>
      </c>
      <c r="N20" s="35">
        <f t="shared" si="1"/>
        <v>23</v>
      </c>
      <c r="O20" s="1">
        <v>23</v>
      </c>
      <c r="P20" s="34">
        <f t="shared" si="2"/>
        <v>73.752711496746201</v>
      </c>
      <c r="Q20" s="35">
        <f t="shared" si="3"/>
        <v>74</v>
      </c>
      <c r="R20" s="1">
        <v>74</v>
      </c>
      <c r="S20" s="34">
        <f t="shared" si="4"/>
        <v>56.179775280898873</v>
      </c>
      <c r="T20" s="35">
        <f t="shared" si="5"/>
        <v>56</v>
      </c>
      <c r="U20" s="1">
        <v>56</v>
      </c>
      <c r="Y20" s="3"/>
      <c r="Z20" s="43" t="str">
        <f t="shared" si="6"/>
        <v>Cam Barker</v>
      </c>
      <c r="AA20" s="51" t="str">
        <f t="shared" si="7"/>
        <v>D</v>
      </c>
      <c r="AB20" s="51" t="str">
        <f t="shared" si="8"/>
        <v/>
      </c>
      <c r="AC20" s="51" t="str">
        <f>IF(O20=0,"",IF(Z20="","",SUM($O$11:O19)+1&amp;" - "&amp;SUM($O$11:O20)))</f>
        <v>712 - 734</v>
      </c>
      <c r="AD20" s="51" t="str">
        <f>IF(R20=0,"",IF(Z20="","",SUM($R$11:R19)+1&amp;" - "&amp;SUM($R$11:R20)))</f>
        <v>695 - 768</v>
      </c>
      <c r="AE20" s="51" t="str">
        <f>IF(U20=0,"",IF(Z20="","",SUM($U$11:U19)+1&amp;" - "&amp;SUM($U$11:U20)))</f>
        <v>330 - 385</v>
      </c>
      <c r="AF20" s="52" t="str">
        <f t="shared" si="9"/>
        <v>B</v>
      </c>
      <c r="AG20" s="45">
        <f t="shared" si="10"/>
        <v>68</v>
      </c>
      <c r="AH20" s="46">
        <f t="shared" si="11"/>
        <v>6</v>
      </c>
      <c r="AI20" s="46">
        <f t="shared" si="12"/>
        <v>34</v>
      </c>
      <c r="AJ20" s="46">
        <f t="shared" si="13"/>
        <v>40</v>
      </c>
      <c r="AK20" s="46">
        <f t="shared" si="14"/>
        <v>65</v>
      </c>
      <c r="AL20" s="23"/>
    </row>
    <row r="21" spans="1:38" ht="10.7" customHeight="1">
      <c r="A21" s="22" t="s">
        <v>8</v>
      </c>
      <c r="B21" s="22" t="s">
        <v>433</v>
      </c>
      <c r="C21" s="37">
        <v>11</v>
      </c>
      <c r="D21" s="1" t="s">
        <v>363</v>
      </c>
      <c r="E21" s="1" t="s">
        <v>461</v>
      </c>
      <c r="G21" s="1" t="s">
        <v>16</v>
      </c>
      <c r="H21" s="1">
        <v>77</v>
      </c>
      <c r="I21" s="1">
        <v>15</v>
      </c>
      <c r="J21" s="1">
        <v>16</v>
      </c>
      <c r="K21" s="1">
        <v>31</v>
      </c>
      <c r="L21" s="1">
        <v>81</v>
      </c>
      <c r="M21" s="34">
        <f t="shared" si="0"/>
        <v>57.692307692307693</v>
      </c>
      <c r="N21" s="35">
        <f t="shared" si="1"/>
        <v>58</v>
      </c>
      <c r="O21" s="1">
        <v>58</v>
      </c>
      <c r="P21" s="34">
        <f t="shared" si="2"/>
        <v>34.70715835140998</v>
      </c>
      <c r="Q21" s="35">
        <f t="shared" si="3"/>
        <v>35</v>
      </c>
      <c r="R21" s="1">
        <v>35</v>
      </c>
      <c r="S21" s="34">
        <f t="shared" si="4"/>
        <v>70.008643042350911</v>
      </c>
      <c r="T21" s="35">
        <f t="shared" si="5"/>
        <v>70</v>
      </c>
      <c r="U21" s="1">
        <v>70</v>
      </c>
      <c r="Y21" s="3"/>
      <c r="Z21" s="43" t="str">
        <f t="shared" si="6"/>
        <v>Dustin Byfuglien</v>
      </c>
      <c r="AA21" s="51" t="str">
        <f t="shared" si="7"/>
        <v>D</v>
      </c>
      <c r="AB21" s="51" t="str">
        <f t="shared" si="8"/>
        <v/>
      </c>
      <c r="AC21" s="51" t="str">
        <f>IF(O21=0,"",IF(Z21="","",SUM($O$11:O20)+1&amp;" - "&amp;SUM($O$11:O21)))</f>
        <v>735 - 792</v>
      </c>
      <c r="AD21" s="51" t="str">
        <f>IF(R21=0,"",IF(Z21="","",SUM($R$11:R20)+1&amp;" - "&amp;SUM($R$11:R21)))</f>
        <v>769 - 803</v>
      </c>
      <c r="AE21" s="51" t="str">
        <f>IF(U21=0,"",IF(Z21="","",SUM($U$11:U20)+1&amp;" - "&amp;SUM($U$11:U21)))</f>
        <v>386 - 455</v>
      </c>
      <c r="AF21" s="52" t="str">
        <f t="shared" si="9"/>
        <v>A</v>
      </c>
      <c r="AG21" s="45">
        <f t="shared" si="10"/>
        <v>77</v>
      </c>
      <c r="AH21" s="46">
        <f t="shared" si="11"/>
        <v>15</v>
      </c>
      <c r="AI21" s="46">
        <f t="shared" si="12"/>
        <v>16</v>
      </c>
      <c r="AJ21" s="46">
        <f t="shared" si="13"/>
        <v>31</v>
      </c>
      <c r="AK21" s="46">
        <f t="shared" si="14"/>
        <v>81</v>
      </c>
      <c r="AL21" s="23"/>
    </row>
    <row r="22" spans="1:38" ht="10.7" customHeight="1">
      <c r="A22" s="22" t="s">
        <v>8</v>
      </c>
      <c r="B22" s="22" t="s">
        <v>433</v>
      </c>
      <c r="C22" s="37">
        <v>12</v>
      </c>
      <c r="D22" s="1" t="s">
        <v>62</v>
      </c>
      <c r="E22" s="1" t="s">
        <v>460</v>
      </c>
      <c r="G22" s="1" t="s">
        <v>36</v>
      </c>
      <c r="H22" s="1">
        <v>69</v>
      </c>
      <c r="I22" s="1">
        <v>10</v>
      </c>
      <c r="J22" s="1">
        <v>16</v>
      </c>
      <c r="K22" s="1">
        <v>26</v>
      </c>
      <c r="L22" s="1">
        <v>50</v>
      </c>
      <c r="M22" s="34">
        <f t="shared" si="0"/>
        <v>38.461538461538467</v>
      </c>
      <c r="N22" s="35">
        <f t="shared" si="1"/>
        <v>38</v>
      </c>
      <c r="O22" s="1">
        <v>38</v>
      </c>
      <c r="P22" s="34">
        <f t="shared" si="2"/>
        <v>34.70715835140998</v>
      </c>
      <c r="Q22" s="35">
        <f t="shared" si="3"/>
        <v>35</v>
      </c>
      <c r="R22" s="1">
        <v>35</v>
      </c>
      <c r="S22" s="34">
        <f t="shared" si="4"/>
        <v>43.215211754537599</v>
      </c>
      <c r="T22" s="35">
        <f t="shared" si="5"/>
        <v>43</v>
      </c>
      <c r="U22" s="1">
        <v>43</v>
      </c>
      <c r="Y22" s="3"/>
      <c r="Z22" s="43" t="str">
        <f t="shared" si="6"/>
        <v>Troy Brouwer</v>
      </c>
      <c r="AA22" s="51" t="str">
        <f t="shared" si="7"/>
        <v>L</v>
      </c>
      <c r="AB22" s="51" t="str">
        <f t="shared" si="8"/>
        <v/>
      </c>
      <c r="AC22" s="51" t="str">
        <f>IF(O22=0,"",IF(Z22="","",SUM($O$11:O21)+1&amp;" - "&amp;SUM($O$11:O22)))</f>
        <v>793 - 830</v>
      </c>
      <c r="AD22" s="51" t="str">
        <f>IF(R22=0,"",IF(Z22="","",SUM($R$11:R21)+1&amp;" - "&amp;SUM($R$11:R22)))</f>
        <v>804 - 838</v>
      </c>
      <c r="AE22" s="51" t="str">
        <f>IF(U22=0,"",IF(Z22="","",SUM($U$11:U21)+1&amp;" - "&amp;SUM($U$11:U22)))</f>
        <v>456 - 498</v>
      </c>
      <c r="AF22" s="52" t="str">
        <f t="shared" si="9"/>
        <v>B</v>
      </c>
      <c r="AG22" s="45">
        <f t="shared" si="10"/>
        <v>69</v>
      </c>
      <c r="AH22" s="46">
        <f t="shared" si="11"/>
        <v>10</v>
      </c>
      <c r="AI22" s="46">
        <f t="shared" si="12"/>
        <v>16</v>
      </c>
      <c r="AJ22" s="46">
        <f t="shared" si="13"/>
        <v>26</v>
      </c>
      <c r="AK22" s="46">
        <f t="shared" si="14"/>
        <v>50</v>
      </c>
      <c r="AL22" s="23"/>
    </row>
    <row r="23" spans="1:38" ht="10.7" customHeight="1">
      <c r="A23" s="22" t="s">
        <v>8</v>
      </c>
      <c r="B23" s="22" t="s">
        <v>433</v>
      </c>
      <c r="C23" s="37">
        <v>13</v>
      </c>
      <c r="D23" s="1" t="s">
        <v>445</v>
      </c>
      <c r="E23" s="1" t="s">
        <v>459</v>
      </c>
      <c r="G23" s="1" t="s">
        <v>16</v>
      </c>
      <c r="H23" s="1">
        <v>82</v>
      </c>
      <c r="I23" s="1">
        <v>8</v>
      </c>
      <c r="J23" s="1">
        <v>18</v>
      </c>
      <c r="K23" s="1">
        <v>26</v>
      </c>
      <c r="L23" s="1">
        <v>62</v>
      </c>
      <c r="M23" s="34">
        <f t="shared" si="0"/>
        <v>30.76923076923077</v>
      </c>
      <c r="N23" s="35">
        <f t="shared" si="1"/>
        <v>31</v>
      </c>
      <c r="O23" s="1">
        <v>31</v>
      </c>
      <c r="P23" s="34">
        <f t="shared" si="2"/>
        <v>39.045553145336228</v>
      </c>
      <c r="Q23" s="35">
        <f t="shared" si="3"/>
        <v>39</v>
      </c>
      <c r="R23" s="1">
        <v>39</v>
      </c>
      <c r="S23" s="34">
        <f t="shared" si="4"/>
        <v>53.586862575626618</v>
      </c>
      <c r="T23" s="35">
        <f t="shared" si="5"/>
        <v>54</v>
      </c>
      <c r="U23" s="1">
        <v>54</v>
      </c>
      <c r="Y23" s="3"/>
      <c r="Z23" s="43" t="str">
        <f t="shared" si="6"/>
        <v>Brent Seabrook</v>
      </c>
      <c r="AA23" s="51" t="str">
        <f t="shared" si="7"/>
        <v>D</v>
      </c>
      <c r="AB23" s="51" t="str">
        <f t="shared" si="8"/>
        <v/>
      </c>
      <c r="AC23" s="51" t="str">
        <f>IF(O23=0,"",IF(Z23="","",SUM($O$11:O22)+1&amp;" - "&amp;SUM($O$11:O23)))</f>
        <v>831 - 861</v>
      </c>
      <c r="AD23" s="51" t="str">
        <f>IF(R23=0,"",IF(Z23="","",SUM($R$11:R22)+1&amp;" - "&amp;SUM($R$11:R23)))</f>
        <v>839 - 877</v>
      </c>
      <c r="AE23" s="51" t="str">
        <f>IF(U23=0,"",IF(Z23="","",SUM($U$11:U22)+1&amp;" - "&amp;SUM($U$11:U23)))</f>
        <v>499 - 552</v>
      </c>
      <c r="AF23" s="52" t="str">
        <f t="shared" si="9"/>
        <v>B</v>
      </c>
      <c r="AG23" s="45">
        <f t="shared" si="10"/>
        <v>82</v>
      </c>
      <c r="AH23" s="46">
        <f t="shared" si="11"/>
        <v>8</v>
      </c>
      <c r="AI23" s="46">
        <f t="shared" si="12"/>
        <v>18</v>
      </c>
      <c r="AJ23" s="46">
        <f t="shared" si="13"/>
        <v>26</v>
      </c>
      <c r="AK23" s="46">
        <f t="shared" si="14"/>
        <v>62</v>
      </c>
      <c r="AL23" s="23"/>
    </row>
    <row r="24" spans="1:38" ht="10.7" customHeight="1">
      <c r="A24" s="22" t="s">
        <v>8</v>
      </c>
      <c r="B24" s="22" t="s">
        <v>433</v>
      </c>
      <c r="C24" s="37">
        <v>14</v>
      </c>
      <c r="D24" s="1" t="s">
        <v>173</v>
      </c>
      <c r="E24" s="1" t="s">
        <v>458</v>
      </c>
      <c r="G24" s="1" t="s">
        <v>10</v>
      </c>
      <c r="H24" s="1">
        <v>81</v>
      </c>
      <c r="I24" s="1">
        <v>6</v>
      </c>
      <c r="J24" s="1">
        <v>11</v>
      </c>
      <c r="K24" s="1">
        <v>17</v>
      </c>
      <c r="L24" s="1">
        <v>55</v>
      </c>
      <c r="M24" s="34">
        <f t="shared" si="0"/>
        <v>23.076923076923077</v>
      </c>
      <c r="N24" s="35">
        <f t="shared" si="1"/>
        <v>23</v>
      </c>
      <c r="O24" s="1">
        <v>23</v>
      </c>
      <c r="P24" s="34">
        <f t="shared" si="2"/>
        <v>23.861171366594359</v>
      </c>
      <c r="Q24" s="35">
        <f t="shared" si="3"/>
        <v>24</v>
      </c>
      <c r="R24" s="1">
        <v>24</v>
      </c>
      <c r="S24" s="34">
        <f t="shared" si="4"/>
        <v>47.536732929991359</v>
      </c>
      <c r="T24" s="35">
        <f t="shared" si="5"/>
        <v>48</v>
      </c>
      <c r="U24" s="1">
        <v>48</v>
      </c>
      <c r="Y24" s="3"/>
      <c r="Z24" s="43" t="str">
        <f t="shared" si="6"/>
        <v>Colin Fraser</v>
      </c>
      <c r="AA24" s="51" t="str">
        <f t="shared" si="7"/>
        <v>C</v>
      </c>
      <c r="AB24" s="51" t="str">
        <f t="shared" si="8"/>
        <v/>
      </c>
      <c r="AC24" s="51" t="str">
        <f>IF(O24=0,"",IF(Z24="","",SUM($O$11:O23)+1&amp;" - "&amp;SUM($O$11:O24)))</f>
        <v>862 - 884</v>
      </c>
      <c r="AD24" s="51" t="str">
        <f>IF(R24=0,"",IF(Z24="","",SUM($R$11:R23)+1&amp;" - "&amp;SUM($R$11:R24)))</f>
        <v>878 - 901</v>
      </c>
      <c r="AE24" s="51" t="str">
        <f>IF(U24=0,"",IF(Z24="","",SUM($U$11:U23)+1&amp;" - "&amp;SUM($U$11:U24)))</f>
        <v>553 - 600</v>
      </c>
      <c r="AF24" s="52" t="str">
        <f t="shared" si="9"/>
        <v>B</v>
      </c>
      <c r="AG24" s="45">
        <f t="shared" si="10"/>
        <v>81</v>
      </c>
      <c r="AH24" s="46">
        <f t="shared" si="11"/>
        <v>6</v>
      </c>
      <c r="AI24" s="46">
        <f t="shared" si="12"/>
        <v>11</v>
      </c>
      <c r="AJ24" s="46">
        <f t="shared" si="13"/>
        <v>17</v>
      </c>
      <c r="AK24" s="46">
        <f t="shared" si="14"/>
        <v>55</v>
      </c>
      <c r="AL24" s="23"/>
    </row>
    <row r="25" spans="1:38" ht="10.7" customHeight="1">
      <c r="A25" s="22" t="s">
        <v>8</v>
      </c>
      <c r="B25" s="22" t="s">
        <v>433</v>
      </c>
      <c r="C25" s="37">
        <v>15</v>
      </c>
      <c r="D25" s="1" t="s">
        <v>457</v>
      </c>
      <c r="E25" s="1" t="s">
        <v>456</v>
      </c>
      <c r="G25" s="1" t="s">
        <v>36</v>
      </c>
      <c r="H25" s="1">
        <v>75</v>
      </c>
      <c r="I25" s="1">
        <v>11</v>
      </c>
      <c r="J25" s="1">
        <v>4</v>
      </c>
      <c r="K25" s="1">
        <v>15</v>
      </c>
      <c r="L25" s="1">
        <v>161</v>
      </c>
      <c r="M25" s="34">
        <f t="shared" si="0"/>
        <v>42.307692307692307</v>
      </c>
      <c r="N25" s="35">
        <f t="shared" si="1"/>
        <v>42</v>
      </c>
      <c r="O25" s="1">
        <v>42</v>
      </c>
      <c r="P25" s="34">
        <f t="shared" si="2"/>
        <v>8.676789587852495</v>
      </c>
      <c r="Q25" s="35">
        <f t="shared" si="3"/>
        <v>9</v>
      </c>
      <c r="R25" s="1">
        <v>9</v>
      </c>
      <c r="S25" s="34">
        <f t="shared" si="4"/>
        <v>139.15298184961105</v>
      </c>
      <c r="T25" s="35">
        <f t="shared" si="5"/>
        <v>139</v>
      </c>
      <c r="U25" s="1">
        <v>139</v>
      </c>
      <c r="Y25" s="3"/>
      <c r="Z25" s="43" t="str">
        <f t="shared" si="6"/>
        <v>Ben Eager</v>
      </c>
      <c r="AA25" s="51" t="str">
        <f t="shared" si="7"/>
        <v>L</v>
      </c>
      <c r="AB25" s="51" t="str">
        <f t="shared" si="8"/>
        <v/>
      </c>
      <c r="AC25" s="51" t="str">
        <f>IF(O25=0,"",IF(Z25="","",SUM($O$11:O24)+1&amp;" - "&amp;SUM($O$11:O25)))</f>
        <v>885 - 926</v>
      </c>
      <c r="AD25" s="51" t="str">
        <f>IF(R25=0,"",IF(Z25="","",SUM($R$11:R24)+1&amp;" - "&amp;SUM($R$11:R25)))</f>
        <v>902 - 910</v>
      </c>
      <c r="AE25" s="51" t="str">
        <f>IF(U25=0,"",IF(Z25="","",SUM($U$11:U24)+1&amp;" - "&amp;SUM($U$11:U25)))</f>
        <v>601 - 739</v>
      </c>
      <c r="AF25" s="52" t="str">
        <f t="shared" si="9"/>
        <v>A</v>
      </c>
      <c r="AG25" s="45">
        <f t="shared" si="10"/>
        <v>75</v>
      </c>
      <c r="AH25" s="46">
        <f t="shared" si="11"/>
        <v>11</v>
      </c>
      <c r="AI25" s="46">
        <f t="shared" si="12"/>
        <v>4</v>
      </c>
      <c r="AJ25" s="46">
        <f t="shared" si="13"/>
        <v>15</v>
      </c>
      <c r="AK25" s="46">
        <f t="shared" si="14"/>
        <v>161</v>
      </c>
      <c r="AL25" s="23"/>
    </row>
    <row r="26" spans="1:38" ht="10.7" customHeight="1">
      <c r="A26" s="22" t="s">
        <v>8</v>
      </c>
      <c r="B26" s="22" t="s">
        <v>433</v>
      </c>
      <c r="C26" s="37">
        <v>16</v>
      </c>
      <c r="D26" s="1" t="s">
        <v>60</v>
      </c>
      <c r="E26" s="1" t="s">
        <v>413</v>
      </c>
      <c r="G26" s="1" t="s">
        <v>16</v>
      </c>
      <c r="H26" s="1">
        <v>65</v>
      </c>
      <c r="I26" s="1">
        <v>1</v>
      </c>
      <c r="J26" s="1">
        <v>13</v>
      </c>
      <c r="K26" s="1">
        <v>14</v>
      </c>
      <c r="L26" s="1">
        <v>79</v>
      </c>
      <c r="M26" s="34">
        <f t="shared" si="0"/>
        <v>3.8461538461538463</v>
      </c>
      <c r="N26" s="35">
        <f t="shared" si="1"/>
        <v>4</v>
      </c>
      <c r="O26" s="1">
        <v>4</v>
      </c>
      <c r="P26" s="34">
        <f t="shared" si="2"/>
        <v>28.199566160520607</v>
      </c>
      <c r="Q26" s="35">
        <f t="shared" si="3"/>
        <v>28</v>
      </c>
      <c r="R26" s="1">
        <v>28</v>
      </c>
      <c r="S26" s="34">
        <f t="shared" si="4"/>
        <v>68.280034572169399</v>
      </c>
      <c r="T26" s="35">
        <f t="shared" si="5"/>
        <v>68</v>
      </c>
      <c r="U26" s="1">
        <v>68</v>
      </c>
      <c r="Y26" s="3"/>
      <c r="Z26" s="43" t="str">
        <f t="shared" si="6"/>
        <v>Matt Walker</v>
      </c>
      <c r="AA26" s="51" t="str">
        <f t="shared" si="7"/>
        <v>D</v>
      </c>
      <c r="AB26" s="51" t="str">
        <f t="shared" si="8"/>
        <v/>
      </c>
      <c r="AC26" s="51" t="str">
        <f>IF(O26=0,"",IF(Z26="","",SUM($O$11:O25)+1&amp;" - "&amp;SUM($O$11:O26)))</f>
        <v>927 - 930</v>
      </c>
      <c r="AD26" s="51" t="str">
        <f>IF(R26=0,"",IF(Z26="","",SUM($R$11:R25)+1&amp;" - "&amp;SUM($R$11:R26)))</f>
        <v>911 - 938</v>
      </c>
      <c r="AE26" s="51" t="str">
        <f>IF(U26=0,"",IF(Z26="","",SUM($U$11:U25)+1&amp;" - "&amp;SUM($U$11:U26)))</f>
        <v>740 - 807</v>
      </c>
      <c r="AF26" s="52" t="str">
        <f t="shared" si="9"/>
        <v>A</v>
      </c>
      <c r="AG26" s="45">
        <f t="shared" si="10"/>
        <v>65</v>
      </c>
      <c r="AH26" s="46">
        <f t="shared" si="11"/>
        <v>1</v>
      </c>
      <c r="AI26" s="46">
        <f t="shared" si="12"/>
        <v>13</v>
      </c>
      <c r="AJ26" s="46">
        <f t="shared" si="13"/>
        <v>14</v>
      </c>
      <c r="AK26" s="46">
        <f t="shared" si="14"/>
        <v>79</v>
      </c>
      <c r="AL26" s="23"/>
    </row>
    <row r="27" spans="1:38" ht="10.7" customHeight="1">
      <c r="A27" s="22" t="s">
        <v>8</v>
      </c>
      <c r="B27" s="22" t="s">
        <v>433</v>
      </c>
      <c r="C27" s="37">
        <v>17</v>
      </c>
      <c r="D27" s="1" t="s">
        <v>28</v>
      </c>
      <c r="E27" s="1" t="s">
        <v>29</v>
      </c>
      <c r="F27" s="1" t="s">
        <v>189</v>
      </c>
      <c r="G27" s="1" t="s">
        <v>16</v>
      </c>
      <c r="H27" s="1">
        <v>31</v>
      </c>
      <c r="I27" s="1">
        <v>2</v>
      </c>
      <c r="J27" s="1">
        <v>11</v>
      </c>
      <c r="K27" s="1">
        <v>13</v>
      </c>
      <c r="L27" s="1">
        <v>14</v>
      </c>
      <c r="M27" s="34">
        <f t="shared" si="0"/>
        <v>7.6923076923076925</v>
      </c>
      <c r="N27" s="35">
        <f t="shared" si="1"/>
        <v>8</v>
      </c>
      <c r="O27" s="1">
        <v>8</v>
      </c>
      <c r="P27" s="34">
        <f t="shared" si="2"/>
        <v>23.861171366594359</v>
      </c>
      <c r="Q27" s="35">
        <f t="shared" si="3"/>
        <v>24</v>
      </c>
      <c r="R27" s="1">
        <v>24</v>
      </c>
      <c r="S27" s="34">
        <f t="shared" si="4"/>
        <v>12.100259291270527</v>
      </c>
      <c r="T27" s="35">
        <f t="shared" si="5"/>
        <v>12</v>
      </c>
      <c r="U27" s="1">
        <v>12</v>
      </c>
      <c r="Y27" s="3"/>
      <c r="Z27" s="43" t="str">
        <f t="shared" si="6"/>
        <v>James Wisniewski</v>
      </c>
      <c r="AA27" s="51" t="str">
        <f t="shared" si="7"/>
        <v>D</v>
      </c>
      <c r="AB27" s="51" t="str">
        <f t="shared" si="8"/>
        <v>To Anaheim</v>
      </c>
      <c r="AC27" s="51" t="str">
        <f>IF(O27=0,"",IF(Z27="","",SUM($O$11:O26)+1&amp;" - "&amp;SUM($O$11:O27)))</f>
        <v>931 - 938</v>
      </c>
      <c r="AD27" s="51" t="str">
        <f>IF(R27=0,"",IF(Z27="","",SUM($R$11:R26)+1&amp;" - "&amp;SUM($R$11:R27)))</f>
        <v>939 - 962</v>
      </c>
      <c r="AE27" s="51" t="str">
        <f>IF(U27=0,"",IF(Z27="","",SUM($U$11:U26)+1&amp;" - "&amp;SUM($U$11:U27)))</f>
        <v>808 - 819</v>
      </c>
      <c r="AF27" s="52" t="str">
        <f t="shared" si="9"/>
        <v>B</v>
      </c>
      <c r="AG27" s="45">
        <f t="shared" si="10"/>
        <v>31</v>
      </c>
      <c r="AH27" s="46">
        <f t="shared" si="11"/>
        <v>2</v>
      </c>
      <c r="AI27" s="46">
        <f t="shared" si="12"/>
        <v>11</v>
      </c>
      <c r="AJ27" s="46">
        <f t="shared" si="13"/>
        <v>13</v>
      </c>
      <c r="AK27" s="46">
        <f t="shared" si="14"/>
        <v>14</v>
      </c>
      <c r="AL27" s="23"/>
    </row>
    <row r="28" spans="1:38" ht="10.7" customHeight="1">
      <c r="A28" s="22" t="s">
        <v>8</v>
      </c>
      <c r="B28" s="22" t="s">
        <v>433</v>
      </c>
      <c r="C28" s="37">
        <v>18</v>
      </c>
      <c r="D28" s="1" t="s">
        <v>300</v>
      </c>
      <c r="E28" s="1" t="s">
        <v>455</v>
      </c>
      <c r="G28" s="1" t="s">
        <v>10</v>
      </c>
      <c r="H28" s="1">
        <v>66</v>
      </c>
      <c r="I28" s="1">
        <v>6</v>
      </c>
      <c r="J28" s="1">
        <v>3</v>
      </c>
      <c r="K28" s="1">
        <v>9</v>
      </c>
      <c r="L28" s="1">
        <v>93</v>
      </c>
      <c r="M28" s="34">
        <f t="shared" si="0"/>
        <v>23.076923076923077</v>
      </c>
      <c r="N28" s="35">
        <f t="shared" si="1"/>
        <v>23</v>
      </c>
      <c r="O28" s="1">
        <v>23</v>
      </c>
      <c r="P28" s="34">
        <f t="shared" si="2"/>
        <v>6.5075921908893708</v>
      </c>
      <c r="Q28" s="35">
        <f t="shared" si="3"/>
        <v>7</v>
      </c>
      <c r="R28" s="1">
        <v>6</v>
      </c>
      <c r="S28" s="34">
        <f t="shared" si="4"/>
        <v>80.380293863439931</v>
      </c>
      <c r="T28" s="35">
        <f t="shared" si="5"/>
        <v>80</v>
      </c>
      <c r="U28" s="1">
        <v>80</v>
      </c>
      <c r="Y28" s="3"/>
      <c r="Z28" s="43" t="str">
        <f t="shared" si="6"/>
        <v>Adam Burish</v>
      </c>
      <c r="AA28" s="51" t="str">
        <f t="shared" si="7"/>
        <v>C</v>
      </c>
      <c r="AB28" s="51" t="str">
        <f t="shared" si="8"/>
        <v/>
      </c>
      <c r="AC28" s="51" t="str">
        <f>IF(O28=0,"",IF(Z28="","",SUM($O$11:O27)+1&amp;" - "&amp;SUM($O$11:O28)))</f>
        <v>939 - 961</v>
      </c>
      <c r="AD28" s="51" t="str">
        <f>IF(R28=0,"",IF(Z28="","",SUM($R$11:R27)+1&amp;" - "&amp;SUM($R$11:R28)))</f>
        <v>963 - 968</v>
      </c>
      <c r="AE28" s="51" t="str">
        <f>IF(U28=0,"",IF(Z28="","",SUM($U$11:U27)+1&amp;" - "&amp;SUM($U$11:U28)))</f>
        <v>820 - 899</v>
      </c>
      <c r="AF28" s="52" t="str">
        <f t="shared" si="9"/>
        <v>A</v>
      </c>
      <c r="AG28" s="45">
        <f t="shared" si="10"/>
        <v>66</v>
      </c>
      <c r="AH28" s="46">
        <f t="shared" si="11"/>
        <v>6</v>
      </c>
      <c r="AI28" s="46">
        <f t="shared" si="12"/>
        <v>3</v>
      </c>
      <c r="AJ28" s="46">
        <f t="shared" si="13"/>
        <v>9</v>
      </c>
      <c r="AK28" s="46">
        <f t="shared" si="14"/>
        <v>93</v>
      </c>
      <c r="AL28" s="23"/>
    </row>
    <row r="29" spans="1:38" ht="10.7" customHeight="1">
      <c r="A29" s="22" t="s">
        <v>8</v>
      </c>
      <c r="B29" s="22" t="s">
        <v>433</v>
      </c>
      <c r="C29" s="37">
        <v>19</v>
      </c>
      <c r="D29" s="1" t="s">
        <v>251</v>
      </c>
      <c r="E29" s="1" t="s">
        <v>454</v>
      </c>
      <c r="G29" s="1" t="s">
        <v>16</v>
      </c>
      <c r="H29" s="1">
        <v>38</v>
      </c>
      <c r="I29" s="1">
        <v>3</v>
      </c>
      <c r="J29" s="1">
        <v>5</v>
      </c>
      <c r="K29" s="1">
        <v>8</v>
      </c>
      <c r="L29" s="1">
        <v>33</v>
      </c>
      <c r="M29" s="34">
        <f t="shared" si="0"/>
        <v>11.538461538461538</v>
      </c>
      <c r="N29" s="35">
        <f t="shared" si="1"/>
        <v>12</v>
      </c>
      <c r="O29" s="1">
        <v>11</v>
      </c>
      <c r="P29" s="34">
        <f t="shared" si="2"/>
        <v>10.845986984815617</v>
      </c>
      <c r="Q29" s="35">
        <f t="shared" si="3"/>
        <v>11</v>
      </c>
      <c r="R29" s="1">
        <v>11</v>
      </c>
      <c r="S29" s="34">
        <f t="shared" si="4"/>
        <v>28.522039757994815</v>
      </c>
      <c r="T29" s="35">
        <f t="shared" si="5"/>
        <v>29</v>
      </c>
      <c r="U29" s="1">
        <v>29</v>
      </c>
      <c r="Y29" s="3"/>
      <c r="Z29" s="43" t="str">
        <f t="shared" si="6"/>
        <v>Aaron Johnson</v>
      </c>
      <c r="AA29" s="51" t="str">
        <f t="shared" si="7"/>
        <v>D</v>
      </c>
      <c r="AB29" s="51" t="str">
        <f t="shared" si="8"/>
        <v/>
      </c>
      <c r="AC29" s="51" t="str">
        <f>IF(O29=0,"",IF(Z29="","",SUM($O$11:O28)+1&amp;" - "&amp;SUM($O$11:O29)))</f>
        <v>962 - 972</v>
      </c>
      <c r="AD29" s="51" t="str">
        <f>IF(R29=0,"",IF(Z29="","",SUM($R$11:R28)+1&amp;" - "&amp;SUM($R$11:R29)))</f>
        <v>969 - 979</v>
      </c>
      <c r="AE29" s="51" t="str">
        <f>IF(U29=0,"",IF(Z29="","",SUM($U$11:U28)+1&amp;" - "&amp;SUM($U$11:U29)))</f>
        <v>900 - 928</v>
      </c>
      <c r="AF29" s="52" t="str">
        <f t="shared" si="9"/>
        <v>B</v>
      </c>
      <c r="AG29" s="45">
        <f t="shared" si="10"/>
        <v>38</v>
      </c>
      <c r="AH29" s="46">
        <f t="shared" si="11"/>
        <v>3</v>
      </c>
      <c r="AI29" s="46">
        <f t="shared" si="12"/>
        <v>5</v>
      </c>
      <c r="AJ29" s="46">
        <f t="shared" si="13"/>
        <v>8</v>
      </c>
      <c r="AK29" s="46">
        <f t="shared" si="14"/>
        <v>33</v>
      </c>
      <c r="AL29" s="23"/>
    </row>
    <row r="30" spans="1:38" ht="10.7" customHeight="1">
      <c r="A30" s="22" t="s">
        <v>8</v>
      </c>
      <c r="B30" s="22" t="s">
        <v>433</v>
      </c>
      <c r="C30" s="37">
        <v>20</v>
      </c>
      <c r="D30" s="1" t="s">
        <v>306</v>
      </c>
      <c r="E30" s="1" t="s">
        <v>453</v>
      </c>
      <c r="F30" s="1" t="s">
        <v>67</v>
      </c>
      <c r="G30" s="1" t="s">
        <v>13</v>
      </c>
      <c r="H30" s="1">
        <v>36</v>
      </c>
      <c r="I30" s="1">
        <v>2</v>
      </c>
      <c r="J30" s="1">
        <v>4</v>
      </c>
      <c r="K30" s="1">
        <v>6</v>
      </c>
      <c r="L30" s="1">
        <v>22</v>
      </c>
      <c r="M30" s="34">
        <f t="shared" si="0"/>
        <v>7.6923076923076925</v>
      </c>
      <c r="N30" s="35">
        <f t="shared" si="1"/>
        <v>8</v>
      </c>
      <c r="O30" s="1">
        <v>8</v>
      </c>
      <c r="P30" s="34">
        <f t="shared" si="2"/>
        <v>8.676789587852495</v>
      </c>
      <c r="Q30" s="35">
        <f t="shared" si="3"/>
        <v>9</v>
      </c>
      <c r="R30" s="1">
        <v>9</v>
      </c>
      <c r="S30" s="34">
        <f t="shared" si="4"/>
        <v>19.014693171996541</v>
      </c>
      <c r="T30" s="35">
        <f t="shared" si="5"/>
        <v>19</v>
      </c>
      <c r="U30" s="1">
        <v>19</v>
      </c>
      <c r="Y30" s="3"/>
      <c r="Z30" s="43" t="str">
        <f t="shared" si="6"/>
        <v>Craig Adams</v>
      </c>
      <c r="AA30" s="51" t="str">
        <f t="shared" si="7"/>
        <v>R</v>
      </c>
      <c r="AB30" s="51" t="str">
        <f t="shared" si="8"/>
        <v>To Pittsburgh</v>
      </c>
      <c r="AC30" s="51" t="str">
        <f>IF(O30=0,"",IF(Z30="","",SUM($O$11:O29)+1&amp;" - "&amp;SUM($O$11:O30)))</f>
        <v>973 - 980</v>
      </c>
      <c r="AD30" s="51" t="str">
        <f>IF(R30=0,"",IF(Z30="","",SUM($R$11:R29)+1&amp;" - "&amp;SUM($R$11:R30)))</f>
        <v>980 - 988</v>
      </c>
      <c r="AE30" s="51" t="str">
        <f>IF(U30=0,"",IF(Z30="","",SUM($U$11:U29)+1&amp;" - "&amp;SUM($U$11:U30)))</f>
        <v>929 - 947</v>
      </c>
      <c r="AF30" s="52" t="str">
        <f t="shared" si="9"/>
        <v>B</v>
      </c>
      <c r="AG30" s="45">
        <f t="shared" si="10"/>
        <v>36</v>
      </c>
      <c r="AH30" s="46">
        <f t="shared" si="11"/>
        <v>2</v>
      </c>
      <c r="AI30" s="46">
        <f t="shared" si="12"/>
        <v>4</v>
      </c>
      <c r="AJ30" s="46">
        <f t="shared" si="13"/>
        <v>6</v>
      </c>
      <c r="AK30" s="46">
        <f t="shared" si="14"/>
        <v>22</v>
      </c>
      <c r="AL30" s="23"/>
    </row>
    <row r="31" spans="1:38" ht="10.7" customHeight="1">
      <c r="A31" s="22" t="s">
        <v>8</v>
      </c>
      <c r="B31" s="22" t="s">
        <v>433</v>
      </c>
      <c r="C31" s="37">
        <v>21</v>
      </c>
      <c r="D31" s="1" t="s">
        <v>85</v>
      </c>
      <c r="E31" s="1" t="s">
        <v>86</v>
      </c>
      <c r="F31" s="1" t="s">
        <v>262</v>
      </c>
      <c r="G31" s="1" t="s">
        <v>10</v>
      </c>
      <c r="H31" s="1">
        <v>13</v>
      </c>
      <c r="I31" s="1">
        <v>2</v>
      </c>
      <c r="J31" s="1">
        <v>1</v>
      </c>
      <c r="K31" s="1">
        <v>3</v>
      </c>
      <c r="L31" s="1">
        <v>2</v>
      </c>
      <c r="M31" s="34">
        <f t="shared" si="0"/>
        <v>7.6923076923076925</v>
      </c>
      <c r="N31" s="35">
        <f t="shared" si="1"/>
        <v>8</v>
      </c>
      <c r="O31" s="1">
        <v>8</v>
      </c>
      <c r="P31" s="34">
        <f t="shared" si="2"/>
        <v>2.1691973969631237</v>
      </c>
      <c r="Q31" s="35">
        <f t="shared" si="3"/>
        <v>2</v>
      </c>
      <c r="R31" s="1">
        <v>2</v>
      </c>
      <c r="S31" s="34">
        <f t="shared" si="4"/>
        <v>1.7286084701815039</v>
      </c>
      <c r="T31" s="35">
        <f t="shared" si="5"/>
        <v>2</v>
      </c>
      <c r="U31" s="1">
        <v>2</v>
      </c>
      <c r="Y31" s="3"/>
      <c r="Z31" s="43" t="str">
        <f t="shared" si="6"/>
        <v>Samuel Pahlsson</v>
      </c>
      <c r="AA31" s="51" t="str">
        <f t="shared" si="7"/>
        <v>C</v>
      </c>
      <c r="AB31" s="51" t="str">
        <f t="shared" si="8"/>
        <v>From Anaheim</v>
      </c>
      <c r="AC31" s="51" t="str">
        <f>IF(O31=0,"",IF(Z31="","",SUM($O$11:O30)+1&amp;" - "&amp;SUM($O$11:O31)))</f>
        <v>981 - 988</v>
      </c>
      <c r="AD31" s="51" t="str">
        <f>IF(R31=0,"",IF(Z31="","",SUM($R$11:R30)+1&amp;" - "&amp;SUM($R$11:R31)))</f>
        <v>989 - 990</v>
      </c>
      <c r="AE31" s="51" t="str">
        <f>IF(U31=0,"",IF(Z31="","",SUM($U$11:U30)+1&amp;" - "&amp;SUM($U$11:U31)))</f>
        <v>948 - 949</v>
      </c>
      <c r="AF31" s="52" t="str">
        <f t="shared" si="9"/>
        <v>C</v>
      </c>
      <c r="AG31" s="45">
        <f t="shared" si="10"/>
        <v>13</v>
      </c>
      <c r="AH31" s="46">
        <f t="shared" si="11"/>
        <v>2</v>
      </c>
      <c r="AI31" s="46">
        <f t="shared" si="12"/>
        <v>1</v>
      </c>
      <c r="AJ31" s="46">
        <f t="shared" si="13"/>
        <v>3</v>
      </c>
      <c r="AK31" s="46">
        <f t="shared" si="14"/>
        <v>2</v>
      </c>
      <c r="AL31" s="23"/>
    </row>
    <row r="32" spans="1:38" ht="10.7" customHeight="1">
      <c r="A32" s="22" t="s">
        <v>8</v>
      </c>
      <c r="B32" s="22" t="s">
        <v>433</v>
      </c>
      <c r="C32" s="37">
        <v>22</v>
      </c>
      <c r="D32" s="1" t="s">
        <v>452</v>
      </c>
      <c r="E32" s="1" t="s">
        <v>451</v>
      </c>
      <c r="G32" s="1" t="s">
        <v>16</v>
      </c>
      <c r="H32" s="1">
        <v>21</v>
      </c>
      <c r="I32" s="1">
        <v>1</v>
      </c>
      <c r="J32" s="1">
        <v>2</v>
      </c>
      <c r="K32" s="1">
        <v>3</v>
      </c>
      <c r="L32" s="1">
        <v>0</v>
      </c>
      <c r="M32" s="34">
        <f t="shared" si="0"/>
        <v>3.8461538461538463</v>
      </c>
      <c r="N32" s="35">
        <f t="shared" si="1"/>
        <v>4</v>
      </c>
      <c r="O32" s="1">
        <v>4</v>
      </c>
      <c r="P32" s="34">
        <f t="shared" si="2"/>
        <v>4.3383947939262475</v>
      </c>
      <c r="Q32" s="35">
        <f t="shared" si="3"/>
        <v>4</v>
      </c>
      <c r="R32" s="1">
        <v>4</v>
      </c>
      <c r="S32" s="34">
        <f t="shared" si="4"/>
        <v>0</v>
      </c>
      <c r="T32" s="35">
        <f t="shared" si="5"/>
        <v>0</v>
      </c>
      <c r="U32" s="1">
        <v>0</v>
      </c>
      <c r="Y32" s="3"/>
      <c r="Z32" s="43" t="str">
        <f t="shared" si="6"/>
        <v>Niklas Hjalmarsson</v>
      </c>
      <c r="AA32" s="51" t="str">
        <f t="shared" si="7"/>
        <v>D</v>
      </c>
      <c r="AB32" s="51" t="str">
        <f t="shared" si="8"/>
        <v/>
      </c>
      <c r="AC32" s="51" t="str">
        <f>IF(O32=0,"",IF(Z32="","",SUM($O$11:O31)+1&amp;" - "&amp;SUM($O$11:O32)))</f>
        <v>989 - 992</v>
      </c>
      <c r="AD32" s="51" t="str">
        <f>IF(R32=0,"",IF(Z32="","",SUM($R$11:R31)+1&amp;" - "&amp;SUM($R$11:R32)))</f>
        <v>991 - 994</v>
      </c>
      <c r="AE32" s="51" t="str">
        <f>IF(U32=0,"",IF(Z32="","",SUM($U$11:U31)+1&amp;" - "&amp;SUM($U$11:U32)))</f>
        <v/>
      </c>
      <c r="AF32" s="52" t="str">
        <f t="shared" si="9"/>
        <v/>
      </c>
      <c r="AG32" s="45">
        <f t="shared" si="10"/>
        <v>21</v>
      </c>
      <c r="AH32" s="46">
        <f t="shared" si="11"/>
        <v>1</v>
      </c>
      <c r="AI32" s="46">
        <f t="shared" si="12"/>
        <v>2</v>
      </c>
      <c r="AJ32" s="46">
        <f t="shared" si="13"/>
        <v>3</v>
      </c>
      <c r="AK32" s="46">
        <f t="shared" si="14"/>
        <v>0</v>
      </c>
      <c r="AL32" s="23"/>
    </row>
    <row r="33" spans="1:38" ht="10.7" customHeight="1">
      <c r="A33" s="22" t="s">
        <v>8</v>
      </c>
      <c r="B33" s="22" t="s">
        <v>433</v>
      </c>
      <c r="C33" s="37">
        <v>23</v>
      </c>
      <c r="D33" s="1" t="s">
        <v>445</v>
      </c>
      <c r="E33" s="1" t="s">
        <v>450</v>
      </c>
      <c r="G33" s="1" t="s">
        <v>16</v>
      </c>
      <c r="H33" s="1">
        <v>23</v>
      </c>
      <c r="I33" s="1">
        <v>1</v>
      </c>
      <c r="J33" s="1">
        <v>1</v>
      </c>
      <c r="K33" s="1">
        <v>2</v>
      </c>
      <c r="L33" s="1">
        <v>8</v>
      </c>
      <c r="M33" s="34">
        <f t="shared" si="0"/>
        <v>3.8461538461538463</v>
      </c>
      <c r="N33" s="35">
        <f t="shared" si="1"/>
        <v>4</v>
      </c>
      <c r="O33" s="1">
        <v>4</v>
      </c>
      <c r="P33" s="34">
        <f t="shared" si="2"/>
        <v>2.1691973969631237</v>
      </c>
      <c r="Q33" s="35">
        <f t="shared" si="3"/>
        <v>2</v>
      </c>
      <c r="R33" s="1">
        <v>2</v>
      </c>
      <c r="S33" s="34">
        <f t="shared" si="4"/>
        <v>6.9144338807260155</v>
      </c>
      <c r="T33" s="35">
        <f t="shared" si="5"/>
        <v>7</v>
      </c>
      <c r="U33" s="1">
        <v>7</v>
      </c>
      <c r="Y33" s="3"/>
      <c r="Z33" s="43" t="str">
        <f t="shared" si="6"/>
        <v>Brent Sopel</v>
      </c>
      <c r="AA33" s="51" t="str">
        <f t="shared" si="7"/>
        <v>D</v>
      </c>
      <c r="AB33" s="51" t="str">
        <f t="shared" si="8"/>
        <v/>
      </c>
      <c r="AC33" s="51" t="str">
        <f>IF(O33=0,"",IF(Z33="","",SUM($O$11:O32)+1&amp;" - "&amp;SUM($O$11:O33)))</f>
        <v>993 - 996</v>
      </c>
      <c r="AD33" s="51" t="str">
        <f>IF(R33=0,"",IF(Z33="","",SUM($R$11:R32)+1&amp;" - "&amp;SUM($R$11:R33)))</f>
        <v>995 - 996</v>
      </c>
      <c r="AE33" s="51" t="str">
        <f>IF(U33=0,"",IF(Z33="","",SUM($U$11:U32)+1&amp;" - "&amp;SUM($U$11:U33)))</f>
        <v>950 - 956</v>
      </c>
      <c r="AF33" s="52" t="str">
        <f t="shared" si="9"/>
        <v>B</v>
      </c>
      <c r="AG33" s="45">
        <f t="shared" si="10"/>
        <v>23</v>
      </c>
      <c r="AH33" s="46">
        <f t="shared" si="11"/>
        <v>1</v>
      </c>
      <c r="AI33" s="46">
        <f t="shared" si="12"/>
        <v>1</v>
      </c>
      <c r="AJ33" s="46">
        <f t="shared" si="13"/>
        <v>2</v>
      </c>
      <c r="AK33" s="46">
        <f t="shared" si="14"/>
        <v>8</v>
      </c>
      <c r="AL33" s="23"/>
    </row>
    <row r="34" spans="1:38" ht="10.7" customHeight="1">
      <c r="A34" s="22" t="s">
        <v>8</v>
      </c>
      <c r="B34" s="22" t="s">
        <v>433</v>
      </c>
      <c r="C34" s="37">
        <v>24</v>
      </c>
      <c r="D34" s="1" t="s">
        <v>439</v>
      </c>
      <c r="E34" s="1" t="s">
        <v>438</v>
      </c>
      <c r="G34" s="1" t="s">
        <v>5</v>
      </c>
      <c r="H34" s="1">
        <v>42</v>
      </c>
      <c r="I34" s="1">
        <v>0</v>
      </c>
      <c r="J34" s="1">
        <v>2</v>
      </c>
      <c r="K34" s="1">
        <v>2</v>
      </c>
      <c r="L34" s="1">
        <v>8</v>
      </c>
      <c r="M34" s="34">
        <f t="shared" si="0"/>
        <v>0</v>
      </c>
      <c r="N34" s="35">
        <f t="shared" si="1"/>
        <v>0</v>
      </c>
      <c r="O34" s="1">
        <v>0</v>
      </c>
      <c r="P34" s="34">
        <f t="shared" si="2"/>
        <v>4.3383947939262475</v>
      </c>
      <c r="Q34" s="35">
        <f t="shared" si="3"/>
        <v>4</v>
      </c>
      <c r="R34" s="1">
        <v>4</v>
      </c>
      <c r="S34" s="34">
        <f t="shared" si="4"/>
        <v>6.9144338807260155</v>
      </c>
      <c r="T34" s="35">
        <f t="shared" si="5"/>
        <v>7</v>
      </c>
      <c r="U34" s="1">
        <v>7</v>
      </c>
      <c r="Y34" s="3"/>
      <c r="Z34" s="43" t="str">
        <f t="shared" si="6"/>
        <v>Nikolai Khabibulin</v>
      </c>
      <c r="AA34" s="51" t="str">
        <f t="shared" si="7"/>
        <v>G</v>
      </c>
      <c r="AB34" s="51" t="str">
        <f t="shared" si="8"/>
        <v/>
      </c>
      <c r="AC34" s="51" t="str">
        <f>IF(O34=0,"",IF(Z34="","",SUM($O$11:O33)+1&amp;" - "&amp;SUM($O$11:O34)))</f>
        <v/>
      </c>
      <c r="AD34" s="51" t="str">
        <f>IF(R34=0,"",IF(Z34="","",SUM($R$11:R33)+1&amp;" - "&amp;SUM($R$11:R34)))</f>
        <v>997 - 1000</v>
      </c>
      <c r="AE34" s="51" t="str">
        <f>IF(U34=0,"",IF(Z34="","",SUM($U$11:U33)+1&amp;" - "&amp;SUM($U$11:U34)))</f>
        <v>957 - 963</v>
      </c>
      <c r="AF34" s="52" t="str">
        <f t="shared" si="9"/>
        <v>C</v>
      </c>
      <c r="AG34" s="45">
        <f t="shared" si="10"/>
        <v>42</v>
      </c>
      <c r="AH34" s="46">
        <f t="shared" si="11"/>
        <v>0</v>
      </c>
      <c r="AI34" s="46">
        <f t="shared" si="12"/>
        <v>2</v>
      </c>
      <c r="AJ34" s="46">
        <f t="shared" si="13"/>
        <v>2</v>
      </c>
      <c r="AK34" s="46">
        <f t="shared" si="14"/>
        <v>8</v>
      </c>
      <c r="AL34" s="23"/>
    </row>
    <row r="35" spans="1:38" ht="10.7" customHeight="1">
      <c r="A35" s="22" t="s">
        <v>8</v>
      </c>
      <c r="B35" s="22" t="s">
        <v>433</v>
      </c>
      <c r="C35" s="37">
        <v>25</v>
      </c>
      <c r="D35" s="1" t="s">
        <v>449</v>
      </c>
      <c r="E35" s="1" t="s">
        <v>448</v>
      </c>
      <c r="G35" s="1" t="s">
        <v>13</v>
      </c>
      <c r="H35" s="1">
        <v>8</v>
      </c>
      <c r="I35" s="1">
        <v>1</v>
      </c>
      <c r="J35" s="1">
        <v>0</v>
      </c>
      <c r="K35" s="1">
        <v>1</v>
      </c>
      <c r="L35" s="1">
        <v>5</v>
      </c>
      <c r="M35" s="34">
        <f t="shared" si="0"/>
        <v>3.8461538461538463</v>
      </c>
      <c r="N35" s="35">
        <f t="shared" si="1"/>
        <v>4</v>
      </c>
      <c r="O35" s="1">
        <v>4</v>
      </c>
      <c r="P35" s="34">
        <f t="shared" si="2"/>
        <v>0</v>
      </c>
      <c r="Q35" s="35">
        <f t="shared" si="3"/>
        <v>0</v>
      </c>
      <c r="R35" s="1">
        <v>0</v>
      </c>
      <c r="S35" s="34">
        <f t="shared" si="4"/>
        <v>4.3215211754537597</v>
      </c>
      <c r="T35" s="35">
        <f t="shared" si="5"/>
        <v>4</v>
      </c>
      <c r="U35" s="1">
        <v>4</v>
      </c>
      <c r="Y35" s="3"/>
      <c r="Z35" s="43" t="str">
        <f t="shared" si="6"/>
        <v>Jack Skille</v>
      </c>
      <c r="AA35" s="51" t="str">
        <f t="shared" si="7"/>
        <v>R</v>
      </c>
      <c r="AB35" s="51" t="str">
        <f t="shared" si="8"/>
        <v/>
      </c>
      <c r="AC35" s="51" t="str">
        <f>IF(O35=0,"",IF(Z35="","",SUM($O$11:O34)+1&amp;" - "&amp;SUM($O$11:O35)))</f>
        <v>997 - 1000</v>
      </c>
      <c r="AD35" s="51" t="str">
        <f>IF(R35=0,"",IF(Z35="","",SUM($R$11:R34)+1&amp;" - "&amp;SUM($R$11:R35)))</f>
        <v/>
      </c>
      <c r="AE35" s="51" t="str">
        <f>IF(U35=0,"",IF(Z35="","",SUM($U$11:U34)+1&amp;" - "&amp;SUM($U$11:U35)))</f>
        <v>964 - 967</v>
      </c>
      <c r="AF35" s="52" t="str">
        <f t="shared" si="9"/>
        <v>B</v>
      </c>
      <c r="AG35" s="45">
        <f t="shared" si="10"/>
        <v>8</v>
      </c>
      <c r="AH35" s="46">
        <f t="shared" si="11"/>
        <v>1</v>
      </c>
      <c r="AI35" s="46">
        <f t="shared" si="12"/>
        <v>0</v>
      </c>
      <c r="AJ35" s="46">
        <f t="shared" si="13"/>
        <v>1</v>
      </c>
      <c r="AK35" s="46">
        <f t="shared" si="14"/>
        <v>5</v>
      </c>
      <c r="AL35" s="23"/>
    </row>
    <row r="36" spans="1:38" ht="10.7" customHeight="1">
      <c r="A36" s="22" t="s">
        <v>8</v>
      </c>
      <c r="B36" s="22" t="s">
        <v>433</v>
      </c>
      <c r="C36" s="37">
        <v>26</v>
      </c>
      <c r="D36" s="1" t="s">
        <v>447</v>
      </c>
      <c r="E36" s="1" t="s">
        <v>446</v>
      </c>
      <c r="G36" s="1" t="s">
        <v>10</v>
      </c>
      <c r="H36" s="1">
        <v>1</v>
      </c>
      <c r="I36" s="1">
        <v>0</v>
      </c>
      <c r="J36" s="1">
        <v>0</v>
      </c>
      <c r="K36" s="1">
        <v>0</v>
      </c>
      <c r="L36" s="1">
        <v>2</v>
      </c>
      <c r="M36" s="34">
        <f t="shared" si="0"/>
        <v>0</v>
      </c>
      <c r="N36" s="35">
        <f t="shared" si="1"/>
        <v>0</v>
      </c>
      <c r="O36" s="1">
        <v>0</v>
      </c>
      <c r="P36" s="34">
        <f t="shared" si="2"/>
        <v>0</v>
      </c>
      <c r="Q36" s="35">
        <f t="shared" si="3"/>
        <v>0</v>
      </c>
      <c r="R36" s="1">
        <v>0</v>
      </c>
      <c r="S36" s="34">
        <f t="shared" si="4"/>
        <v>1.7286084701815039</v>
      </c>
      <c r="T36" s="35">
        <f t="shared" si="5"/>
        <v>2</v>
      </c>
      <c r="U36" s="1">
        <v>2</v>
      </c>
      <c r="Y36" s="3"/>
      <c r="Z36" s="43" t="str">
        <f t="shared" si="6"/>
        <v>Jake Dowell</v>
      </c>
      <c r="AA36" s="51" t="str">
        <f t="shared" si="7"/>
        <v>C</v>
      </c>
      <c r="AB36" s="51" t="str">
        <f t="shared" si="8"/>
        <v/>
      </c>
      <c r="AC36" s="51" t="str">
        <f>IF(O36=0,"",IF(Z36="","",SUM($O$11:O35)+1&amp;" - "&amp;SUM($O$11:O36)))</f>
        <v/>
      </c>
      <c r="AD36" s="51" t="str">
        <f>IF(R36=0,"",IF(Z36="","",SUM($R$11:R35)+1&amp;" - "&amp;SUM($R$11:R36)))</f>
        <v/>
      </c>
      <c r="AE36" s="51" t="str">
        <f>IF(U36=0,"",IF(Z36="","",SUM($U$11:U35)+1&amp;" - "&amp;SUM($U$11:U36)))</f>
        <v>968 - 969</v>
      </c>
      <c r="AF36" s="52" t="str">
        <f t="shared" si="9"/>
        <v>A</v>
      </c>
      <c r="AG36" s="45">
        <f t="shared" si="10"/>
        <v>1</v>
      </c>
      <c r="AH36" s="46">
        <f t="shared" si="11"/>
        <v>0</v>
      </c>
      <c r="AI36" s="46">
        <f t="shared" si="12"/>
        <v>0</v>
      </c>
      <c r="AJ36" s="46">
        <f t="shared" si="13"/>
        <v>0</v>
      </c>
      <c r="AK36" s="46">
        <f t="shared" si="14"/>
        <v>2</v>
      </c>
      <c r="AL36" s="23"/>
    </row>
    <row r="37" spans="1:38" ht="10.7" customHeight="1">
      <c r="A37" s="22" t="s">
        <v>8</v>
      </c>
      <c r="B37" s="22" t="s">
        <v>433</v>
      </c>
      <c r="C37" s="37">
        <v>27</v>
      </c>
      <c r="D37" s="1" t="s">
        <v>264</v>
      </c>
      <c r="E37" s="1" t="s">
        <v>445</v>
      </c>
      <c r="G37" s="1" t="s">
        <v>10</v>
      </c>
      <c r="H37" s="1">
        <v>2</v>
      </c>
      <c r="I37" s="1">
        <v>0</v>
      </c>
      <c r="J37" s="1">
        <v>0</v>
      </c>
      <c r="K37" s="1">
        <v>0</v>
      </c>
      <c r="L37" s="1">
        <v>2</v>
      </c>
      <c r="M37" s="34">
        <f t="shared" si="0"/>
        <v>0</v>
      </c>
      <c r="N37" s="35">
        <f t="shared" si="1"/>
        <v>0</v>
      </c>
      <c r="O37" s="1">
        <v>0</v>
      </c>
      <c r="P37" s="34">
        <f t="shared" si="2"/>
        <v>0</v>
      </c>
      <c r="Q37" s="35">
        <f t="shared" si="3"/>
        <v>0</v>
      </c>
      <c r="R37" s="1">
        <v>0</v>
      </c>
      <c r="S37" s="34">
        <f t="shared" si="4"/>
        <v>1.7286084701815039</v>
      </c>
      <c r="T37" s="35">
        <f t="shared" si="5"/>
        <v>2</v>
      </c>
      <c r="U37" s="1">
        <v>2</v>
      </c>
      <c r="Y37" s="3"/>
      <c r="Z37" s="43" t="str">
        <f t="shared" si="6"/>
        <v>Tim Brent</v>
      </c>
      <c r="AA37" s="51" t="str">
        <f t="shared" si="7"/>
        <v>C</v>
      </c>
      <c r="AB37" s="51" t="str">
        <f t="shared" si="8"/>
        <v/>
      </c>
      <c r="AC37" s="51" t="str">
        <f>IF(O37=0,"",IF(Z37="","",SUM($O$11:O36)+1&amp;" - "&amp;SUM($O$11:O37)))</f>
        <v/>
      </c>
      <c r="AD37" s="51" t="str">
        <f>IF(R37=0,"",IF(Z37="","",SUM($R$11:R36)+1&amp;" - "&amp;SUM($R$11:R37)))</f>
        <v/>
      </c>
      <c r="AE37" s="51" t="str">
        <f>IF(U37=0,"",IF(Z37="","",SUM($U$11:U36)+1&amp;" - "&amp;SUM($U$11:U37)))</f>
        <v>970 - 971</v>
      </c>
      <c r="AF37" s="52" t="str">
        <f t="shared" si="9"/>
        <v>B</v>
      </c>
      <c r="AG37" s="45">
        <f t="shared" si="10"/>
        <v>2</v>
      </c>
      <c r="AH37" s="46">
        <f t="shared" si="11"/>
        <v>0</v>
      </c>
      <c r="AI37" s="46">
        <f t="shared" si="12"/>
        <v>0</v>
      </c>
      <c r="AJ37" s="46">
        <f t="shared" si="13"/>
        <v>0</v>
      </c>
      <c r="AK37" s="46">
        <f t="shared" si="14"/>
        <v>2</v>
      </c>
      <c r="AL37" s="23"/>
    </row>
    <row r="38" spans="1:38" ht="10.7" customHeight="1">
      <c r="A38" s="22" t="s">
        <v>8</v>
      </c>
      <c r="B38" s="22" t="s">
        <v>433</v>
      </c>
      <c r="C38" s="37">
        <v>28</v>
      </c>
      <c r="D38" s="1" t="s">
        <v>444</v>
      </c>
      <c r="E38" s="1" t="s">
        <v>443</v>
      </c>
      <c r="G38" s="1" t="s">
        <v>5</v>
      </c>
      <c r="H38" s="1">
        <v>3</v>
      </c>
      <c r="I38" s="1">
        <v>0</v>
      </c>
      <c r="J38" s="1">
        <v>0</v>
      </c>
      <c r="K38" s="1">
        <v>0</v>
      </c>
      <c r="L38" s="1">
        <v>0</v>
      </c>
      <c r="M38" s="34">
        <f t="shared" si="0"/>
        <v>0</v>
      </c>
      <c r="N38" s="35">
        <f t="shared" si="1"/>
        <v>0</v>
      </c>
      <c r="O38" s="1">
        <v>0</v>
      </c>
      <c r="P38" s="34">
        <f t="shared" si="2"/>
        <v>0</v>
      </c>
      <c r="Q38" s="35">
        <f t="shared" si="3"/>
        <v>0</v>
      </c>
      <c r="R38" s="1">
        <v>0</v>
      </c>
      <c r="S38" s="34">
        <f t="shared" si="4"/>
        <v>0</v>
      </c>
      <c r="T38" s="35">
        <f t="shared" si="5"/>
        <v>0</v>
      </c>
      <c r="U38" s="1">
        <v>0</v>
      </c>
      <c r="Y38" s="3"/>
      <c r="Z38" s="43" t="str">
        <f t="shared" si="6"/>
        <v>Antti Niemi</v>
      </c>
      <c r="AA38" s="51" t="str">
        <f t="shared" si="7"/>
        <v>G</v>
      </c>
      <c r="AB38" s="51" t="str">
        <f t="shared" si="8"/>
        <v/>
      </c>
      <c r="AC38" s="51" t="str">
        <f>IF(O38=0,"",IF(Z38="","",SUM($O$11:O37)+1&amp;" - "&amp;SUM($O$11:O38)))</f>
        <v/>
      </c>
      <c r="AD38" s="51" t="str">
        <f>IF(R38=0,"",IF(Z38="","",SUM($R$11:R37)+1&amp;" - "&amp;SUM($R$11:R38)))</f>
        <v/>
      </c>
      <c r="AE38" s="51" t="str">
        <f>IF(U38=0,"",IF(Z38="","",SUM($U$11:U37)+1&amp;" - "&amp;SUM($U$11:U38)))</f>
        <v/>
      </c>
      <c r="AF38" s="52" t="str">
        <f t="shared" si="9"/>
        <v/>
      </c>
      <c r="AG38" s="45">
        <f t="shared" si="10"/>
        <v>3</v>
      </c>
      <c r="AH38" s="46">
        <f t="shared" si="11"/>
        <v>0</v>
      </c>
      <c r="AI38" s="46">
        <f t="shared" si="12"/>
        <v>0</v>
      </c>
      <c r="AJ38" s="46">
        <f t="shared" si="13"/>
        <v>0</v>
      </c>
      <c r="AK38" s="46">
        <f t="shared" si="14"/>
        <v>0</v>
      </c>
      <c r="AL38" s="23"/>
    </row>
    <row r="39" spans="1:38" ht="10.7" customHeight="1">
      <c r="A39" s="22" t="s">
        <v>8</v>
      </c>
      <c r="B39" s="22" t="s">
        <v>433</v>
      </c>
      <c r="C39" s="37">
        <v>29</v>
      </c>
      <c r="D39" s="1" t="s">
        <v>442</v>
      </c>
      <c r="E39" s="1" t="s">
        <v>441</v>
      </c>
      <c r="G39" s="1" t="s">
        <v>10</v>
      </c>
      <c r="H39" s="1">
        <v>7</v>
      </c>
      <c r="I39" s="1">
        <v>0</v>
      </c>
      <c r="J39" s="1">
        <v>0</v>
      </c>
      <c r="K39" s="1">
        <v>0</v>
      </c>
      <c r="L39" s="1">
        <v>0</v>
      </c>
      <c r="M39" s="34">
        <f t="shared" si="0"/>
        <v>0</v>
      </c>
      <c r="N39" s="35">
        <f t="shared" si="1"/>
        <v>0</v>
      </c>
      <c r="O39" s="1">
        <v>0</v>
      </c>
      <c r="P39" s="34">
        <f t="shared" si="2"/>
        <v>0</v>
      </c>
      <c r="Q39" s="35">
        <f t="shared" si="3"/>
        <v>0</v>
      </c>
      <c r="R39" s="1">
        <v>0</v>
      </c>
      <c r="S39" s="34">
        <f t="shared" si="4"/>
        <v>0</v>
      </c>
      <c r="T39" s="35">
        <f t="shared" si="5"/>
        <v>0</v>
      </c>
      <c r="U39" s="1">
        <v>0</v>
      </c>
      <c r="Y39" s="3"/>
      <c r="Z39" s="43" t="str">
        <f t="shared" si="6"/>
        <v>Pascal Pelletier</v>
      </c>
      <c r="AA39" s="51" t="str">
        <f t="shared" si="7"/>
        <v>C</v>
      </c>
      <c r="AB39" s="51" t="str">
        <f t="shared" si="8"/>
        <v/>
      </c>
      <c r="AC39" s="51" t="str">
        <f>IF(O39=0,"",IF(Z39="","",SUM($O$11:O38)+1&amp;" - "&amp;SUM($O$11:O39)))</f>
        <v/>
      </c>
      <c r="AD39" s="51" t="str">
        <f>IF(R39=0,"",IF(Z39="","",SUM($R$11:R38)+1&amp;" - "&amp;SUM($R$11:R39)))</f>
        <v/>
      </c>
      <c r="AE39" s="51" t="str">
        <f>IF(U39=0,"",IF(Z39="","",SUM($U$11:U38)+1&amp;" - "&amp;SUM($U$11:U39)))</f>
        <v/>
      </c>
      <c r="AF39" s="52" t="str">
        <f t="shared" si="9"/>
        <v/>
      </c>
      <c r="AG39" s="45">
        <f t="shared" si="10"/>
        <v>7</v>
      </c>
      <c r="AH39" s="46">
        <f t="shared" si="11"/>
        <v>0</v>
      </c>
      <c r="AI39" s="46">
        <f t="shared" si="12"/>
        <v>0</v>
      </c>
      <c r="AJ39" s="46">
        <f t="shared" si="13"/>
        <v>0</v>
      </c>
      <c r="AK39" s="46">
        <f t="shared" si="14"/>
        <v>0</v>
      </c>
      <c r="AL39" s="23"/>
    </row>
    <row r="40" spans="1:38" ht="10.7" customHeight="1">
      <c r="A40" s="22" t="s">
        <v>8</v>
      </c>
      <c r="B40" s="22" t="s">
        <v>433</v>
      </c>
      <c r="C40" s="37">
        <v>30</v>
      </c>
      <c r="D40" s="1" t="s">
        <v>156</v>
      </c>
      <c r="E40" s="1" t="s">
        <v>440</v>
      </c>
      <c r="G40" s="1" t="s">
        <v>16</v>
      </c>
      <c r="H40" s="1">
        <v>9</v>
      </c>
      <c r="I40" s="1">
        <v>0</v>
      </c>
      <c r="J40" s="1">
        <v>0</v>
      </c>
      <c r="K40" s="1">
        <v>0</v>
      </c>
      <c r="L40" s="1">
        <v>4</v>
      </c>
      <c r="M40" s="34">
        <f t="shared" si="0"/>
        <v>0</v>
      </c>
      <c r="N40" s="35">
        <f t="shared" si="1"/>
        <v>0</v>
      </c>
      <c r="O40" s="1">
        <v>0</v>
      </c>
      <c r="P40" s="34">
        <f t="shared" si="2"/>
        <v>0</v>
      </c>
      <c r="Q40" s="35">
        <f t="shared" si="3"/>
        <v>0</v>
      </c>
      <c r="R40" s="1">
        <v>0</v>
      </c>
      <c r="S40" s="34">
        <f t="shared" si="4"/>
        <v>3.4572169403630078</v>
      </c>
      <c r="T40" s="35">
        <f t="shared" si="5"/>
        <v>3</v>
      </c>
      <c r="U40" s="1">
        <v>3</v>
      </c>
      <c r="Y40" s="3"/>
      <c r="Z40" s="43" t="str">
        <f t="shared" si="6"/>
        <v>Jordan Hendry</v>
      </c>
      <c r="AA40" s="51" t="str">
        <f t="shared" si="7"/>
        <v>D</v>
      </c>
      <c r="AB40" s="51" t="str">
        <f t="shared" si="8"/>
        <v/>
      </c>
      <c r="AC40" s="51" t="str">
        <f>IF(O40=0,"",IF(Z40="","",SUM($O$11:O39)+1&amp;" - "&amp;SUM($O$11:O40)))</f>
        <v/>
      </c>
      <c r="AD40" s="51" t="str">
        <f>IF(R40=0,"",IF(Z40="","",SUM($R$11:R39)+1&amp;" - "&amp;SUM($R$11:R40)))</f>
        <v/>
      </c>
      <c r="AE40" s="51" t="str">
        <f>IF(U40=0,"",IF(Z40="","",SUM($U$11:U39)+1&amp;" - "&amp;SUM($U$11:U40)))</f>
        <v>972 - 974</v>
      </c>
      <c r="AF40" s="52" t="str">
        <f t="shared" si="9"/>
        <v>B</v>
      </c>
      <c r="AG40" s="45">
        <f t="shared" si="10"/>
        <v>9</v>
      </c>
      <c r="AH40" s="46">
        <f t="shared" si="11"/>
        <v>0</v>
      </c>
      <c r="AI40" s="46">
        <f t="shared" si="12"/>
        <v>0</v>
      </c>
      <c r="AJ40" s="46">
        <f t="shared" si="13"/>
        <v>0</v>
      </c>
      <c r="AK40" s="46">
        <f t="shared" si="14"/>
        <v>4</v>
      </c>
      <c r="AL40" s="23"/>
    </row>
    <row r="41" spans="1:38" ht="10.7" customHeight="1">
      <c r="A41" s="22" t="s">
        <v>8</v>
      </c>
      <c r="B41" s="22" t="s">
        <v>433</v>
      </c>
      <c r="C41" s="37">
        <v>31</v>
      </c>
      <c r="D41" s="1" t="s">
        <v>437</v>
      </c>
      <c r="E41" s="1" t="s">
        <v>436</v>
      </c>
      <c r="G41" s="1" t="s">
        <v>5</v>
      </c>
      <c r="H41" s="1">
        <v>41</v>
      </c>
      <c r="I41" s="1">
        <v>0</v>
      </c>
      <c r="J41" s="1">
        <v>0</v>
      </c>
      <c r="K41" s="1">
        <v>0</v>
      </c>
      <c r="L41" s="1">
        <v>2</v>
      </c>
      <c r="M41" s="34">
        <f t="shared" si="0"/>
        <v>0</v>
      </c>
      <c r="N41" s="35">
        <f t="shared" si="1"/>
        <v>0</v>
      </c>
      <c r="O41" s="1">
        <v>0</v>
      </c>
      <c r="P41" s="34">
        <f t="shared" si="2"/>
        <v>0</v>
      </c>
      <c r="Q41" s="35">
        <f t="shared" si="3"/>
        <v>0</v>
      </c>
      <c r="R41" s="1">
        <v>0</v>
      </c>
      <c r="S41" s="34">
        <f t="shared" si="4"/>
        <v>1.7286084701815039</v>
      </c>
      <c r="T41" s="35">
        <f t="shared" si="5"/>
        <v>2</v>
      </c>
      <c r="U41" s="1">
        <v>2</v>
      </c>
      <c r="Y41" s="3"/>
      <c r="Z41" s="43" t="str">
        <f t="shared" si="6"/>
        <v>Cristobal Huet</v>
      </c>
      <c r="AA41" s="51" t="str">
        <f t="shared" si="7"/>
        <v>G</v>
      </c>
      <c r="AB41" s="51" t="str">
        <f t="shared" si="8"/>
        <v/>
      </c>
      <c r="AC41" s="51" t="str">
        <f>IF(O41=0,"",IF(Z41="","",SUM($O$11:O40)+1&amp;" - "&amp;SUM($O$11:O41)))</f>
        <v/>
      </c>
      <c r="AD41" s="51" t="str">
        <f>IF(R41=0,"",IF(Z41="","",SUM($R$11:R40)+1&amp;" - "&amp;SUM($R$11:R41)))</f>
        <v/>
      </c>
      <c r="AE41" s="51" t="str">
        <f>IF(U41=0,"",IF(Z41="","",SUM($U$11:U40)+1&amp;" - "&amp;SUM($U$11:U41)))</f>
        <v>975 - 976</v>
      </c>
      <c r="AF41" s="52" t="str">
        <f t="shared" si="9"/>
        <v>C</v>
      </c>
      <c r="AG41" s="45">
        <f t="shared" si="10"/>
        <v>41</v>
      </c>
      <c r="AH41" s="46">
        <f t="shared" si="11"/>
        <v>0</v>
      </c>
      <c r="AI41" s="46">
        <f t="shared" si="12"/>
        <v>0</v>
      </c>
      <c r="AJ41" s="46">
        <f t="shared" si="13"/>
        <v>0</v>
      </c>
      <c r="AK41" s="46">
        <f t="shared" si="14"/>
        <v>2</v>
      </c>
      <c r="AL41" s="23"/>
    </row>
    <row r="42" spans="1:38" ht="10.7" customHeight="1">
      <c r="A42" s="22" t="s">
        <v>8</v>
      </c>
      <c r="B42" s="22" t="s">
        <v>433</v>
      </c>
      <c r="C42" s="37">
        <v>32</v>
      </c>
      <c r="D42" s="1" t="s">
        <v>99</v>
      </c>
      <c r="H42" s="1">
        <v>82</v>
      </c>
      <c r="I42" s="1">
        <v>0</v>
      </c>
      <c r="J42" s="1">
        <v>0</v>
      </c>
      <c r="K42" s="1">
        <v>0</v>
      </c>
      <c r="L42" s="1">
        <v>28</v>
      </c>
      <c r="M42" s="34">
        <f t="shared" si="0"/>
        <v>0</v>
      </c>
      <c r="N42" s="35">
        <f t="shared" si="1"/>
        <v>0</v>
      </c>
      <c r="O42" s="1">
        <v>0</v>
      </c>
      <c r="P42" s="34">
        <f t="shared" si="2"/>
        <v>0</v>
      </c>
      <c r="Q42" s="35">
        <f t="shared" si="3"/>
        <v>0</v>
      </c>
      <c r="R42" s="1">
        <v>0</v>
      </c>
      <c r="S42" s="34">
        <f t="shared" si="4"/>
        <v>24.200518582541054</v>
      </c>
      <c r="T42" s="35">
        <f t="shared" si="5"/>
        <v>24</v>
      </c>
      <c r="U42" s="1">
        <v>24</v>
      </c>
      <c r="Y42" s="3"/>
      <c r="Z42" s="43" t="str">
        <f t="shared" si="6"/>
        <v xml:space="preserve">Bench </v>
      </c>
      <c r="AA42" s="51" t="str">
        <f t="shared" si="7"/>
        <v/>
      </c>
      <c r="AB42" s="51" t="str">
        <f t="shared" si="8"/>
        <v/>
      </c>
      <c r="AC42" s="51" t="str">
        <f>IF(O42=0,"",IF(Z42="","",SUM($O$11:O41)+1&amp;" - "&amp;SUM($O$11:O42)))</f>
        <v/>
      </c>
      <c r="AD42" s="51" t="str">
        <f>IF(R42=0,"",IF(Z42="","",SUM($R$11:R41)+1&amp;" - "&amp;SUM($R$11:R42)))</f>
        <v/>
      </c>
      <c r="AE42" s="51" t="str">
        <f>IF(U42=0,"",IF(Z42="","",SUM($U$11:U41)+1&amp;" - "&amp;SUM($U$11:U42)))</f>
        <v>977 - 1000</v>
      </c>
      <c r="AF42" s="52" t="str">
        <f t="shared" si="9"/>
        <v>B</v>
      </c>
      <c r="AG42" s="45">
        <f t="shared" si="10"/>
        <v>82</v>
      </c>
      <c r="AH42" s="46">
        <f t="shared" si="11"/>
        <v>0</v>
      </c>
      <c r="AI42" s="46">
        <f t="shared" si="12"/>
        <v>0</v>
      </c>
      <c r="AJ42" s="46">
        <f t="shared" si="13"/>
        <v>0</v>
      </c>
      <c r="AK42" s="46">
        <f t="shared" si="14"/>
        <v>28</v>
      </c>
      <c r="AL42" s="23"/>
    </row>
    <row r="43" spans="1:38" ht="10.7" customHeight="1">
      <c r="A43" s="22" t="s">
        <v>8</v>
      </c>
      <c r="B43" s="22" t="s">
        <v>433</v>
      </c>
      <c r="C43" s="37">
        <v>33</v>
      </c>
      <c r="M43" s="34">
        <f t="shared" si="0"/>
        <v>0</v>
      </c>
      <c r="N43" s="35">
        <f t="shared" si="1"/>
        <v>0</v>
      </c>
      <c r="O43" s="1">
        <v>0</v>
      </c>
      <c r="P43" s="34">
        <f t="shared" si="2"/>
        <v>0</v>
      </c>
      <c r="Q43" s="35">
        <f t="shared" si="3"/>
        <v>0</v>
      </c>
      <c r="R43" s="1">
        <v>0</v>
      </c>
      <c r="S43" s="34">
        <f t="shared" si="4"/>
        <v>0</v>
      </c>
      <c r="T43" s="35">
        <f t="shared" si="5"/>
        <v>0</v>
      </c>
      <c r="U43" s="1">
        <v>0</v>
      </c>
      <c r="Y43" s="3"/>
      <c r="Z43" s="43" t="str">
        <f t="shared" si="6"/>
        <v xml:space="preserve"> </v>
      </c>
      <c r="AA43" s="51" t="str">
        <f t="shared" si="7"/>
        <v/>
      </c>
      <c r="AB43" s="51" t="str">
        <f t="shared" si="8"/>
        <v/>
      </c>
      <c r="AC43" s="51" t="str">
        <f>IF(O43=0,"",IF(Z43="","",SUM($O$11:O42)+1&amp;" - "&amp;SUM($O$11:O43)))</f>
        <v/>
      </c>
      <c r="AD43" s="51" t="str">
        <f>IF(R43=0,"",IF(Z43="","",SUM($R$11:R42)+1&amp;" - "&amp;SUM($R$11:R43)))</f>
        <v/>
      </c>
      <c r="AE43" s="51" t="str">
        <f>IF(U43=0,"",IF(Z43="","",SUM($U$11:U42)+1&amp;" - "&amp;SUM($U$11:U43)))</f>
        <v/>
      </c>
      <c r="AF43" s="52" t="str">
        <f t="shared" si="9"/>
        <v/>
      </c>
      <c r="AG43" s="45" t="str">
        <f t="shared" si="10"/>
        <v/>
      </c>
      <c r="AH43" s="46" t="str">
        <f t="shared" si="11"/>
        <v/>
      </c>
      <c r="AI43" s="46" t="str">
        <f t="shared" si="12"/>
        <v/>
      </c>
      <c r="AJ43" s="46" t="str">
        <f t="shared" si="13"/>
        <v/>
      </c>
      <c r="AK43" s="46" t="str">
        <f t="shared" si="14"/>
        <v/>
      </c>
      <c r="AL43" s="23"/>
    </row>
    <row r="44" spans="1:38" ht="10.7" customHeight="1">
      <c r="A44" s="22" t="s">
        <v>8</v>
      </c>
      <c r="B44" s="22" t="s">
        <v>433</v>
      </c>
      <c r="C44" s="37">
        <v>34</v>
      </c>
      <c r="M44" s="34">
        <f t="shared" si="0"/>
        <v>0</v>
      </c>
      <c r="N44" s="35">
        <f t="shared" si="1"/>
        <v>0</v>
      </c>
      <c r="O44" s="1">
        <v>0</v>
      </c>
      <c r="P44" s="34">
        <f t="shared" si="2"/>
        <v>0</v>
      </c>
      <c r="Q44" s="35">
        <f t="shared" si="3"/>
        <v>0</v>
      </c>
      <c r="R44" s="1">
        <v>0</v>
      </c>
      <c r="S44" s="34">
        <f t="shared" si="4"/>
        <v>0</v>
      </c>
      <c r="T44" s="35">
        <f t="shared" si="5"/>
        <v>0</v>
      </c>
      <c r="U44" s="1">
        <v>0</v>
      </c>
      <c r="Y44" s="3"/>
      <c r="Z44" s="43" t="str">
        <f t="shared" si="6"/>
        <v xml:space="preserve"> </v>
      </c>
      <c r="AA44" s="51" t="str">
        <f t="shared" si="7"/>
        <v/>
      </c>
      <c r="AB44" s="51" t="str">
        <f t="shared" si="8"/>
        <v/>
      </c>
      <c r="AC44" s="51" t="str">
        <f>IF(O44=0,"",IF(Z44="","",SUM($O$11:O43)+1&amp;" - "&amp;SUM($O$11:O44)))</f>
        <v/>
      </c>
      <c r="AD44" s="51" t="str">
        <f>IF(R44=0,"",IF(Z44="","",SUM($R$11:R43)+1&amp;" - "&amp;SUM($R$11:R44)))</f>
        <v/>
      </c>
      <c r="AE44" s="51" t="str">
        <f>IF(U44=0,"",IF(Z44="","",SUM($U$11:U43)+1&amp;" - "&amp;SUM($U$11:U44)))</f>
        <v/>
      </c>
      <c r="AF44" s="52" t="str">
        <f t="shared" si="9"/>
        <v/>
      </c>
      <c r="AG44" s="45" t="str">
        <f t="shared" si="10"/>
        <v/>
      </c>
      <c r="AH44" s="46" t="str">
        <f t="shared" si="11"/>
        <v/>
      </c>
      <c r="AI44" s="46" t="str">
        <f t="shared" si="12"/>
        <v/>
      </c>
      <c r="AJ44" s="46" t="str">
        <f t="shared" si="13"/>
        <v/>
      </c>
      <c r="AK44" s="46" t="str">
        <f t="shared" si="14"/>
        <v/>
      </c>
      <c r="AL44" s="23"/>
    </row>
    <row r="45" spans="1:38" ht="10.7" customHeight="1">
      <c r="A45" s="22" t="s">
        <v>8</v>
      </c>
      <c r="B45" s="22" t="s">
        <v>433</v>
      </c>
      <c r="C45" s="37">
        <v>35</v>
      </c>
      <c r="M45" s="34">
        <f t="shared" si="0"/>
        <v>0</v>
      </c>
      <c r="N45" s="35">
        <f t="shared" si="1"/>
        <v>0</v>
      </c>
      <c r="O45" s="1">
        <v>0</v>
      </c>
      <c r="P45" s="34">
        <f t="shared" si="2"/>
        <v>0</v>
      </c>
      <c r="Q45" s="35">
        <f t="shared" si="3"/>
        <v>0</v>
      </c>
      <c r="R45" s="1">
        <v>0</v>
      </c>
      <c r="S45" s="34">
        <f t="shared" si="4"/>
        <v>0</v>
      </c>
      <c r="T45" s="35">
        <f t="shared" si="5"/>
        <v>0</v>
      </c>
      <c r="U45" s="1">
        <v>0</v>
      </c>
      <c r="Y45" s="3"/>
      <c r="Z45" s="43" t="str">
        <f t="shared" si="6"/>
        <v xml:space="preserve"> </v>
      </c>
      <c r="AA45" s="51" t="str">
        <f t="shared" si="7"/>
        <v/>
      </c>
      <c r="AB45" s="51" t="str">
        <f t="shared" si="8"/>
        <v/>
      </c>
      <c r="AC45" s="51" t="str">
        <f>IF(O45=0,"",IF(Z45="","",SUM($O$11:O44)+1&amp;" - "&amp;SUM($O$11:O45)))</f>
        <v/>
      </c>
      <c r="AD45" s="51" t="str">
        <f>IF(R45=0,"",IF(Z45="","",SUM($R$11:R44)+1&amp;" - "&amp;SUM($R$11:R45)))</f>
        <v/>
      </c>
      <c r="AE45" s="51" t="str">
        <f>IF(U45=0,"",IF(Z45="","",SUM($U$11:U44)+1&amp;" - "&amp;SUM($U$11:U45)))</f>
        <v/>
      </c>
      <c r="AF45" s="52" t="str">
        <f t="shared" si="9"/>
        <v/>
      </c>
      <c r="AG45" s="45" t="str">
        <f t="shared" si="10"/>
        <v/>
      </c>
      <c r="AH45" s="46" t="str">
        <f t="shared" si="11"/>
        <v/>
      </c>
      <c r="AI45" s="46" t="str">
        <f t="shared" si="12"/>
        <v/>
      </c>
      <c r="AJ45" s="46" t="str">
        <f t="shared" si="13"/>
        <v/>
      </c>
      <c r="AK45" s="46" t="str">
        <f t="shared" si="14"/>
        <v/>
      </c>
      <c r="AL45" s="23"/>
    </row>
    <row r="46" spans="1:38" ht="10.7" customHeight="1">
      <c r="A46" s="22" t="s">
        <v>8</v>
      </c>
      <c r="B46" s="22" t="s">
        <v>433</v>
      </c>
      <c r="C46" s="37">
        <v>36</v>
      </c>
      <c r="M46" s="34">
        <f t="shared" si="0"/>
        <v>0</v>
      </c>
      <c r="N46" s="35">
        <f t="shared" si="1"/>
        <v>0</v>
      </c>
      <c r="O46" s="1">
        <v>0</v>
      </c>
      <c r="P46" s="34">
        <f t="shared" si="2"/>
        <v>0</v>
      </c>
      <c r="Q46" s="35">
        <f t="shared" si="3"/>
        <v>0</v>
      </c>
      <c r="R46" s="1">
        <v>0</v>
      </c>
      <c r="S46" s="34">
        <f t="shared" si="4"/>
        <v>0</v>
      </c>
      <c r="T46" s="35">
        <f t="shared" si="5"/>
        <v>0</v>
      </c>
      <c r="U46" s="1">
        <v>0</v>
      </c>
      <c r="Y46" s="3"/>
      <c r="Z46" s="43" t="str">
        <f t="shared" si="6"/>
        <v xml:space="preserve"> </v>
      </c>
      <c r="AA46" s="51" t="str">
        <f t="shared" si="7"/>
        <v/>
      </c>
      <c r="AB46" s="51" t="str">
        <f t="shared" si="8"/>
        <v/>
      </c>
      <c r="AC46" s="51" t="str">
        <f>IF(O46=0,"",IF(Z46="","",SUM($O$11:O45)+1&amp;" - "&amp;SUM($O$11:O46)))</f>
        <v/>
      </c>
      <c r="AD46" s="51" t="str">
        <f>IF(R46=0,"",IF(Z46="","",SUM($R$11:R45)+1&amp;" - "&amp;SUM($R$11:R46)))</f>
        <v/>
      </c>
      <c r="AE46" s="51" t="str">
        <f>IF(U46=0,"",IF(Z46="","",SUM($U$11:U45)+1&amp;" - "&amp;SUM($U$11:U46)))</f>
        <v/>
      </c>
      <c r="AF46" s="52" t="str">
        <f t="shared" si="9"/>
        <v/>
      </c>
      <c r="AG46" s="45" t="str">
        <f t="shared" si="10"/>
        <v/>
      </c>
      <c r="AH46" s="46" t="str">
        <f t="shared" si="11"/>
        <v/>
      </c>
      <c r="AI46" s="46" t="str">
        <f t="shared" si="12"/>
        <v/>
      </c>
      <c r="AJ46" s="46" t="str">
        <f t="shared" si="13"/>
        <v/>
      </c>
      <c r="AK46" s="46" t="str">
        <f t="shared" si="14"/>
        <v/>
      </c>
      <c r="AL46" s="23"/>
    </row>
    <row r="47" spans="1:38" ht="10.7" customHeight="1">
      <c r="A47" s="22" t="s">
        <v>8</v>
      </c>
      <c r="B47" s="22" t="s">
        <v>433</v>
      </c>
      <c r="C47" s="37">
        <v>37</v>
      </c>
      <c r="M47" s="34">
        <f t="shared" si="0"/>
        <v>0</v>
      </c>
      <c r="N47" s="35">
        <f t="shared" si="1"/>
        <v>0</v>
      </c>
      <c r="O47" s="1">
        <v>0</v>
      </c>
      <c r="P47" s="34">
        <f t="shared" si="2"/>
        <v>0</v>
      </c>
      <c r="Q47" s="35">
        <f t="shared" si="3"/>
        <v>0</v>
      </c>
      <c r="R47" s="1">
        <v>0</v>
      </c>
      <c r="S47" s="34">
        <f t="shared" si="4"/>
        <v>0</v>
      </c>
      <c r="T47" s="35">
        <f t="shared" si="5"/>
        <v>0</v>
      </c>
      <c r="U47" s="1">
        <v>0</v>
      </c>
      <c r="Y47" s="3"/>
      <c r="Z47" s="43" t="str">
        <f t="shared" si="6"/>
        <v xml:space="preserve"> </v>
      </c>
      <c r="AA47" s="51" t="str">
        <f t="shared" si="7"/>
        <v/>
      </c>
      <c r="AB47" s="51" t="str">
        <f t="shared" si="8"/>
        <v/>
      </c>
      <c r="AC47" s="51" t="str">
        <f>IF(O47=0,"",IF(Z47="","",SUM($O$11:O46)+1&amp;" - "&amp;SUM($O$11:O47)))</f>
        <v/>
      </c>
      <c r="AD47" s="51" t="str">
        <f>IF(R47=0,"",IF(Z47="","",SUM($R$11:R46)+1&amp;" - "&amp;SUM($R$11:R47)))</f>
        <v/>
      </c>
      <c r="AE47" s="51" t="str">
        <f>IF(U47=0,"",IF(Z47="","",SUM($U$11:U46)+1&amp;" - "&amp;SUM($U$11:U47)))</f>
        <v/>
      </c>
      <c r="AF47" s="52" t="str">
        <f t="shared" si="9"/>
        <v/>
      </c>
      <c r="AG47" s="45" t="str">
        <f t="shared" si="10"/>
        <v/>
      </c>
      <c r="AH47" s="46" t="str">
        <f t="shared" si="11"/>
        <v/>
      </c>
      <c r="AI47" s="46" t="str">
        <f t="shared" si="12"/>
        <v/>
      </c>
      <c r="AJ47" s="46" t="str">
        <f t="shared" si="13"/>
        <v/>
      </c>
      <c r="AK47" s="46" t="str">
        <f t="shared" si="14"/>
        <v/>
      </c>
      <c r="AL47" s="23"/>
    </row>
    <row r="48" spans="1:38" ht="10.7" customHeight="1">
      <c r="A48" s="22" t="s">
        <v>8</v>
      </c>
      <c r="B48" s="22" t="s">
        <v>433</v>
      </c>
      <c r="C48" s="37">
        <v>38</v>
      </c>
      <c r="D48" s="24"/>
      <c r="M48" s="34">
        <f t="shared" si="0"/>
        <v>0</v>
      </c>
      <c r="N48" s="35">
        <f t="shared" si="1"/>
        <v>0</v>
      </c>
      <c r="O48" s="1">
        <v>0</v>
      </c>
      <c r="P48" s="34">
        <f t="shared" si="2"/>
        <v>0</v>
      </c>
      <c r="Q48" s="35">
        <f t="shared" si="3"/>
        <v>0</v>
      </c>
      <c r="R48" s="1">
        <v>0</v>
      </c>
      <c r="S48" s="34">
        <f t="shared" si="4"/>
        <v>0</v>
      </c>
      <c r="T48" s="35">
        <f t="shared" si="5"/>
        <v>0</v>
      </c>
      <c r="U48" s="1">
        <v>0</v>
      </c>
      <c r="Y48" s="3"/>
      <c r="Z48" s="43" t="str">
        <f t="shared" si="6"/>
        <v xml:space="preserve"> </v>
      </c>
      <c r="AA48" s="51" t="str">
        <f t="shared" si="7"/>
        <v/>
      </c>
      <c r="AB48" s="51" t="str">
        <f t="shared" si="8"/>
        <v/>
      </c>
      <c r="AC48" s="51" t="str">
        <f>IF(O48=0,"",IF(Z48="","",SUM($O$11:O47)+1&amp;" - "&amp;SUM($O$11:O48)))</f>
        <v/>
      </c>
      <c r="AD48" s="51" t="str">
        <f>IF(R48=0,"",IF(Z48="","",SUM($R$11:R47)+1&amp;" - "&amp;SUM($R$11:R48)))</f>
        <v/>
      </c>
      <c r="AE48" s="51" t="str">
        <f>IF(U48=0,"",IF(Z48="","",SUM($U$11:U47)+1&amp;" - "&amp;SUM($U$11:U48)))</f>
        <v/>
      </c>
      <c r="AF48" s="52" t="str">
        <f t="shared" si="9"/>
        <v/>
      </c>
      <c r="AG48" s="45" t="str">
        <f t="shared" si="10"/>
        <v/>
      </c>
      <c r="AH48" s="46" t="str">
        <f t="shared" si="11"/>
        <v/>
      </c>
      <c r="AI48" s="46" t="str">
        <f t="shared" si="12"/>
        <v/>
      </c>
      <c r="AJ48" s="46" t="str">
        <f t="shared" si="13"/>
        <v/>
      </c>
      <c r="AK48" s="46" t="str">
        <f t="shared" si="14"/>
        <v/>
      </c>
      <c r="AL48" s="23"/>
    </row>
    <row r="49" spans="1:39" ht="10.7" customHeight="1">
      <c r="A49" s="22" t="s">
        <v>8</v>
      </c>
      <c r="B49" s="22" t="s">
        <v>433</v>
      </c>
      <c r="C49" s="37">
        <v>39</v>
      </c>
      <c r="M49" s="34">
        <f t="shared" si="0"/>
        <v>0</v>
      </c>
      <c r="N49" s="35">
        <f t="shared" si="1"/>
        <v>0</v>
      </c>
      <c r="O49" s="1">
        <v>0</v>
      </c>
      <c r="P49" s="34">
        <f t="shared" si="2"/>
        <v>0</v>
      </c>
      <c r="Q49" s="35">
        <f t="shared" si="3"/>
        <v>0</v>
      </c>
      <c r="R49" s="1">
        <v>0</v>
      </c>
      <c r="S49" s="34">
        <f t="shared" si="4"/>
        <v>0</v>
      </c>
      <c r="T49" s="35">
        <f t="shared" si="5"/>
        <v>0</v>
      </c>
      <c r="U49" s="1">
        <v>0</v>
      </c>
      <c r="Y49" s="3"/>
      <c r="Z49" s="43" t="str">
        <f t="shared" si="6"/>
        <v xml:space="preserve"> </v>
      </c>
      <c r="AA49" s="51" t="str">
        <f t="shared" si="7"/>
        <v/>
      </c>
      <c r="AB49" s="51" t="str">
        <f t="shared" si="8"/>
        <v/>
      </c>
      <c r="AC49" s="51" t="str">
        <f>IF(O49=0,"",IF(Z49="","",SUM($O$11:O48)+1&amp;" - "&amp;SUM($O$11:O49)))</f>
        <v/>
      </c>
      <c r="AD49" s="51" t="str">
        <f>IF(R49=0,"",IF(Z49="","",SUM($R$11:R48)+1&amp;" - "&amp;SUM($R$11:R49)))</f>
        <v/>
      </c>
      <c r="AE49" s="51" t="str">
        <f>IF(U49=0,"",IF(Z49="","",SUM($U$11:U48)+1&amp;" - "&amp;SUM($U$11:U49)))</f>
        <v/>
      </c>
      <c r="AF49" s="52" t="str">
        <f t="shared" si="9"/>
        <v/>
      </c>
      <c r="AG49" s="45" t="str">
        <f t="shared" si="10"/>
        <v/>
      </c>
      <c r="AH49" s="46" t="str">
        <f t="shared" si="11"/>
        <v/>
      </c>
      <c r="AI49" s="46" t="str">
        <f t="shared" si="12"/>
        <v/>
      </c>
      <c r="AJ49" s="46" t="str">
        <f t="shared" si="13"/>
        <v/>
      </c>
      <c r="AK49" s="46" t="str">
        <f t="shared" si="14"/>
        <v/>
      </c>
      <c r="AL49" s="23"/>
    </row>
    <row r="50" spans="1:39" ht="10.7" customHeight="1">
      <c r="A50" s="22" t="s">
        <v>8</v>
      </c>
      <c r="B50" s="22" t="s">
        <v>433</v>
      </c>
      <c r="C50" s="37">
        <v>40</v>
      </c>
      <c r="M50" s="34">
        <f t="shared" si="0"/>
        <v>0</v>
      </c>
      <c r="N50" s="35">
        <f t="shared" si="1"/>
        <v>0</v>
      </c>
      <c r="O50" s="1">
        <v>0</v>
      </c>
      <c r="P50" s="34">
        <f t="shared" si="2"/>
        <v>0</v>
      </c>
      <c r="Q50" s="35">
        <f t="shared" si="3"/>
        <v>0</v>
      </c>
      <c r="R50" s="1">
        <v>0</v>
      </c>
      <c r="S50" s="34">
        <f t="shared" si="4"/>
        <v>0</v>
      </c>
      <c r="T50" s="35">
        <f t="shared" si="5"/>
        <v>0</v>
      </c>
      <c r="U50" s="1">
        <v>0</v>
      </c>
      <c r="Y50" s="3"/>
      <c r="Z50" s="43" t="str">
        <f t="shared" si="6"/>
        <v xml:space="preserve"> </v>
      </c>
      <c r="AA50" s="51" t="str">
        <f t="shared" si="7"/>
        <v/>
      </c>
      <c r="AB50" s="51" t="str">
        <f t="shared" si="8"/>
        <v/>
      </c>
      <c r="AC50" s="51" t="str">
        <f>IF(O50=0,"",IF(Z50="","",SUM($O$11:O49)+1&amp;" - "&amp;SUM($O$11:O50)))</f>
        <v/>
      </c>
      <c r="AD50" s="51" t="str">
        <f>IF(R50=0,"",IF(Z50="","",SUM($R$11:R49)+1&amp;" - "&amp;SUM($R$11:R50)))</f>
        <v/>
      </c>
      <c r="AE50" s="51" t="str">
        <f>IF(U50=0,"",IF(Z50="","",SUM($U$11:U49)+1&amp;" - "&amp;SUM($U$11:U50)))</f>
        <v/>
      </c>
      <c r="AF50" s="52" t="str">
        <f t="shared" si="9"/>
        <v/>
      </c>
      <c r="AG50" s="45" t="str">
        <f t="shared" si="10"/>
        <v/>
      </c>
      <c r="AH50" s="46" t="str">
        <f t="shared" si="11"/>
        <v/>
      </c>
      <c r="AI50" s="46" t="str">
        <f t="shared" si="12"/>
        <v/>
      </c>
      <c r="AJ50" s="46" t="str">
        <f t="shared" si="13"/>
        <v/>
      </c>
      <c r="AK50" s="46" t="str">
        <f t="shared" si="14"/>
        <v/>
      </c>
      <c r="AL50" s="23"/>
    </row>
    <row r="51" spans="1:39" ht="10.7" customHeight="1">
      <c r="A51" s="22" t="s">
        <v>8</v>
      </c>
      <c r="B51" s="22" t="s">
        <v>433</v>
      </c>
      <c r="C51" s="37">
        <v>41</v>
      </c>
      <c r="M51" s="34">
        <f t="shared" si="0"/>
        <v>0</v>
      </c>
      <c r="N51" s="35">
        <f t="shared" si="1"/>
        <v>0</v>
      </c>
      <c r="O51" s="1">
        <v>0</v>
      </c>
      <c r="P51" s="34">
        <f t="shared" si="2"/>
        <v>0</v>
      </c>
      <c r="Q51" s="35">
        <f t="shared" si="3"/>
        <v>0</v>
      </c>
      <c r="R51" s="1">
        <v>0</v>
      </c>
      <c r="S51" s="34">
        <f t="shared" si="4"/>
        <v>0</v>
      </c>
      <c r="T51" s="35">
        <f t="shared" si="5"/>
        <v>0</v>
      </c>
      <c r="U51" s="1">
        <v>0</v>
      </c>
      <c r="Y51" s="3"/>
      <c r="Z51" s="43" t="str">
        <f t="shared" si="6"/>
        <v xml:space="preserve"> </v>
      </c>
      <c r="AA51" s="51" t="str">
        <f t="shared" si="7"/>
        <v/>
      </c>
      <c r="AB51" s="51" t="str">
        <f t="shared" si="8"/>
        <v/>
      </c>
      <c r="AC51" s="51" t="str">
        <f>IF(O51=0,"",IF(Z51="","",SUM($O$11:O50)+1&amp;" - "&amp;SUM($O$11:O51)))</f>
        <v/>
      </c>
      <c r="AD51" s="51" t="str">
        <f>IF(R51=0,"",IF(Z51="","",SUM($R$11:R50)+1&amp;" - "&amp;SUM($R$11:R51)))</f>
        <v/>
      </c>
      <c r="AE51" s="51" t="str">
        <f>IF(U51=0,"",IF(Z51="","",SUM($U$11:U50)+1&amp;" - "&amp;SUM($U$11:U51)))</f>
        <v/>
      </c>
      <c r="AF51" s="52" t="str">
        <f t="shared" si="9"/>
        <v/>
      </c>
      <c r="AG51" s="45" t="str">
        <f t="shared" si="10"/>
        <v/>
      </c>
      <c r="AH51" s="46" t="str">
        <f t="shared" si="11"/>
        <v/>
      </c>
      <c r="AI51" s="46" t="str">
        <f t="shared" si="12"/>
        <v/>
      </c>
      <c r="AJ51" s="46" t="str">
        <f t="shared" si="13"/>
        <v/>
      </c>
      <c r="AK51" s="46" t="str">
        <f t="shared" si="14"/>
        <v/>
      </c>
      <c r="AL51" s="23"/>
    </row>
    <row r="52" spans="1:39" ht="10.7" customHeight="1">
      <c r="A52" s="22" t="s">
        <v>8</v>
      </c>
      <c r="B52" s="22" t="s">
        <v>433</v>
      </c>
      <c r="C52" s="37">
        <v>42</v>
      </c>
      <c r="M52" s="34">
        <f t="shared" si="0"/>
        <v>0</v>
      </c>
      <c r="N52" s="35">
        <f t="shared" si="1"/>
        <v>0</v>
      </c>
      <c r="O52" s="1">
        <v>0</v>
      </c>
      <c r="P52" s="34">
        <f t="shared" si="2"/>
        <v>0</v>
      </c>
      <c r="Q52" s="35">
        <f t="shared" si="3"/>
        <v>0</v>
      </c>
      <c r="R52" s="1">
        <v>0</v>
      </c>
      <c r="S52" s="34">
        <f t="shared" si="4"/>
        <v>0</v>
      </c>
      <c r="T52" s="35">
        <f t="shared" si="5"/>
        <v>0</v>
      </c>
      <c r="U52" s="1">
        <v>0</v>
      </c>
      <c r="Y52" s="3"/>
      <c r="Z52" s="43" t="str">
        <f t="shared" si="6"/>
        <v xml:space="preserve"> </v>
      </c>
      <c r="AA52" s="51" t="str">
        <f t="shared" si="7"/>
        <v/>
      </c>
      <c r="AB52" s="51" t="str">
        <f t="shared" si="8"/>
        <v/>
      </c>
      <c r="AC52" s="51" t="str">
        <f>IF(O52=0,"",IF(Z52="","",SUM($O$11:O51)+1&amp;" - "&amp;SUM($O$11:O52)))</f>
        <v/>
      </c>
      <c r="AD52" s="51" t="str">
        <f>IF(R52=0,"",IF(Z52="","",SUM($R$11:R51)+1&amp;" - "&amp;SUM($R$11:R52)))</f>
        <v/>
      </c>
      <c r="AE52" s="51" t="str">
        <f>IF(U52=0,"",IF(Z52="","",SUM($U$11:U51)+1&amp;" - "&amp;SUM($U$11:U52)))</f>
        <v/>
      </c>
      <c r="AF52" s="52" t="str">
        <f t="shared" si="9"/>
        <v/>
      </c>
      <c r="AG52" s="45" t="str">
        <f t="shared" si="10"/>
        <v/>
      </c>
      <c r="AH52" s="46" t="str">
        <f t="shared" si="11"/>
        <v/>
      </c>
      <c r="AI52" s="46" t="str">
        <f t="shared" si="12"/>
        <v/>
      </c>
      <c r="AJ52" s="46" t="str">
        <f t="shared" si="13"/>
        <v/>
      </c>
      <c r="AK52" s="46" t="str">
        <f t="shared" si="14"/>
        <v/>
      </c>
      <c r="AL52" s="23"/>
    </row>
    <row r="53" spans="1:39" ht="10.7" customHeight="1">
      <c r="A53" s="22" t="s">
        <v>8</v>
      </c>
      <c r="B53" s="22" t="s">
        <v>433</v>
      </c>
      <c r="C53" s="37">
        <v>43</v>
      </c>
      <c r="M53" s="34">
        <f t="shared" si="0"/>
        <v>0</v>
      </c>
      <c r="N53" s="35">
        <f t="shared" si="1"/>
        <v>0</v>
      </c>
      <c r="O53" s="1">
        <v>0</v>
      </c>
      <c r="P53" s="34">
        <f t="shared" si="2"/>
        <v>0</v>
      </c>
      <c r="Q53" s="35">
        <f t="shared" si="3"/>
        <v>0</v>
      </c>
      <c r="R53" s="1">
        <v>0</v>
      </c>
      <c r="S53" s="34">
        <f t="shared" si="4"/>
        <v>0</v>
      </c>
      <c r="T53" s="35">
        <f t="shared" si="5"/>
        <v>0</v>
      </c>
      <c r="U53" s="1">
        <v>0</v>
      </c>
      <c r="Y53" s="3"/>
      <c r="Z53" s="43" t="str">
        <f t="shared" si="6"/>
        <v xml:space="preserve"> </v>
      </c>
      <c r="AA53" s="51" t="str">
        <f t="shared" si="7"/>
        <v/>
      </c>
      <c r="AB53" s="51" t="str">
        <f t="shared" si="8"/>
        <v/>
      </c>
      <c r="AC53" s="51" t="str">
        <f>IF(O53=0,"",IF(Z53="","",SUM($O$11:O52)+1&amp;" - "&amp;SUM($O$11:O53)))</f>
        <v/>
      </c>
      <c r="AD53" s="51" t="str">
        <f>IF(R53=0,"",IF(Z53="","",SUM($R$11:R52)+1&amp;" - "&amp;SUM($R$11:R53)))</f>
        <v/>
      </c>
      <c r="AE53" s="51" t="str">
        <f>IF(U53=0,"",IF(Z53="","",SUM($U$11:U52)+1&amp;" - "&amp;SUM($U$11:U53)))</f>
        <v/>
      </c>
      <c r="AF53" s="52" t="str">
        <f t="shared" si="9"/>
        <v/>
      </c>
      <c r="AG53" s="45" t="str">
        <f t="shared" si="10"/>
        <v/>
      </c>
      <c r="AH53" s="46" t="str">
        <f t="shared" si="11"/>
        <v/>
      </c>
      <c r="AI53" s="46" t="str">
        <f t="shared" si="12"/>
        <v/>
      </c>
      <c r="AJ53" s="46" t="str">
        <f t="shared" si="13"/>
        <v/>
      </c>
      <c r="AK53" s="46" t="str">
        <f t="shared" si="14"/>
        <v/>
      </c>
      <c r="AL53" s="23"/>
    </row>
    <row r="54" spans="1:39" ht="10.7" customHeight="1">
      <c r="A54" s="22" t="s">
        <v>8</v>
      </c>
      <c r="B54" s="22" t="s">
        <v>433</v>
      </c>
      <c r="C54" s="37">
        <v>44</v>
      </c>
      <c r="M54" s="34">
        <f t="shared" si="0"/>
        <v>0</v>
      </c>
      <c r="N54" s="35">
        <f t="shared" si="1"/>
        <v>0</v>
      </c>
      <c r="O54" s="1">
        <v>0</v>
      </c>
      <c r="P54" s="34">
        <f t="shared" si="2"/>
        <v>0</v>
      </c>
      <c r="Q54" s="35">
        <f t="shared" si="3"/>
        <v>0</v>
      </c>
      <c r="R54" s="1">
        <v>0</v>
      </c>
      <c r="S54" s="34">
        <f t="shared" si="4"/>
        <v>0</v>
      </c>
      <c r="T54" s="35">
        <f t="shared" si="5"/>
        <v>0</v>
      </c>
      <c r="U54" s="1">
        <v>0</v>
      </c>
      <c r="Y54" s="3"/>
      <c r="Z54" s="43" t="str">
        <f t="shared" si="6"/>
        <v xml:space="preserve"> </v>
      </c>
      <c r="AA54" s="51" t="str">
        <f t="shared" si="7"/>
        <v/>
      </c>
      <c r="AB54" s="51" t="str">
        <f t="shared" si="8"/>
        <v/>
      </c>
      <c r="AC54" s="51" t="str">
        <f>IF(O54=0,"",IF(Z54="","",SUM($O$11:O53)+1&amp;" - "&amp;SUM($O$11:O54)))</f>
        <v/>
      </c>
      <c r="AD54" s="51" t="str">
        <f>IF(R54=0,"",IF(Z54="","",SUM($R$11:R53)+1&amp;" - "&amp;SUM($R$11:R54)))</f>
        <v/>
      </c>
      <c r="AE54" s="51" t="str">
        <f>IF(U54=0,"",IF(Z54="","",SUM($U$11:U53)+1&amp;" - "&amp;SUM($U$11:U54)))</f>
        <v/>
      </c>
      <c r="AF54" s="52" t="str">
        <f t="shared" si="9"/>
        <v/>
      </c>
      <c r="AG54" s="45" t="str">
        <f t="shared" si="10"/>
        <v/>
      </c>
      <c r="AH54" s="46" t="str">
        <f t="shared" si="11"/>
        <v/>
      </c>
      <c r="AI54" s="46" t="str">
        <f t="shared" si="12"/>
        <v/>
      </c>
      <c r="AJ54" s="46" t="str">
        <f t="shared" si="13"/>
        <v/>
      </c>
      <c r="AK54" s="46" t="str">
        <f t="shared" si="14"/>
        <v/>
      </c>
      <c r="AL54" s="23"/>
    </row>
    <row r="55" spans="1:39" ht="10.7" customHeight="1">
      <c r="A55" s="22" t="s">
        <v>8</v>
      </c>
      <c r="B55" s="22" t="s">
        <v>433</v>
      </c>
      <c r="C55" s="37">
        <v>45</v>
      </c>
      <c r="M55" s="34">
        <f t="shared" si="0"/>
        <v>0</v>
      </c>
      <c r="N55" s="35">
        <f t="shared" si="1"/>
        <v>0</v>
      </c>
      <c r="O55" s="1">
        <v>0</v>
      </c>
      <c r="P55" s="34">
        <f t="shared" si="2"/>
        <v>0</v>
      </c>
      <c r="Q55" s="35">
        <f t="shared" si="3"/>
        <v>0</v>
      </c>
      <c r="R55" s="1">
        <v>0</v>
      </c>
      <c r="S55" s="34">
        <f t="shared" si="4"/>
        <v>0</v>
      </c>
      <c r="T55" s="35">
        <f t="shared" si="5"/>
        <v>0</v>
      </c>
      <c r="U55" s="1">
        <v>0</v>
      </c>
      <c r="Y55" s="3"/>
      <c r="Z55" s="43" t="str">
        <f t="shared" si="6"/>
        <v xml:space="preserve"> </v>
      </c>
      <c r="AA55" s="51" t="str">
        <f t="shared" si="7"/>
        <v/>
      </c>
      <c r="AB55" s="51" t="str">
        <f t="shared" si="8"/>
        <v/>
      </c>
      <c r="AC55" s="51" t="str">
        <f>IF(O55=0,"",IF(Z55="","",SUM($O$11:O54)+1&amp;" - "&amp;SUM($O$11:O55)))</f>
        <v/>
      </c>
      <c r="AD55" s="51" t="str">
        <f>IF(R55=0,"",IF(Z55="","",SUM($R$11:R54)+1&amp;" - "&amp;SUM($R$11:R55)))</f>
        <v/>
      </c>
      <c r="AE55" s="51" t="str">
        <f>IF(U55=0,"",IF(Z55="","",SUM($U$11:U54)+1&amp;" - "&amp;SUM($U$11:U55)))</f>
        <v/>
      </c>
      <c r="AF55" s="52" t="str">
        <f t="shared" si="9"/>
        <v/>
      </c>
      <c r="AG55" s="45" t="str">
        <f t="shared" si="10"/>
        <v/>
      </c>
      <c r="AH55" s="46" t="str">
        <f t="shared" si="11"/>
        <v/>
      </c>
      <c r="AI55" s="46" t="str">
        <f t="shared" si="12"/>
        <v/>
      </c>
      <c r="AJ55" s="46" t="str">
        <f t="shared" si="13"/>
        <v/>
      </c>
      <c r="AK55" s="46" t="str">
        <f t="shared" si="14"/>
        <v/>
      </c>
      <c r="AL55" s="23"/>
    </row>
    <row r="56" spans="1:39" ht="10.7" customHeight="1">
      <c r="A56" s="22" t="s">
        <v>8</v>
      </c>
      <c r="B56" s="22" t="s">
        <v>433</v>
      </c>
      <c r="C56" s="37">
        <v>46</v>
      </c>
      <c r="M56" s="34">
        <f t="shared" si="0"/>
        <v>0</v>
      </c>
      <c r="N56" s="35">
        <f t="shared" si="1"/>
        <v>0</v>
      </c>
      <c r="O56" s="1">
        <v>0</v>
      </c>
      <c r="P56" s="34">
        <f t="shared" si="2"/>
        <v>0</v>
      </c>
      <c r="Q56" s="35">
        <f t="shared" si="3"/>
        <v>0</v>
      </c>
      <c r="R56" s="1">
        <v>0</v>
      </c>
      <c r="S56" s="34">
        <f t="shared" si="4"/>
        <v>0</v>
      </c>
      <c r="T56" s="35">
        <f t="shared" si="5"/>
        <v>0</v>
      </c>
      <c r="U56" s="1">
        <v>0</v>
      </c>
      <c r="Y56" s="3"/>
      <c r="Z56" s="43" t="str">
        <f t="shared" si="6"/>
        <v xml:space="preserve"> </v>
      </c>
      <c r="AA56" s="51" t="str">
        <f t="shared" si="7"/>
        <v/>
      </c>
      <c r="AB56" s="51" t="str">
        <f t="shared" si="8"/>
        <v/>
      </c>
      <c r="AC56" s="51" t="str">
        <f>IF(O56=0,"",IF(Z56="","",SUM($O$11:O55)+1&amp;" - "&amp;SUM($O$11:O56)))</f>
        <v/>
      </c>
      <c r="AD56" s="51" t="str">
        <f>IF(R56=0,"",IF(Z56="","",SUM($R$11:R55)+1&amp;" - "&amp;SUM($R$11:R56)))</f>
        <v/>
      </c>
      <c r="AE56" s="51" t="str">
        <f>IF(U56=0,"",IF(Z56="","",SUM($U$11:U55)+1&amp;" - "&amp;SUM($U$11:U56)))</f>
        <v/>
      </c>
      <c r="AF56" s="52" t="str">
        <f t="shared" si="9"/>
        <v/>
      </c>
      <c r="AG56" s="45" t="str">
        <f t="shared" si="10"/>
        <v/>
      </c>
      <c r="AH56" s="46" t="str">
        <f t="shared" si="11"/>
        <v/>
      </c>
      <c r="AI56" s="46" t="str">
        <f t="shared" si="12"/>
        <v/>
      </c>
      <c r="AJ56" s="46" t="str">
        <f t="shared" si="13"/>
        <v/>
      </c>
      <c r="AK56" s="46" t="str">
        <f t="shared" si="14"/>
        <v/>
      </c>
      <c r="AL56" s="23"/>
    </row>
    <row r="57" spans="1:39" ht="10.5" customHeight="1">
      <c r="A57" s="22" t="s">
        <v>8</v>
      </c>
      <c r="B57" s="22" t="s">
        <v>433</v>
      </c>
      <c r="C57" s="37">
        <v>47</v>
      </c>
      <c r="D57" s="24"/>
      <c r="M57" s="34">
        <f t="shared" si="0"/>
        <v>0</v>
      </c>
      <c r="N57" s="35">
        <f t="shared" si="1"/>
        <v>0</v>
      </c>
      <c r="O57" s="1">
        <v>0</v>
      </c>
      <c r="P57" s="34">
        <f t="shared" si="2"/>
        <v>0</v>
      </c>
      <c r="Q57" s="35">
        <f t="shared" si="3"/>
        <v>0</v>
      </c>
      <c r="R57" s="1">
        <v>0</v>
      </c>
      <c r="S57" s="34">
        <f t="shared" si="4"/>
        <v>0</v>
      </c>
      <c r="T57" s="35">
        <f t="shared" si="5"/>
        <v>0</v>
      </c>
      <c r="U57" s="1">
        <v>0</v>
      </c>
      <c r="Y57" s="3"/>
      <c r="Z57" s="43" t="str">
        <f t="shared" si="6"/>
        <v xml:space="preserve"> </v>
      </c>
      <c r="AA57" s="51" t="str">
        <f t="shared" si="7"/>
        <v/>
      </c>
      <c r="AB57" s="51" t="str">
        <f t="shared" si="8"/>
        <v/>
      </c>
      <c r="AC57" s="51" t="str">
        <f>IF(O57=0,"",IF(Z57="","",SUM($O$11:O56)+1&amp;" - "&amp;SUM($O$11:O57)))</f>
        <v/>
      </c>
      <c r="AD57" s="51" t="str">
        <f>IF(R57=0,"",IF(Z57="","",SUM($R$11:R56)+1&amp;" - "&amp;SUM($R$11:R57)))</f>
        <v/>
      </c>
      <c r="AE57" s="51" t="str">
        <f>IF(U57=0,"",IF(Z57="","",SUM($U$11:U56)+1&amp;" - "&amp;SUM($U$11:U57)))</f>
        <v/>
      </c>
      <c r="AF57" s="52" t="str">
        <f t="shared" si="9"/>
        <v/>
      </c>
      <c r="AG57" s="45" t="str">
        <f t="shared" si="10"/>
        <v/>
      </c>
      <c r="AH57" s="46" t="str">
        <f t="shared" si="11"/>
        <v/>
      </c>
      <c r="AI57" s="46" t="str">
        <f t="shared" si="12"/>
        <v/>
      </c>
      <c r="AJ57" s="46" t="str">
        <f t="shared" si="13"/>
        <v/>
      </c>
      <c r="AK57" s="46" t="str">
        <f t="shared" si="14"/>
        <v/>
      </c>
      <c r="AL57" s="23"/>
      <c r="AM57" s="24"/>
    </row>
    <row r="58" spans="1:39" ht="10.7" customHeight="1">
      <c r="I58" s="36">
        <f t="shared" ref="I58:U58" si="15">SUM(I11:I57)</f>
        <v>260</v>
      </c>
      <c r="J58" s="36">
        <f t="shared" si="15"/>
        <v>461</v>
      </c>
      <c r="K58" s="36">
        <f t="shared" si="15"/>
        <v>721</v>
      </c>
      <c r="L58" s="36">
        <f t="shared" si="15"/>
        <v>1157</v>
      </c>
      <c r="M58" s="36">
        <f t="shared" si="15"/>
        <v>999.99999999999989</v>
      </c>
      <c r="N58" s="36">
        <f t="shared" si="15"/>
        <v>1003</v>
      </c>
      <c r="O58" s="36">
        <f t="shared" si="15"/>
        <v>1000</v>
      </c>
      <c r="P58" s="36">
        <f t="shared" si="15"/>
        <v>999.99999999999966</v>
      </c>
      <c r="Q58" s="36">
        <f t="shared" si="15"/>
        <v>1002</v>
      </c>
      <c r="R58" s="36">
        <f t="shared" si="15"/>
        <v>1000</v>
      </c>
      <c r="S58" s="36">
        <f t="shared" si="15"/>
        <v>999.99999999999989</v>
      </c>
      <c r="T58" s="36">
        <f t="shared" si="15"/>
        <v>1000</v>
      </c>
      <c r="U58" s="36">
        <f t="shared" si="15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75" t="s">
        <v>127</v>
      </c>
      <c r="AA60" s="273" t="s">
        <v>107</v>
      </c>
      <c r="AB60" s="275"/>
      <c r="AC60" s="273" t="s">
        <v>126</v>
      </c>
      <c r="AD60" s="274"/>
      <c r="AE60" s="76" t="s">
        <v>131</v>
      </c>
      <c r="AF60" s="75" t="s">
        <v>4</v>
      </c>
      <c r="AG60" s="75" t="s">
        <v>116</v>
      </c>
      <c r="AH60" s="75" t="s">
        <v>120</v>
      </c>
      <c r="AI60" s="75" t="s">
        <v>129</v>
      </c>
      <c r="AJ60" s="75" t="s">
        <v>130</v>
      </c>
      <c r="AK60" s="75" t="s">
        <v>125</v>
      </c>
      <c r="AL60" s="11"/>
    </row>
    <row r="61" spans="1:39" ht="10.7" customHeight="1">
      <c r="Y61" s="3"/>
      <c r="Z61" s="43" t="str">
        <f>IF(D75="","",D75&amp;" "&amp;E75)</f>
        <v>Nikolai Khabibulin</v>
      </c>
      <c r="AA61" s="224" t="str">
        <f>IF(F75="","",F75)</f>
        <v/>
      </c>
      <c r="AB61" s="224"/>
      <c r="AC61" s="224" t="str">
        <f>IF(Z61="","","1 - "&amp;W77)</f>
        <v>1 - 488</v>
      </c>
      <c r="AD61" s="225"/>
      <c r="AE61" s="47" t="str">
        <f>IF(D75="","",K77&amp;"-"&amp;L77&amp;"-"&amp;M77)</f>
        <v>25-8-7</v>
      </c>
      <c r="AF61" s="43">
        <f>IF(D75="","",H77)</f>
        <v>42</v>
      </c>
      <c r="AG61" s="43">
        <f>IF(D75="","",I77)</f>
        <v>40</v>
      </c>
      <c r="AH61" s="48">
        <f>IF(D75="","",O77)</f>
        <v>2.33</v>
      </c>
      <c r="AI61" s="48">
        <f>IF(D75="","",O75)</f>
        <v>2.21</v>
      </c>
      <c r="AJ61" s="48">
        <f>IF(D75="","",O76)</f>
        <v>2.4900000000000002</v>
      </c>
      <c r="AK61" s="43">
        <f>IF(D75="","",T77)</f>
        <v>3</v>
      </c>
      <c r="AL61" s="11"/>
    </row>
    <row r="62" spans="1:39" ht="10.7" customHeight="1">
      <c r="Y62" s="3"/>
      <c r="Z62" s="43" t="str">
        <f>IF(D78="","",D78&amp;" "&amp;E78)</f>
        <v>Cristobal Huet</v>
      </c>
      <c r="AA62" s="224" t="str">
        <f>IF(F78="","",F78)</f>
        <v/>
      </c>
      <c r="AB62" s="224"/>
      <c r="AC62" s="224" t="str">
        <f>IF(Z62="","",W77+1&amp;" - "&amp;SUM(W77:W80))</f>
        <v>489 - 976</v>
      </c>
      <c r="AD62" s="225"/>
      <c r="AE62" s="47" t="str">
        <f>IF(D78="","",K80&amp;"-"&amp;L80&amp;"-"&amp;M80)</f>
        <v>20-15-4</v>
      </c>
      <c r="AF62" s="43">
        <f>IF(D78="","",H80)</f>
        <v>41</v>
      </c>
      <c r="AG62" s="43">
        <f>IF(D78="","",I80)</f>
        <v>40</v>
      </c>
      <c r="AH62" s="48">
        <f>IF(D78="","",O80)</f>
        <v>2.5299999999999998</v>
      </c>
      <c r="AI62" s="48">
        <f>IF(D78="","",O78)</f>
        <v>2.4300000000000002</v>
      </c>
      <c r="AJ62" s="48">
        <f>IF(D78="","",O79)</f>
        <v>2.6</v>
      </c>
      <c r="AK62" s="43">
        <f>IF(D78="","",T80)</f>
        <v>3</v>
      </c>
      <c r="AL62" s="11"/>
    </row>
    <row r="63" spans="1:39" ht="10.7" customHeight="1">
      <c r="Y63" s="3"/>
      <c r="Z63" s="43" t="str">
        <f>IF(D81="","",D81&amp;" "&amp;E81)</f>
        <v>Antii Nieme</v>
      </c>
      <c r="AA63" s="224" t="str">
        <f>IF(F81="","",F81)</f>
        <v/>
      </c>
      <c r="AB63" s="224"/>
      <c r="AC63" s="224" t="str">
        <f>IF(Z63="","",SUM(W77:W80)+1&amp;" - "&amp;SUM(W77:W83))</f>
        <v>977 - 1000</v>
      </c>
      <c r="AD63" s="225"/>
      <c r="AE63" s="47" t="str">
        <f>IF(D81="","",K83&amp;"-"&amp;L83&amp;"-"&amp;M83)</f>
        <v>1-1-1</v>
      </c>
      <c r="AF63" s="43">
        <f>IF(D81="","",H83)</f>
        <v>3</v>
      </c>
      <c r="AG63" s="43">
        <f>IF(D81="","",I83)</f>
        <v>2</v>
      </c>
      <c r="AH63" s="48">
        <f>IF(D81="","",O83)</f>
        <v>3.4</v>
      </c>
      <c r="AI63" s="48">
        <f>IF(D81="","",O81)</f>
        <v>3.4</v>
      </c>
      <c r="AJ63" s="48">
        <f>IF(D81="","",O82)</f>
        <v>0</v>
      </c>
      <c r="AK63" s="43">
        <f>IF(D81="","",T83)</f>
        <v>0</v>
      </c>
      <c r="AL63" s="11"/>
    </row>
    <row r="64" spans="1:39" ht="10.5" customHeight="1">
      <c r="Y64" s="3"/>
      <c r="Z64" s="43" t="str">
        <f>IF(D84="","",D84&amp;" "&amp;E84)</f>
        <v/>
      </c>
      <c r="AA64" s="224" t="str">
        <f>IF(F84="","",F84)</f>
        <v/>
      </c>
      <c r="AB64" s="224"/>
      <c r="AC64" s="224" t="str">
        <f>IF(Z64="","",SUM(W77:W83)+1&amp;" - "&amp;SUM(W77:W86))</f>
        <v/>
      </c>
      <c r="AD64" s="225"/>
      <c r="AE64" s="47" t="str">
        <f>IF(D84="","",K86&amp;"-"&amp;L86&amp;"-"&amp;M86)</f>
        <v/>
      </c>
      <c r="AF64" s="43" t="str">
        <f>IF(D84="","",H86)</f>
        <v/>
      </c>
      <c r="AG64" s="43" t="str">
        <f>IF(D84="","",I86)</f>
        <v/>
      </c>
      <c r="AH64" s="48" t="str">
        <f>IF(D84="","",O86)</f>
        <v/>
      </c>
      <c r="AI64" s="48" t="str">
        <f>IF(D84="","",O84)</f>
        <v/>
      </c>
      <c r="AJ64" s="48" t="str">
        <f>IF(D84="","",O85)</f>
        <v/>
      </c>
      <c r="AK64" s="43" t="str">
        <f>IF(D84="","",T86)</f>
        <v/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433</v>
      </c>
      <c r="C75" s="37">
        <v>1</v>
      </c>
      <c r="D75" s="1" t="s">
        <v>439</v>
      </c>
      <c r="E75" s="1" t="s">
        <v>438</v>
      </c>
      <c r="G75" s="1" t="s">
        <v>113</v>
      </c>
      <c r="H75" s="1">
        <v>23</v>
      </c>
      <c r="I75" s="1">
        <v>22</v>
      </c>
      <c r="J75" s="1">
        <v>1357</v>
      </c>
      <c r="K75" s="1">
        <v>13</v>
      </c>
      <c r="L75" s="1">
        <v>3</v>
      </c>
      <c r="M75" s="1">
        <v>6</v>
      </c>
      <c r="N75" s="1">
        <v>50</v>
      </c>
      <c r="O75" s="4">
        <v>2.21</v>
      </c>
      <c r="P75" s="1">
        <v>604</v>
      </c>
      <c r="Q75" s="1">
        <v>554</v>
      </c>
      <c r="R75" s="29">
        <v>0.91700000000000004</v>
      </c>
      <c r="S75" s="1">
        <v>1</v>
      </c>
      <c r="T75" s="1">
        <v>2</v>
      </c>
      <c r="U75" s="35"/>
      <c r="V75" s="35"/>
    </row>
    <row r="76" spans="1:38" ht="10.7" customHeight="1">
      <c r="C76" s="37"/>
      <c r="G76" s="1" t="s">
        <v>114</v>
      </c>
      <c r="H76" s="1">
        <v>19</v>
      </c>
      <c r="I76" s="1">
        <v>18</v>
      </c>
      <c r="J76" s="1">
        <v>1109</v>
      </c>
      <c r="K76" s="1">
        <v>12</v>
      </c>
      <c r="L76" s="1">
        <v>5</v>
      </c>
      <c r="M76" s="1">
        <v>1</v>
      </c>
      <c r="N76" s="1">
        <v>46</v>
      </c>
      <c r="O76" s="4">
        <v>2.4900000000000002</v>
      </c>
      <c r="P76" s="1">
        <v>588</v>
      </c>
      <c r="Q76" s="1">
        <v>542</v>
      </c>
      <c r="R76" s="29">
        <v>0.92200000000000004</v>
      </c>
      <c r="S76" s="1">
        <v>0</v>
      </c>
      <c r="T76" s="1">
        <v>1</v>
      </c>
      <c r="U76" s="35"/>
      <c r="V76" s="35"/>
    </row>
    <row r="77" spans="1:38" ht="10.7" customHeight="1">
      <c r="C77" s="37"/>
      <c r="G77" s="1" t="s">
        <v>115</v>
      </c>
      <c r="H77" s="12">
        <v>42</v>
      </c>
      <c r="I77" s="12">
        <v>40</v>
      </c>
      <c r="J77" s="12">
        <v>2467</v>
      </c>
      <c r="K77" s="12">
        <v>25</v>
      </c>
      <c r="L77" s="12">
        <v>8</v>
      </c>
      <c r="M77" s="12">
        <v>7</v>
      </c>
      <c r="N77" s="12">
        <v>96</v>
      </c>
      <c r="O77" s="4">
        <v>2.33</v>
      </c>
      <c r="P77" s="1">
        <v>1192</v>
      </c>
      <c r="Q77" s="1">
        <v>1096</v>
      </c>
      <c r="R77" s="29">
        <v>0.91900000000000004</v>
      </c>
      <c r="S77" s="1">
        <v>1</v>
      </c>
      <c r="T77" s="1">
        <v>3</v>
      </c>
      <c r="U77" s="35">
        <f>(I77/I90)*1000</f>
        <v>487.80487804878049</v>
      </c>
      <c r="V77" s="35">
        <f>ROUND((I77/I90)*1000,0)</f>
        <v>488</v>
      </c>
      <c r="W77" s="1">
        <v>488</v>
      </c>
    </row>
    <row r="78" spans="1:38" ht="10.7" customHeight="1">
      <c r="A78" s="22" t="s">
        <v>8</v>
      </c>
      <c r="B78" s="22" t="s">
        <v>433</v>
      </c>
      <c r="C78" s="37">
        <v>2</v>
      </c>
      <c r="D78" s="1" t="s">
        <v>437</v>
      </c>
      <c r="E78" s="1" t="s">
        <v>436</v>
      </c>
      <c r="G78" s="1" t="s">
        <v>113</v>
      </c>
      <c r="H78" s="1">
        <v>17</v>
      </c>
      <c r="I78" s="1">
        <v>17</v>
      </c>
      <c r="J78" s="1">
        <v>987</v>
      </c>
      <c r="K78" s="1">
        <v>10</v>
      </c>
      <c r="L78" s="1">
        <v>5</v>
      </c>
      <c r="M78" s="1">
        <v>1</v>
      </c>
      <c r="N78" s="1">
        <v>40</v>
      </c>
      <c r="O78" s="4">
        <v>2.4300000000000002</v>
      </c>
      <c r="P78" s="1">
        <v>445</v>
      </c>
      <c r="Q78" s="1">
        <v>405</v>
      </c>
      <c r="R78" s="29">
        <v>0.91</v>
      </c>
      <c r="S78" s="1">
        <v>1</v>
      </c>
      <c r="T78" s="1">
        <v>1</v>
      </c>
      <c r="U78" s="35"/>
      <c r="V78" s="35"/>
    </row>
    <row r="79" spans="1:38" ht="10.7" customHeight="1">
      <c r="C79" s="37"/>
      <c r="G79" s="1" t="s">
        <v>114</v>
      </c>
      <c r="H79" s="1">
        <v>24</v>
      </c>
      <c r="I79" s="1">
        <v>23</v>
      </c>
      <c r="J79" s="1">
        <v>1363</v>
      </c>
      <c r="K79" s="1">
        <v>10</v>
      </c>
      <c r="L79" s="1">
        <v>10</v>
      </c>
      <c r="M79" s="1">
        <v>3</v>
      </c>
      <c r="N79" s="1">
        <v>59</v>
      </c>
      <c r="O79" s="4">
        <v>2.6</v>
      </c>
      <c r="P79" s="1">
        <v>642</v>
      </c>
      <c r="Q79" s="1">
        <v>583</v>
      </c>
      <c r="R79" s="29">
        <v>0.90800000000000003</v>
      </c>
      <c r="S79" s="1">
        <v>4</v>
      </c>
      <c r="T79" s="1">
        <v>2</v>
      </c>
      <c r="U79" s="35"/>
      <c r="V79" s="35"/>
    </row>
    <row r="80" spans="1:38" ht="10.7" customHeight="1">
      <c r="C80" s="37"/>
      <c r="G80" s="1" t="s">
        <v>115</v>
      </c>
      <c r="H80" s="1">
        <v>41</v>
      </c>
      <c r="I80" s="1">
        <v>40</v>
      </c>
      <c r="J80" s="1">
        <v>2350</v>
      </c>
      <c r="K80" s="1">
        <v>20</v>
      </c>
      <c r="L80" s="1">
        <v>15</v>
      </c>
      <c r="M80" s="1">
        <v>4</v>
      </c>
      <c r="N80" s="1">
        <v>99</v>
      </c>
      <c r="O80" s="4">
        <v>2.5299999999999998</v>
      </c>
      <c r="P80" s="1">
        <v>1087</v>
      </c>
      <c r="Q80" s="1">
        <v>988</v>
      </c>
      <c r="R80" s="29">
        <v>0.90900000000000003</v>
      </c>
      <c r="S80" s="1">
        <v>5</v>
      </c>
      <c r="T80" s="1">
        <v>3</v>
      </c>
      <c r="U80" s="35">
        <f>(I80/I90)*1000</f>
        <v>487.80487804878049</v>
      </c>
      <c r="V80" s="35">
        <f>ROUND((I80/I90)*1000,0)</f>
        <v>488</v>
      </c>
      <c r="W80" s="1">
        <v>488</v>
      </c>
    </row>
    <row r="81" spans="1:23" ht="10.7" customHeight="1">
      <c r="A81" s="22" t="s">
        <v>8</v>
      </c>
      <c r="B81" s="22" t="s">
        <v>433</v>
      </c>
      <c r="C81" s="37">
        <v>3</v>
      </c>
      <c r="D81" s="1" t="s">
        <v>435</v>
      </c>
      <c r="E81" s="24" t="s">
        <v>434</v>
      </c>
      <c r="G81" s="1" t="s">
        <v>113</v>
      </c>
      <c r="H81" s="1">
        <v>3</v>
      </c>
      <c r="I81" s="1">
        <v>2</v>
      </c>
      <c r="J81" s="1">
        <v>141</v>
      </c>
      <c r="K81" s="1">
        <v>1</v>
      </c>
      <c r="L81" s="1">
        <v>1</v>
      </c>
      <c r="M81" s="1">
        <v>1</v>
      </c>
      <c r="N81" s="1">
        <v>8</v>
      </c>
      <c r="O81" s="4">
        <v>3.4</v>
      </c>
      <c r="P81" s="1">
        <v>59</v>
      </c>
      <c r="Q81" s="1">
        <v>51</v>
      </c>
      <c r="R81" s="29">
        <v>0.86399999999999999</v>
      </c>
      <c r="S81" s="1">
        <v>0</v>
      </c>
      <c r="T81" s="1">
        <v>0</v>
      </c>
      <c r="U81" s="35"/>
      <c r="V81" s="35"/>
    </row>
    <row r="82" spans="1:23" ht="10.7" customHeight="1">
      <c r="C82" s="37"/>
      <c r="D82" s="24"/>
      <c r="O82" s="4"/>
      <c r="R82" s="29"/>
      <c r="U82" s="35"/>
      <c r="V82" s="35"/>
    </row>
    <row r="83" spans="1:23" ht="10.7" customHeight="1">
      <c r="C83" s="37"/>
      <c r="G83" s="1" t="s">
        <v>115</v>
      </c>
      <c r="H83" s="1">
        <v>3</v>
      </c>
      <c r="I83" s="1">
        <v>2</v>
      </c>
      <c r="J83" s="1">
        <v>141</v>
      </c>
      <c r="K83" s="1">
        <v>1</v>
      </c>
      <c r="L83" s="1">
        <v>1</v>
      </c>
      <c r="M83" s="1">
        <v>1</v>
      </c>
      <c r="N83" s="1">
        <v>8</v>
      </c>
      <c r="O83" s="4">
        <v>3.4</v>
      </c>
      <c r="P83" s="1">
        <v>59</v>
      </c>
      <c r="Q83" s="1">
        <v>51</v>
      </c>
      <c r="R83" s="29">
        <v>0.86399999999999999</v>
      </c>
      <c r="S83" s="1">
        <v>0</v>
      </c>
      <c r="T83" s="1">
        <v>0</v>
      </c>
      <c r="U83" s="35">
        <f>(I83/I90)*1000</f>
        <v>24.390243902439025</v>
      </c>
      <c r="V83" s="35">
        <f>ROUND((I83/I90)*1000,0)</f>
        <v>24</v>
      </c>
      <c r="W83" s="1">
        <v>24</v>
      </c>
    </row>
    <row r="84" spans="1:23" ht="10.7" customHeight="1">
      <c r="A84" s="22" t="s">
        <v>8</v>
      </c>
      <c r="B84" s="22" t="s">
        <v>433</v>
      </c>
      <c r="C84" s="37">
        <v>4</v>
      </c>
      <c r="O84" s="4"/>
      <c r="R84" s="29"/>
      <c r="U84" s="35"/>
      <c r="V84" s="35"/>
    </row>
    <row r="85" spans="1:23" ht="10.7" customHeight="1">
      <c r="C85" s="37"/>
      <c r="O85" s="4"/>
      <c r="R85" s="29"/>
      <c r="U85" s="35"/>
      <c r="V85" s="35"/>
    </row>
    <row r="86" spans="1:23" ht="10.7" customHeight="1">
      <c r="C86" s="37"/>
      <c r="O86" s="4"/>
      <c r="R86" s="29"/>
      <c r="U86" s="35">
        <f>(I86/I90)*1000</f>
        <v>0</v>
      </c>
      <c r="V86" s="35">
        <f>ROUND((I86/I90)*1000,0)</f>
        <v>0</v>
      </c>
      <c r="W86" s="1">
        <v>0</v>
      </c>
    </row>
    <row r="87" spans="1:23" ht="10.7" customHeight="1">
      <c r="A87" s="22" t="s">
        <v>8</v>
      </c>
      <c r="B87" s="22" t="s">
        <v>433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1000</v>
      </c>
      <c r="V90" s="36">
        <f>V77+V80+V83+V86+V89</f>
        <v>1000</v>
      </c>
      <c r="W90" s="36">
        <f>W77+W80+W83+W86+W89</f>
        <v>1000</v>
      </c>
    </row>
  </sheetData>
  <sheetProtection sheet="1" scenarios="1"/>
  <mergeCells count="23">
    <mergeCell ref="AA62:AB62"/>
    <mergeCell ref="AA61:AB61"/>
    <mergeCell ref="AC62:AD62"/>
    <mergeCell ref="AC61:AD61"/>
    <mergeCell ref="AC60:AD60"/>
    <mergeCell ref="AF7:AF8"/>
    <mergeCell ref="AK7:AK8"/>
    <mergeCell ref="AK5:AK6"/>
    <mergeCell ref="AE10:AF10"/>
    <mergeCell ref="AA60:AB60"/>
    <mergeCell ref="AF5:AF6"/>
    <mergeCell ref="AJ7:AJ8"/>
    <mergeCell ref="AJ5:AJ6"/>
    <mergeCell ref="AB6:AB7"/>
    <mergeCell ref="AB3:AE5"/>
    <mergeCell ref="AG7:AG8"/>
    <mergeCell ref="AG5:AG6"/>
    <mergeCell ref="AC65:AD65"/>
    <mergeCell ref="AC64:AD64"/>
    <mergeCell ref="AC63:AD63"/>
    <mergeCell ref="AA65:AB65"/>
    <mergeCell ref="AA64:AB64"/>
    <mergeCell ref="AA63:AB63"/>
  </mergeCells>
  <conditionalFormatting sqref="S11:S57 M11:M57 P11:P57">
    <cfRule type="containsText" dxfId="47" priority="1" operator="containsText" text=".5">
      <formula>NOT(ISERROR(SEARCH(".5",M11)))</formula>
    </cfRule>
    <cfRule type="containsText" dxfId="46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AM90"/>
  <sheetViews>
    <sheetView topLeftCell="V1" zoomScaleNormal="100" zoomScaleSheetLayoutView="90" workbookViewId="0">
      <selection activeCell="AB15" sqref="AB15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531</v>
      </c>
      <c r="H1" s="30" t="s">
        <v>140</v>
      </c>
      <c r="I1" s="4">
        <v>2.3199999999999998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530</v>
      </c>
      <c r="H2" s="30" t="s">
        <v>119</v>
      </c>
      <c r="I2" s="4">
        <v>3.09</v>
      </c>
      <c r="Y2" s="3"/>
      <c r="Z2" s="9"/>
      <c r="AA2" s="10"/>
      <c r="AF2" s="84" t="str">
        <f>E4</f>
        <v>W</v>
      </c>
      <c r="AG2" s="84" t="str">
        <f>E5</f>
        <v>L</v>
      </c>
      <c r="AH2" s="84" t="str">
        <f>E6</f>
        <v>OTL</v>
      </c>
      <c r="AI2" s="84" t="str">
        <f>E7</f>
        <v>PTS</v>
      </c>
      <c r="AJ2" s="84" t="str">
        <f>E8</f>
        <v>GF</v>
      </c>
      <c r="AK2" s="84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284" t="str">
        <f>F1&amp;" "&amp;F2</f>
        <v>Colorado Avalanche</v>
      </c>
      <c r="AC3" s="284"/>
      <c r="AD3" s="284"/>
      <c r="AE3" s="284"/>
      <c r="AF3" s="39">
        <f>IF(F4="","",F4)</f>
        <v>32</v>
      </c>
      <c r="AG3" s="39">
        <f>IF(F5="","",F5)</f>
        <v>45</v>
      </c>
      <c r="AH3" s="39">
        <f>IF(F6="","",F6)</f>
        <v>5</v>
      </c>
      <c r="AI3" s="39">
        <f>IF(F7="","",F7)</f>
        <v>69</v>
      </c>
      <c r="AJ3" s="39">
        <f>IF(F8="","",F8)</f>
        <v>190</v>
      </c>
      <c r="AK3" s="39">
        <f>IF(F9="","",F9)</f>
        <v>253</v>
      </c>
      <c r="AL3" s="11"/>
    </row>
    <row r="4" spans="1:38" ht="10.7" customHeight="1">
      <c r="E4" s="30" t="s">
        <v>81</v>
      </c>
      <c r="F4" s="13">
        <v>32</v>
      </c>
      <c r="H4" s="30" t="s">
        <v>141</v>
      </c>
      <c r="I4" s="4">
        <v>2.5099999999999998</v>
      </c>
      <c r="Y4" s="3"/>
      <c r="Z4" s="9"/>
      <c r="AA4" s="14"/>
      <c r="AB4" s="284"/>
      <c r="AC4" s="284"/>
      <c r="AD4" s="284"/>
      <c r="AE4" s="284"/>
      <c r="AL4" s="11"/>
    </row>
    <row r="5" spans="1:38" ht="10.7" customHeight="1">
      <c r="E5" s="30" t="s">
        <v>36</v>
      </c>
      <c r="F5" s="13">
        <v>45</v>
      </c>
      <c r="H5" s="30" t="s">
        <v>142</v>
      </c>
      <c r="I5" s="4">
        <v>3.02</v>
      </c>
      <c r="Y5" s="3"/>
      <c r="Z5" s="9"/>
      <c r="AA5" s="14"/>
      <c r="AB5" s="284"/>
      <c r="AC5" s="284"/>
      <c r="AD5" s="284"/>
      <c r="AE5" s="284"/>
      <c r="AF5" s="281" t="str">
        <f>H4</f>
        <v>GFH</v>
      </c>
      <c r="AG5" s="232">
        <f>IF(I4="","",I4)</f>
        <v>2.5099999999999998</v>
      </c>
      <c r="AJ5" s="281" t="str">
        <f>H7</f>
        <v>GFR</v>
      </c>
      <c r="AK5" s="233">
        <f>IF(I7="","",I7)</f>
        <v>2.12</v>
      </c>
      <c r="AL5" s="11"/>
    </row>
    <row r="6" spans="1:38" ht="10.7" customHeight="1">
      <c r="E6" s="30" t="s">
        <v>118</v>
      </c>
      <c r="F6" s="15">
        <v>5</v>
      </c>
      <c r="H6" s="31"/>
      <c r="Y6" s="3"/>
      <c r="Z6" s="9"/>
      <c r="AA6" s="16"/>
      <c r="AB6" s="283" t="str">
        <f>IF(F3="","",F3)</f>
        <v>2008-09</v>
      </c>
      <c r="AC6"/>
      <c r="AD6" s="9"/>
      <c r="AE6" s="9"/>
      <c r="AF6" s="282"/>
      <c r="AG6" s="232"/>
      <c r="AJ6" s="282"/>
      <c r="AK6" s="234"/>
      <c r="AL6" s="11"/>
    </row>
    <row r="7" spans="1:38" ht="10.7" customHeight="1">
      <c r="E7" s="30" t="s">
        <v>110</v>
      </c>
      <c r="F7" s="13">
        <v>69</v>
      </c>
      <c r="H7" s="30" t="s">
        <v>143</v>
      </c>
      <c r="I7" s="4">
        <v>2.12</v>
      </c>
      <c r="Y7" s="3"/>
      <c r="Z7" s="9"/>
      <c r="AA7" s="16"/>
      <c r="AB7" s="283"/>
      <c r="AC7" s="9"/>
      <c r="AD7"/>
      <c r="AE7" s="9"/>
      <c r="AF7" s="281" t="str">
        <f>H5</f>
        <v>GAH</v>
      </c>
      <c r="AG7" s="232">
        <f>IF(I5="","",I5)</f>
        <v>3.02</v>
      </c>
      <c r="AJ7" s="281" t="str">
        <f>H8</f>
        <v>GAR</v>
      </c>
      <c r="AK7" s="233">
        <f>IF(I8="","",I8)</f>
        <v>3.15</v>
      </c>
      <c r="AL7" s="11"/>
    </row>
    <row r="8" spans="1:38" ht="10.7" customHeight="1">
      <c r="E8" s="30" t="s">
        <v>140</v>
      </c>
      <c r="F8" s="13">
        <v>190</v>
      </c>
      <c r="H8" s="30" t="s">
        <v>144</v>
      </c>
      <c r="I8" s="4">
        <v>3.15</v>
      </c>
      <c r="Y8" s="3"/>
      <c r="Z8" s="9"/>
      <c r="AA8" s="16"/>
      <c r="AB8" s="18"/>
      <c r="AC8"/>
      <c r="AD8" s="9"/>
      <c r="AE8" s="9"/>
      <c r="AF8" s="282"/>
      <c r="AG8" s="232"/>
      <c r="AJ8" s="282"/>
      <c r="AK8" s="234"/>
      <c r="AL8" s="11"/>
    </row>
    <row r="9" spans="1:38" ht="10.7" customHeight="1">
      <c r="E9" s="30" t="s">
        <v>119</v>
      </c>
      <c r="F9" s="13">
        <v>253</v>
      </c>
      <c r="Y9" s="3"/>
      <c r="Z9" s="9"/>
      <c r="AA9" s="16"/>
      <c r="AB9" s="16"/>
      <c r="AC9" s="9"/>
      <c r="AD9" s="9"/>
      <c r="AE9" s="9"/>
      <c r="AF9" s="78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163" t="s">
        <v>3</v>
      </c>
      <c r="AA10" s="161" t="s">
        <v>2</v>
      </c>
      <c r="AB10" s="161" t="s">
        <v>107</v>
      </c>
      <c r="AC10" s="161" t="s">
        <v>108</v>
      </c>
      <c r="AD10" s="161" t="s">
        <v>109</v>
      </c>
      <c r="AE10" s="278" t="s">
        <v>112</v>
      </c>
      <c r="AF10" s="279"/>
      <c r="AG10" s="162" t="s">
        <v>4</v>
      </c>
      <c r="AH10" s="161" t="s">
        <v>5</v>
      </c>
      <c r="AI10" s="161" t="s">
        <v>6</v>
      </c>
      <c r="AJ10" s="161" t="s">
        <v>110</v>
      </c>
      <c r="AK10" s="161" t="s">
        <v>7</v>
      </c>
      <c r="AL10" s="21"/>
    </row>
    <row r="11" spans="1:38" ht="10.7" customHeight="1">
      <c r="A11" s="22" t="s">
        <v>8</v>
      </c>
      <c r="B11" s="22" t="s">
        <v>477</v>
      </c>
      <c r="C11" s="37">
        <v>1</v>
      </c>
      <c r="D11" s="1" t="s">
        <v>232</v>
      </c>
      <c r="E11" s="1" t="s">
        <v>529</v>
      </c>
      <c r="G11" s="1" t="s">
        <v>13</v>
      </c>
      <c r="H11" s="1">
        <v>82</v>
      </c>
      <c r="I11" s="1">
        <v>27</v>
      </c>
      <c r="J11" s="1">
        <v>32</v>
      </c>
      <c r="K11" s="1">
        <v>59</v>
      </c>
      <c r="L11" s="1">
        <v>16</v>
      </c>
      <c r="M11" s="34">
        <f t="shared" ref="M11:M57" si="0">(I11/$I$58)*1000</f>
        <v>142.10526315789474</v>
      </c>
      <c r="N11" s="35">
        <f t="shared" ref="N11:N57" si="1">ROUND((I11/$I$58)*1000,0)</f>
        <v>142</v>
      </c>
      <c r="O11" s="1">
        <v>142</v>
      </c>
      <c r="P11" s="34">
        <f t="shared" ref="P11:P57" si="2">(J11/$J$58)*1000</f>
        <v>97.264437689969611</v>
      </c>
      <c r="Q11" s="35">
        <f t="shared" ref="Q11:Q57" si="3">ROUND((J11/$J$58)*1000,0)</f>
        <v>97</v>
      </c>
      <c r="R11" s="1">
        <v>97</v>
      </c>
      <c r="S11" s="34">
        <f t="shared" ref="S11:S57" si="4">(L11/$L$58)*1000</f>
        <v>15.065913370998116</v>
      </c>
      <c r="T11" s="35">
        <f t="shared" ref="T11:T57" si="5">ROUND((L11/$L$58)*1000,0)</f>
        <v>15</v>
      </c>
      <c r="U11" s="1">
        <v>15</v>
      </c>
      <c r="Y11" s="3"/>
      <c r="Z11" s="43" t="str">
        <f t="shared" ref="Z11:Z57" si="6">D11&amp;" "&amp;E11</f>
        <v>Milan Hejduk</v>
      </c>
      <c r="AA11" s="51" t="str">
        <f t="shared" ref="AA11:AA57" si="7">IF(G11="","",G11)</f>
        <v>R</v>
      </c>
      <c r="AB11" s="51" t="str">
        <f t="shared" ref="AB11:AB57" si="8">IF(F11="","",F11)</f>
        <v/>
      </c>
      <c r="AC11" s="51" t="str">
        <f>IF(O11=0,"",IF(Z11="","","1 - "&amp;O11))</f>
        <v>1 - 142</v>
      </c>
      <c r="AD11" s="51" t="str">
        <f>IF(R11=0,"",IF(Z11="","","1 - "&amp;R11))</f>
        <v>1 - 97</v>
      </c>
      <c r="AE11" s="51" t="str">
        <f>IF(U11=0,"",IF(Z11="","","1 - "&amp;U11))</f>
        <v>1 - 15</v>
      </c>
      <c r="AF11" s="52" t="str">
        <f t="shared" ref="AF11:AF57" si="9">IF(L11=0,"",IF(L11&lt;=H11*0.2,"C",IF(L11&lt;=H11,"B","A")))</f>
        <v>C</v>
      </c>
      <c r="AG11" s="45">
        <f t="shared" ref="AG11:AG57" si="10">IF(H11="","",H11)</f>
        <v>82</v>
      </c>
      <c r="AH11" s="46">
        <f t="shared" ref="AH11:AH57" si="11">IF(I11="","",I11)</f>
        <v>27</v>
      </c>
      <c r="AI11" s="46">
        <f t="shared" ref="AI11:AI57" si="12">IF(J11="","",J11)</f>
        <v>32</v>
      </c>
      <c r="AJ11" s="46">
        <f t="shared" ref="AJ11:AJ57" si="13">IF(K11="","",K11)</f>
        <v>59</v>
      </c>
      <c r="AK11" s="46">
        <f t="shared" ref="AK11:AK57" si="14">IF(L11="","",L11)</f>
        <v>16</v>
      </c>
      <c r="AL11" s="23"/>
    </row>
    <row r="12" spans="1:38" ht="10.7" customHeight="1">
      <c r="A12" s="22" t="s">
        <v>8</v>
      </c>
      <c r="B12" s="22" t="s">
        <v>477</v>
      </c>
      <c r="C12" s="37">
        <v>2</v>
      </c>
      <c r="D12" s="1" t="s">
        <v>11</v>
      </c>
      <c r="E12" s="1" t="s">
        <v>528</v>
      </c>
      <c r="G12" s="1" t="s">
        <v>36</v>
      </c>
      <c r="H12" s="1">
        <v>77</v>
      </c>
      <c r="I12" s="1">
        <v>26</v>
      </c>
      <c r="J12" s="1">
        <v>33</v>
      </c>
      <c r="K12" s="1">
        <v>59</v>
      </c>
      <c r="L12" s="1">
        <v>62</v>
      </c>
      <c r="M12" s="34">
        <f t="shared" si="0"/>
        <v>136.84210526315789</v>
      </c>
      <c r="N12" s="35">
        <f t="shared" si="1"/>
        <v>137</v>
      </c>
      <c r="O12" s="1">
        <v>137</v>
      </c>
      <c r="P12" s="34">
        <f t="shared" si="2"/>
        <v>100.30395136778115</v>
      </c>
      <c r="Q12" s="35">
        <f t="shared" si="3"/>
        <v>100</v>
      </c>
      <c r="R12" s="1">
        <v>100</v>
      </c>
      <c r="S12" s="34">
        <f t="shared" si="4"/>
        <v>58.380414312617702</v>
      </c>
      <c r="T12" s="35">
        <f t="shared" si="5"/>
        <v>58</v>
      </c>
      <c r="U12" s="1">
        <v>58</v>
      </c>
      <c r="Y12" s="3"/>
      <c r="Z12" s="43" t="str">
        <f t="shared" si="6"/>
        <v>Ryan Smyth</v>
      </c>
      <c r="AA12" s="51" t="str">
        <f t="shared" si="7"/>
        <v>L</v>
      </c>
      <c r="AB12" s="51" t="str">
        <f t="shared" si="8"/>
        <v/>
      </c>
      <c r="AC12" s="51" t="str">
        <f>IF(O12=0,"",IF(Z12="","",O11+1&amp;" - "&amp;SUM(O11:O12)))</f>
        <v>143 - 279</v>
      </c>
      <c r="AD12" s="51" t="str">
        <f>IF(R12=0,"",IF(Z12="","",R11+1&amp;" - "&amp;SUM(R11:R12)))</f>
        <v>98 - 197</v>
      </c>
      <c r="AE12" s="51" t="str">
        <f>IF(U12=0,"",IF(Z12="","",U11+1&amp;" - "&amp;SUM(U11:U12)))</f>
        <v>16 - 73</v>
      </c>
      <c r="AF12" s="52" t="str">
        <f t="shared" si="9"/>
        <v>B</v>
      </c>
      <c r="AG12" s="45">
        <f t="shared" si="10"/>
        <v>77</v>
      </c>
      <c r="AH12" s="46">
        <f t="shared" si="11"/>
        <v>26</v>
      </c>
      <c r="AI12" s="46">
        <f t="shared" si="12"/>
        <v>33</v>
      </c>
      <c r="AJ12" s="46">
        <f t="shared" si="13"/>
        <v>59</v>
      </c>
      <c r="AK12" s="46">
        <f t="shared" si="14"/>
        <v>62</v>
      </c>
      <c r="AL12" s="23"/>
    </row>
    <row r="13" spans="1:38" ht="10.7" customHeight="1">
      <c r="A13" s="22" t="s">
        <v>8</v>
      </c>
      <c r="B13" s="22" t="s">
        <v>477</v>
      </c>
      <c r="C13" s="37">
        <v>3</v>
      </c>
      <c r="D13" s="1" t="s">
        <v>527</v>
      </c>
      <c r="E13" s="1" t="s">
        <v>526</v>
      </c>
      <c r="G13" s="1" t="s">
        <v>36</v>
      </c>
      <c r="H13" s="1">
        <v>78</v>
      </c>
      <c r="I13" s="1">
        <v>14</v>
      </c>
      <c r="J13" s="1">
        <v>28</v>
      </c>
      <c r="K13" s="1">
        <v>42</v>
      </c>
      <c r="L13" s="1">
        <v>28</v>
      </c>
      <c r="M13" s="34">
        <f t="shared" si="0"/>
        <v>73.68421052631578</v>
      </c>
      <c r="N13" s="35">
        <f t="shared" si="1"/>
        <v>74</v>
      </c>
      <c r="O13" s="1">
        <v>74</v>
      </c>
      <c r="P13" s="34">
        <f t="shared" si="2"/>
        <v>85.106382978723403</v>
      </c>
      <c r="Q13" s="35">
        <f t="shared" si="3"/>
        <v>85</v>
      </c>
      <c r="R13" s="1">
        <v>85</v>
      </c>
      <c r="S13" s="34">
        <f t="shared" si="4"/>
        <v>26.365348399246706</v>
      </c>
      <c r="T13" s="35">
        <f t="shared" si="5"/>
        <v>26</v>
      </c>
      <c r="U13" s="1">
        <v>26</v>
      </c>
      <c r="Y13" s="3"/>
      <c r="Z13" s="43" t="str">
        <f t="shared" si="6"/>
        <v>Wojtek Wolski</v>
      </c>
      <c r="AA13" s="51" t="str">
        <f t="shared" si="7"/>
        <v>L</v>
      </c>
      <c r="AB13" s="51" t="str">
        <f t="shared" si="8"/>
        <v/>
      </c>
      <c r="AC13" s="51" t="str">
        <f>IF(O13=0,"",IF(Z13="","",SUM($O$11:O12)+1&amp;" - "&amp;SUM($O$11:O13)))</f>
        <v>280 - 353</v>
      </c>
      <c r="AD13" s="51" t="str">
        <f>IF(R13=0,"",IF(Z13="","",SUM($R$11:R12)+1&amp;" - "&amp;SUM($R$11:R13)))</f>
        <v>198 - 282</v>
      </c>
      <c r="AE13" s="51" t="str">
        <f>IF(U13=0,"",IF(Z13="","",SUM($U$11:U12)+1&amp;" - "&amp;SUM($U$11:U13)))</f>
        <v>74 - 99</v>
      </c>
      <c r="AF13" s="52" t="str">
        <f t="shared" si="9"/>
        <v>B</v>
      </c>
      <c r="AG13" s="45">
        <f t="shared" si="10"/>
        <v>78</v>
      </c>
      <c r="AH13" s="46">
        <f t="shared" si="11"/>
        <v>14</v>
      </c>
      <c r="AI13" s="46">
        <f t="shared" si="12"/>
        <v>28</v>
      </c>
      <c r="AJ13" s="46">
        <f t="shared" si="13"/>
        <v>42</v>
      </c>
      <c r="AK13" s="46">
        <f t="shared" si="14"/>
        <v>28</v>
      </c>
      <c r="AL13" s="23"/>
    </row>
    <row r="14" spans="1:38" ht="10.7" customHeight="1">
      <c r="A14" s="22" t="s">
        <v>8</v>
      </c>
      <c r="B14" s="22" t="s">
        <v>477</v>
      </c>
      <c r="C14" s="37">
        <v>4</v>
      </c>
      <c r="D14" s="1" t="s">
        <v>525</v>
      </c>
      <c r="E14" s="1" t="s">
        <v>524</v>
      </c>
      <c r="G14" s="1" t="s">
        <v>16</v>
      </c>
      <c r="H14" s="1">
        <v>75</v>
      </c>
      <c r="I14" s="1">
        <v>12</v>
      </c>
      <c r="J14" s="1">
        <v>27</v>
      </c>
      <c r="K14" s="1">
        <v>39</v>
      </c>
      <c r="L14" s="1">
        <v>31</v>
      </c>
      <c r="M14" s="34">
        <f t="shared" si="0"/>
        <v>63.15789473684211</v>
      </c>
      <c r="N14" s="35">
        <f t="shared" si="1"/>
        <v>63</v>
      </c>
      <c r="O14" s="1">
        <v>63</v>
      </c>
      <c r="P14" s="34">
        <f t="shared" si="2"/>
        <v>82.066869300911847</v>
      </c>
      <c r="Q14" s="35">
        <f t="shared" si="3"/>
        <v>82</v>
      </c>
      <c r="R14" s="1">
        <v>82</v>
      </c>
      <c r="S14" s="34">
        <f t="shared" si="4"/>
        <v>29.190207156308851</v>
      </c>
      <c r="T14" s="35">
        <f t="shared" si="5"/>
        <v>29</v>
      </c>
      <c r="U14" s="1">
        <v>29</v>
      </c>
      <c r="Y14" s="3"/>
      <c r="Z14" s="43" t="str">
        <f t="shared" si="6"/>
        <v>John-Michael Liles</v>
      </c>
      <c r="AA14" s="51" t="str">
        <f t="shared" si="7"/>
        <v>D</v>
      </c>
      <c r="AB14" s="51" t="str">
        <f t="shared" si="8"/>
        <v/>
      </c>
      <c r="AC14" s="51" t="str">
        <f>IF(O14=0,"",IF(Z14="","",SUM($O$11:O13)+1&amp;" - "&amp;SUM($O$11:O14)))</f>
        <v>354 - 416</v>
      </c>
      <c r="AD14" s="51" t="str">
        <f>IF(R14=0,"",IF(Z14="","",SUM($R$11:R13)+1&amp;" - "&amp;SUM($R$11:R14)))</f>
        <v>283 - 364</v>
      </c>
      <c r="AE14" s="51" t="str">
        <f>IF(U14=0,"",IF(Z14="","",SUM($U$11:U13)+1&amp;" - "&amp;SUM($U$11:U14)))</f>
        <v>100 - 128</v>
      </c>
      <c r="AF14" s="52" t="str">
        <f t="shared" si="9"/>
        <v>B</v>
      </c>
      <c r="AG14" s="45">
        <f t="shared" si="10"/>
        <v>75</v>
      </c>
      <c r="AH14" s="46">
        <f t="shared" si="11"/>
        <v>12</v>
      </c>
      <c r="AI14" s="46">
        <f t="shared" si="12"/>
        <v>27</v>
      </c>
      <c r="AJ14" s="46">
        <f t="shared" si="13"/>
        <v>39</v>
      </c>
      <c r="AK14" s="46">
        <f t="shared" si="14"/>
        <v>31</v>
      </c>
      <c r="AL14" s="23"/>
    </row>
    <row r="15" spans="1:38" ht="10.7" customHeight="1">
      <c r="A15" s="22" t="s">
        <v>8</v>
      </c>
      <c r="B15" s="22" t="s">
        <v>477</v>
      </c>
      <c r="C15" s="37">
        <v>5</v>
      </c>
      <c r="D15" s="1" t="s">
        <v>312</v>
      </c>
      <c r="E15" s="1" t="s">
        <v>523</v>
      </c>
      <c r="G15" s="1" t="s">
        <v>10</v>
      </c>
      <c r="H15" s="1">
        <v>45</v>
      </c>
      <c r="I15" s="1">
        <v>11</v>
      </c>
      <c r="J15" s="1">
        <v>25</v>
      </c>
      <c r="K15" s="1">
        <v>36</v>
      </c>
      <c r="L15" s="1">
        <v>22</v>
      </c>
      <c r="M15" s="34">
        <f t="shared" si="0"/>
        <v>57.89473684210526</v>
      </c>
      <c r="N15" s="35">
        <f t="shared" si="1"/>
        <v>58</v>
      </c>
      <c r="O15" s="1">
        <v>58</v>
      </c>
      <c r="P15" s="34">
        <f t="shared" si="2"/>
        <v>75.98784194528875</v>
      </c>
      <c r="Q15" s="35">
        <f t="shared" si="3"/>
        <v>76</v>
      </c>
      <c r="R15" s="1">
        <v>76</v>
      </c>
      <c r="S15" s="34">
        <f t="shared" si="4"/>
        <v>20.715630885122412</v>
      </c>
      <c r="T15" s="35">
        <f t="shared" si="5"/>
        <v>21</v>
      </c>
      <c r="U15" s="1">
        <v>21</v>
      </c>
      <c r="Y15" s="3"/>
      <c r="Z15" s="43" t="str">
        <f t="shared" si="6"/>
        <v>Paul Stastny</v>
      </c>
      <c r="AA15" s="51" t="str">
        <f t="shared" si="7"/>
        <v>C</v>
      </c>
      <c r="AB15" s="51" t="str">
        <f t="shared" si="8"/>
        <v/>
      </c>
      <c r="AC15" s="51" t="str">
        <f>IF(O15=0,"",IF(Z15="","",SUM($O$11:O14)+1&amp;" - "&amp;SUM($O$11:O15)))</f>
        <v>417 - 474</v>
      </c>
      <c r="AD15" s="51" t="str">
        <f>IF(R15=0,"",IF(Z15="","",SUM($R$11:R14)+1&amp;" - "&amp;SUM($R$11:R15)))</f>
        <v>365 - 440</v>
      </c>
      <c r="AE15" s="51" t="str">
        <f>IF(U15=0,"",IF(Z15="","",SUM($U$11:U14)+1&amp;" - "&amp;SUM($U$11:U15)))</f>
        <v>129 - 149</v>
      </c>
      <c r="AF15" s="52" t="str">
        <f t="shared" si="9"/>
        <v>B</v>
      </c>
      <c r="AG15" s="45">
        <f t="shared" si="10"/>
        <v>45</v>
      </c>
      <c r="AH15" s="46">
        <f t="shared" si="11"/>
        <v>11</v>
      </c>
      <c r="AI15" s="46">
        <f t="shared" si="12"/>
        <v>25</v>
      </c>
      <c r="AJ15" s="46">
        <f t="shared" si="13"/>
        <v>36</v>
      </c>
      <c r="AK15" s="46">
        <f t="shared" si="14"/>
        <v>22</v>
      </c>
      <c r="AL15" s="23"/>
    </row>
    <row r="16" spans="1:38" ht="10.7" customHeight="1">
      <c r="A16" s="22" t="s">
        <v>8</v>
      </c>
      <c r="B16" s="22" t="s">
        <v>477</v>
      </c>
      <c r="C16" s="37">
        <v>6</v>
      </c>
      <c r="D16" s="1" t="s">
        <v>522</v>
      </c>
      <c r="E16" s="1" t="s">
        <v>521</v>
      </c>
      <c r="G16" s="1" t="s">
        <v>13</v>
      </c>
      <c r="H16" s="1">
        <v>69</v>
      </c>
      <c r="I16" s="1">
        <v>14</v>
      </c>
      <c r="J16" s="1">
        <v>20</v>
      </c>
      <c r="K16" s="1">
        <v>34</v>
      </c>
      <c r="L16" s="1">
        <v>34</v>
      </c>
      <c r="M16" s="34">
        <f t="shared" si="0"/>
        <v>73.68421052631578</v>
      </c>
      <c r="N16" s="35">
        <f t="shared" si="1"/>
        <v>74</v>
      </c>
      <c r="O16" s="1">
        <v>74</v>
      </c>
      <c r="P16" s="34">
        <f t="shared" si="2"/>
        <v>60.790273556231007</v>
      </c>
      <c r="Q16" s="35">
        <f t="shared" si="3"/>
        <v>61</v>
      </c>
      <c r="R16" s="1">
        <v>61</v>
      </c>
      <c r="S16" s="34">
        <f t="shared" si="4"/>
        <v>32.015065913370996</v>
      </c>
      <c r="T16" s="35">
        <f t="shared" si="5"/>
        <v>32</v>
      </c>
      <c r="U16" s="1">
        <v>32</v>
      </c>
      <c r="Y16" s="3"/>
      <c r="Z16" s="43" t="str">
        <f t="shared" si="6"/>
        <v>Marek Svatos</v>
      </c>
      <c r="AA16" s="51" t="str">
        <f t="shared" si="7"/>
        <v>R</v>
      </c>
      <c r="AB16" s="51" t="str">
        <f t="shared" si="8"/>
        <v/>
      </c>
      <c r="AC16" s="51" t="str">
        <f>IF(O16=0,"",IF(Z16="","",SUM($O$11:O15)+1&amp;" - "&amp;SUM($O$11:O16)))</f>
        <v>475 - 548</v>
      </c>
      <c r="AD16" s="51" t="str">
        <f>IF(R16=0,"",IF(Z16="","",SUM($R$11:R15)+1&amp;" - "&amp;SUM($R$11:R16)))</f>
        <v>441 - 501</v>
      </c>
      <c r="AE16" s="51" t="str">
        <f>IF(U16=0,"",IF(Z16="","",SUM($U$11:U15)+1&amp;" - "&amp;SUM($U$11:U16)))</f>
        <v>150 - 181</v>
      </c>
      <c r="AF16" s="52" t="str">
        <f t="shared" si="9"/>
        <v>B</v>
      </c>
      <c r="AG16" s="45">
        <f t="shared" si="10"/>
        <v>69</v>
      </c>
      <c r="AH16" s="46">
        <f t="shared" si="11"/>
        <v>14</v>
      </c>
      <c r="AI16" s="46">
        <f t="shared" si="12"/>
        <v>20</v>
      </c>
      <c r="AJ16" s="46">
        <f t="shared" si="13"/>
        <v>34</v>
      </c>
      <c r="AK16" s="46">
        <f t="shared" si="14"/>
        <v>34</v>
      </c>
      <c r="AL16" s="23"/>
    </row>
    <row r="17" spans="1:38" ht="10.7" customHeight="1">
      <c r="A17" s="22" t="s">
        <v>8</v>
      </c>
      <c r="B17" s="22" t="s">
        <v>477</v>
      </c>
      <c r="C17" s="37">
        <v>7</v>
      </c>
      <c r="D17" s="1" t="s">
        <v>520</v>
      </c>
      <c r="E17" s="1" t="s">
        <v>519</v>
      </c>
      <c r="G17" s="1" t="s">
        <v>10</v>
      </c>
      <c r="H17" s="1">
        <v>71</v>
      </c>
      <c r="I17" s="1">
        <v>5</v>
      </c>
      <c r="J17" s="1">
        <v>17</v>
      </c>
      <c r="K17" s="1">
        <v>22</v>
      </c>
      <c r="L17" s="1">
        <v>14</v>
      </c>
      <c r="M17" s="34">
        <f t="shared" si="0"/>
        <v>26.315789473684209</v>
      </c>
      <c r="N17" s="35">
        <f t="shared" si="1"/>
        <v>26</v>
      </c>
      <c r="O17" s="1">
        <v>26</v>
      </c>
      <c r="P17" s="34">
        <f t="shared" si="2"/>
        <v>51.671732522796354</v>
      </c>
      <c r="Q17" s="35">
        <f t="shared" si="3"/>
        <v>52</v>
      </c>
      <c r="R17" s="1">
        <v>52</v>
      </c>
      <c r="S17" s="34">
        <f t="shared" si="4"/>
        <v>13.182674199623353</v>
      </c>
      <c r="T17" s="35">
        <f t="shared" si="5"/>
        <v>13</v>
      </c>
      <c r="U17" s="1">
        <v>13</v>
      </c>
      <c r="Y17" s="3"/>
      <c r="Z17" s="43" t="str">
        <f t="shared" si="6"/>
        <v>Tyler Arnason</v>
      </c>
      <c r="AA17" s="51" t="str">
        <f t="shared" si="7"/>
        <v>C</v>
      </c>
      <c r="AB17" s="51" t="str">
        <f t="shared" si="8"/>
        <v/>
      </c>
      <c r="AC17" s="51" t="str">
        <f>IF(O17=0,"",IF(Z17="","",SUM($O$11:O16)+1&amp;" - "&amp;SUM($O$11:O17)))</f>
        <v>549 - 574</v>
      </c>
      <c r="AD17" s="51" t="str">
        <f>IF(R17=0,"",IF(Z17="","",SUM($R$11:R16)+1&amp;" - "&amp;SUM($R$11:R17)))</f>
        <v>502 - 553</v>
      </c>
      <c r="AE17" s="51" t="str">
        <f>IF(U17=0,"",IF(Z17="","",SUM($U$11:U16)+1&amp;" - "&amp;SUM($U$11:U17)))</f>
        <v>182 - 194</v>
      </c>
      <c r="AF17" s="52" t="str">
        <f t="shared" si="9"/>
        <v>C</v>
      </c>
      <c r="AG17" s="45">
        <f t="shared" si="10"/>
        <v>71</v>
      </c>
      <c r="AH17" s="46">
        <f t="shared" si="11"/>
        <v>5</v>
      </c>
      <c r="AI17" s="46">
        <f t="shared" si="12"/>
        <v>17</v>
      </c>
      <c r="AJ17" s="46">
        <f t="shared" si="13"/>
        <v>22</v>
      </c>
      <c r="AK17" s="46">
        <f t="shared" si="14"/>
        <v>14</v>
      </c>
      <c r="AL17" s="23"/>
    </row>
    <row r="18" spans="1:38" ht="10.7" customHeight="1">
      <c r="A18" s="22" t="s">
        <v>8</v>
      </c>
      <c r="B18" s="22" t="s">
        <v>477</v>
      </c>
      <c r="C18" s="37">
        <v>8</v>
      </c>
      <c r="D18" s="1" t="s">
        <v>500</v>
      </c>
      <c r="E18" s="1" t="s">
        <v>518</v>
      </c>
      <c r="G18" s="1" t="s">
        <v>10</v>
      </c>
      <c r="H18" s="1">
        <v>61</v>
      </c>
      <c r="I18" s="1">
        <v>4</v>
      </c>
      <c r="J18" s="1">
        <v>17</v>
      </c>
      <c r="K18" s="1">
        <v>21</v>
      </c>
      <c r="L18" s="1">
        <v>14</v>
      </c>
      <c r="M18" s="34">
        <f t="shared" si="0"/>
        <v>21.052631578947366</v>
      </c>
      <c r="N18" s="35">
        <f t="shared" si="1"/>
        <v>21</v>
      </c>
      <c r="O18" s="1">
        <v>21</v>
      </c>
      <c r="P18" s="34">
        <f t="shared" si="2"/>
        <v>51.671732522796354</v>
      </c>
      <c r="Q18" s="35">
        <f t="shared" si="3"/>
        <v>52</v>
      </c>
      <c r="R18" s="1">
        <v>52</v>
      </c>
      <c r="S18" s="34">
        <f t="shared" si="4"/>
        <v>13.182674199623353</v>
      </c>
      <c r="T18" s="35">
        <f t="shared" si="5"/>
        <v>13</v>
      </c>
      <c r="U18" s="1">
        <v>13</v>
      </c>
      <c r="Y18" s="3"/>
      <c r="Z18" s="43" t="str">
        <f t="shared" si="6"/>
        <v>T.J. Hensick</v>
      </c>
      <c r="AA18" s="51" t="str">
        <f t="shared" si="7"/>
        <v>C</v>
      </c>
      <c r="AB18" s="51" t="str">
        <f t="shared" si="8"/>
        <v/>
      </c>
      <c r="AC18" s="51" t="str">
        <f>IF(O18=0,"",IF(Z18="","",SUM($O$11:O17)+1&amp;" - "&amp;SUM($O$11:O18)))</f>
        <v>575 - 595</v>
      </c>
      <c r="AD18" s="51" t="str">
        <f>IF(R18=0,"",IF(Z18="","",SUM($R$11:R17)+1&amp;" - "&amp;SUM($R$11:R18)))</f>
        <v>554 - 605</v>
      </c>
      <c r="AE18" s="51" t="str">
        <f>IF(U18=0,"",IF(Z18="","",SUM($U$11:U17)+1&amp;" - "&amp;SUM($U$11:U18)))</f>
        <v>195 - 207</v>
      </c>
      <c r="AF18" s="52" t="str">
        <f t="shared" si="9"/>
        <v>B</v>
      </c>
      <c r="AG18" s="45">
        <f t="shared" si="10"/>
        <v>61</v>
      </c>
      <c r="AH18" s="46">
        <f t="shared" si="11"/>
        <v>4</v>
      </c>
      <c r="AI18" s="46">
        <f t="shared" si="12"/>
        <v>17</v>
      </c>
      <c r="AJ18" s="46">
        <f t="shared" si="13"/>
        <v>21</v>
      </c>
      <c r="AK18" s="46">
        <f t="shared" si="14"/>
        <v>14</v>
      </c>
      <c r="AL18" s="23"/>
    </row>
    <row r="19" spans="1:38" ht="10.7" customHeight="1">
      <c r="A19" s="22" t="s">
        <v>8</v>
      </c>
      <c r="B19" s="22" t="s">
        <v>477</v>
      </c>
      <c r="C19" s="37">
        <v>9</v>
      </c>
      <c r="D19" s="1" t="s">
        <v>517</v>
      </c>
      <c r="E19" s="1" t="s">
        <v>516</v>
      </c>
      <c r="G19" s="1" t="s">
        <v>16</v>
      </c>
      <c r="H19" s="1">
        <v>70</v>
      </c>
      <c r="I19" s="1">
        <v>4</v>
      </c>
      <c r="J19" s="1">
        <v>17</v>
      </c>
      <c r="K19" s="1">
        <v>21</v>
      </c>
      <c r="L19" s="1">
        <v>72</v>
      </c>
      <c r="M19" s="34">
        <f t="shared" si="0"/>
        <v>21.052631578947366</v>
      </c>
      <c r="N19" s="35">
        <f t="shared" si="1"/>
        <v>21</v>
      </c>
      <c r="O19" s="1">
        <v>21</v>
      </c>
      <c r="P19" s="34">
        <f t="shared" si="2"/>
        <v>51.671732522796354</v>
      </c>
      <c r="Q19" s="35">
        <f t="shared" si="3"/>
        <v>52</v>
      </c>
      <c r="R19" s="1">
        <v>52</v>
      </c>
      <c r="S19" s="34">
        <f t="shared" si="4"/>
        <v>67.79661016949153</v>
      </c>
      <c r="T19" s="35">
        <f t="shared" si="5"/>
        <v>68</v>
      </c>
      <c r="U19" s="1">
        <v>68</v>
      </c>
      <c r="Y19" s="3"/>
      <c r="Z19" s="43" t="str">
        <f t="shared" si="6"/>
        <v>Ruslan Salei</v>
      </c>
      <c r="AA19" s="51" t="str">
        <f t="shared" si="7"/>
        <v>D</v>
      </c>
      <c r="AB19" s="51" t="str">
        <f t="shared" si="8"/>
        <v/>
      </c>
      <c r="AC19" s="51" t="str">
        <f>IF(O19=0,"",IF(Z19="","",SUM($O$11:O18)+1&amp;" - "&amp;SUM($O$11:O19)))</f>
        <v>596 - 616</v>
      </c>
      <c r="AD19" s="51" t="str">
        <f>IF(R19=0,"",IF(Z19="","",SUM($R$11:R18)+1&amp;" - "&amp;SUM($R$11:R19)))</f>
        <v>606 - 657</v>
      </c>
      <c r="AE19" s="51" t="str">
        <f>IF(U19=0,"",IF(Z19="","",SUM($U$11:U18)+1&amp;" - "&amp;SUM($U$11:U19)))</f>
        <v>208 - 275</v>
      </c>
      <c r="AF19" s="52" t="str">
        <f t="shared" si="9"/>
        <v>A</v>
      </c>
      <c r="AG19" s="45">
        <f t="shared" si="10"/>
        <v>70</v>
      </c>
      <c r="AH19" s="46">
        <f t="shared" si="11"/>
        <v>4</v>
      </c>
      <c r="AI19" s="46">
        <f t="shared" si="12"/>
        <v>17</v>
      </c>
      <c r="AJ19" s="46">
        <f t="shared" si="13"/>
        <v>21</v>
      </c>
      <c r="AK19" s="46">
        <f t="shared" si="14"/>
        <v>72</v>
      </c>
      <c r="AL19" s="23"/>
    </row>
    <row r="20" spans="1:38" ht="10.7" customHeight="1">
      <c r="A20" s="22" t="s">
        <v>8</v>
      </c>
      <c r="B20" s="22" t="s">
        <v>477</v>
      </c>
      <c r="C20" s="37">
        <v>10</v>
      </c>
      <c r="D20" s="1" t="s">
        <v>504</v>
      </c>
      <c r="E20" s="1" t="s">
        <v>515</v>
      </c>
      <c r="G20" s="1" t="s">
        <v>36</v>
      </c>
      <c r="H20" s="1">
        <v>79</v>
      </c>
      <c r="I20" s="1">
        <v>15</v>
      </c>
      <c r="J20" s="1">
        <v>5</v>
      </c>
      <c r="K20" s="1">
        <v>20</v>
      </c>
      <c r="L20" s="1">
        <v>162</v>
      </c>
      <c r="M20" s="34">
        <f t="shared" si="0"/>
        <v>78.94736842105263</v>
      </c>
      <c r="N20" s="35">
        <f t="shared" si="1"/>
        <v>79</v>
      </c>
      <c r="O20" s="1">
        <v>79</v>
      </c>
      <c r="P20" s="34">
        <f t="shared" si="2"/>
        <v>15.197568389057752</v>
      </c>
      <c r="Q20" s="35">
        <f t="shared" si="3"/>
        <v>15</v>
      </c>
      <c r="R20" s="1">
        <v>15</v>
      </c>
      <c r="S20" s="34">
        <f t="shared" si="4"/>
        <v>152.54237288135593</v>
      </c>
      <c r="T20" s="35">
        <f t="shared" si="5"/>
        <v>153</v>
      </c>
      <c r="U20" s="1">
        <v>153</v>
      </c>
      <c r="Y20" s="3"/>
      <c r="Z20" s="43" t="str">
        <f t="shared" si="6"/>
        <v>Cody McLeod</v>
      </c>
      <c r="AA20" s="51" t="str">
        <f t="shared" si="7"/>
        <v>L</v>
      </c>
      <c r="AB20" s="51" t="str">
        <f t="shared" si="8"/>
        <v/>
      </c>
      <c r="AC20" s="51" t="str">
        <f>IF(O20=0,"",IF(Z20="","",SUM($O$11:O19)+1&amp;" - "&amp;SUM($O$11:O20)))</f>
        <v>617 - 695</v>
      </c>
      <c r="AD20" s="51" t="str">
        <f>IF(R20=0,"",IF(Z20="","",SUM($R$11:R19)+1&amp;" - "&amp;SUM($R$11:R20)))</f>
        <v>658 - 672</v>
      </c>
      <c r="AE20" s="51" t="str">
        <f>IF(U20=0,"",IF(Z20="","",SUM($U$11:U19)+1&amp;" - "&amp;SUM($U$11:U20)))</f>
        <v>276 - 428</v>
      </c>
      <c r="AF20" s="52" t="str">
        <f t="shared" si="9"/>
        <v>A</v>
      </c>
      <c r="AG20" s="45">
        <f t="shared" si="10"/>
        <v>79</v>
      </c>
      <c r="AH20" s="46">
        <f t="shared" si="11"/>
        <v>15</v>
      </c>
      <c r="AI20" s="46">
        <f t="shared" si="12"/>
        <v>5</v>
      </c>
      <c r="AJ20" s="46">
        <f t="shared" si="13"/>
        <v>20</v>
      </c>
      <c r="AK20" s="46">
        <f t="shared" si="14"/>
        <v>162</v>
      </c>
      <c r="AL20" s="23"/>
    </row>
    <row r="21" spans="1:38" ht="10.7" customHeight="1">
      <c r="A21" s="22" t="s">
        <v>8</v>
      </c>
      <c r="B21" s="22" t="s">
        <v>477</v>
      </c>
      <c r="C21" s="37">
        <v>11</v>
      </c>
      <c r="D21" s="1" t="s">
        <v>156</v>
      </c>
      <c r="E21" s="1" t="s">
        <v>349</v>
      </c>
      <c r="F21" s="1" t="s">
        <v>514</v>
      </c>
      <c r="G21" s="1" t="s">
        <v>16</v>
      </c>
      <c r="H21" s="1">
        <v>64</v>
      </c>
      <c r="I21" s="1">
        <v>6</v>
      </c>
      <c r="J21" s="1">
        <v>14</v>
      </c>
      <c r="K21" s="1">
        <v>20</v>
      </c>
      <c r="L21" s="1">
        <v>18</v>
      </c>
      <c r="M21" s="34">
        <f t="shared" si="0"/>
        <v>31.578947368421055</v>
      </c>
      <c r="N21" s="35">
        <f t="shared" si="1"/>
        <v>32</v>
      </c>
      <c r="O21" s="1">
        <v>32</v>
      </c>
      <c r="P21" s="34">
        <f t="shared" si="2"/>
        <v>42.553191489361701</v>
      </c>
      <c r="Q21" s="35">
        <f t="shared" si="3"/>
        <v>43</v>
      </c>
      <c r="R21" s="1">
        <v>43</v>
      </c>
      <c r="S21" s="34">
        <f t="shared" si="4"/>
        <v>16.949152542372882</v>
      </c>
      <c r="T21" s="35">
        <f t="shared" si="5"/>
        <v>17</v>
      </c>
      <c r="U21" s="1">
        <v>17</v>
      </c>
      <c r="Y21" s="3"/>
      <c r="Z21" s="43" t="str">
        <f t="shared" si="6"/>
        <v>Jordan Leopold</v>
      </c>
      <c r="AA21" s="51" t="str">
        <f t="shared" si="7"/>
        <v>D</v>
      </c>
      <c r="AB21" s="51" t="str">
        <f t="shared" si="8"/>
        <v>To Calgary</v>
      </c>
      <c r="AC21" s="51" t="str">
        <f>IF(O21=0,"",IF(Z21="","",SUM($O$11:O20)+1&amp;" - "&amp;SUM($O$11:O21)))</f>
        <v>696 - 727</v>
      </c>
      <c r="AD21" s="51" t="str">
        <f>IF(R21=0,"",IF(Z21="","",SUM($R$11:R20)+1&amp;" - "&amp;SUM($R$11:R21)))</f>
        <v>673 - 715</v>
      </c>
      <c r="AE21" s="51" t="str">
        <f>IF(U21=0,"",IF(Z21="","",SUM($U$11:U20)+1&amp;" - "&amp;SUM($U$11:U21)))</f>
        <v>429 - 445</v>
      </c>
      <c r="AF21" s="52" t="str">
        <f t="shared" si="9"/>
        <v>B</v>
      </c>
      <c r="AG21" s="45">
        <f t="shared" si="10"/>
        <v>64</v>
      </c>
      <c r="AH21" s="46">
        <f t="shared" si="11"/>
        <v>6</v>
      </c>
      <c r="AI21" s="46">
        <f t="shared" si="12"/>
        <v>14</v>
      </c>
      <c r="AJ21" s="46">
        <f t="shared" si="13"/>
        <v>20</v>
      </c>
      <c r="AK21" s="46">
        <f t="shared" si="14"/>
        <v>18</v>
      </c>
      <c r="AL21" s="23"/>
    </row>
    <row r="22" spans="1:38" ht="10.7" customHeight="1">
      <c r="A22" s="22" t="s">
        <v>8</v>
      </c>
      <c r="B22" s="22" t="s">
        <v>477</v>
      </c>
      <c r="C22" s="37">
        <v>12</v>
      </c>
      <c r="D22" s="1" t="s">
        <v>22</v>
      </c>
      <c r="E22" s="1" t="s">
        <v>513</v>
      </c>
      <c r="G22" s="1" t="s">
        <v>13</v>
      </c>
      <c r="H22" s="1">
        <v>53</v>
      </c>
      <c r="I22" s="1">
        <v>11</v>
      </c>
      <c r="J22" s="1">
        <v>8</v>
      </c>
      <c r="K22" s="1">
        <v>19</v>
      </c>
      <c r="L22" s="1">
        <v>54</v>
      </c>
      <c r="M22" s="34">
        <f t="shared" si="0"/>
        <v>57.89473684210526</v>
      </c>
      <c r="N22" s="35">
        <f t="shared" si="1"/>
        <v>58</v>
      </c>
      <c r="O22" s="1">
        <v>58</v>
      </c>
      <c r="P22" s="34">
        <f t="shared" si="2"/>
        <v>24.316109422492403</v>
      </c>
      <c r="Q22" s="35">
        <f t="shared" si="3"/>
        <v>24</v>
      </c>
      <c r="R22" s="1">
        <v>24</v>
      </c>
      <c r="S22" s="34">
        <f t="shared" si="4"/>
        <v>50.847457627118651</v>
      </c>
      <c r="T22" s="35">
        <f t="shared" si="5"/>
        <v>51</v>
      </c>
      <c r="U22" s="1">
        <v>51</v>
      </c>
      <c r="Y22" s="3"/>
      <c r="Z22" s="43" t="str">
        <f t="shared" si="6"/>
        <v>Chris Stewart</v>
      </c>
      <c r="AA22" s="51" t="str">
        <f t="shared" si="7"/>
        <v>R</v>
      </c>
      <c r="AB22" s="51" t="str">
        <f t="shared" si="8"/>
        <v/>
      </c>
      <c r="AC22" s="51" t="str">
        <f>IF(O22=0,"",IF(Z22="","",SUM($O$11:O21)+1&amp;" - "&amp;SUM($O$11:O22)))</f>
        <v>728 - 785</v>
      </c>
      <c r="AD22" s="51" t="str">
        <f>IF(R22=0,"",IF(Z22="","",SUM($R$11:R21)+1&amp;" - "&amp;SUM($R$11:R22)))</f>
        <v>716 - 739</v>
      </c>
      <c r="AE22" s="51" t="str">
        <f>IF(U22=0,"",IF(Z22="","",SUM($U$11:U21)+1&amp;" - "&amp;SUM($U$11:U22)))</f>
        <v>446 - 496</v>
      </c>
      <c r="AF22" s="52" t="str">
        <f t="shared" si="9"/>
        <v>A</v>
      </c>
      <c r="AG22" s="45">
        <f t="shared" si="10"/>
        <v>53</v>
      </c>
      <c r="AH22" s="46">
        <f t="shared" si="11"/>
        <v>11</v>
      </c>
      <c r="AI22" s="46">
        <f t="shared" si="12"/>
        <v>8</v>
      </c>
      <c r="AJ22" s="46">
        <f t="shared" si="13"/>
        <v>19</v>
      </c>
      <c r="AK22" s="46">
        <f t="shared" si="14"/>
        <v>54</v>
      </c>
      <c r="AL22" s="23"/>
    </row>
    <row r="23" spans="1:38" ht="10.7" customHeight="1">
      <c r="A23" s="22" t="s">
        <v>8</v>
      </c>
      <c r="B23" s="22" t="s">
        <v>477</v>
      </c>
      <c r="C23" s="37">
        <v>13</v>
      </c>
      <c r="D23" s="1" t="s">
        <v>512</v>
      </c>
      <c r="E23" s="1" t="s">
        <v>511</v>
      </c>
      <c r="G23" s="1" t="s">
        <v>10</v>
      </c>
      <c r="H23" s="1">
        <v>74</v>
      </c>
      <c r="I23" s="1">
        <v>7</v>
      </c>
      <c r="J23" s="1">
        <v>12</v>
      </c>
      <c r="K23" s="1">
        <v>19</v>
      </c>
      <c r="L23" s="1">
        <v>163</v>
      </c>
      <c r="M23" s="34">
        <f t="shared" si="0"/>
        <v>36.84210526315789</v>
      </c>
      <c r="N23" s="35">
        <f t="shared" si="1"/>
        <v>37</v>
      </c>
      <c r="O23" s="1">
        <v>37</v>
      </c>
      <c r="P23" s="34">
        <f t="shared" si="2"/>
        <v>36.474164133738597</v>
      </c>
      <c r="Q23" s="35">
        <f t="shared" si="3"/>
        <v>36</v>
      </c>
      <c r="R23" s="1">
        <v>37</v>
      </c>
      <c r="S23" s="34">
        <f t="shared" si="4"/>
        <v>153.48399246704329</v>
      </c>
      <c r="T23" s="35">
        <f t="shared" si="5"/>
        <v>153</v>
      </c>
      <c r="U23" s="1">
        <v>153</v>
      </c>
      <c r="Y23" s="3"/>
      <c r="Z23" s="43" t="str">
        <f t="shared" si="6"/>
        <v>Ian Laperriere</v>
      </c>
      <c r="AA23" s="51" t="str">
        <f t="shared" si="7"/>
        <v>C</v>
      </c>
      <c r="AB23" s="51" t="str">
        <f t="shared" si="8"/>
        <v/>
      </c>
      <c r="AC23" s="51" t="str">
        <f>IF(O23=0,"",IF(Z23="","",SUM($O$11:O22)+1&amp;" - "&amp;SUM($O$11:O23)))</f>
        <v>786 - 822</v>
      </c>
      <c r="AD23" s="51" t="str">
        <f>IF(R23=0,"",IF(Z23="","",SUM($R$11:R22)+1&amp;" - "&amp;SUM($R$11:R23)))</f>
        <v>740 - 776</v>
      </c>
      <c r="AE23" s="51" t="str">
        <f>IF(U23=0,"",IF(Z23="","",SUM($U$11:U22)+1&amp;" - "&amp;SUM($U$11:U23)))</f>
        <v>497 - 649</v>
      </c>
      <c r="AF23" s="52" t="str">
        <f t="shared" si="9"/>
        <v>A</v>
      </c>
      <c r="AG23" s="45">
        <f t="shared" si="10"/>
        <v>74</v>
      </c>
      <c r="AH23" s="46">
        <f t="shared" si="11"/>
        <v>7</v>
      </c>
      <c r="AI23" s="46">
        <f t="shared" si="12"/>
        <v>12</v>
      </c>
      <c r="AJ23" s="46">
        <f t="shared" si="13"/>
        <v>19</v>
      </c>
      <c r="AK23" s="46">
        <f t="shared" si="14"/>
        <v>163</v>
      </c>
      <c r="AL23" s="23"/>
    </row>
    <row r="24" spans="1:38" ht="10.7" customHeight="1">
      <c r="A24" s="22" t="s">
        <v>8</v>
      </c>
      <c r="B24" s="22" t="s">
        <v>477</v>
      </c>
      <c r="C24" s="37">
        <v>14</v>
      </c>
      <c r="D24" s="1" t="s">
        <v>510</v>
      </c>
      <c r="E24" s="1" t="s">
        <v>509</v>
      </c>
      <c r="G24" s="1" t="s">
        <v>10</v>
      </c>
      <c r="H24" s="1">
        <v>63</v>
      </c>
      <c r="I24" s="1">
        <v>8</v>
      </c>
      <c r="J24" s="1">
        <v>8</v>
      </c>
      <c r="K24" s="1">
        <v>16</v>
      </c>
      <c r="L24" s="1">
        <v>67</v>
      </c>
      <c r="M24" s="34">
        <f t="shared" si="0"/>
        <v>42.105263157894733</v>
      </c>
      <c r="N24" s="35">
        <f t="shared" si="1"/>
        <v>42</v>
      </c>
      <c r="O24" s="1">
        <v>42</v>
      </c>
      <c r="P24" s="34">
        <f t="shared" si="2"/>
        <v>24.316109422492403</v>
      </c>
      <c r="Q24" s="35">
        <f t="shared" si="3"/>
        <v>24</v>
      </c>
      <c r="R24" s="1">
        <v>24</v>
      </c>
      <c r="S24" s="34">
        <f t="shared" si="4"/>
        <v>63.088512241054623</v>
      </c>
      <c r="T24" s="35">
        <f t="shared" si="5"/>
        <v>63</v>
      </c>
      <c r="U24" s="1">
        <v>63</v>
      </c>
      <c r="Y24" s="3"/>
      <c r="Z24" s="43" t="str">
        <f t="shared" si="6"/>
        <v>Darcy Tucker</v>
      </c>
      <c r="AA24" s="51" t="str">
        <f t="shared" si="7"/>
        <v>C</v>
      </c>
      <c r="AB24" s="51" t="str">
        <f t="shared" si="8"/>
        <v/>
      </c>
      <c r="AC24" s="51" t="str">
        <f>IF(O24=0,"",IF(Z24="","",SUM($O$11:O23)+1&amp;" - "&amp;SUM($O$11:O24)))</f>
        <v>823 - 864</v>
      </c>
      <c r="AD24" s="51" t="str">
        <f>IF(R24=0,"",IF(Z24="","",SUM($R$11:R23)+1&amp;" - "&amp;SUM($R$11:R24)))</f>
        <v>777 - 800</v>
      </c>
      <c r="AE24" s="51" t="str">
        <f>IF(U24=0,"",IF(Z24="","",SUM($U$11:U23)+1&amp;" - "&amp;SUM($U$11:U24)))</f>
        <v>650 - 712</v>
      </c>
      <c r="AF24" s="52" t="str">
        <f t="shared" si="9"/>
        <v>A</v>
      </c>
      <c r="AG24" s="45">
        <f t="shared" si="10"/>
        <v>63</v>
      </c>
      <c r="AH24" s="46">
        <f t="shared" si="11"/>
        <v>8</v>
      </c>
      <c r="AI24" s="46">
        <f t="shared" si="12"/>
        <v>8</v>
      </c>
      <c r="AJ24" s="46">
        <f t="shared" si="13"/>
        <v>16</v>
      </c>
      <c r="AK24" s="46">
        <f t="shared" si="14"/>
        <v>67</v>
      </c>
      <c r="AL24" s="23"/>
    </row>
    <row r="25" spans="1:38" ht="10.7" customHeight="1">
      <c r="A25" s="22" t="s">
        <v>8</v>
      </c>
      <c r="B25" s="22" t="s">
        <v>477</v>
      </c>
      <c r="C25" s="37">
        <v>15</v>
      </c>
      <c r="D25" s="1" t="s">
        <v>218</v>
      </c>
      <c r="E25" s="1" t="s">
        <v>508</v>
      </c>
      <c r="G25" s="1" t="s">
        <v>13</v>
      </c>
      <c r="H25" s="1">
        <v>40</v>
      </c>
      <c r="I25" s="1">
        <v>8</v>
      </c>
      <c r="J25" s="1">
        <v>5</v>
      </c>
      <c r="K25" s="1">
        <v>13</v>
      </c>
      <c r="L25" s="1">
        <v>8</v>
      </c>
      <c r="M25" s="34">
        <f t="shared" si="0"/>
        <v>42.105263157894733</v>
      </c>
      <c r="N25" s="35">
        <f t="shared" si="1"/>
        <v>42</v>
      </c>
      <c r="O25" s="1">
        <v>42</v>
      </c>
      <c r="P25" s="34">
        <f t="shared" si="2"/>
        <v>15.197568389057752</v>
      </c>
      <c r="Q25" s="35">
        <f t="shared" si="3"/>
        <v>15</v>
      </c>
      <c r="R25" s="1">
        <v>15</v>
      </c>
      <c r="S25" s="34">
        <f t="shared" si="4"/>
        <v>7.5329566854990579</v>
      </c>
      <c r="T25" s="35">
        <f t="shared" si="5"/>
        <v>8</v>
      </c>
      <c r="U25" s="1">
        <v>8</v>
      </c>
      <c r="Y25" s="3"/>
      <c r="Z25" s="43" t="str">
        <f t="shared" si="6"/>
        <v>David Jones</v>
      </c>
      <c r="AA25" s="51" t="str">
        <f t="shared" si="7"/>
        <v>R</v>
      </c>
      <c r="AB25" s="51" t="str">
        <f t="shared" si="8"/>
        <v/>
      </c>
      <c r="AC25" s="51" t="str">
        <f>IF(O25=0,"",IF(Z25="","",SUM($O$11:O24)+1&amp;" - "&amp;SUM($O$11:O25)))</f>
        <v>865 - 906</v>
      </c>
      <c r="AD25" s="51" t="str">
        <f>IF(R25=0,"",IF(Z25="","",SUM($R$11:R24)+1&amp;" - "&amp;SUM($R$11:R25)))</f>
        <v>801 - 815</v>
      </c>
      <c r="AE25" s="51" t="str">
        <f>IF(U25=0,"",IF(Z25="","",SUM($U$11:U24)+1&amp;" - "&amp;SUM($U$11:U25)))</f>
        <v>713 - 720</v>
      </c>
      <c r="AF25" s="52" t="str">
        <f t="shared" si="9"/>
        <v>C</v>
      </c>
      <c r="AG25" s="45">
        <f t="shared" si="10"/>
        <v>40</v>
      </c>
      <c r="AH25" s="46">
        <f t="shared" si="11"/>
        <v>8</v>
      </c>
      <c r="AI25" s="46">
        <f t="shared" si="12"/>
        <v>5</v>
      </c>
      <c r="AJ25" s="46">
        <f t="shared" si="13"/>
        <v>13</v>
      </c>
      <c r="AK25" s="46">
        <f t="shared" si="14"/>
        <v>8</v>
      </c>
      <c r="AL25" s="23"/>
    </row>
    <row r="26" spans="1:38" ht="10.7" customHeight="1">
      <c r="A26" s="22" t="s">
        <v>8</v>
      </c>
      <c r="B26" s="22" t="s">
        <v>477</v>
      </c>
      <c r="C26" s="37">
        <v>16</v>
      </c>
      <c r="D26" s="1" t="s">
        <v>457</v>
      </c>
      <c r="E26" s="1" t="s">
        <v>507</v>
      </c>
      <c r="G26" s="1" t="s">
        <v>10</v>
      </c>
      <c r="H26" s="1">
        <v>50</v>
      </c>
      <c r="I26" s="1">
        <v>5</v>
      </c>
      <c r="J26" s="1">
        <v>7</v>
      </c>
      <c r="K26" s="1">
        <v>12</v>
      </c>
      <c r="L26" s="1">
        <v>30</v>
      </c>
      <c r="M26" s="34">
        <f t="shared" si="0"/>
        <v>26.315789473684209</v>
      </c>
      <c r="N26" s="35">
        <f t="shared" si="1"/>
        <v>26</v>
      </c>
      <c r="O26" s="1">
        <v>26</v>
      </c>
      <c r="P26" s="34">
        <f t="shared" si="2"/>
        <v>21.276595744680851</v>
      </c>
      <c r="Q26" s="35">
        <f t="shared" si="3"/>
        <v>21</v>
      </c>
      <c r="R26" s="1">
        <v>21</v>
      </c>
      <c r="S26" s="34">
        <f t="shared" si="4"/>
        <v>28.248587570621467</v>
      </c>
      <c r="T26" s="35">
        <f t="shared" si="5"/>
        <v>28</v>
      </c>
      <c r="U26" s="1">
        <v>28</v>
      </c>
      <c r="Y26" s="3"/>
      <c r="Z26" s="43" t="str">
        <f t="shared" si="6"/>
        <v>Ben Guite</v>
      </c>
      <c r="AA26" s="51" t="str">
        <f t="shared" si="7"/>
        <v>C</v>
      </c>
      <c r="AB26" s="51" t="str">
        <f t="shared" si="8"/>
        <v/>
      </c>
      <c r="AC26" s="51" t="str">
        <f>IF(O26=0,"",IF(Z26="","",SUM($O$11:O25)+1&amp;" - "&amp;SUM($O$11:O26)))</f>
        <v>907 - 932</v>
      </c>
      <c r="AD26" s="51" t="str">
        <f>IF(R26=0,"",IF(Z26="","",SUM($R$11:R25)+1&amp;" - "&amp;SUM($R$11:R26)))</f>
        <v>816 - 836</v>
      </c>
      <c r="AE26" s="51" t="str">
        <f>IF(U26=0,"",IF(Z26="","",SUM($U$11:U25)+1&amp;" - "&amp;SUM($U$11:U26)))</f>
        <v>721 - 748</v>
      </c>
      <c r="AF26" s="52" t="str">
        <f t="shared" si="9"/>
        <v>B</v>
      </c>
      <c r="AG26" s="45">
        <f t="shared" si="10"/>
        <v>50</v>
      </c>
      <c r="AH26" s="46">
        <f t="shared" si="11"/>
        <v>5</v>
      </c>
      <c r="AI26" s="46">
        <f t="shared" si="12"/>
        <v>7</v>
      </c>
      <c r="AJ26" s="46">
        <f t="shared" si="13"/>
        <v>12</v>
      </c>
      <c r="AK26" s="46">
        <f t="shared" si="14"/>
        <v>30</v>
      </c>
      <c r="AL26" s="23"/>
    </row>
    <row r="27" spans="1:38" ht="10.7" customHeight="1">
      <c r="A27" s="22" t="s">
        <v>8</v>
      </c>
      <c r="B27" s="22" t="s">
        <v>477</v>
      </c>
      <c r="C27" s="37">
        <v>17</v>
      </c>
      <c r="D27" s="1" t="s">
        <v>164</v>
      </c>
      <c r="E27" s="1" t="s">
        <v>506</v>
      </c>
      <c r="G27" s="1" t="s">
        <v>10</v>
      </c>
      <c r="H27" s="1">
        <v>15</v>
      </c>
      <c r="I27" s="1">
        <v>2</v>
      </c>
      <c r="J27" s="1">
        <v>10</v>
      </c>
      <c r="K27" s="1">
        <v>12</v>
      </c>
      <c r="L27" s="1">
        <v>6</v>
      </c>
      <c r="M27" s="34">
        <f t="shared" si="0"/>
        <v>10.526315789473683</v>
      </c>
      <c r="N27" s="35">
        <f t="shared" si="1"/>
        <v>11</v>
      </c>
      <c r="O27" s="1">
        <v>11</v>
      </c>
      <c r="P27" s="34">
        <f t="shared" si="2"/>
        <v>30.395136778115504</v>
      </c>
      <c r="Q27" s="35">
        <f t="shared" si="3"/>
        <v>30</v>
      </c>
      <c r="R27" s="1">
        <v>31</v>
      </c>
      <c r="S27" s="34">
        <f t="shared" si="4"/>
        <v>5.6497175141242941</v>
      </c>
      <c r="T27" s="35">
        <f t="shared" si="5"/>
        <v>6</v>
      </c>
      <c r="U27" s="1">
        <v>6</v>
      </c>
      <c r="Y27" s="3"/>
      <c r="Z27" s="43" t="str">
        <f t="shared" si="6"/>
        <v>Joe Sakic</v>
      </c>
      <c r="AA27" s="51" t="str">
        <f t="shared" si="7"/>
        <v>C</v>
      </c>
      <c r="AB27" s="51" t="str">
        <f t="shared" si="8"/>
        <v/>
      </c>
      <c r="AC27" s="51" t="str">
        <f>IF(O27=0,"",IF(Z27="","",SUM($O$11:O26)+1&amp;" - "&amp;SUM($O$11:O27)))</f>
        <v>933 - 943</v>
      </c>
      <c r="AD27" s="51" t="str">
        <f>IF(R27=0,"",IF(Z27="","",SUM($R$11:R26)+1&amp;" - "&amp;SUM($R$11:R27)))</f>
        <v>837 - 867</v>
      </c>
      <c r="AE27" s="51" t="str">
        <f>IF(U27=0,"",IF(Z27="","",SUM($U$11:U26)+1&amp;" - "&amp;SUM($U$11:U27)))</f>
        <v>749 - 754</v>
      </c>
      <c r="AF27" s="52" t="str">
        <f t="shared" si="9"/>
        <v>B</v>
      </c>
      <c r="AG27" s="45">
        <f t="shared" si="10"/>
        <v>15</v>
      </c>
      <c r="AH27" s="46">
        <f t="shared" si="11"/>
        <v>2</v>
      </c>
      <c r="AI27" s="46">
        <f t="shared" si="12"/>
        <v>10</v>
      </c>
      <c r="AJ27" s="46">
        <f t="shared" si="13"/>
        <v>12</v>
      </c>
      <c r="AK27" s="46">
        <f t="shared" si="14"/>
        <v>6</v>
      </c>
      <c r="AL27" s="23"/>
    </row>
    <row r="28" spans="1:38" ht="10.7" customHeight="1">
      <c r="A28" s="22" t="s">
        <v>8</v>
      </c>
      <c r="B28" s="22" t="s">
        <v>477</v>
      </c>
      <c r="C28" s="37">
        <v>18</v>
      </c>
      <c r="D28" s="1" t="s">
        <v>48</v>
      </c>
      <c r="E28" s="1" t="s">
        <v>505</v>
      </c>
      <c r="G28" s="1" t="s">
        <v>16</v>
      </c>
      <c r="H28" s="1">
        <v>76</v>
      </c>
      <c r="I28" s="1">
        <v>2</v>
      </c>
      <c r="J28" s="1">
        <v>10</v>
      </c>
      <c r="K28" s="1">
        <v>12</v>
      </c>
      <c r="L28" s="1">
        <v>32</v>
      </c>
      <c r="M28" s="34">
        <f t="shared" si="0"/>
        <v>10.526315789473683</v>
      </c>
      <c r="N28" s="35">
        <f t="shared" si="1"/>
        <v>11</v>
      </c>
      <c r="O28" s="1">
        <v>10</v>
      </c>
      <c r="P28" s="34">
        <f t="shared" si="2"/>
        <v>30.395136778115504</v>
      </c>
      <c r="Q28" s="35">
        <f t="shared" si="3"/>
        <v>30</v>
      </c>
      <c r="R28" s="1">
        <v>30</v>
      </c>
      <c r="S28" s="34">
        <f t="shared" si="4"/>
        <v>30.131826741996232</v>
      </c>
      <c r="T28" s="35">
        <f t="shared" si="5"/>
        <v>30</v>
      </c>
      <c r="U28" s="1">
        <v>30</v>
      </c>
      <c r="Y28" s="3"/>
      <c r="Z28" s="43" t="str">
        <f t="shared" si="6"/>
        <v>Brett Clark</v>
      </c>
      <c r="AA28" s="51" t="str">
        <f t="shared" si="7"/>
        <v>D</v>
      </c>
      <c r="AB28" s="51" t="str">
        <f t="shared" si="8"/>
        <v/>
      </c>
      <c r="AC28" s="51" t="str">
        <f>IF(O28=0,"",IF(Z28="","",SUM($O$11:O27)+1&amp;" - "&amp;SUM($O$11:O28)))</f>
        <v>944 - 953</v>
      </c>
      <c r="AD28" s="51" t="str">
        <f>IF(R28=0,"",IF(Z28="","",SUM($R$11:R27)+1&amp;" - "&amp;SUM($R$11:R28)))</f>
        <v>868 - 897</v>
      </c>
      <c r="AE28" s="51" t="str">
        <f>IF(U28=0,"",IF(Z28="","",SUM($U$11:U27)+1&amp;" - "&amp;SUM($U$11:U28)))</f>
        <v>755 - 784</v>
      </c>
      <c r="AF28" s="52" t="str">
        <f t="shared" si="9"/>
        <v>B</v>
      </c>
      <c r="AG28" s="45">
        <f t="shared" si="10"/>
        <v>76</v>
      </c>
      <c r="AH28" s="46">
        <f t="shared" si="11"/>
        <v>2</v>
      </c>
      <c r="AI28" s="46">
        <f t="shared" si="12"/>
        <v>10</v>
      </c>
      <c r="AJ28" s="46">
        <f t="shared" si="13"/>
        <v>12</v>
      </c>
      <c r="AK28" s="46">
        <f t="shared" si="14"/>
        <v>32</v>
      </c>
      <c r="AL28" s="23"/>
    </row>
    <row r="29" spans="1:38" ht="10.7" customHeight="1">
      <c r="A29" s="22" t="s">
        <v>8</v>
      </c>
      <c r="B29" s="22" t="s">
        <v>477</v>
      </c>
      <c r="C29" s="37">
        <v>19</v>
      </c>
      <c r="D29" s="1" t="s">
        <v>504</v>
      </c>
      <c r="E29" s="1" t="s">
        <v>503</v>
      </c>
      <c r="G29" s="1" t="s">
        <v>10</v>
      </c>
      <c r="H29" s="1">
        <v>55</v>
      </c>
      <c r="I29" s="1">
        <v>1</v>
      </c>
      <c r="J29" s="1">
        <v>11</v>
      </c>
      <c r="K29" s="1">
        <v>12</v>
      </c>
      <c r="L29" s="1">
        <v>92</v>
      </c>
      <c r="M29" s="34">
        <f t="shared" si="0"/>
        <v>5.2631578947368416</v>
      </c>
      <c r="N29" s="35">
        <f t="shared" si="1"/>
        <v>5</v>
      </c>
      <c r="O29" s="1">
        <v>5</v>
      </c>
      <c r="P29" s="34">
        <f t="shared" si="2"/>
        <v>33.434650455927049</v>
      </c>
      <c r="Q29" s="35">
        <f t="shared" si="3"/>
        <v>33</v>
      </c>
      <c r="R29" s="1">
        <v>34</v>
      </c>
      <c r="S29" s="34">
        <f t="shared" si="4"/>
        <v>86.62900188323917</v>
      </c>
      <c r="T29" s="35">
        <f t="shared" si="5"/>
        <v>87</v>
      </c>
      <c r="U29" s="1">
        <v>87</v>
      </c>
      <c r="Y29" s="3"/>
      <c r="Z29" s="43" t="str">
        <f t="shared" si="6"/>
        <v>Cody McCormick</v>
      </c>
      <c r="AA29" s="51" t="str">
        <f t="shared" si="7"/>
        <v>C</v>
      </c>
      <c r="AB29" s="51" t="str">
        <f t="shared" si="8"/>
        <v/>
      </c>
      <c r="AC29" s="51" t="str">
        <f>IF(O29=0,"",IF(Z29="","",SUM($O$11:O28)+1&amp;" - "&amp;SUM($O$11:O29)))</f>
        <v>954 - 958</v>
      </c>
      <c r="AD29" s="51" t="str">
        <f>IF(R29=0,"",IF(Z29="","",SUM($R$11:R28)+1&amp;" - "&amp;SUM($R$11:R29)))</f>
        <v>898 - 931</v>
      </c>
      <c r="AE29" s="51" t="str">
        <f>IF(U29=0,"",IF(Z29="","",SUM($U$11:U28)+1&amp;" - "&amp;SUM($U$11:U29)))</f>
        <v>785 - 871</v>
      </c>
      <c r="AF29" s="52" t="str">
        <f t="shared" si="9"/>
        <v>A</v>
      </c>
      <c r="AG29" s="45">
        <f t="shared" si="10"/>
        <v>55</v>
      </c>
      <c r="AH29" s="46">
        <f t="shared" si="11"/>
        <v>1</v>
      </c>
      <c r="AI29" s="46">
        <f t="shared" si="12"/>
        <v>11</v>
      </c>
      <c r="AJ29" s="46">
        <f t="shared" si="13"/>
        <v>12</v>
      </c>
      <c r="AK29" s="46">
        <f t="shared" si="14"/>
        <v>92</v>
      </c>
      <c r="AL29" s="23"/>
    </row>
    <row r="30" spans="1:38" ht="10.7" customHeight="1">
      <c r="A30" s="22" t="s">
        <v>8</v>
      </c>
      <c r="B30" s="22" t="s">
        <v>477</v>
      </c>
      <c r="C30" s="37">
        <v>20</v>
      </c>
      <c r="D30" s="1" t="s">
        <v>17</v>
      </c>
      <c r="E30" s="1" t="s">
        <v>502</v>
      </c>
      <c r="G30" s="1" t="s">
        <v>16</v>
      </c>
      <c r="H30" s="1">
        <v>81</v>
      </c>
      <c r="I30" s="1">
        <v>1</v>
      </c>
      <c r="J30" s="1">
        <v>9</v>
      </c>
      <c r="K30" s="1">
        <v>10</v>
      </c>
      <c r="L30" s="1">
        <v>26</v>
      </c>
      <c r="M30" s="34">
        <f t="shared" si="0"/>
        <v>5.2631578947368416</v>
      </c>
      <c r="N30" s="35">
        <f t="shared" si="1"/>
        <v>5</v>
      </c>
      <c r="O30" s="1">
        <v>5</v>
      </c>
      <c r="P30" s="34">
        <f t="shared" si="2"/>
        <v>27.355623100303951</v>
      </c>
      <c r="Q30" s="35">
        <f t="shared" si="3"/>
        <v>27</v>
      </c>
      <c r="R30" s="1">
        <v>27</v>
      </c>
      <c r="S30" s="34">
        <f t="shared" si="4"/>
        <v>24.482109227871938</v>
      </c>
      <c r="T30" s="35">
        <f t="shared" si="5"/>
        <v>24</v>
      </c>
      <c r="U30" s="1">
        <v>24</v>
      </c>
      <c r="Y30" s="3"/>
      <c r="Z30" s="43" t="str">
        <f t="shared" si="6"/>
        <v>Scott Hannan</v>
      </c>
      <c r="AA30" s="51" t="str">
        <f t="shared" si="7"/>
        <v>D</v>
      </c>
      <c r="AB30" s="51" t="str">
        <f t="shared" si="8"/>
        <v/>
      </c>
      <c r="AC30" s="51" t="str">
        <f>IF(O30=0,"",IF(Z30="","",SUM($O$11:O29)+1&amp;" - "&amp;SUM($O$11:O30)))</f>
        <v>959 - 963</v>
      </c>
      <c r="AD30" s="51" t="str">
        <f>IF(R30=0,"",IF(Z30="","",SUM($R$11:R29)+1&amp;" - "&amp;SUM($R$11:R30)))</f>
        <v>932 - 958</v>
      </c>
      <c r="AE30" s="51" t="str">
        <f>IF(U30=0,"",IF(Z30="","",SUM($U$11:U29)+1&amp;" - "&amp;SUM($U$11:U30)))</f>
        <v>872 - 895</v>
      </c>
      <c r="AF30" s="52" t="str">
        <f t="shared" si="9"/>
        <v>B</v>
      </c>
      <c r="AG30" s="45">
        <f t="shared" si="10"/>
        <v>81</v>
      </c>
      <c r="AH30" s="46">
        <f t="shared" si="11"/>
        <v>1</v>
      </c>
      <c r="AI30" s="46">
        <f t="shared" si="12"/>
        <v>9</v>
      </c>
      <c r="AJ30" s="46">
        <f t="shared" si="13"/>
        <v>10</v>
      </c>
      <c r="AK30" s="46">
        <f t="shared" si="14"/>
        <v>26</v>
      </c>
      <c r="AL30" s="23"/>
    </row>
    <row r="31" spans="1:38" ht="10.7" customHeight="1">
      <c r="A31" s="22" t="s">
        <v>8</v>
      </c>
      <c r="B31" s="22" t="s">
        <v>477</v>
      </c>
      <c r="C31" s="37">
        <v>21</v>
      </c>
      <c r="D31" s="1" t="s">
        <v>300</v>
      </c>
      <c r="E31" s="1" t="s">
        <v>501</v>
      </c>
      <c r="G31" s="1" t="s">
        <v>16</v>
      </c>
      <c r="H31" s="1">
        <v>42</v>
      </c>
      <c r="I31" s="1">
        <v>1</v>
      </c>
      <c r="J31" s="1">
        <v>6</v>
      </c>
      <c r="K31" s="1">
        <v>7</v>
      </c>
      <c r="L31" s="1">
        <v>30</v>
      </c>
      <c r="M31" s="34">
        <f t="shared" si="0"/>
        <v>5.2631578947368416</v>
      </c>
      <c r="N31" s="35">
        <f t="shared" si="1"/>
        <v>5</v>
      </c>
      <c r="O31" s="1">
        <v>5</v>
      </c>
      <c r="P31" s="34">
        <f t="shared" si="2"/>
        <v>18.237082066869299</v>
      </c>
      <c r="Q31" s="35">
        <f t="shared" si="3"/>
        <v>18</v>
      </c>
      <c r="R31" s="1">
        <v>18</v>
      </c>
      <c r="S31" s="34">
        <f t="shared" si="4"/>
        <v>28.248587570621467</v>
      </c>
      <c r="T31" s="35">
        <f t="shared" si="5"/>
        <v>28</v>
      </c>
      <c r="U31" s="1">
        <v>28</v>
      </c>
      <c r="Y31" s="3"/>
      <c r="Z31" s="43" t="str">
        <f t="shared" si="6"/>
        <v>Adam Foote</v>
      </c>
      <c r="AA31" s="51" t="str">
        <f t="shared" si="7"/>
        <v>D</v>
      </c>
      <c r="AB31" s="51" t="str">
        <f t="shared" si="8"/>
        <v/>
      </c>
      <c r="AC31" s="51" t="str">
        <f>IF(O31=0,"",IF(Z31="","",SUM($O$11:O30)+1&amp;" - "&amp;SUM($O$11:O31)))</f>
        <v>964 - 968</v>
      </c>
      <c r="AD31" s="51" t="str">
        <f>IF(R31=0,"",IF(Z31="","",SUM($R$11:R30)+1&amp;" - "&amp;SUM($R$11:R31)))</f>
        <v>959 - 976</v>
      </c>
      <c r="AE31" s="51" t="str">
        <f>IF(U31=0,"",IF(Z31="","",SUM($U$11:U30)+1&amp;" - "&amp;SUM($U$11:U31)))</f>
        <v>896 - 923</v>
      </c>
      <c r="AF31" s="52" t="str">
        <f t="shared" si="9"/>
        <v>B</v>
      </c>
      <c r="AG31" s="45">
        <f t="shared" si="10"/>
        <v>42</v>
      </c>
      <c r="AH31" s="46">
        <f t="shared" si="11"/>
        <v>1</v>
      </c>
      <c r="AI31" s="46">
        <f t="shared" si="12"/>
        <v>6</v>
      </c>
      <c r="AJ31" s="46">
        <f t="shared" si="13"/>
        <v>7</v>
      </c>
      <c r="AK31" s="46">
        <f t="shared" si="14"/>
        <v>30</v>
      </c>
      <c r="AL31" s="23"/>
    </row>
    <row r="32" spans="1:38" ht="10.7" customHeight="1">
      <c r="A32" s="22" t="s">
        <v>8</v>
      </c>
      <c r="B32" s="22" t="s">
        <v>477</v>
      </c>
      <c r="C32" s="37">
        <v>22</v>
      </c>
      <c r="D32" s="1" t="s">
        <v>500</v>
      </c>
      <c r="E32" s="1" t="s">
        <v>499</v>
      </c>
      <c r="G32" s="1" t="s">
        <v>81</v>
      </c>
      <c r="H32" s="1">
        <v>11</v>
      </c>
      <c r="I32" s="1">
        <v>3</v>
      </c>
      <c r="J32" s="1">
        <v>1</v>
      </c>
      <c r="K32" s="1">
        <v>4</v>
      </c>
      <c r="L32" s="1">
        <v>6</v>
      </c>
      <c r="M32" s="34">
        <f t="shared" si="0"/>
        <v>15.789473684210527</v>
      </c>
      <c r="N32" s="35">
        <f t="shared" si="1"/>
        <v>16</v>
      </c>
      <c r="O32" s="1">
        <v>16</v>
      </c>
      <c r="P32" s="34">
        <f t="shared" si="2"/>
        <v>3.0395136778115504</v>
      </c>
      <c r="Q32" s="35">
        <f t="shared" si="3"/>
        <v>3</v>
      </c>
      <c r="R32" s="1">
        <v>3</v>
      </c>
      <c r="S32" s="34">
        <f t="shared" si="4"/>
        <v>5.6497175141242941</v>
      </c>
      <c r="T32" s="35">
        <f t="shared" si="5"/>
        <v>6</v>
      </c>
      <c r="U32" s="1">
        <v>6</v>
      </c>
      <c r="Y32" s="3"/>
      <c r="Z32" s="43" t="str">
        <f t="shared" si="6"/>
        <v>T.J. Galiardi</v>
      </c>
      <c r="AA32" s="51" t="str">
        <f t="shared" si="7"/>
        <v>W</v>
      </c>
      <c r="AB32" s="51" t="str">
        <f t="shared" si="8"/>
        <v/>
      </c>
      <c r="AC32" s="51" t="str">
        <f>IF(O32=0,"",IF(Z32="","",SUM($O$11:O31)+1&amp;" - "&amp;SUM($O$11:O32)))</f>
        <v>969 - 984</v>
      </c>
      <c r="AD32" s="51" t="str">
        <f>IF(R32=0,"",IF(Z32="","",SUM($R$11:R31)+1&amp;" - "&amp;SUM($R$11:R32)))</f>
        <v>977 - 979</v>
      </c>
      <c r="AE32" s="51" t="str">
        <f>IF(U32=0,"",IF(Z32="","",SUM($U$11:U31)+1&amp;" - "&amp;SUM($U$11:U32)))</f>
        <v>924 - 929</v>
      </c>
      <c r="AF32" s="52" t="str">
        <f t="shared" si="9"/>
        <v>B</v>
      </c>
      <c r="AG32" s="45">
        <f t="shared" si="10"/>
        <v>11</v>
      </c>
      <c r="AH32" s="46">
        <f t="shared" si="11"/>
        <v>3</v>
      </c>
      <c r="AI32" s="46">
        <f t="shared" si="12"/>
        <v>1</v>
      </c>
      <c r="AJ32" s="46">
        <f t="shared" si="13"/>
        <v>4</v>
      </c>
      <c r="AK32" s="46">
        <f t="shared" si="14"/>
        <v>6</v>
      </c>
      <c r="AL32" s="23"/>
    </row>
    <row r="33" spans="1:38" ht="10.7" customHeight="1">
      <c r="A33" s="22" t="s">
        <v>8</v>
      </c>
      <c r="B33" s="22" t="s">
        <v>477</v>
      </c>
      <c r="C33" s="37">
        <v>23</v>
      </c>
      <c r="D33" s="1" t="s">
        <v>308</v>
      </c>
      <c r="E33" s="1" t="s">
        <v>498</v>
      </c>
      <c r="G33" s="1" t="s">
        <v>16</v>
      </c>
      <c r="H33" s="1">
        <v>37</v>
      </c>
      <c r="I33" s="1">
        <v>2</v>
      </c>
      <c r="J33" s="1">
        <v>2</v>
      </c>
      <c r="K33" s="1">
        <v>4</v>
      </c>
      <c r="L33" s="1">
        <v>8</v>
      </c>
      <c r="M33" s="34">
        <f t="shared" si="0"/>
        <v>10.526315789473683</v>
      </c>
      <c r="N33" s="35">
        <f t="shared" si="1"/>
        <v>11</v>
      </c>
      <c r="O33" s="1">
        <v>11</v>
      </c>
      <c r="P33" s="34">
        <f t="shared" si="2"/>
        <v>6.0790273556231007</v>
      </c>
      <c r="Q33" s="35">
        <f t="shared" si="3"/>
        <v>6</v>
      </c>
      <c r="R33" s="1">
        <v>6</v>
      </c>
      <c r="S33" s="34">
        <f t="shared" si="4"/>
        <v>7.5329566854990579</v>
      </c>
      <c r="T33" s="35">
        <f t="shared" si="5"/>
        <v>8</v>
      </c>
      <c r="U33" s="1">
        <v>8</v>
      </c>
      <c r="Y33" s="3"/>
      <c r="Z33" s="43" t="str">
        <f t="shared" si="6"/>
        <v>Daniel Tjarnqvist</v>
      </c>
      <c r="AA33" s="51" t="str">
        <f t="shared" si="7"/>
        <v>D</v>
      </c>
      <c r="AB33" s="51" t="str">
        <f t="shared" si="8"/>
        <v/>
      </c>
      <c r="AC33" s="51" t="str">
        <f>IF(O33=0,"",IF(Z33="","",SUM($O$11:O32)+1&amp;" - "&amp;SUM($O$11:O33)))</f>
        <v>985 - 995</v>
      </c>
      <c r="AD33" s="51" t="str">
        <f>IF(R33=0,"",IF(Z33="","",SUM($R$11:R32)+1&amp;" - "&amp;SUM($R$11:R33)))</f>
        <v>980 - 985</v>
      </c>
      <c r="AE33" s="51" t="str">
        <f>IF(U33=0,"",IF(Z33="","",SUM($U$11:U32)+1&amp;" - "&amp;SUM($U$11:U33)))</f>
        <v>930 - 937</v>
      </c>
      <c r="AF33" s="52" t="str">
        <f t="shared" si="9"/>
        <v>B</v>
      </c>
      <c r="AG33" s="45">
        <f t="shared" si="10"/>
        <v>37</v>
      </c>
      <c r="AH33" s="46">
        <f t="shared" si="11"/>
        <v>2</v>
      </c>
      <c r="AI33" s="46">
        <f t="shared" si="12"/>
        <v>2</v>
      </c>
      <c r="AJ33" s="46">
        <f t="shared" si="13"/>
        <v>4</v>
      </c>
      <c r="AK33" s="46">
        <f t="shared" si="14"/>
        <v>8</v>
      </c>
      <c r="AL33" s="23"/>
    </row>
    <row r="34" spans="1:38" ht="10.7" customHeight="1">
      <c r="A34" s="22" t="s">
        <v>8</v>
      </c>
      <c r="B34" s="22" t="s">
        <v>477</v>
      </c>
      <c r="C34" s="37">
        <v>24</v>
      </c>
      <c r="D34" s="1" t="s">
        <v>58</v>
      </c>
      <c r="E34" s="1" t="s">
        <v>497</v>
      </c>
      <c r="G34" s="1" t="s">
        <v>13</v>
      </c>
      <c r="H34" s="1">
        <v>42</v>
      </c>
      <c r="I34" s="1">
        <v>1</v>
      </c>
      <c r="J34" s="1">
        <v>3</v>
      </c>
      <c r="K34" s="1">
        <v>4</v>
      </c>
      <c r="L34" s="1">
        <v>14</v>
      </c>
      <c r="M34" s="34">
        <f t="shared" si="0"/>
        <v>5.2631578947368416</v>
      </c>
      <c r="N34" s="35">
        <f t="shared" si="1"/>
        <v>5</v>
      </c>
      <c r="O34" s="1">
        <v>5</v>
      </c>
      <c r="P34" s="34">
        <f t="shared" si="2"/>
        <v>9.1185410334346493</v>
      </c>
      <c r="Q34" s="35">
        <f t="shared" si="3"/>
        <v>9</v>
      </c>
      <c r="R34" s="1">
        <v>9</v>
      </c>
      <c r="S34" s="34">
        <f t="shared" si="4"/>
        <v>13.182674199623353</v>
      </c>
      <c r="T34" s="35">
        <f t="shared" si="5"/>
        <v>13</v>
      </c>
      <c r="U34" s="1">
        <v>13</v>
      </c>
      <c r="Y34" s="3"/>
      <c r="Z34" s="43" t="str">
        <f t="shared" si="6"/>
        <v>Brian Willsie</v>
      </c>
      <c r="AA34" s="51" t="str">
        <f t="shared" si="7"/>
        <v>R</v>
      </c>
      <c r="AB34" s="51" t="str">
        <f t="shared" si="8"/>
        <v/>
      </c>
      <c r="AC34" s="51" t="str">
        <f>IF(O34=0,"",IF(Z34="","",SUM($O$11:O33)+1&amp;" - "&amp;SUM($O$11:O34)))</f>
        <v>996 - 1000</v>
      </c>
      <c r="AD34" s="51" t="str">
        <f>IF(R34=0,"",IF(Z34="","",SUM($R$11:R33)+1&amp;" - "&amp;SUM($R$11:R34)))</f>
        <v>986 - 994</v>
      </c>
      <c r="AE34" s="51" t="str">
        <f>IF(U34=0,"",IF(Z34="","",SUM($U$11:U33)+1&amp;" - "&amp;SUM($U$11:U34)))</f>
        <v>938 - 950</v>
      </c>
      <c r="AF34" s="52" t="str">
        <f t="shared" si="9"/>
        <v>B</v>
      </c>
      <c r="AG34" s="45">
        <f t="shared" si="10"/>
        <v>42</v>
      </c>
      <c r="AH34" s="46">
        <f t="shared" si="11"/>
        <v>1</v>
      </c>
      <c r="AI34" s="46">
        <f t="shared" si="12"/>
        <v>3</v>
      </c>
      <c r="AJ34" s="46">
        <f t="shared" si="13"/>
        <v>4</v>
      </c>
      <c r="AK34" s="46">
        <f t="shared" si="14"/>
        <v>14</v>
      </c>
      <c r="AL34" s="23"/>
    </row>
    <row r="35" spans="1:38" ht="10.7" customHeight="1">
      <c r="A35" s="22" t="s">
        <v>8</v>
      </c>
      <c r="B35" s="22" t="s">
        <v>477</v>
      </c>
      <c r="C35" s="37">
        <v>25</v>
      </c>
      <c r="D35" s="1" t="s">
        <v>496</v>
      </c>
      <c r="E35" s="1" t="s">
        <v>495</v>
      </c>
      <c r="G35" s="1" t="s">
        <v>16</v>
      </c>
      <c r="H35" s="1">
        <v>6</v>
      </c>
      <c r="I35" s="1">
        <v>0</v>
      </c>
      <c r="J35" s="1">
        <v>1</v>
      </c>
      <c r="K35" s="1">
        <v>1</v>
      </c>
      <c r="L35" s="1">
        <v>0</v>
      </c>
      <c r="M35" s="34">
        <f t="shared" si="0"/>
        <v>0</v>
      </c>
      <c r="N35" s="35">
        <f t="shared" si="1"/>
        <v>0</v>
      </c>
      <c r="O35" s="1">
        <v>0</v>
      </c>
      <c r="P35" s="34">
        <f t="shared" si="2"/>
        <v>3.0395136778115504</v>
      </c>
      <c r="Q35" s="35">
        <f t="shared" si="3"/>
        <v>3</v>
      </c>
      <c r="R35" s="1">
        <v>3</v>
      </c>
      <c r="S35" s="34">
        <f t="shared" si="4"/>
        <v>0</v>
      </c>
      <c r="T35" s="35">
        <f t="shared" si="5"/>
        <v>0</v>
      </c>
      <c r="U35" s="1">
        <v>0</v>
      </c>
      <c r="Y35" s="3"/>
      <c r="Z35" s="43" t="str">
        <f t="shared" si="6"/>
        <v>Raymond Macias</v>
      </c>
      <c r="AA35" s="51" t="str">
        <f t="shared" si="7"/>
        <v>D</v>
      </c>
      <c r="AB35" s="51" t="str">
        <f t="shared" si="8"/>
        <v/>
      </c>
      <c r="AC35" s="51" t="str">
        <f>IF(O35=0,"",IF(Z35="","",SUM($O$11:O34)+1&amp;" - "&amp;SUM($O$11:O35)))</f>
        <v/>
      </c>
      <c r="AD35" s="51" t="str">
        <f>IF(R35=0,"",IF(Z35="","",SUM($R$11:R34)+1&amp;" - "&amp;SUM($R$11:R35)))</f>
        <v>995 - 997</v>
      </c>
      <c r="AE35" s="51" t="str">
        <f>IF(U35=0,"",IF(Z35="","",SUM($U$11:U34)+1&amp;" - "&amp;SUM($U$11:U35)))</f>
        <v/>
      </c>
      <c r="AF35" s="52" t="str">
        <f t="shared" si="9"/>
        <v/>
      </c>
      <c r="AG35" s="45">
        <f t="shared" si="10"/>
        <v>6</v>
      </c>
      <c r="AH35" s="46">
        <f t="shared" si="11"/>
        <v>0</v>
      </c>
      <c r="AI35" s="46">
        <f t="shared" si="12"/>
        <v>1</v>
      </c>
      <c r="AJ35" s="46">
        <f t="shared" si="13"/>
        <v>1</v>
      </c>
      <c r="AK35" s="46">
        <f t="shared" si="14"/>
        <v>0</v>
      </c>
      <c r="AL35" s="23"/>
    </row>
    <row r="36" spans="1:38" ht="10.7" customHeight="1">
      <c r="A36" s="22" t="s">
        <v>8</v>
      </c>
      <c r="B36" s="22" t="s">
        <v>477</v>
      </c>
      <c r="C36" s="37">
        <v>26</v>
      </c>
      <c r="D36" s="1" t="s">
        <v>480</v>
      </c>
      <c r="E36" s="1" t="s">
        <v>479</v>
      </c>
      <c r="G36" s="1" t="s">
        <v>5</v>
      </c>
      <c r="H36" s="1">
        <v>56</v>
      </c>
      <c r="I36" s="1">
        <v>0</v>
      </c>
      <c r="J36" s="1">
        <v>1</v>
      </c>
      <c r="K36" s="1">
        <v>1</v>
      </c>
      <c r="L36" s="1">
        <v>0</v>
      </c>
      <c r="M36" s="34">
        <f t="shared" si="0"/>
        <v>0</v>
      </c>
      <c r="N36" s="35">
        <f t="shared" si="1"/>
        <v>0</v>
      </c>
      <c r="O36" s="1">
        <v>0</v>
      </c>
      <c r="P36" s="34">
        <f t="shared" si="2"/>
        <v>3.0395136778115504</v>
      </c>
      <c r="Q36" s="35">
        <f t="shared" si="3"/>
        <v>3</v>
      </c>
      <c r="R36" s="1">
        <v>3</v>
      </c>
      <c r="S36" s="34">
        <f t="shared" si="4"/>
        <v>0</v>
      </c>
      <c r="T36" s="35">
        <f t="shared" si="5"/>
        <v>0</v>
      </c>
      <c r="U36" s="1">
        <v>0</v>
      </c>
      <c r="Y36" s="3"/>
      <c r="Z36" s="43" t="str">
        <f t="shared" si="6"/>
        <v>Peter Budaj</v>
      </c>
      <c r="AA36" s="51" t="str">
        <f t="shared" si="7"/>
        <v>G</v>
      </c>
      <c r="AB36" s="51" t="str">
        <f t="shared" si="8"/>
        <v/>
      </c>
      <c r="AC36" s="51" t="str">
        <f>IF(O36=0,"",IF(Z36="","",SUM($O$11:O35)+1&amp;" - "&amp;SUM($O$11:O36)))</f>
        <v/>
      </c>
      <c r="AD36" s="51" t="str">
        <f>IF(R36=0,"",IF(Z36="","",SUM($R$11:R35)+1&amp;" - "&amp;SUM($R$11:R36)))</f>
        <v>998 - 1000</v>
      </c>
      <c r="AE36" s="51" t="str">
        <f>IF(U36=0,"",IF(Z36="","",SUM($U$11:U35)+1&amp;" - "&amp;SUM($U$11:U36)))</f>
        <v/>
      </c>
      <c r="AF36" s="52" t="str">
        <f t="shared" si="9"/>
        <v/>
      </c>
      <c r="AG36" s="45">
        <f t="shared" si="10"/>
        <v>56</v>
      </c>
      <c r="AH36" s="46">
        <f t="shared" si="11"/>
        <v>0</v>
      </c>
      <c r="AI36" s="46">
        <f t="shared" si="12"/>
        <v>1</v>
      </c>
      <c r="AJ36" s="46">
        <f t="shared" si="13"/>
        <v>1</v>
      </c>
      <c r="AK36" s="46">
        <f t="shared" si="14"/>
        <v>0</v>
      </c>
      <c r="AL36" s="23"/>
    </row>
    <row r="37" spans="1:38" ht="10.7" customHeight="1">
      <c r="A37" s="22" t="s">
        <v>8</v>
      </c>
      <c r="B37" s="22" t="s">
        <v>477</v>
      </c>
      <c r="C37" s="37">
        <v>27</v>
      </c>
      <c r="D37" s="1" t="s">
        <v>22</v>
      </c>
      <c r="E37" s="1" t="s">
        <v>494</v>
      </c>
      <c r="G37" s="1" t="s">
        <v>36</v>
      </c>
      <c r="H37" s="1">
        <v>2</v>
      </c>
      <c r="I37" s="1">
        <v>0</v>
      </c>
      <c r="J37" s="1">
        <v>0</v>
      </c>
      <c r="K37" s="1">
        <v>0</v>
      </c>
      <c r="L37" s="1">
        <v>0</v>
      </c>
      <c r="M37" s="34">
        <f t="shared" si="0"/>
        <v>0</v>
      </c>
      <c r="N37" s="35">
        <f t="shared" si="1"/>
        <v>0</v>
      </c>
      <c r="O37" s="1">
        <v>0</v>
      </c>
      <c r="P37" s="34">
        <f t="shared" si="2"/>
        <v>0</v>
      </c>
      <c r="Q37" s="35">
        <f t="shared" si="3"/>
        <v>0</v>
      </c>
      <c r="R37" s="1">
        <v>0</v>
      </c>
      <c r="S37" s="34">
        <f t="shared" si="4"/>
        <v>0</v>
      </c>
      <c r="T37" s="35">
        <f t="shared" si="5"/>
        <v>0</v>
      </c>
      <c r="U37" s="1">
        <v>0</v>
      </c>
      <c r="Y37" s="3"/>
      <c r="Z37" s="43" t="str">
        <f t="shared" si="6"/>
        <v>Chris Durno</v>
      </c>
      <c r="AA37" s="51" t="str">
        <f t="shared" si="7"/>
        <v>L</v>
      </c>
      <c r="AB37" s="51" t="str">
        <f t="shared" si="8"/>
        <v/>
      </c>
      <c r="AC37" s="51" t="str">
        <f>IF(O37=0,"",IF(Z37="","",SUM($O$11:O36)+1&amp;" - "&amp;SUM($O$11:O37)))</f>
        <v/>
      </c>
      <c r="AD37" s="51" t="str">
        <f>IF(R37=0,"",IF(Z37="","",SUM($R$11:R36)+1&amp;" - "&amp;SUM($R$11:R37)))</f>
        <v/>
      </c>
      <c r="AE37" s="51" t="str">
        <f>IF(U37=0,"",IF(Z37="","",SUM($U$11:U36)+1&amp;" - "&amp;SUM($U$11:U37)))</f>
        <v/>
      </c>
      <c r="AF37" s="52" t="str">
        <f t="shared" si="9"/>
        <v/>
      </c>
      <c r="AG37" s="45">
        <f t="shared" si="10"/>
        <v>2</v>
      </c>
      <c r="AH37" s="46">
        <f t="shared" si="11"/>
        <v>0</v>
      </c>
      <c r="AI37" s="46">
        <f t="shared" si="12"/>
        <v>0</v>
      </c>
      <c r="AJ37" s="46">
        <f t="shared" si="13"/>
        <v>0</v>
      </c>
      <c r="AK37" s="46">
        <f t="shared" si="14"/>
        <v>0</v>
      </c>
      <c r="AL37" s="23"/>
    </row>
    <row r="38" spans="1:38" ht="10.7" customHeight="1">
      <c r="A38" s="22" t="s">
        <v>8</v>
      </c>
      <c r="B38" s="22" t="s">
        <v>477</v>
      </c>
      <c r="C38" s="37">
        <v>28</v>
      </c>
      <c r="D38" s="1" t="s">
        <v>493</v>
      </c>
      <c r="E38" s="1" t="s">
        <v>492</v>
      </c>
      <c r="G38" s="1" t="s">
        <v>36</v>
      </c>
      <c r="H38" s="1">
        <v>3</v>
      </c>
      <c r="I38" s="1">
        <v>0</v>
      </c>
      <c r="J38" s="1">
        <v>0</v>
      </c>
      <c r="K38" s="1">
        <v>0</v>
      </c>
      <c r="L38" s="1">
        <v>2</v>
      </c>
      <c r="M38" s="34">
        <f t="shared" si="0"/>
        <v>0</v>
      </c>
      <c r="N38" s="35">
        <f t="shared" si="1"/>
        <v>0</v>
      </c>
      <c r="O38" s="1">
        <v>0</v>
      </c>
      <c r="P38" s="34">
        <f t="shared" si="2"/>
        <v>0</v>
      </c>
      <c r="Q38" s="35">
        <f t="shared" si="3"/>
        <v>0</v>
      </c>
      <c r="R38" s="1">
        <v>0</v>
      </c>
      <c r="S38" s="34">
        <f t="shared" si="4"/>
        <v>1.8832391713747645</v>
      </c>
      <c r="T38" s="35">
        <f t="shared" si="5"/>
        <v>2</v>
      </c>
      <c r="U38" s="1">
        <v>2</v>
      </c>
      <c r="Y38" s="3"/>
      <c r="Z38" s="43" t="str">
        <f t="shared" si="6"/>
        <v>Per Ledin</v>
      </c>
      <c r="AA38" s="51" t="str">
        <f t="shared" si="7"/>
        <v>L</v>
      </c>
      <c r="AB38" s="51" t="str">
        <f t="shared" si="8"/>
        <v/>
      </c>
      <c r="AC38" s="51" t="str">
        <f>IF(O38=0,"",IF(Z38="","",SUM($O$11:O37)+1&amp;" - "&amp;SUM($O$11:O38)))</f>
        <v/>
      </c>
      <c r="AD38" s="51" t="str">
        <f>IF(R38=0,"",IF(Z38="","",SUM($R$11:R37)+1&amp;" - "&amp;SUM($R$11:R38)))</f>
        <v/>
      </c>
      <c r="AE38" s="51" t="str">
        <f>IF(U38=0,"",IF(Z38="","",SUM($U$11:U37)+1&amp;" - "&amp;SUM($U$11:U38)))</f>
        <v>951 - 952</v>
      </c>
      <c r="AF38" s="52" t="str">
        <f t="shared" si="9"/>
        <v>B</v>
      </c>
      <c r="AG38" s="45">
        <f t="shared" si="10"/>
        <v>3</v>
      </c>
      <c r="AH38" s="46">
        <f t="shared" si="11"/>
        <v>0</v>
      </c>
      <c r="AI38" s="46">
        <f t="shared" si="12"/>
        <v>0</v>
      </c>
      <c r="AJ38" s="46">
        <f t="shared" si="13"/>
        <v>0</v>
      </c>
      <c r="AK38" s="46">
        <f t="shared" si="14"/>
        <v>2</v>
      </c>
      <c r="AL38" s="23"/>
    </row>
    <row r="39" spans="1:38" ht="10.7" customHeight="1">
      <c r="A39" s="22" t="s">
        <v>8</v>
      </c>
      <c r="B39" s="22" t="s">
        <v>477</v>
      </c>
      <c r="C39" s="37">
        <v>29</v>
      </c>
      <c r="D39" s="1" t="s">
        <v>491</v>
      </c>
      <c r="E39" s="1" t="s">
        <v>490</v>
      </c>
      <c r="G39" s="1" t="s">
        <v>16</v>
      </c>
      <c r="H39" s="1">
        <v>3</v>
      </c>
      <c r="I39" s="1">
        <v>0</v>
      </c>
      <c r="J39" s="1">
        <v>0</v>
      </c>
      <c r="K39" s="1">
        <v>0</v>
      </c>
      <c r="L39" s="1">
        <v>4</v>
      </c>
      <c r="M39" s="34">
        <f t="shared" si="0"/>
        <v>0</v>
      </c>
      <c r="N39" s="35">
        <f t="shared" si="1"/>
        <v>0</v>
      </c>
      <c r="O39" s="1">
        <v>0</v>
      </c>
      <c r="P39" s="34">
        <f t="shared" si="2"/>
        <v>0</v>
      </c>
      <c r="Q39" s="35">
        <f t="shared" si="3"/>
        <v>0</v>
      </c>
      <c r="R39" s="1">
        <v>0</v>
      </c>
      <c r="S39" s="34">
        <f t="shared" si="4"/>
        <v>3.766478342749529</v>
      </c>
      <c r="T39" s="35">
        <f t="shared" si="5"/>
        <v>4</v>
      </c>
      <c r="U39" s="1">
        <v>4</v>
      </c>
      <c r="Y39" s="3"/>
      <c r="Z39" s="43" t="str">
        <f t="shared" si="6"/>
        <v>Wes O'Neill</v>
      </c>
      <c r="AA39" s="51" t="str">
        <f t="shared" si="7"/>
        <v>D</v>
      </c>
      <c r="AB39" s="51" t="str">
        <f t="shared" si="8"/>
        <v/>
      </c>
      <c r="AC39" s="51" t="str">
        <f>IF(O39=0,"",IF(Z39="","",SUM($O$11:O38)+1&amp;" - "&amp;SUM($O$11:O39)))</f>
        <v/>
      </c>
      <c r="AD39" s="51" t="str">
        <f>IF(R39=0,"",IF(Z39="","",SUM($R$11:R38)+1&amp;" - "&amp;SUM($R$11:R39)))</f>
        <v/>
      </c>
      <c r="AE39" s="51" t="str">
        <f>IF(U39=0,"",IF(Z39="","",SUM($U$11:U38)+1&amp;" - "&amp;SUM($U$11:U39)))</f>
        <v>953 - 956</v>
      </c>
      <c r="AF39" s="52" t="str">
        <f t="shared" si="9"/>
        <v>A</v>
      </c>
      <c r="AG39" s="45">
        <f t="shared" si="10"/>
        <v>3</v>
      </c>
      <c r="AH39" s="46">
        <f t="shared" si="11"/>
        <v>0</v>
      </c>
      <c r="AI39" s="46">
        <f t="shared" si="12"/>
        <v>0</v>
      </c>
      <c r="AJ39" s="46">
        <f t="shared" si="13"/>
        <v>0</v>
      </c>
      <c r="AK39" s="46">
        <f t="shared" si="14"/>
        <v>4</v>
      </c>
      <c r="AL39" s="23"/>
    </row>
    <row r="40" spans="1:38" ht="10.7" customHeight="1">
      <c r="A40" s="22" t="s">
        <v>8</v>
      </c>
      <c r="B40" s="22" t="s">
        <v>477</v>
      </c>
      <c r="C40" s="37">
        <v>30</v>
      </c>
      <c r="D40" s="1" t="s">
        <v>60</v>
      </c>
      <c r="E40" s="1" t="s">
        <v>489</v>
      </c>
      <c r="G40" s="1" t="s">
        <v>10</v>
      </c>
      <c r="H40" s="1">
        <v>4</v>
      </c>
      <c r="I40" s="1">
        <v>0</v>
      </c>
      <c r="J40" s="1">
        <v>0</v>
      </c>
      <c r="K40" s="1">
        <v>0</v>
      </c>
      <c r="L40" s="1">
        <v>13</v>
      </c>
      <c r="M40" s="34">
        <f t="shared" si="0"/>
        <v>0</v>
      </c>
      <c r="N40" s="35">
        <f t="shared" si="1"/>
        <v>0</v>
      </c>
      <c r="O40" s="1">
        <v>0</v>
      </c>
      <c r="P40" s="34">
        <f t="shared" si="2"/>
        <v>0</v>
      </c>
      <c r="Q40" s="35">
        <f t="shared" si="3"/>
        <v>0</v>
      </c>
      <c r="R40" s="1">
        <v>0</v>
      </c>
      <c r="S40" s="34">
        <f t="shared" si="4"/>
        <v>12.241054613935969</v>
      </c>
      <c r="T40" s="35">
        <f t="shared" si="5"/>
        <v>12</v>
      </c>
      <c r="U40" s="1">
        <v>12</v>
      </c>
      <c r="Y40" s="3"/>
      <c r="Z40" s="43" t="str">
        <f t="shared" si="6"/>
        <v>Matt Hendricks</v>
      </c>
      <c r="AA40" s="51" t="str">
        <f t="shared" si="7"/>
        <v>C</v>
      </c>
      <c r="AB40" s="51" t="str">
        <f t="shared" si="8"/>
        <v/>
      </c>
      <c r="AC40" s="51" t="str">
        <f>IF(O40=0,"",IF(Z40="","",SUM($O$11:O39)+1&amp;" - "&amp;SUM($O$11:O40)))</f>
        <v/>
      </c>
      <c r="AD40" s="51" t="str">
        <f>IF(R40=0,"",IF(Z40="","",SUM($R$11:R39)+1&amp;" - "&amp;SUM($R$11:R40)))</f>
        <v/>
      </c>
      <c r="AE40" s="51" t="str">
        <f>IF(U40=0,"",IF(Z40="","",SUM($U$11:U39)+1&amp;" - "&amp;SUM($U$11:U40)))</f>
        <v>957 - 968</v>
      </c>
      <c r="AF40" s="52" t="str">
        <f t="shared" si="9"/>
        <v>A</v>
      </c>
      <c r="AG40" s="45">
        <f t="shared" si="10"/>
        <v>4</v>
      </c>
      <c r="AH40" s="46">
        <f t="shared" si="11"/>
        <v>0</v>
      </c>
      <c r="AI40" s="46">
        <f t="shared" si="12"/>
        <v>0</v>
      </c>
      <c r="AJ40" s="46">
        <f t="shared" si="13"/>
        <v>0</v>
      </c>
      <c r="AK40" s="46">
        <f t="shared" si="14"/>
        <v>13</v>
      </c>
      <c r="AL40" s="23"/>
    </row>
    <row r="41" spans="1:38" ht="10.7" customHeight="1">
      <c r="A41" s="22" t="s">
        <v>8</v>
      </c>
      <c r="B41" s="22" t="s">
        <v>477</v>
      </c>
      <c r="C41" s="37">
        <v>31</v>
      </c>
      <c r="D41" s="1" t="s">
        <v>488</v>
      </c>
      <c r="E41" s="1" t="s">
        <v>487</v>
      </c>
      <c r="F41" s="1" t="s">
        <v>78</v>
      </c>
      <c r="G41" s="1" t="s">
        <v>16</v>
      </c>
      <c r="H41" s="1">
        <v>5</v>
      </c>
      <c r="I41" s="1">
        <v>0</v>
      </c>
      <c r="J41" s="1">
        <v>0</v>
      </c>
      <c r="K41" s="1">
        <v>0</v>
      </c>
      <c r="L41" s="1">
        <v>0</v>
      </c>
      <c r="M41" s="34">
        <f t="shared" si="0"/>
        <v>0</v>
      </c>
      <c r="N41" s="35">
        <f t="shared" si="1"/>
        <v>0</v>
      </c>
      <c r="O41" s="1">
        <v>0</v>
      </c>
      <c r="P41" s="34">
        <f t="shared" si="2"/>
        <v>0</v>
      </c>
      <c r="Q41" s="35">
        <f t="shared" si="3"/>
        <v>0</v>
      </c>
      <c r="R41" s="1">
        <v>0</v>
      </c>
      <c r="S41" s="34">
        <f t="shared" si="4"/>
        <v>0</v>
      </c>
      <c r="T41" s="35">
        <f t="shared" si="5"/>
        <v>0</v>
      </c>
      <c r="U41" s="1">
        <v>0</v>
      </c>
      <c r="Y41" s="3"/>
      <c r="Z41" s="43" t="str">
        <f t="shared" si="6"/>
        <v>Lawrence Nycholat</v>
      </c>
      <c r="AA41" s="51" t="str">
        <f t="shared" si="7"/>
        <v>D</v>
      </c>
      <c r="AB41" s="51" t="str">
        <f t="shared" si="8"/>
        <v>From Vancouver</v>
      </c>
      <c r="AC41" s="51" t="str">
        <f>IF(O41=0,"",IF(Z41="","",SUM($O$11:O40)+1&amp;" - "&amp;SUM($O$11:O41)))</f>
        <v/>
      </c>
      <c r="AD41" s="51" t="str">
        <f>IF(R41=0,"",IF(Z41="","",SUM($R$11:R40)+1&amp;" - "&amp;SUM($R$11:R41)))</f>
        <v/>
      </c>
      <c r="AE41" s="51" t="str">
        <f>IF(U41=0,"",IF(Z41="","",SUM($U$11:U40)+1&amp;" - "&amp;SUM($U$11:U41)))</f>
        <v/>
      </c>
      <c r="AF41" s="52" t="str">
        <f t="shared" si="9"/>
        <v/>
      </c>
      <c r="AG41" s="45">
        <f t="shared" si="10"/>
        <v>5</v>
      </c>
      <c r="AH41" s="46">
        <f t="shared" si="11"/>
        <v>0</v>
      </c>
      <c r="AI41" s="46">
        <f t="shared" si="12"/>
        <v>0</v>
      </c>
      <c r="AJ41" s="46">
        <f t="shared" si="13"/>
        <v>0</v>
      </c>
      <c r="AK41" s="46">
        <f t="shared" si="14"/>
        <v>0</v>
      </c>
      <c r="AL41" s="23"/>
    </row>
    <row r="42" spans="1:38" ht="10.7" customHeight="1">
      <c r="A42" s="22" t="s">
        <v>8</v>
      </c>
      <c r="B42" s="22" t="s">
        <v>477</v>
      </c>
      <c r="C42" s="37">
        <v>32</v>
      </c>
      <c r="D42" s="1" t="s">
        <v>251</v>
      </c>
      <c r="E42" s="1" t="s">
        <v>486</v>
      </c>
      <c r="G42" s="1" t="s">
        <v>16</v>
      </c>
      <c r="H42" s="1">
        <v>5</v>
      </c>
      <c r="I42" s="1">
        <v>0</v>
      </c>
      <c r="J42" s="1">
        <v>0</v>
      </c>
      <c r="K42" s="1">
        <v>0</v>
      </c>
      <c r="L42" s="1">
        <v>0</v>
      </c>
      <c r="M42" s="34">
        <f t="shared" si="0"/>
        <v>0</v>
      </c>
      <c r="N42" s="35">
        <f t="shared" si="1"/>
        <v>0</v>
      </c>
      <c r="O42" s="1">
        <v>0</v>
      </c>
      <c r="P42" s="34">
        <f t="shared" si="2"/>
        <v>0</v>
      </c>
      <c r="Q42" s="35">
        <f t="shared" si="3"/>
        <v>0</v>
      </c>
      <c r="R42" s="1">
        <v>0</v>
      </c>
      <c r="S42" s="34">
        <f t="shared" si="4"/>
        <v>0</v>
      </c>
      <c r="T42" s="35">
        <f t="shared" si="5"/>
        <v>0</v>
      </c>
      <c r="U42" s="1">
        <v>0</v>
      </c>
      <c r="Y42" s="3"/>
      <c r="Z42" s="43" t="str">
        <f t="shared" si="6"/>
        <v>Aaron MacKenzie</v>
      </c>
      <c r="AA42" s="51" t="str">
        <f t="shared" si="7"/>
        <v>D</v>
      </c>
      <c r="AB42" s="51" t="str">
        <f t="shared" si="8"/>
        <v/>
      </c>
      <c r="AC42" s="51" t="str">
        <f>IF(O42=0,"",IF(Z42="","",SUM($O$11:O41)+1&amp;" - "&amp;SUM($O$11:O42)))</f>
        <v/>
      </c>
      <c r="AD42" s="51" t="str">
        <f>IF(R42=0,"",IF(Z42="","",SUM($R$11:R41)+1&amp;" - "&amp;SUM($R$11:R42)))</f>
        <v/>
      </c>
      <c r="AE42" s="51" t="str">
        <f>IF(U42=0,"",IF(Z42="","",SUM($U$11:U41)+1&amp;" - "&amp;SUM($U$11:U42)))</f>
        <v/>
      </c>
      <c r="AF42" s="52" t="str">
        <f t="shared" si="9"/>
        <v/>
      </c>
      <c r="AG42" s="45">
        <f t="shared" si="10"/>
        <v>5</v>
      </c>
      <c r="AH42" s="46">
        <f t="shared" si="11"/>
        <v>0</v>
      </c>
      <c r="AI42" s="46">
        <f t="shared" si="12"/>
        <v>0</v>
      </c>
      <c r="AJ42" s="46">
        <f t="shared" si="13"/>
        <v>0</v>
      </c>
      <c r="AK42" s="46">
        <f t="shared" si="14"/>
        <v>0</v>
      </c>
      <c r="AL42" s="23"/>
    </row>
    <row r="43" spans="1:38" ht="10.7" customHeight="1">
      <c r="A43" s="22" t="s">
        <v>8</v>
      </c>
      <c r="B43" s="22" t="s">
        <v>477</v>
      </c>
      <c r="C43" s="37">
        <v>33</v>
      </c>
      <c r="D43" s="1" t="s">
        <v>336</v>
      </c>
      <c r="E43" s="1" t="s">
        <v>485</v>
      </c>
      <c r="G43" s="1" t="s">
        <v>16</v>
      </c>
      <c r="H43" s="1">
        <v>6</v>
      </c>
      <c r="I43" s="1">
        <v>0</v>
      </c>
      <c r="J43" s="1">
        <v>0</v>
      </c>
      <c r="K43" s="1">
        <v>0</v>
      </c>
      <c r="L43" s="1">
        <v>0</v>
      </c>
      <c r="M43" s="34">
        <f t="shared" si="0"/>
        <v>0</v>
      </c>
      <c r="N43" s="35">
        <f t="shared" si="1"/>
        <v>0</v>
      </c>
      <c r="O43" s="1">
        <v>0</v>
      </c>
      <c r="P43" s="34">
        <f t="shared" si="2"/>
        <v>0</v>
      </c>
      <c r="Q43" s="35">
        <f t="shared" si="3"/>
        <v>0</v>
      </c>
      <c r="R43" s="1">
        <v>0</v>
      </c>
      <c r="S43" s="34">
        <f t="shared" si="4"/>
        <v>0</v>
      </c>
      <c r="T43" s="35">
        <f t="shared" si="5"/>
        <v>0</v>
      </c>
      <c r="U43" s="1">
        <v>0</v>
      </c>
      <c r="Y43" s="3"/>
      <c r="Z43" s="43" t="str">
        <f t="shared" si="6"/>
        <v>Kyle Cumiskey</v>
      </c>
      <c r="AA43" s="51" t="str">
        <f t="shared" si="7"/>
        <v>D</v>
      </c>
      <c r="AB43" s="51" t="str">
        <f t="shared" si="8"/>
        <v/>
      </c>
      <c r="AC43" s="51" t="str">
        <f>IF(O43=0,"",IF(Z43="","",SUM($O$11:O42)+1&amp;" - "&amp;SUM($O$11:O43)))</f>
        <v/>
      </c>
      <c r="AD43" s="51" t="str">
        <f>IF(R43=0,"",IF(Z43="","",SUM($R$11:R42)+1&amp;" - "&amp;SUM($R$11:R43)))</f>
        <v/>
      </c>
      <c r="AE43" s="51" t="str">
        <f>IF(U43=0,"",IF(Z43="","",SUM($U$11:U42)+1&amp;" - "&amp;SUM($U$11:U43)))</f>
        <v/>
      </c>
      <c r="AF43" s="52" t="str">
        <f t="shared" si="9"/>
        <v/>
      </c>
      <c r="AG43" s="45">
        <f t="shared" si="10"/>
        <v>6</v>
      </c>
      <c r="AH43" s="46">
        <f t="shared" si="11"/>
        <v>0</v>
      </c>
      <c r="AI43" s="46">
        <f t="shared" si="12"/>
        <v>0</v>
      </c>
      <c r="AJ43" s="46">
        <f t="shared" si="13"/>
        <v>0</v>
      </c>
      <c r="AK43" s="46">
        <f t="shared" si="14"/>
        <v>0</v>
      </c>
      <c r="AL43" s="23"/>
    </row>
    <row r="44" spans="1:38" ht="10.7" customHeight="1">
      <c r="A44" s="22" t="s">
        <v>8</v>
      </c>
      <c r="B44" s="22" t="s">
        <v>477</v>
      </c>
      <c r="C44" s="37">
        <v>34</v>
      </c>
      <c r="D44" s="1" t="s">
        <v>484</v>
      </c>
      <c r="E44" s="1" t="s">
        <v>483</v>
      </c>
      <c r="G44" s="1" t="s">
        <v>10</v>
      </c>
      <c r="H44" s="1">
        <v>8</v>
      </c>
      <c r="I44" s="1">
        <v>0</v>
      </c>
      <c r="J44" s="1">
        <v>0</v>
      </c>
      <c r="K44" s="1">
        <v>0</v>
      </c>
      <c r="L44" s="1">
        <v>4</v>
      </c>
      <c r="M44" s="34">
        <f t="shared" si="0"/>
        <v>0</v>
      </c>
      <c r="N44" s="35">
        <f t="shared" si="1"/>
        <v>0</v>
      </c>
      <c r="O44" s="1">
        <v>0</v>
      </c>
      <c r="P44" s="34">
        <f t="shared" si="2"/>
        <v>0</v>
      </c>
      <c r="Q44" s="35">
        <f t="shared" si="3"/>
        <v>0</v>
      </c>
      <c r="R44" s="1">
        <v>0</v>
      </c>
      <c r="S44" s="34">
        <f t="shared" si="4"/>
        <v>3.766478342749529</v>
      </c>
      <c r="T44" s="35">
        <f t="shared" si="5"/>
        <v>4</v>
      </c>
      <c r="U44" s="1">
        <v>4</v>
      </c>
      <c r="Y44" s="3"/>
      <c r="Z44" s="43" t="str">
        <f t="shared" si="6"/>
        <v>Philippe Dupuis</v>
      </c>
      <c r="AA44" s="51" t="str">
        <f t="shared" si="7"/>
        <v>C</v>
      </c>
      <c r="AB44" s="51" t="str">
        <f t="shared" si="8"/>
        <v/>
      </c>
      <c r="AC44" s="51" t="str">
        <f>IF(O44=0,"",IF(Z44="","",SUM($O$11:O43)+1&amp;" - "&amp;SUM($O$11:O44)))</f>
        <v/>
      </c>
      <c r="AD44" s="51" t="str">
        <f>IF(R44=0,"",IF(Z44="","",SUM($R$11:R43)+1&amp;" - "&amp;SUM($R$11:R44)))</f>
        <v/>
      </c>
      <c r="AE44" s="51" t="str">
        <f>IF(U44=0,"",IF(Z44="","",SUM($U$11:U43)+1&amp;" - "&amp;SUM($U$11:U44)))</f>
        <v>969 - 972</v>
      </c>
      <c r="AF44" s="52" t="str">
        <f t="shared" si="9"/>
        <v>B</v>
      </c>
      <c r="AG44" s="45">
        <f t="shared" si="10"/>
        <v>8</v>
      </c>
      <c r="AH44" s="46">
        <f t="shared" si="11"/>
        <v>0</v>
      </c>
      <c r="AI44" s="46">
        <f t="shared" si="12"/>
        <v>0</v>
      </c>
      <c r="AJ44" s="46">
        <f t="shared" si="13"/>
        <v>0</v>
      </c>
      <c r="AK44" s="46">
        <f t="shared" si="14"/>
        <v>4</v>
      </c>
      <c r="AL44" s="23"/>
    </row>
    <row r="45" spans="1:38" ht="10.7" customHeight="1">
      <c r="A45" s="22" t="s">
        <v>8</v>
      </c>
      <c r="B45" s="22" t="s">
        <v>477</v>
      </c>
      <c r="C45" s="37">
        <v>35</v>
      </c>
      <c r="D45" s="1" t="s">
        <v>325</v>
      </c>
      <c r="E45" s="1" t="s">
        <v>482</v>
      </c>
      <c r="G45" s="1" t="s">
        <v>16</v>
      </c>
      <c r="H45" s="1">
        <v>11</v>
      </c>
      <c r="I45" s="1">
        <v>0</v>
      </c>
      <c r="J45" s="1">
        <v>0</v>
      </c>
      <c r="K45" s="1">
        <v>0</v>
      </c>
      <c r="L45" s="1">
        <v>2</v>
      </c>
      <c r="M45" s="34">
        <f t="shared" si="0"/>
        <v>0</v>
      </c>
      <c r="N45" s="35">
        <f t="shared" si="1"/>
        <v>0</v>
      </c>
      <c r="O45" s="1">
        <v>0</v>
      </c>
      <c r="P45" s="34">
        <f t="shared" si="2"/>
        <v>0</v>
      </c>
      <c r="Q45" s="35">
        <f t="shared" si="3"/>
        <v>0</v>
      </c>
      <c r="R45" s="1">
        <v>0</v>
      </c>
      <c r="S45" s="34">
        <f t="shared" si="4"/>
        <v>1.8832391713747645</v>
      </c>
      <c r="T45" s="35">
        <f t="shared" si="5"/>
        <v>2</v>
      </c>
      <c r="U45" s="1">
        <v>2</v>
      </c>
      <c r="Y45" s="3"/>
      <c r="Z45" s="43" t="str">
        <f t="shared" si="6"/>
        <v>Derek Peltier</v>
      </c>
      <c r="AA45" s="51" t="str">
        <f t="shared" si="7"/>
        <v>D</v>
      </c>
      <c r="AB45" s="51" t="str">
        <f t="shared" si="8"/>
        <v/>
      </c>
      <c r="AC45" s="51" t="str">
        <f>IF(O45=0,"",IF(Z45="","",SUM($O$11:O44)+1&amp;" - "&amp;SUM($O$11:O45)))</f>
        <v/>
      </c>
      <c r="AD45" s="51" t="str">
        <f>IF(R45=0,"",IF(Z45="","",SUM($R$11:R44)+1&amp;" - "&amp;SUM($R$11:R45)))</f>
        <v/>
      </c>
      <c r="AE45" s="51" t="str">
        <f>IF(U45=0,"",IF(Z45="","",SUM($U$11:U44)+1&amp;" - "&amp;SUM($U$11:U45)))</f>
        <v>973 - 974</v>
      </c>
      <c r="AF45" s="52" t="str">
        <f t="shared" si="9"/>
        <v>C</v>
      </c>
      <c r="AG45" s="45">
        <f t="shared" si="10"/>
        <v>11</v>
      </c>
      <c r="AH45" s="46">
        <f t="shared" si="11"/>
        <v>0</v>
      </c>
      <c r="AI45" s="46">
        <f t="shared" si="12"/>
        <v>0</v>
      </c>
      <c r="AJ45" s="46">
        <f t="shared" si="13"/>
        <v>0</v>
      </c>
      <c r="AK45" s="46">
        <f t="shared" si="14"/>
        <v>2</v>
      </c>
      <c r="AL45" s="23"/>
    </row>
    <row r="46" spans="1:38" ht="10.7" customHeight="1">
      <c r="A46" s="22" t="s">
        <v>8</v>
      </c>
      <c r="B46" s="22" t="s">
        <v>477</v>
      </c>
      <c r="C46" s="37">
        <v>36</v>
      </c>
      <c r="D46" s="1" t="s">
        <v>50</v>
      </c>
      <c r="E46" s="1" t="s">
        <v>481</v>
      </c>
      <c r="G46" s="1" t="s">
        <v>16</v>
      </c>
      <c r="H46" s="1">
        <v>12</v>
      </c>
      <c r="I46" s="1">
        <v>0</v>
      </c>
      <c r="J46" s="1">
        <v>0</v>
      </c>
      <c r="K46" s="1">
        <v>0</v>
      </c>
      <c r="L46" s="1">
        <v>8</v>
      </c>
      <c r="M46" s="34">
        <f t="shared" si="0"/>
        <v>0</v>
      </c>
      <c r="N46" s="35">
        <f t="shared" si="1"/>
        <v>0</v>
      </c>
      <c r="O46" s="1">
        <v>0</v>
      </c>
      <c r="P46" s="34">
        <f t="shared" si="2"/>
        <v>0</v>
      </c>
      <c r="Q46" s="35">
        <f t="shared" si="3"/>
        <v>0</v>
      </c>
      <c r="R46" s="1">
        <v>0</v>
      </c>
      <c r="S46" s="34">
        <f t="shared" si="4"/>
        <v>7.5329566854990579</v>
      </c>
      <c r="T46" s="35">
        <f t="shared" si="5"/>
        <v>8</v>
      </c>
      <c r="U46" s="1">
        <v>7</v>
      </c>
      <c r="Y46" s="3"/>
      <c r="Z46" s="43" t="str">
        <f t="shared" si="6"/>
        <v>Mike Vernace</v>
      </c>
      <c r="AA46" s="51" t="str">
        <f t="shared" si="7"/>
        <v>D</v>
      </c>
      <c r="AB46" s="51" t="str">
        <f t="shared" si="8"/>
        <v/>
      </c>
      <c r="AC46" s="51" t="str">
        <f>IF(O46=0,"",IF(Z46="","",SUM($O$11:O45)+1&amp;" - "&amp;SUM($O$11:O46)))</f>
        <v/>
      </c>
      <c r="AD46" s="51" t="str">
        <f>IF(R46=0,"",IF(Z46="","",SUM($R$11:R45)+1&amp;" - "&amp;SUM($R$11:R46)))</f>
        <v/>
      </c>
      <c r="AE46" s="51" t="str">
        <f>IF(U46=0,"",IF(Z46="","",SUM($U$11:U45)+1&amp;" - "&amp;SUM($U$11:U46)))</f>
        <v>975 - 981</v>
      </c>
      <c r="AF46" s="52" t="str">
        <f t="shared" si="9"/>
        <v>B</v>
      </c>
      <c r="AG46" s="45">
        <f t="shared" si="10"/>
        <v>12</v>
      </c>
      <c r="AH46" s="46">
        <f t="shared" si="11"/>
        <v>0</v>
      </c>
      <c r="AI46" s="46">
        <f t="shared" si="12"/>
        <v>0</v>
      </c>
      <c r="AJ46" s="46">
        <f t="shared" si="13"/>
        <v>0</v>
      </c>
      <c r="AK46" s="46">
        <f t="shared" si="14"/>
        <v>8</v>
      </c>
      <c r="AL46" s="23"/>
    </row>
    <row r="47" spans="1:38" ht="10.7" customHeight="1">
      <c r="A47" s="22" t="s">
        <v>8</v>
      </c>
      <c r="B47" s="22" t="s">
        <v>477</v>
      </c>
      <c r="C47" s="37">
        <v>37</v>
      </c>
      <c r="D47" s="1" t="s">
        <v>24</v>
      </c>
      <c r="E47" s="1" t="s">
        <v>478</v>
      </c>
      <c r="G47" s="1" t="s">
        <v>5</v>
      </c>
      <c r="H47" s="1">
        <v>31</v>
      </c>
      <c r="I47" s="1">
        <v>0</v>
      </c>
      <c r="J47" s="1">
        <v>0</v>
      </c>
      <c r="K47" s="1">
        <v>0</v>
      </c>
      <c r="L47" s="1">
        <v>2</v>
      </c>
      <c r="M47" s="34">
        <f t="shared" si="0"/>
        <v>0</v>
      </c>
      <c r="N47" s="35">
        <f t="shared" si="1"/>
        <v>0</v>
      </c>
      <c r="O47" s="1">
        <v>0</v>
      </c>
      <c r="P47" s="34">
        <f t="shared" si="2"/>
        <v>0</v>
      </c>
      <c r="Q47" s="35">
        <f t="shared" si="3"/>
        <v>0</v>
      </c>
      <c r="R47" s="1">
        <v>0</v>
      </c>
      <c r="S47" s="34">
        <f t="shared" si="4"/>
        <v>1.8832391713747645</v>
      </c>
      <c r="T47" s="35">
        <f t="shared" si="5"/>
        <v>2</v>
      </c>
      <c r="U47" s="1">
        <v>2</v>
      </c>
      <c r="Y47" s="3"/>
      <c r="Z47" s="43" t="str">
        <f t="shared" si="6"/>
        <v>Andrew Raycroft</v>
      </c>
      <c r="AA47" s="51" t="str">
        <f t="shared" si="7"/>
        <v>G</v>
      </c>
      <c r="AB47" s="51" t="str">
        <f t="shared" si="8"/>
        <v/>
      </c>
      <c r="AC47" s="51" t="str">
        <f>IF(O47=0,"",IF(Z47="","",SUM($O$11:O46)+1&amp;" - "&amp;SUM($O$11:O47)))</f>
        <v/>
      </c>
      <c r="AD47" s="51" t="str">
        <f>IF(R47=0,"",IF(Z47="","",SUM($R$11:R46)+1&amp;" - "&amp;SUM($R$11:R47)))</f>
        <v/>
      </c>
      <c r="AE47" s="51" t="str">
        <f>IF(U47=0,"",IF(Z47="","",SUM($U$11:U46)+1&amp;" - "&amp;SUM($U$11:U47)))</f>
        <v>982 - 983</v>
      </c>
      <c r="AF47" s="52" t="str">
        <f t="shared" si="9"/>
        <v>C</v>
      </c>
      <c r="AG47" s="45">
        <f t="shared" si="10"/>
        <v>31</v>
      </c>
      <c r="AH47" s="46">
        <f t="shared" si="11"/>
        <v>0</v>
      </c>
      <c r="AI47" s="46">
        <f t="shared" si="12"/>
        <v>0</v>
      </c>
      <c r="AJ47" s="46">
        <f t="shared" si="13"/>
        <v>0</v>
      </c>
      <c r="AK47" s="46">
        <f t="shared" si="14"/>
        <v>2</v>
      </c>
      <c r="AL47" s="23"/>
    </row>
    <row r="48" spans="1:38" ht="10.7" customHeight="1">
      <c r="A48" s="22" t="s">
        <v>8</v>
      </c>
      <c r="B48" s="22" t="s">
        <v>477</v>
      </c>
      <c r="C48" s="37">
        <v>38</v>
      </c>
      <c r="D48" s="24" t="s">
        <v>99</v>
      </c>
      <c r="H48" s="1">
        <v>82</v>
      </c>
      <c r="I48" s="1">
        <v>0</v>
      </c>
      <c r="J48" s="1">
        <v>0</v>
      </c>
      <c r="K48" s="1">
        <v>0</v>
      </c>
      <c r="L48" s="1">
        <v>18</v>
      </c>
      <c r="M48" s="34">
        <f t="shared" si="0"/>
        <v>0</v>
      </c>
      <c r="N48" s="35">
        <f t="shared" si="1"/>
        <v>0</v>
      </c>
      <c r="O48" s="1">
        <v>0</v>
      </c>
      <c r="P48" s="34">
        <f t="shared" si="2"/>
        <v>0</v>
      </c>
      <c r="Q48" s="35">
        <f t="shared" si="3"/>
        <v>0</v>
      </c>
      <c r="R48" s="1">
        <v>0</v>
      </c>
      <c r="S48" s="34">
        <f t="shared" si="4"/>
        <v>16.949152542372882</v>
      </c>
      <c r="T48" s="35">
        <f t="shared" si="5"/>
        <v>17</v>
      </c>
      <c r="U48" s="1">
        <v>17</v>
      </c>
      <c r="Y48" s="3"/>
      <c r="Z48" s="43" t="str">
        <f t="shared" si="6"/>
        <v xml:space="preserve">Bench </v>
      </c>
      <c r="AA48" s="51" t="str">
        <f t="shared" si="7"/>
        <v/>
      </c>
      <c r="AB48" s="51" t="str">
        <f t="shared" si="8"/>
        <v/>
      </c>
      <c r="AC48" s="51" t="str">
        <f>IF(O48=0,"",IF(Z48="","",SUM($O$11:O47)+1&amp;" - "&amp;SUM($O$11:O48)))</f>
        <v/>
      </c>
      <c r="AD48" s="51" t="str">
        <f>IF(R48=0,"",IF(Z48="","",SUM($R$11:R47)+1&amp;" - "&amp;SUM($R$11:R48)))</f>
        <v/>
      </c>
      <c r="AE48" s="51" t="str">
        <f>IF(U48=0,"",IF(Z48="","",SUM($U$11:U47)+1&amp;" - "&amp;SUM($U$11:U48)))</f>
        <v>984 - 1000</v>
      </c>
      <c r="AF48" s="52" t="str">
        <f t="shared" si="9"/>
        <v>B</v>
      </c>
      <c r="AG48" s="45">
        <f t="shared" si="10"/>
        <v>82</v>
      </c>
      <c r="AH48" s="46">
        <f t="shared" si="11"/>
        <v>0</v>
      </c>
      <c r="AI48" s="46">
        <f t="shared" si="12"/>
        <v>0</v>
      </c>
      <c r="AJ48" s="46">
        <f t="shared" si="13"/>
        <v>0</v>
      </c>
      <c r="AK48" s="46">
        <f t="shared" si="14"/>
        <v>18</v>
      </c>
      <c r="AL48" s="23"/>
    </row>
    <row r="49" spans="1:39" ht="10.7" customHeight="1">
      <c r="A49" s="22" t="s">
        <v>8</v>
      </c>
      <c r="B49" s="22" t="s">
        <v>477</v>
      </c>
      <c r="C49" s="37">
        <v>39</v>
      </c>
      <c r="M49" s="34">
        <f t="shared" si="0"/>
        <v>0</v>
      </c>
      <c r="N49" s="35">
        <f t="shared" si="1"/>
        <v>0</v>
      </c>
      <c r="O49" s="1">
        <v>0</v>
      </c>
      <c r="P49" s="34">
        <f t="shared" si="2"/>
        <v>0</v>
      </c>
      <c r="Q49" s="35">
        <f t="shared" si="3"/>
        <v>0</v>
      </c>
      <c r="R49" s="1">
        <v>0</v>
      </c>
      <c r="S49" s="34">
        <f t="shared" si="4"/>
        <v>0</v>
      </c>
      <c r="T49" s="35">
        <f t="shared" si="5"/>
        <v>0</v>
      </c>
      <c r="U49" s="1">
        <v>0</v>
      </c>
      <c r="Y49" s="3"/>
      <c r="Z49" s="43" t="str">
        <f t="shared" si="6"/>
        <v xml:space="preserve"> </v>
      </c>
      <c r="AA49" s="51" t="str">
        <f t="shared" si="7"/>
        <v/>
      </c>
      <c r="AB49" s="51" t="str">
        <f t="shared" si="8"/>
        <v/>
      </c>
      <c r="AC49" s="51" t="str">
        <f>IF(O49=0,"",IF(Z49="","",SUM($O$11:O48)+1&amp;" - "&amp;SUM($O$11:O49)))</f>
        <v/>
      </c>
      <c r="AD49" s="51" t="str">
        <f>IF(R49=0,"",IF(Z49="","",SUM($R$11:R48)+1&amp;" - "&amp;SUM($R$11:R49)))</f>
        <v/>
      </c>
      <c r="AE49" s="51" t="str">
        <f>IF(U49=0,"",IF(Z49="","",SUM($U$11:U48)+1&amp;" - "&amp;SUM($U$11:U49)))</f>
        <v/>
      </c>
      <c r="AF49" s="52" t="str">
        <f t="shared" si="9"/>
        <v/>
      </c>
      <c r="AG49" s="45" t="str">
        <f t="shared" si="10"/>
        <v/>
      </c>
      <c r="AH49" s="46" t="str">
        <f t="shared" si="11"/>
        <v/>
      </c>
      <c r="AI49" s="46" t="str">
        <f t="shared" si="12"/>
        <v/>
      </c>
      <c r="AJ49" s="46" t="str">
        <f t="shared" si="13"/>
        <v/>
      </c>
      <c r="AK49" s="46" t="str">
        <f t="shared" si="14"/>
        <v/>
      </c>
      <c r="AL49" s="23"/>
    </row>
    <row r="50" spans="1:39" ht="10.7" customHeight="1">
      <c r="A50" s="22" t="s">
        <v>8</v>
      </c>
      <c r="B50" s="22" t="s">
        <v>477</v>
      </c>
      <c r="C50" s="37">
        <v>40</v>
      </c>
      <c r="M50" s="34">
        <f t="shared" si="0"/>
        <v>0</v>
      </c>
      <c r="N50" s="35">
        <f t="shared" si="1"/>
        <v>0</v>
      </c>
      <c r="O50" s="1">
        <v>0</v>
      </c>
      <c r="P50" s="34">
        <f t="shared" si="2"/>
        <v>0</v>
      </c>
      <c r="Q50" s="35">
        <f t="shared" si="3"/>
        <v>0</v>
      </c>
      <c r="R50" s="1">
        <v>0</v>
      </c>
      <c r="S50" s="34">
        <f t="shared" si="4"/>
        <v>0</v>
      </c>
      <c r="T50" s="35">
        <f t="shared" si="5"/>
        <v>0</v>
      </c>
      <c r="U50" s="1">
        <v>0</v>
      </c>
      <c r="Y50" s="3"/>
      <c r="Z50" s="43" t="str">
        <f t="shared" si="6"/>
        <v xml:space="preserve"> </v>
      </c>
      <c r="AA50" s="51" t="str">
        <f t="shared" si="7"/>
        <v/>
      </c>
      <c r="AB50" s="51" t="str">
        <f t="shared" si="8"/>
        <v/>
      </c>
      <c r="AC50" s="51" t="str">
        <f>IF(O50=0,"",IF(Z50="","",SUM($O$11:O49)+1&amp;" - "&amp;SUM($O$11:O50)))</f>
        <v/>
      </c>
      <c r="AD50" s="51" t="str">
        <f>IF(R50=0,"",IF(Z50="","",SUM($R$11:R49)+1&amp;" - "&amp;SUM($R$11:R50)))</f>
        <v/>
      </c>
      <c r="AE50" s="51" t="str">
        <f>IF(U50=0,"",IF(Z50="","",SUM($U$11:U49)+1&amp;" - "&amp;SUM($U$11:U50)))</f>
        <v/>
      </c>
      <c r="AF50" s="52" t="str">
        <f t="shared" si="9"/>
        <v/>
      </c>
      <c r="AG50" s="45" t="str">
        <f t="shared" si="10"/>
        <v/>
      </c>
      <c r="AH50" s="46" t="str">
        <f t="shared" si="11"/>
        <v/>
      </c>
      <c r="AI50" s="46" t="str">
        <f t="shared" si="12"/>
        <v/>
      </c>
      <c r="AJ50" s="46" t="str">
        <f t="shared" si="13"/>
        <v/>
      </c>
      <c r="AK50" s="46" t="str">
        <f t="shared" si="14"/>
        <v/>
      </c>
      <c r="AL50" s="23"/>
    </row>
    <row r="51" spans="1:39" ht="10.7" customHeight="1">
      <c r="A51" s="22" t="s">
        <v>8</v>
      </c>
      <c r="B51" s="22" t="s">
        <v>477</v>
      </c>
      <c r="C51" s="37">
        <v>41</v>
      </c>
      <c r="M51" s="34">
        <f t="shared" si="0"/>
        <v>0</v>
      </c>
      <c r="N51" s="35">
        <f t="shared" si="1"/>
        <v>0</v>
      </c>
      <c r="O51" s="1">
        <v>0</v>
      </c>
      <c r="P51" s="34">
        <f t="shared" si="2"/>
        <v>0</v>
      </c>
      <c r="Q51" s="35">
        <f t="shared" si="3"/>
        <v>0</v>
      </c>
      <c r="R51" s="1">
        <v>0</v>
      </c>
      <c r="S51" s="34">
        <f t="shared" si="4"/>
        <v>0</v>
      </c>
      <c r="T51" s="35">
        <f t="shared" si="5"/>
        <v>0</v>
      </c>
      <c r="U51" s="1">
        <v>0</v>
      </c>
      <c r="Y51" s="3"/>
      <c r="Z51" s="43" t="str">
        <f t="shared" si="6"/>
        <v xml:space="preserve"> </v>
      </c>
      <c r="AA51" s="51" t="str">
        <f t="shared" si="7"/>
        <v/>
      </c>
      <c r="AB51" s="51" t="str">
        <f t="shared" si="8"/>
        <v/>
      </c>
      <c r="AC51" s="51" t="str">
        <f>IF(O51=0,"",IF(Z51="","",SUM($O$11:O50)+1&amp;" - "&amp;SUM($O$11:O51)))</f>
        <v/>
      </c>
      <c r="AD51" s="51" t="str">
        <f>IF(R51=0,"",IF(Z51="","",SUM($R$11:R50)+1&amp;" - "&amp;SUM($R$11:R51)))</f>
        <v/>
      </c>
      <c r="AE51" s="51" t="str">
        <f>IF(U51=0,"",IF(Z51="","",SUM($U$11:U50)+1&amp;" - "&amp;SUM($U$11:U51)))</f>
        <v/>
      </c>
      <c r="AF51" s="52" t="str">
        <f t="shared" si="9"/>
        <v/>
      </c>
      <c r="AG51" s="45" t="str">
        <f t="shared" si="10"/>
        <v/>
      </c>
      <c r="AH51" s="46" t="str">
        <f t="shared" si="11"/>
        <v/>
      </c>
      <c r="AI51" s="46" t="str">
        <f t="shared" si="12"/>
        <v/>
      </c>
      <c r="AJ51" s="46" t="str">
        <f t="shared" si="13"/>
        <v/>
      </c>
      <c r="AK51" s="46" t="str">
        <f t="shared" si="14"/>
        <v/>
      </c>
      <c r="AL51" s="23"/>
    </row>
    <row r="52" spans="1:39" ht="10.7" customHeight="1">
      <c r="A52" s="22" t="s">
        <v>8</v>
      </c>
      <c r="B52" s="22" t="s">
        <v>477</v>
      </c>
      <c r="C52" s="37">
        <v>42</v>
      </c>
      <c r="M52" s="34">
        <f t="shared" si="0"/>
        <v>0</v>
      </c>
      <c r="N52" s="35">
        <f t="shared" si="1"/>
        <v>0</v>
      </c>
      <c r="O52" s="1">
        <v>0</v>
      </c>
      <c r="P52" s="34">
        <f t="shared" si="2"/>
        <v>0</v>
      </c>
      <c r="Q52" s="35">
        <f t="shared" si="3"/>
        <v>0</v>
      </c>
      <c r="R52" s="1">
        <v>0</v>
      </c>
      <c r="S52" s="34">
        <f t="shared" si="4"/>
        <v>0</v>
      </c>
      <c r="T52" s="35">
        <f t="shared" si="5"/>
        <v>0</v>
      </c>
      <c r="U52" s="1">
        <v>0</v>
      </c>
      <c r="Y52" s="3"/>
      <c r="Z52" s="43" t="str">
        <f t="shared" si="6"/>
        <v xml:space="preserve"> </v>
      </c>
      <c r="AA52" s="51" t="str">
        <f t="shared" si="7"/>
        <v/>
      </c>
      <c r="AB52" s="51" t="str">
        <f t="shared" si="8"/>
        <v/>
      </c>
      <c r="AC52" s="51" t="str">
        <f>IF(O52=0,"",IF(Z52="","",SUM($O$11:O51)+1&amp;" - "&amp;SUM($O$11:O52)))</f>
        <v/>
      </c>
      <c r="AD52" s="51" t="str">
        <f>IF(R52=0,"",IF(Z52="","",SUM($R$11:R51)+1&amp;" - "&amp;SUM($R$11:R52)))</f>
        <v/>
      </c>
      <c r="AE52" s="51" t="str">
        <f>IF(U52=0,"",IF(Z52="","",SUM($U$11:U51)+1&amp;" - "&amp;SUM($U$11:U52)))</f>
        <v/>
      </c>
      <c r="AF52" s="52" t="str">
        <f t="shared" si="9"/>
        <v/>
      </c>
      <c r="AG52" s="45" t="str">
        <f t="shared" si="10"/>
        <v/>
      </c>
      <c r="AH52" s="46" t="str">
        <f t="shared" si="11"/>
        <v/>
      </c>
      <c r="AI52" s="46" t="str">
        <f t="shared" si="12"/>
        <v/>
      </c>
      <c r="AJ52" s="46" t="str">
        <f t="shared" si="13"/>
        <v/>
      </c>
      <c r="AK52" s="46" t="str">
        <f t="shared" si="14"/>
        <v/>
      </c>
      <c r="AL52" s="23"/>
    </row>
    <row r="53" spans="1:39" ht="10.7" customHeight="1">
      <c r="A53" s="22" t="s">
        <v>8</v>
      </c>
      <c r="B53" s="22" t="s">
        <v>477</v>
      </c>
      <c r="C53" s="37">
        <v>43</v>
      </c>
      <c r="M53" s="34">
        <f t="shared" si="0"/>
        <v>0</v>
      </c>
      <c r="N53" s="35">
        <f t="shared" si="1"/>
        <v>0</v>
      </c>
      <c r="O53" s="1">
        <v>0</v>
      </c>
      <c r="P53" s="34">
        <f t="shared" si="2"/>
        <v>0</v>
      </c>
      <c r="Q53" s="35">
        <f t="shared" si="3"/>
        <v>0</v>
      </c>
      <c r="R53" s="1">
        <v>0</v>
      </c>
      <c r="S53" s="34">
        <f t="shared" si="4"/>
        <v>0</v>
      </c>
      <c r="T53" s="35">
        <f t="shared" si="5"/>
        <v>0</v>
      </c>
      <c r="U53" s="1">
        <v>0</v>
      </c>
      <c r="Y53" s="3"/>
      <c r="Z53" s="43" t="str">
        <f t="shared" si="6"/>
        <v xml:space="preserve"> </v>
      </c>
      <c r="AA53" s="51" t="str">
        <f t="shared" si="7"/>
        <v/>
      </c>
      <c r="AB53" s="51" t="str">
        <f t="shared" si="8"/>
        <v/>
      </c>
      <c r="AC53" s="51" t="str">
        <f>IF(O53=0,"",IF(Z53="","",SUM($O$11:O52)+1&amp;" - "&amp;SUM($O$11:O53)))</f>
        <v/>
      </c>
      <c r="AD53" s="51" t="str">
        <f>IF(R53=0,"",IF(Z53="","",SUM($R$11:R52)+1&amp;" - "&amp;SUM($R$11:R53)))</f>
        <v/>
      </c>
      <c r="AE53" s="51" t="str">
        <f>IF(U53=0,"",IF(Z53="","",SUM($U$11:U52)+1&amp;" - "&amp;SUM($U$11:U53)))</f>
        <v/>
      </c>
      <c r="AF53" s="52" t="str">
        <f t="shared" si="9"/>
        <v/>
      </c>
      <c r="AG53" s="45" t="str">
        <f t="shared" si="10"/>
        <v/>
      </c>
      <c r="AH53" s="46" t="str">
        <f t="shared" si="11"/>
        <v/>
      </c>
      <c r="AI53" s="46" t="str">
        <f t="shared" si="12"/>
        <v/>
      </c>
      <c r="AJ53" s="46" t="str">
        <f t="shared" si="13"/>
        <v/>
      </c>
      <c r="AK53" s="46" t="str">
        <f t="shared" si="14"/>
        <v/>
      </c>
      <c r="AL53" s="23"/>
    </row>
    <row r="54" spans="1:39" ht="10.7" customHeight="1">
      <c r="A54" s="22" t="s">
        <v>8</v>
      </c>
      <c r="B54" s="22" t="s">
        <v>477</v>
      </c>
      <c r="C54" s="37">
        <v>44</v>
      </c>
      <c r="M54" s="34">
        <f t="shared" si="0"/>
        <v>0</v>
      </c>
      <c r="N54" s="35">
        <f t="shared" si="1"/>
        <v>0</v>
      </c>
      <c r="O54" s="1">
        <v>0</v>
      </c>
      <c r="P54" s="34">
        <f t="shared" si="2"/>
        <v>0</v>
      </c>
      <c r="Q54" s="35">
        <f t="shared" si="3"/>
        <v>0</v>
      </c>
      <c r="R54" s="1">
        <v>0</v>
      </c>
      <c r="S54" s="34">
        <f t="shared" si="4"/>
        <v>0</v>
      </c>
      <c r="T54" s="35">
        <f t="shared" si="5"/>
        <v>0</v>
      </c>
      <c r="U54" s="1">
        <v>0</v>
      </c>
      <c r="Y54" s="3"/>
      <c r="Z54" s="43" t="str">
        <f t="shared" si="6"/>
        <v xml:space="preserve"> </v>
      </c>
      <c r="AA54" s="51" t="str">
        <f t="shared" si="7"/>
        <v/>
      </c>
      <c r="AB54" s="51" t="str">
        <f t="shared" si="8"/>
        <v/>
      </c>
      <c r="AC54" s="51" t="str">
        <f>IF(O54=0,"",IF(Z54="","",SUM($O$11:O53)+1&amp;" - "&amp;SUM($O$11:O54)))</f>
        <v/>
      </c>
      <c r="AD54" s="51" t="str">
        <f>IF(R54=0,"",IF(Z54="","",SUM($R$11:R53)+1&amp;" - "&amp;SUM($R$11:R54)))</f>
        <v/>
      </c>
      <c r="AE54" s="51" t="str">
        <f>IF(U54=0,"",IF(Z54="","",SUM($U$11:U53)+1&amp;" - "&amp;SUM($U$11:U54)))</f>
        <v/>
      </c>
      <c r="AF54" s="52" t="str">
        <f t="shared" si="9"/>
        <v/>
      </c>
      <c r="AG54" s="45" t="str">
        <f t="shared" si="10"/>
        <v/>
      </c>
      <c r="AH54" s="46" t="str">
        <f t="shared" si="11"/>
        <v/>
      </c>
      <c r="AI54" s="46" t="str">
        <f t="shared" si="12"/>
        <v/>
      </c>
      <c r="AJ54" s="46" t="str">
        <f t="shared" si="13"/>
        <v/>
      </c>
      <c r="AK54" s="46" t="str">
        <f t="shared" si="14"/>
        <v/>
      </c>
      <c r="AL54" s="23"/>
    </row>
    <row r="55" spans="1:39" ht="10.7" customHeight="1">
      <c r="A55" s="22" t="s">
        <v>8</v>
      </c>
      <c r="B55" s="22" t="s">
        <v>477</v>
      </c>
      <c r="C55" s="37">
        <v>45</v>
      </c>
      <c r="M55" s="34">
        <f t="shared" si="0"/>
        <v>0</v>
      </c>
      <c r="N55" s="35">
        <f t="shared" si="1"/>
        <v>0</v>
      </c>
      <c r="O55" s="1">
        <v>0</v>
      </c>
      <c r="P55" s="34">
        <f t="shared" si="2"/>
        <v>0</v>
      </c>
      <c r="Q55" s="35">
        <f t="shared" si="3"/>
        <v>0</v>
      </c>
      <c r="R55" s="1">
        <v>0</v>
      </c>
      <c r="S55" s="34">
        <f t="shared" si="4"/>
        <v>0</v>
      </c>
      <c r="T55" s="35">
        <f t="shared" si="5"/>
        <v>0</v>
      </c>
      <c r="U55" s="1">
        <v>0</v>
      </c>
      <c r="Y55" s="3"/>
      <c r="Z55" s="43" t="str">
        <f t="shared" si="6"/>
        <v xml:space="preserve"> </v>
      </c>
      <c r="AA55" s="51" t="str">
        <f t="shared" si="7"/>
        <v/>
      </c>
      <c r="AB55" s="51" t="str">
        <f t="shared" si="8"/>
        <v/>
      </c>
      <c r="AC55" s="51" t="str">
        <f>IF(O55=0,"",IF(Z55="","",SUM($O$11:O54)+1&amp;" - "&amp;SUM($O$11:O55)))</f>
        <v/>
      </c>
      <c r="AD55" s="51" t="str">
        <f>IF(R55=0,"",IF(Z55="","",SUM($R$11:R54)+1&amp;" - "&amp;SUM($R$11:R55)))</f>
        <v/>
      </c>
      <c r="AE55" s="51" t="str">
        <f>IF(U55=0,"",IF(Z55="","",SUM($U$11:U54)+1&amp;" - "&amp;SUM($U$11:U55)))</f>
        <v/>
      </c>
      <c r="AF55" s="52" t="str">
        <f t="shared" si="9"/>
        <v/>
      </c>
      <c r="AG55" s="45" t="str">
        <f t="shared" si="10"/>
        <v/>
      </c>
      <c r="AH55" s="46" t="str">
        <f t="shared" si="11"/>
        <v/>
      </c>
      <c r="AI55" s="46" t="str">
        <f t="shared" si="12"/>
        <v/>
      </c>
      <c r="AJ55" s="46" t="str">
        <f t="shared" si="13"/>
        <v/>
      </c>
      <c r="AK55" s="46" t="str">
        <f t="shared" si="14"/>
        <v/>
      </c>
      <c r="AL55" s="23"/>
    </row>
    <row r="56" spans="1:39" ht="10.7" customHeight="1">
      <c r="A56" s="22" t="s">
        <v>8</v>
      </c>
      <c r="B56" s="22" t="s">
        <v>477</v>
      </c>
      <c r="C56" s="37">
        <v>46</v>
      </c>
      <c r="M56" s="34">
        <f t="shared" si="0"/>
        <v>0</v>
      </c>
      <c r="N56" s="35">
        <f t="shared" si="1"/>
        <v>0</v>
      </c>
      <c r="O56" s="1">
        <v>0</v>
      </c>
      <c r="P56" s="34">
        <f t="shared" si="2"/>
        <v>0</v>
      </c>
      <c r="Q56" s="35">
        <f t="shared" si="3"/>
        <v>0</v>
      </c>
      <c r="R56" s="1">
        <v>0</v>
      </c>
      <c r="S56" s="34">
        <f t="shared" si="4"/>
        <v>0</v>
      </c>
      <c r="T56" s="35">
        <f t="shared" si="5"/>
        <v>0</v>
      </c>
      <c r="U56" s="1">
        <v>0</v>
      </c>
      <c r="Y56" s="3"/>
      <c r="Z56" s="43" t="str">
        <f t="shared" si="6"/>
        <v xml:space="preserve"> </v>
      </c>
      <c r="AA56" s="51" t="str">
        <f t="shared" si="7"/>
        <v/>
      </c>
      <c r="AB56" s="51" t="str">
        <f t="shared" si="8"/>
        <v/>
      </c>
      <c r="AC56" s="51" t="str">
        <f>IF(O56=0,"",IF(Z56="","",SUM($O$11:O55)+1&amp;" - "&amp;SUM($O$11:O56)))</f>
        <v/>
      </c>
      <c r="AD56" s="51" t="str">
        <f>IF(R56=0,"",IF(Z56="","",SUM($R$11:R55)+1&amp;" - "&amp;SUM($R$11:R56)))</f>
        <v/>
      </c>
      <c r="AE56" s="51" t="str">
        <f>IF(U56=0,"",IF(Z56="","",SUM($U$11:U55)+1&amp;" - "&amp;SUM($U$11:U56)))</f>
        <v/>
      </c>
      <c r="AF56" s="52" t="str">
        <f t="shared" si="9"/>
        <v/>
      </c>
      <c r="AG56" s="45" t="str">
        <f t="shared" si="10"/>
        <v/>
      </c>
      <c r="AH56" s="46" t="str">
        <f t="shared" si="11"/>
        <v/>
      </c>
      <c r="AI56" s="46" t="str">
        <f t="shared" si="12"/>
        <v/>
      </c>
      <c r="AJ56" s="46" t="str">
        <f t="shared" si="13"/>
        <v/>
      </c>
      <c r="AK56" s="46" t="str">
        <f t="shared" si="14"/>
        <v/>
      </c>
      <c r="AL56" s="23"/>
    </row>
    <row r="57" spans="1:39" ht="10.5" customHeight="1">
      <c r="A57" s="22" t="s">
        <v>8</v>
      </c>
      <c r="B57" s="22" t="s">
        <v>477</v>
      </c>
      <c r="C57" s="37">
        <v>47</v>
      </c>
      <c r="D57" s="24"/>
      <c r="M57" s="34">
        <f t="shared" si="0"/>
        <v>0</v>
      </c>
      <c r="N57" s="35">
        <f t="shared" si="1"/>
        <v>0</v>
      </c>
      <c r="O57" s="1">
        <v>0</v>
      </c>
      <c r="P57" s="34">
        <f t="shared" si="2"/>
        <v>0</v>
      </c>
      <c r="Q57" s="35">
        <f t="shared" si="3"/>
        <v>0</v>
      </c>
      <c r="R57" s="1">
        <v>0</v>
      </c>
      <c r="S57" s="34">
        <f t="shared" si="4"/>
        <v>0</v>
      </c>
      <c r="T57" s="35">
        <f t="shared" si="5"/>
        <v>0</v>
      </c>
      <c r="U57" s="1">
        <v>0</v>
      </c>
      <c r="Y57" s="3"/>
      <c r="Z57" s="43" t="str">
        <f t="shared" si="6"/>
        <v xml:space="preserve"> </v>
      </c>
      <c r="AA57" s="51" t="str">
        <f t="shared" si="7"/>
        <v/>
      </c>
      <c r="AB57" s="51" t="str">
        <f t="shared" si="8"/>
        <v/>
      </c>
      <c r="AC57" s="51" t="str">
        <f>IF(O57=0,"",IF(Z57="","",SUM($O$11:O56)+1&amp;" - "&amp;SUM($O$11:O57)))</f>
        <v/>
      </c>
      <c r="AD57" s="51" t="str">
        <f>IF(R57=0,"",IF(Z57="","",SUM($R$11:R56)+1&amp;" - "&amp;SUM($R$11:R57)))</f>
        <v/>
      </c>
      <c r="AE57" s="51" t="str">
        <f>IF(U57=0,"",IF(Z57="","",SUM($U$11:U56)+1&amp;" - "&amp;SUM($U$11:U57)))</f>
        <v/>
      </c>
      <c r="AF57" s="52" t="str">
        <f t="shared" si="9"/>
        <v/>
      </c>
      <c r="AG57" s="45" t="str">
        <f t="shared" si="10"/>
        <v/>
      </c>
      <c r="AH57" s="46" t="str">
        <f t="shared" si="11"/>
        <v/>
      </c>
      <c r="AI57" s="46" t="str">
        <f t="shared" si="12"/>
        <v/>
      </c>
      <c r="AJ57" s="46" t="str">
        <f t="shared" si="13"/>
        <v/>
      </c>
      <c r="AK57" s="46" t="str">
        <f t="shared" si="14"/>
        <v/>
      </c>
      <c r="AL57" s="23"/>
      <c r="AM57" s="24"/>
    </row>
    <row r="58" spans="1:39" ht="10.7" customHeight="1">
      <c r="I58" s="36">
        <f t="shared" ref="I58:U58" si="15">SUM(I11:I57)</f>
        <v>190</v>
      </c>
      <c r="J58" s="36">
        <f t="shared" si="15"/>
        <v>329</v>
      </c>
      <c r="K58" s="36">
        <f t="shared" si="15"/>
        <v>519</v>
      </c>
      <c r="L58" s="36">
        <f t="shared" si="15"/>
        <v>1062</v>
      </c>
      <c r="M58" s="36">
        <f t="shared" si="15"/>
        <v>999.99999999999977</v>
      </c>
      <c r="N58" s="36">
        <f t="shared" si="15"/>
        <v>1001</v>
      </c>
      <c r="O58" s="36">
        <f t="shared" si="15"/>
        <v>1000</v>
      </c>
      <c r="P58" s="36">
        <f t="shared" si="15"/>
        <v>1000.0000000000002</v>
      </c>
      <c r="Q58" s="36">
        <f t="shared" si="15"/>
        <v>997</v>
      </c>
      <c r="R58" s="36">
        <f t="shared" si="15"/>
        <v>1000</v>
      </c>
      <c r="S58" s="36">
        <f t="shared" si="15"/>
        <v>999.99999999999966</v>
      </c>
      <c r="T58" s="36">
        <f t="shared" si="15"/>
        <v>1001</v>
      </c>
      <c r="U58" s="36">
        <f t="shared" si="15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161" t="s">
        <v>127</v>
      </c>
      <c r="AA60" s="278" t="s">
        <v>107</v>
      </c>
      <c r="AB60" s="280"/>
      <c r="AC60" s="278" t="s">
        <v>126</v>
      </c>
      <c r="AD60" s="279"/>
      <c r="AE60" s="162" t="s">
        <v>131</v>
      </c>
      <c r="AF60" s="161" t="s">
        <v>4</v>
      </c>
      <c r="AG60" s="161" t="s">
        <v>116</v>
      </c>
      <c r="AH60" s="161" t="s">
        <v>120</v>
      </c>
      <c r="AI60" s="161" t="s">
        <v>129</v>
      </c>
      <c r="AJ60" s="161" t="s">
        <v>130</v>
      </c>
      <c r="AK60" s="161" t="s">
        <v>125</v>
      </c>
      <c r="AL60" s="11"/>
    </row>
    <row r="61" spans="1:39" ht="10.7" customHeight="1">
      <c r="Y61" s="3"/>
      <c r="Z61" s="43" t="str">
        <f>IF(D75="","",D75&amp;" "&amp;E75)</f>
        <v>Peter Budaj</v>
      </c>
      <c r="AA61" s="224" t="str">
        <f>IF(F75="","",F75)</f>
        <v/>
      </c>
      <c r="AB61" s="224"/>
      <c r="AC61" s="224" t="str">
        <f>IF(Z61="","","1 - "&amp;W77)</f>
        <v>1 - 671</v>
      </c>
      <c r="AD61" s="225"/>
      <c r="AE61" s="47" t="str">
        <f>IF(D75="","",K77&amp;"-"&amp;L77&amp;"-"&amp;M77)</f>
        <v>20-29-5</v>
      </c>
      <c r="AF61" s="43">
        <f>IF(D75="","",H77)</f>
        <v>56</v>
      </c>
      <c r="AG61" s="43">
        <f>IF(D75="","",I77)</f>
        <v>55</v>
      </c>
      <c r="AH61" s="48">
        <f>IF(D75="","",O77)</f>
        <v>2.86</v>
      </c>
      <c r="AI61" s="48">
        <f>IF(D75="","",O75)</f>
        <v>2.74</v>
      </c>
      <c r="AJ61" s="48">
        <f>IF(D75="","",O76)</f>
        <v>2.98</v>
      </c>
      <c r="AK61" s="43">
        <f>IF(D75="","",T77)</f>
        <v>2</v>
      </c>
      <c r="AL61" s="11"/>
    </row>
    <row r="62" spans="1:39" ht="10.7" customHeight="1">
      <c r="Y62" s="3"/>
      <c r="Z62" s="43" t="str">
        <f>IF(D78="","",D78&amp;" "&amp;E78)</f>
        <v>Andrew Raycroft</v>
      </c>
      <c r="AA62" s="224" t="str">
        <f>IF(F78="","",F78)</f>
        <v/>
      </c>
      <c r="AB62" s="224"/>
      <c r="AC62" s="224" t="str">
        <f>IF(Z62="","",W77+1&amp;" - "&amp;SUM(W77:W80))</f>
        <v>672 - 1000</v>
      </c>
      <c r="AD62" s="225"/>
      <c r="AE62" s="47" t="str">
        <f>IF(D78="","",K80&amp;"-"&amp;L80&amp;"-"&amp;M80)</f>
        <v>12-16-0</v>
      </c>
      <c r="AF62" s="43">
        <f>IF(D78="","",H80)</f>
        <v>31</v>
      </c>
      <c r="AG62" s="43">
        <f>IF(D78="","",I80)</f>
        <v>27</v>
      </c>
      <c r="AH62" s="48">
        <f>IF(D78="","",O80)</f>
        <v>3.14</v>
      </c>
      <c r="AI62" s="48">
        <f>IF(D78="","",O78)</f>
        <v>3.23</v>
      </c>
      <c r="AJ62" s="48">
        <f>IF(D78="","",O79)</f>
        <v>3.04</v>
      </c>
      <c r="AK62" s="43">
        <f>IF(D78="","",T80)</f>
        <v>0</v>
      </c>
      <c r="AL62" s="11"/>
    </row>
    <row r="63" spans="1:39" ht="10.7" customHeight="1">
      <c r="Y63" s="3"/>
      <c r="Z63" s="43" t="str">
        <f>IF(D81="","",D81&amp;" "&amp;E81)</f>
        <v/>
      </c>
      <c r="AA63" s="224" t="str">
        <f>IF(F81="","",F81)</f>
        <v/>
      </c>
      <c r="AB63" s="224"/>
      <c r="AC63" s="224" t="str">
        <f>IF(Z63="","",SUM(W77:W80)+1&amp;" - "&amp;SUM(W77:W83))</f>
        <v/>
      </c>
      <c r="AD63" s="225"/>
      <c r="AE63" s="47" t="str">
        <f>IF(D81="","",K83&amp;"-"&amp;L83&amp;"-"&amp;M83)</f>
        <v/>
      </c>
      <c r="AF63" s="43" t="str">
        <f>IF(D81="","",H83)</f>
        <v/>
      </c>
      <c r="AG63" s="43" t="str">
        <f>IF(D81="","",I83)</f>
        <v/>
      </c>
      <c r="AH63" s="48" t="str">
        <f>IF(D81="","",O83)</f>
        <v/>
      </c>
      <c r="AI63" s="48" t="str">
        <f>IF(D81="","",O81)</f>
        <v/>
      </c>
      <c r="AJ63" s="48" t="str">
        <f>IF(D81="","",O82)</f>
        <v/>
      </c>
      <c r="AK63" s="43" t="str">
        <f>IF(D81="","",T83)</f>
        <v/>
      </c>
      <c r="AL63" s="11"/>
    </row>
    <row r="64" spans="1:39" ht="10.5" customHeight="1">
      <c r="Y64" s="3"/>
      <c r="Z64" s="43" t="str">
        <f>IF(D84="","",D84&amp;" "&amp;E84)</f>
        <v/>
      </c>
      <c r="AA64" s="224" t="str">
        <f>IF(F84="","",F84)</f>
        <v/>
      </c>
      <c r="AB64" s="224"/>
      <c r="AC64" s="224" t="str">
        <f>IF(Z64="","",SUM(W77:W83)+1&amp;" - "&amp;SUM(W77:W86))</f>
        <v/>
      </c>
      <c r="AD64" s="225"/>
      <c r="AE64" s="47" t="str">
        <f>IF(D84="","",K86&amp;"-"&amp;L86&amp;"-"&amp;M86)</f>
        <v/>
      </c>
      <c r="AF64" s="43" t="str">
        <f>IF(D84="","",H86)</f>
        <v/>
      </c>
      <c r="AG64" s="43" t="str">
        <f>IF(D84="","",I86)</f>
        <v/>
      </c>
      <c r="AH64" s="48" t="str">
        <f>IF(D84="","",O86)</f>
        <v/>
      </c>
      <c r="AI64" s="48" t="str">
        <f>IF(D84="","",O84)</f>
        <v/>
      </c>
      <c r="AJ64" s="48" t="str">
        <f>IF(D84="","",O85)</f>
        <v/>
      </c>
      <c r="AK64" s="43" t="str">
        <f>IF(D84="","",T86)</f>
        <v/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477</v>
      </c>
      <c r="C75" s="37">
        <v>1</v>
      </c>
      <c r="D75" s="1" t="s">
        <v>480</v>
      </c>
      <c r="E75" s="1" t="s">
        <v>479</v>
      </c>
      <c r="G75" s="1" t="s">
        <v>113</v>
      </c>
      <c r="H75" s="1">
        <v>28</v>
      </c>
      <c r="I75" s="1">
        <v>27</v>
      </c>
      <c r="J75" s="1">
        <v>1599</v>
      </c>
      <c r="K75" s="1">
        <v>12</v>
      </c>
      <c r="L75" s="1">
        <v>12</v>
      </c>
      <c r="M75" s="1">
        <v>2</v>
      </c>
      <c r="N75" s="1">
        <v>73</v>
      </c>
      <c r="O75" s="4">
        <v>2.74</v>
      </c>
      <c r="P75" s="1">
        <v>785</v>
      </c>
      <c r="Q75" s="1">
        <v>712</v>
      </c>
      <c r="R75" s="29">
        <v>0.90700000000000003</v>
      </c>
      <c r="S75" s="1">
        <v>2</v>
      </c>
      <c r="T75" s="1">
        <v>1</v>
      </c>
      <c r="U75" s="35"/>
      <c r="V75" s="35"/>
    </row>
    <row r="76" spans="1:38" ht="10.7" customHeight="1">
      <c r="C76" s="37"/>
      <c r="G76" s="1" t="s">
        <v>114</v>
      </c>
      <c r="H76" s="1">
        <v>28</v>
      </c>
      <c r="I76" s="1">
        <v>28</v>
      </c>
      <c r="J76" s="1">
        <v>1632</v>
      </c>
      <c r="K76" s="1">
        <v>8</v>
      </c>
      <c r="L76" s="1">
        <v>17</v>
      </c>
      <c r="M76" s="1">
        <v>3</v>
      </c>
      <c r="N76" s="1">
        <v>81</v>
      </c>
      <c r="O76" s="4">
        <v>2.98</v>
      </c>
      <c r="P76" s="1">
        <v>746</v>
      </c>
      <c r="Q76" s="1">
        <v>665</v>
      </c>
      <c r="R76" s="29">
        <v>0.89100000000000001</v>
      </c>
      <c r="S76" s="1">
        <v>3</v>
      </c>
      <c r="T76" s="1">
        <v>1</v>
      </c>
      <c r="U76" s="35"/>
      <c r="V76" s="35"/>
    </row>
    <row r="77" spans="1:38" ht="10.7" customHeight="1">
      <c r="C77" s="37"/>
      <c r="G77" s="1" t="s">
        <v>115</v>
      </c>
      <c r="H77" s="12">
        <v>56</v>
      </c>
      <c r="I77" s="12">
        <v>55</v>
      </c>
      <c r="J77" s="12">
        <v>3231</v>
      </c>
      <c r="K77" s="12">
        <v>20</v>
      </c>
      <c r="L77" s="12">
        <v>29</v>
      </c>
      <c r="M77" s="12">
        <v>5</v>
      </c>
      <c r="N77" s="12">
        <v>154</v>
      </c>
      <c r="O77" s="4">
        <v>2.86</v>
      </c>
      <c r="P77" s="1">
        <v>1531</v>
      </c>
      <c r="Q77" s="1">
        <v>1377</v>
      </c>
      <c r="R77" s="29">
        <v>0.89900000000000002</v>
      </c>
      <c r="S77" s="1">
        <v>5</v>
      </c>
      <c r="T77" s="1">
        <v>2</v>
      </c>
      <c r="U77" s="35">
        <f>(I77/I90)*1000</f>
        <v>670.73170731707319</v>
      </c>
      <c r="V77" s="35">
        <f>ROUND((I77/I90)*1000,0)</f>
        <v>671</v>
      </c>
      <c r="W77" s="1">
        <v>671</v>
      </c>
    </row>
    <row r="78" spans="1:38" ht="10.7" customHeight="1">
      <c r="A78" s="22" t="s">
        <v>8</v>
      </c>
      <c r="B78" s="22" t="s">
        <v>477</v>
      </c>
      <c r="C78" s="37">
        <v>2</v>
      </c>
      <c r="D78" s="1" t="s">
        <v>24</v>
      </c>
      <c r="E78" s="1" t="s">
        <v>478</v>
      </c>
      <c r="G78" s="1" t="s">
        <v>113</v>
      </c>
      <c r="H78" s="1">
        <v>16</v>
      </c>
      <c r="I78" s="1">
        <v>14</v>
      </c>
      <c r="J78" s="1">
        <v>872</v>
      </c>
      <c r="K78" s="1">
        <v>6</v>
      </c>
      <c r="L78" s="1">
        <v>9</v>
      </c>
      <c r="M78" s="1">
        <v>0</v>
      </c>
      <c r="N78" s="1">
        <v>47</v>
      </c>
      <c r="O78" s="4">
        <v>3.23</v>
      </c>
      <c r="P78" s="1">
        <v>405</v>
      </c>
      <c r="Q78" s="1">
        <v>358</v>
      </c>
      <c r="R78" s="29">
        <v>0.88400000000000001</v>
      </c>
      <c r="S78" s="1">
        <v>2</v>
      </c>
      <c r="T78" s="1">
        <v>0</v>
      </c>
      <c r="U78" s="35"/>
      <c r="V78" s="35"/>
    </row>
    <row r="79" spans="1:38" ht="10.7" customHeight="1">
      <c r="C79" s="37"/>
      <c r="G79" s="1" t="s">
        <v>114</v>
      </c>
      <c r="H79" s="1">
        <v>15</v>
      </c>
      <c r="I79" s="1">
        <v>13</v>
      </c>
      <c r="J79" s="1">
        <v>849</v>
      </c>
      <c r="K79" s="1">
        <v>6</v>
      </c>
      <c r="L79" s="1">
        <v>7</v>
      </c>
      <c r="M79" s="1">
        <v>0</v>
      </c>
      <c r="N79" s="1">
        <v>43</v>
      </c>
      <c r="O79" s="4">
        <v>3.04</v>
      </c>
      <c r="P79" s="1">
        <v>431</v>
      </c>
      <c r="Q79" s="1">
        <v>388</v>
      </c>
      <c r="R79" s="29">
        <v>0.9</v>
      </c>
      <c r="S79" s="1">
        <v>2</v>
      </c>
      <c r="T79" s="1">
        <v>0</v>
      </c>
      <c r="U79" s="35"/>
      <c r="V79" s="35"/>
    </row>
    <row r="80" spans="1:38" ht="10.7" customHeight="1">
      <c r="C80" s="37"/>
      <c r="G80" s="1" t="s">
        <v>115</v>
      </c>
      <c r="H80" s="1">
        <v>31</v>
      </c>
      <c r="I80" s="1">
        <v>27</v>
      </c>
      <c r="J80" s="1">
        <v>1722</v>
      </c>
      <c r="K80" s="1">
        <v>12</v>
      </c>
      <c r="L80" s="1">
        <v>16</v>
      </c>
      <c r="M80" s="1">
        <v>0</v>
      </c>
      <c r="N80" s="1">
        <v>90</v>
      </c>
      <c r="O80" s="4">
        <v>3.14</v>
      </c>
      <c r="P80" s="1">
        <v>836</v>
      </c>
      <c r="Q80" s="1">
        <v>746</v>
      </c>
      <c r="R80" s="29">
        <v>0.89200000000000002</v>
      </c>
      <c r="S80" s="1">
        <v>4</v>
      </c>
      <c r="T80" s="1">
        <v>0</v>
      </c>
      <c r="U80" s="35">
        <f>(I80/I90)*1000</f>
        <v>329.26829268292687</v>
      </c>
      <c r="V80" s="35">
        <f>ROUND((I80/I90)*1000,0)</f>
        <v>329</v>
      </c>
      <c r="W80" s="1">
        <v>329</v>
      </c>
    </row>
    <row r="81" spans="1:23" ht="10.7" customHeight="1">
      <c r="A81" s="22" t="s">
        <v>8</v>
      </c>
      <c r="B81" s="22" t="s">
        <v>477</v>
      </c>
      <c r="C81" s="37">
        <v>3</v>
      </c>
      <c r="E81" s="24"/>
      <c r="O81" s="4"/>
      <c r="R81" s="29"/>
      <c r="U81" s="35"/>
      <c r="V81" s="35"/>
    </row>
    <row r="82" spans="1:23" ht="10.7" customHeight="1">
      <c r="C82" s="37"/>
      <c r="D82" s="24"/>
      <c r="O82" s="4"/>
      <c r="R82" s="29"/>
      <c r="U82" s="35"/>
      <c r="V82" s="35"/>
    </row>
    <row r="83" spans="1:23" ht="10.7" customHeight="1">
      <c r="C83" s="37"/>
      <c r="O83" s="4"/>
      <c r="R83" s="29"/>
      <c r="U83" s="35">
        <f>(I83/I90)*1000</f>
        <v>0</v>
      </c>
      <c r="V83" s="35">
        <f>ROUND((I83/I90)*1000,0)</f>
        <v>0</v>
      </c>
      <c r="W83" s="1">
        <v>0</v>
      </c>
    </row>
    <row r="84" spans="1:23" ht="10.7" customHeight="1">
      <c r="A84" s="22" t="s">
        <v>8</v>
      </c>
      <c r="B84" s="22" t="s">
        <v>477</v>
      </c>
      <c r="C84" s="37">
        <v>4</v>
      </c>
      <c r="O84" s="4"/>
      <c r="R84" s="29"/>
      <c r="U84" s="35"/>
      <c r="V84" s="35"/>
    </row>
    <row r="85" spans="1:23" ht="10.7" customHeight="1">
      <c r="C85" s="37"/>
      <c r="O85" s="4"/>
      <c r="R85" s="29"/>
      <c r="U85" s="35"/>
      <c r="V85" s="35"/>
    </row>
    <row r="86" spans="1:23" ht="10.7" customHeight="1">
      <c r="C86" s="37"/>
      <c r="O86" s="4"/>
      <c r="R86" s="29"/>
      <c r="U86" s="35">
        <f>(I86/I90)*1000</f>
        <v>0</v>
      </c>
      <c r="V86" s="35">
        <f>ROUND((I86/I90)*1000,0)</f>
        <v>0</v>
      </c>
      <c r="W86" s="1">
        <v>0</v>
      </c>
    </row>
    <row r="87" spans="1:23" ht="10.7" customHeight="1">
      <c r="A87" s="22" t="s">
        <v>8</v>
      </c>
      <c r="B87" s="22" t="s">
        <v>477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1000</v>
      </c>
      <c r="V90" s="36">
        <f>V77+V80+V83+V86+V89</f>
        <v>1000</v>
      </c>
      <c r="W90" s="36">
        <f>W77+W80+W83+W86+W89</f>
        <v>1000</v>
      </c>
    </row>
  </sheetData>
  <sheetProtection sheet="1" scenarios="1"/>
  <mergeCells count="23">
    <mergeCell ref="AJ7:AJ8"/>
    <mergeCell ref="AJ5:AJ6"/>
    <mergeCell ref="AB6:AB7"/>
    <mergeCell ref="AB3:AE5"/>
    <mergeCell ref="AG7:AG8"/>
    <mergeCell ref="AG5:AG6"/>
    <mergeCell ref="AF7:AF8"/>
    <mergeCell ref="AK7:AK8"/>
    <mergeCell ref="AK5:AK6"/>
    <mergeCell ref="AE10:AF10"/>
    <mergeCell ref="AA60:AB60"/>
    <mergeCell ref="AC65:AD65"/>
    <mergeCell ref="AC64:AD64"/>
    <mergeCell ref="AC63:AD63"/>
    <mergeCell ref="AA65:AB65"/>
    <mergeCell ref="AA64:AB64"/>
    <mergeCell ref="AA63:AB63"/>
    <mergeCell ref="AA62:AB62"/>
    <mergeCell ref="AA61:AB61"/>
    <mergeCell ref="AC62:AD62"/>
    <mergeCell ref="AC61:AD61"/>
    <mergeCell ref="AC60:AD60"/>
    <mergeCell ref="AF5:AF6"/>
  </mergeCells>
  <conditionalFormatting sqref="S11:S57 M11:M57 P11:P57">
    <cfRule type="containsText" dxfId="45" priority="1" operator="containsText" text=".5">
      <formula>NOT(ISERROR(SEARCH(".5",M11)))</formula>
    </cfRule>
    <cfRule type="containsText" dxfId="44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M90"/>
  <sheetViews>
    <sheetView topLeftCell="V1" zoomScaleNormal="100" zoomScaleSheetLayoutView="90" workbookViewId="0">
      <selection activeCell="AB12" sqref="AB12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588</v>
      </c>
      <c r="H1" s="30" t="s">
        <v>140</v>
      </c>
      <c r="I1" s="4">
        <v>2.68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587</v>
      </c>
      <c r="H2" s="30" t="s">
        <v>119</v>
      </c>
      <c r="I2" s="4">
        <v>2.72</v>
      </c>
      <c r="Y2" s="3"/>
      <c r="Z2" s="9"/>
      <c r="AA2" s="10"/>
      <c r="AF2" s="85" t="str">
        <f>E4</f>
        <v>W</v>
      </c>
      <c r="AG2" s="85" t="str">
        <f>E5</f>
        <v>L</v>
      </c>
      <c r="AH2" s="85" t="str">
        <f>E6</f>
        <v>OTL</v>
      </c>
      <c r="AI2" s="85" t="str">
        <f>E7</f>
        <v>PTS</v>
      </c>
      <c r="AJ2" s="85" t="str">
        <f>E8</f>
        <v>GF</v>
      </c>
      <c r="AK2" s="85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290" t="str">
        <f>F1&amp;" "&amp;F2</f>
        <v>Columbus Blue Jackets</v>
      </c>
      <c r="AC3" s="290"/>
      <c r="AD3" s="290"/>
      <c r="AE3" s="290"/>
      <c r="AF3" s="39">
        <f>IF(F4="","",F4)</f>
        <v>41</v>
      </c>
      <c r="AG3" s="39">
        <f>IF(F5="","",F5)</f>
        <v>31</v>
      </c>
      <c r="AH3" s="39">
        <f>IF(F6="","",F6)</f>
        <v>10</v>
      </c>
      <c r="AI3" s="39">
        <f>IF(F7="","",F7)</f>
        <v>92</v>
      </c>
      <c r="AJ3" s="39">
        <f>IF(F8="","",F8)</f>
        <v>220</v>
      </c>
      <c r="AK3" s="39">
        <f>IF(F9="","",F9)</f>
        <v>223</v>
      </c>
      <c r="AL3" s="11"/>
    </row>
    <row r="4" spans="1:38" ht="10.7" customHeight="1">
      <c r="E4" s="30" t="s">
        <v>81</v>
      </c>
      <c r="F4" s="13">
        <v>41</v>
      </c>
      <c r="H4" s="30" t="s">
        <v>141</v>
      </c>
      <c r="I4" s="4">
        <v>2.63</v>
      </c>
      <c r="Y4" s="3"/>
      <c r="Z4"/>
      <c r="AA4" s="14"/>
      <c r="AB4" s="290"/>
      <c r="AC4" s="290"/>
      <c r="AD4" s="290"/>
      <c r="AE4" s="290"/>
      <c r="AL4" s="11"/>
    </row>
    <row r="5" spans="1:38" ht="10.7" customHeight="1">
      <c r="E5" s="30" t="s">
        <v>36</v>
      </c>
      <c r="F5" s="13">
        <v>31</v>
      </c>
      <c r="H5" s="30" t="s">
        <v>142</v>
      </c>
      <c r="I5" s="4">
        <v>2.59</v>
      </c>
      <c r="Y5" s="3"/>
      <c r="Z5" s="9"/>
      <c r="AA5" s="14"/>
      <c r="AB5" s="290"/>
      <c r="AC5" s="290"/>
      <c r="AD5" s="290"/>
      <c r="AE5" s="290"/>
      <c r="AF5" s="285" t="str">
        <f>H4</f>
        <v>GFH</v>
      </c>
      <c r="AG5" s="232">
        <f>IF(I4="","",I4)</f>
        <v>2.63</v>
      </c>
      <c r="AJ5" s="285" t="str">
        <f>H7</f>
        <v>GFR</v>
      </c>
      <c r="AK5" s="233">
        <f>IF(I7="","",I7)</f>
        <v>2.73</v>
      </c>
      <c r="AL5" s="11"/>
    </row>
    <row r="6" spans="1:38" ht="10.7" customHeight="1">
      <c r="E6" s="30" t="s">
        <v>118</v>
      </c>
      <c r="F6" s="15">
        <v>10</v>
      </c>
      <c r="H6" s="31"/>
      <c r="Y6" s="3"/>
      <c r="Z6" s="9"/>
      <c r="AA6" s="16"/>
      <c r="AB6" s="246" t="str">
        <f>IF(F3="","",F3)</f>
        <v>2008-09</v>
      </c>
      <c r="AC6"/>
      <c r="AD6" s="9"/>
      <c r="AE6" s="9"/>
      <c r="AF6" s="286"/>
      <c r="AG6" s="232"/>
      <c r="AJ6" s="286"/>
      <c r="AK6" s="234"/>
      <c r="AL6" s="11"/>
    </row>
    <row r="7" spans="1:38" ht="10.7" customHeight="1">
      <c r="E7" s="30" t="s">
        <v>110</v>
      </c>
      <c r="F7" s="13">
        <v>92</v>
      </c>
      <c r="H7" s="30" t="s">
        <v>143</v>
      </c>
      <c r="I7" s="4">
        <v>2.73</v>
      </c>
      <c r="Y7" s="3"/>
      <c r="Z7" s="9"/>
      <c r="AA7" s="16"/>
      <c r="AB7" s="246"/>
      <c r="AC7" s="9"/>
      <c r="AD7"/>
      <c r="AE7" s="9"/>
      <c r="AF7" s="285" t="str">
        <f>H5</f>
        <v>GAH</v>
      </c>
      <c r="AG7" s="232">
        <f>IF(I5="","",I5)</f>
        <v>2.59</v>
      </c>
      <c r="AJ7" s="285" t="str">
        <f>H8</f>
        <v>GAR</v>
      </c>
      <c r="AK7" s="233">
        <f>IF(I8="","",I8)</f>
        <v>2.85</v>
      </c>
      <c r="AL7" s="11"/>
    </row>
    <row r="8" spans="1:38" ht="10.7" customHeight="1">
      <c r="E8" s="30" t="s">
        <v>140</v>
      </c>
      <c r="F8" s="13">
        <v>220</v>
      </c>
      <c r="H8" s="30" t="s">
        <v>144</v>
      </c>
      <c r="I8" s="4">
        <v>2.85</v>
      </c>
      <c r="Y8" s="3"/>
      <c r="Z8" s="9"/>
      <c r="AA8" s="16"/>
      <c r="AB8" s="18"/>
      <c r="AC8"/>
      <c r="AD8" s="9"/>
      <c r="AE8" s="9"/>
      <c r="AF8" s="286"/>
      <c r="AG8" s="232"/>
      <c r="AJ8" s="286"/>
      <c r="AK8" s="234"/>
      <c r="AL8" s="11"/>
    </row>
    <row r="9" spans="1:38" ht="10.7" customHeight="1">
      <c r="E9" s="30" t="s">
        <v>119</v>
      </c>
      <c r="F9" s="13">
        <v>223</v>
      </c>
      <c r="Y9" s="3"/>
      <c r="Z9" s="9"/>
      <c r="AA9" s="16"/>
      <c r="AB9" s="16"/>
      <c r="AC9" s="9"/>
      <c r="AD9" s="9"/>
      <c r="AE9" s="9"/>
      <c r="AF9" s="78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166" t="s">
        <v>3</v>
      </c>
      <c r="AA10" s="164" t="s">
        <v>2</v>
      </c>
      <c r="AB10" s="164" t="s">
        <v>107</v>
      </c>
      <c r="AC10" s="164" t="s">
        <v>108</v>
      </c>
      <c r="AD10" s="164" t="s">
        <v>109</v>
      </c>
      <c r="AE10" s="287" t="s">
        <v>112</v>
      </c>
      <c r="AF10" s="288"/>
      <c r="AG10" s="165" t="s">
        <v>4</v>
      </c>
      <c r="AH10" s="164" t="s">
        <v>5</v>
      </c>
      <c r="AI10" s="164" t="s">
        <v>6</v>
      </c>
      <c r="AJ10" s="164" t="s">
        <v>110</v>
      </c>
      <c r="AK10" s="164" t="s">
        <v>7</v>
      </c>
      <c r="AL10" s="21"/>
    </row>
    <row r="11" spans="1:38" ht="10.7" customHeight="1">
      <c r="A11" s="22" t="s">
        <v>8</v>
      </c>
      <c r="B11" s="22" t="s">
        <v>533</v>
      </c>
      <c r="C11" s="37">
        <v>1</v>
      </c>
      <c r="D11" s="1" t="s">
        <v>586</v>
      </c>
      <c r="E11" s="1" t="s">
        <v>585</v>
      </c>
      <c r="G11" s="1" t="s">
        <v>36</v>
      </c>
      <c r="H11" s="1">
        <v>78</v>
      </c>
      <c r="I11" s="1">
        <v>40</v>
      </c>
      <c r="J11" s="1">
        <v>39</v>
      </c>
      <c r="K11" s="1">
        <v>79</v>
      </c>
      <c r="L11" s="1">
        <v>52</v>
      </c>
      <c r="M11" s="34">
        <f t="shared" ref="M11:M57" si="0">(I11/$I$58)*1000</f>
        <v>181.81818181818181</v>
      </c>
      <c r="N11" s="35">
        <f t="shared" ref="N11:N57" si="1">ROUND((I11/$I$58)*1000,0)</f>
        <v>182</v>
      </c>
      <c r="O11" s="1">
        <v>182</v>
      </c>
      <c r="P11" s="34">
        <f t="shared" ref="P11:P57" si="2">(J11/$J$58)*1000</f>
        <v>104.83870967741936</v>
      </c>
      <c r="Q11" s="35">
        <f t="shared" ref="Q11:Q57" si="3">ROUND((J11/$J$58)*1000,0)</f>
        <v>105</v>
      </c>
      <c r="R11" s="1">
        <v>105</v>
      </c>
      <c r="S11" s="34">
        <f t="shared" ref="S11:S57" si="4">(L11/$L$58)*1000</f>
        <v>42.379788101059496</v>
      </c>
      <c r="T11" s="35">
        <f t="shared" ref="T11:T57" si="5">ROUND((L11/$L$58)*1000,0)</f>
        <v>42</v>
      </c>
      <c r="U11" s="1">
        <v>42</v>
      </c>
      <c r="Y11" s="3"/>
      <c r="Z11" s="43" t="str">
        <f t="shared" ref="Z11:Z57" si="6">D11&amp;" "&amp;E11</f>
        <v>Rick Nash</v>
      </c>
      <c r="AA11" s="51" t="str">
        <f t="shared" ref="AA11:AA57" si="7">IF(G11="","",G11)</f>
        <v>L</v>
      </c>
      <c r="AB11" s="51" t="str">
        <f t="shared" ref="AB11:AB57" si="8">IF(F11="","",F11)</f>
        <v/>
      </c>
      <c r="AC11" s="51" t="str">
        <f>IF(O11=0,"",IF(Z11="","","1 - "&amp;O11))</f>
        <v>1 - 182</v>
      </c>
      <c r="AD11" s="51" t="str">
        <f>IF(R11=0,"",IF(Z11="","","1 - "&amp;R11))</f>
        <v>1 - 105</v>
      </c>
      <c r="AE11" s="51" t="str">
        <f>IF(U11=0,"",IF(Z11="","","1 - "&amp;U11))</f>
        <v>1 - 42</v>
      </c>
      <c r="AF11" s="52" t="str">
        <f t="shared" ref="AF11:AF57" si="9">IF(L11=0,"",IF(L11&lt;=H11*0.2,"C",IF(L11&lt;=H11,"B","A")))</f>
        <v>B</v>
      </c>
      <c r="AG11" s="45">
        <f t="shared" ref="AG11:AG57" si="10">IF(H11="","",H11)</f>
        <v>78</v>
      </c>
      <c r="AH11" s="46">
        <f t="shared" ref="AH11:AH57" si="11">IF(I11="","",I11)</f>
        <v>40</v>
      </c>
      <c r="AI11" s="46">
        <f t="shared" ref="AI11:AI57" si="12">IF(J11="","",J11)</f>
        <v>39</v>
      </c>
      <c r="AJ11" s="46">
        <f t="shared" ref="AJ11:AJ57" si="13">IF(K11="","",K11)</f>
        <v>79</v>
      </c>
      <c r="AK11" s="46">
        <f t="shared" ref="AK11:AK57" si="14">IF(L11="","",L11)</f>
        <v>52</v>
      </c>
      <c r="AL11" s="23"/>
    </row>
    <row r="12" spans="1:38" ht="10.7" customHeight="1">
      <c r="A12" s="22" t="s">
        <v>8</v>
      </c>
      <c r="B12" s="22" t="s">
        <v>533</v>
      </c>
      <c r="C12" s="37">
        <v>2</v>
      </c>
      <c r="D12" s="1" t="s">
        <v>584</v>
      </c>
      <c r="E12" s="1" t="s">
        <v>583</v>
      </c>
      <c r="G12" s="1" t="s">
        <v>36</v>
      </c>
      <c r="H12" s="1">
        <v>74</v>
      </c>
      <c r="I12" s="1">
        <v>21</v>
      </c>
      <c r="J12" s="1">
        <v>35</v>
      </c>
      <c r="K12" s="1">
        <v>56</v>
      </c>
      <c r="L12" s="1">
        <v>44</v>
      </c>
      <c r="M12" s="34">
        <f t="shared" si="0"/>
        <v>95.454545454545453</v>
      </c>
      <c r="N12" s="35">
        <f t="shared" si="1"/>
        <v>95</v>
      </c>
      <c r="O12" s="1">
        <v>95</v>
      </c>
      <c r="P12" s="34">
        <f t="shared" si="2"/>
        <v>94.086021505376337</v>
      </c>
      <c r="Q12" s="35">
        <f t="shared" si="3"/>
        <v>94</v>
      </c>
      <c r="R12" s="1">
        <v>94</v>
      </c>
      <c r="S12" s="34">
        <f t="shared" si="4"/>
        <v>35.859820700896492</v>
      </c>
      <c r="T12" s="35">
        <f t="shared" si="5"/>
        <v>36</v>
      </c>
      <c r="U12" s="1">
        <v>36</v>
      </c>
      <c r="Y12" s="3"/>
      <c r="Z12" s="43" t="str">
        <f t="shared" si="6"/>
        <v>Kristian Huselius</v>
      </c>
      <c r="AA12" s="51" t="str">
        <f t="shared" si="7"/>
        <v>L</v>
      </c>
      <c r="AB12" s="51" t="str">
        <f t="shared" si="8"/>
        <v/>
      </c>
      <c r="AC12" s="51" t="str">
        <f>IF(O12=0,"",IF(Z12="","",O11+1&amp;" - "&amp;SUM(O11:O12)))</f>
        <v>183 - 277</v>
      </c>
      <c r="AD12" s="51" t="str">
        <f>IF(R12=0,"",IF(Z12="","",R11+1&amp;" - "&amp;SUM(R11:R12)))</f>
        <v>106 - 199</v>
      </c>
      <c r="AE12" s="51" t="str">
        <f>IF(U12=0,"",IF(Z12="","",U11+1&amp;" - "&amp;SUM(U11:U12)))</f>
        <v>43 - 78</v>
      </c>
      <c r="AF12" s="52" t="str">
        <f t="shared" si="9"/>
        <v>B</v>
      </c>
      <c r="AG12" s="45">
        <f t="shared" si="10"/>
        <v>74</v>
      </c>
      <c r="AH12" s="46">
        <f t="shared" si="11"/>
        <v>21</v>
      </c>
      <c r="AI12" s="46">
        <f t="shared" si="12"/>
        <v>35</v>
      </c>
      <c r="AJ12" s="46">
        <f t="shared" si="13"/>
        <v>56</v>
      </c>
      <c r="AK12" s="46">
        <f t="shared" si="14"/>
        <v>44</v>
      </c>
      <c r="AL12" s="23"/>
    </row>
    <row r="13" spans="1:38" ht="10.7" customHeight="1">
      <c r="A13" s="22" t="s">
        <v>8</v>
      </c>
      <c r="B13" s="22" t="s">
        <v>533</v>
      </c>
      <c r="C13" s="37">
        <v>3</v>
      </c>
      <c r="D13" s="1" t="s">
        <v>582</v>
      </c>
      <c r="E13" s="1" t="s">
        <v>581</v>
      </c>
      <c r="G13" s="1" t="s">
        <v>10</v>
      </c>
      <c r="H13" s="1">
        <v>82</v>
      </c>
      <c r="I13" s="1">
        <v>26</v>
      </c>
      <c r="J13" s="1">
        <v>20</v>
      </c>
      <c r="K13" s="1">
        <v>46</v>
      </c>
      <c r="L13" s="1">
        <v>53</v>
      </c>
      <c r="M13" s="34">
        <f t="shared" si="0"/>
        <v>118.18181818181817</v>
      </c>
      <c r="N13" s="35">
        <f t="shared" si="1"/>
        <v>118</v>
      </c>
      <c r="O13" s="1">
        <v>118</v>
      </c>
      <c r="P13" s="34">
        <f t="shared" si="2"/>
        <v>53.763440860215056</v>
      </c>
      <c r="Q13" s="35">
        <f t="shared" si="3"/>
        <v>54</v>
      </c>
      <c r="R13" s="1">
        <v>54</v>
      </c>
      <c r="S13" s="34">
        <f t="shared" si="4"/>
        <v>43.194784026079866</v>
      </c>
      <c r="T13" s="35">
        <f t="shared" si="5"/>
        <v>43</v>
      </c>
      <c r="U13" s="1">
        <v>43</v>
      </c>
      <c r="Y13" s="3"/>
      <c r="Z13" s="43" t="str">
        <f t="shared" si="6"/>
        <v>R.J. Umberger</v>
      </c>
      <c r="AA13" s="51" t="str">
        <f t="shared" si="7"/>
        <v>C</v>
      </c>
      <c r="AB13" s="51" t="str">
        <f t="shared" si="8"/>
        <v/>
      </c>
      <c r="AC13" s="51" t="str">
        <f>IF(O13=0,"",IF(Z13="","",SUM($O$11:O12)+1&amp;" - "&amp;SUM($O$11:O13)))</f>
        <v>278 - 395</v>
      </c>
      <c r="AD13" s="51" t="str">
        <f>IF(R13=0,"",IF(Z13="","",SUM($R$11:R12)+1&amp;" - "&amp;SUM($R$11:R13)))</f>
        <v>200 - 253</v>
      </c>
      <c r="AE13" s="51" t="str">
        <f>IF(U13=0,"",IF(Z13="","",SUM($U$11:U12)+1&amp;" - "&amp;SUM($U$11:U13)))</f>
        <v>79 - 121</v>
      </c>
      <c r="AF13" s="52" t="str">
        <f t="shared" si="9"/>
        <v>B</v>
      </c>
      <c r="AG13" s="45">
        <f t="shared" si="10"/>
        <v>82</v>
      </c>
      <c r="AH13" s="46">
        <f t="shared" si="11"/>
        <v>26</v>
      </c>
      <c r="AI13" s="46">
        <f t="shared" si="12"/>
        <v>20</v>
      </c>
      <c r="AJ13" s="46">
        <f t="shared" si="13"/>
        <v>46</v>
      </c>
      <c r="AK13" s="46">
        <f t="shared" si="14"/>
        <v>53</v>
      </c>
      <c r="AL13" s="23"/>
    </row>
    <row r="14" spans="1:38" ht="10.7" customHeight="1">
      <c r="A14" s="22" t="s">
        <v>8</v>
      </c>
      <c r="B14" s="22" t="s">
        <v>533</v>
      </c>
      <c r="C14" s="37">
        <v>4</v>
      </c>
      <c r="D14" s="1" t="s">
        <v>391</v>
      </c>
      <c r="E14" s="1" t="s">
        <v>580</v>
      </c>
      <c r="G14" s="1" t="s">
        <v>13</v>
      </c>
      <c r="H14" s="1">
        <v>80</v>
      </c>
      <c r="I14" s="1">
        <v>9</v>
      </c>
      <c r="J14" s="1">
        <v>29</v>
      </c>
      <c r="K14" s="1">
        <v>38</v>
      </c>
      <c r="L14" s="1">
        <v>44</v>
      </c>
      <c r="M14" s="34">
        <f t="shared" si="0"/>
        <v>40.909090909090907</v>
      </c>
      <c r="N14" s="35">
        <f t="shared" si="1"/>
        <v>41</v>
      </c>
      <c r="O14" s="1">
        <v>41</v>
      </c>
      <c r="P14" s="34">
        <f t="shared" si="2"/>
        <v>77.956989247311824</v>
      </c>
      <c r="Q14" s="35">
        <f t="shared" si="3"/>
        <v>78</v>
      </c>
      <c r="R14" s="1">
        <v>78</v>
      </c>
      <c r="S14" s="34">
        <f t="shared" si="4"/>
        <v>35.859820700896492</v>
      </c>
      <c r="T14" s="35">
        <f t="shared" si="5"/>
        <v>36</v>
      </c>
      <c r="U14" s="1">
        <v>36</v>
      </c>
      <c r="Y14" s="3"/>
      <c r="Z14" s="43" t="str">
        <f t="shared" si="6"/>
        <v>Jakub Voracek</v>
      </c>
      <c r="AA14" s="51" t="str">
        <f t="shared" si="7"/>
        <v>R</v>
      </c>
      <c r="AB14" s="51" t="str">
        <f t="shared" si="8"/>
        <v/>
      </c>
      <c r="AC14" s="51" t="str">
        <f>IF(O14=0,"",IF(Z14="","",SUM($O$11:O13)+1&amp;" - "&amp;SUM($O$11:O14)))</f>
        <v>396 - 436</v>
      </c>
      <c r="AD14" s="51" t="str">
        <f>IF(R14=0,"",IF(Z14="","",SUM($R$11:R13)+1&amp;" - "&amp;SUM($R$11:R14)))</f>
        <v>254 - 331</v>
      </c>
      <c r="AE14" s="51" t="str">
        <f>IF(U14=0,"",IF(Z14="","",SUM($U$11:U13)+1&amp;" - "&amp;SUM($U$11:U14)))</f>
        <v>122 - 157</v>
      </c>
      <c r="AF14" s="52" t="str">
        <f t="shared" si="9"/>
        <v>B</v>
      </c>
      <c r="AG14" s="45">
        <f t="shared" si="10"/>
        <v>80</v>
      </c>
      <c r="AH14" s="46">
        <f t="shared" si="11"/>
        <v>9</v>
      </c>
      <c r="AI14" s="46">
        <f t="shared" si="12"/>
        <v>29</v>
      </c>
      <c r="AJ14" s="46">
        <f t="shared" si="13"/>
        <v>38</v>
      </c>
      <c r="AK14" s="46">
        <f t="shared" si="14"/>
        <v>44</v>
      </c>
      <c r="AL14" s="23"/>
    </row>
    <row r="15" spans="1:38" ht="10.7" customHeight="1">
      <c r="A15" s="22" t="s">
        <v>8</v>
      </c>
      <c r="B15" s="22" t="s">
        <v>533</v>
      </c>
      <c r="C15" s="37">
        <v>5</v>
      </c>
      <c r="D15" s="1" t="s">
        <v>271</v>
      </c>
      <c r="E15" s="1" t="s">
        <v>579</v>
      </c>
      <c r="G15" s="1" t="s">
        <v>10</v>
      </c>
      <c r="H15" s="1">
        <v>77</v>
      </c>
      <c r="I15" s="1">
        <v>11</v>
      </c>
      <c r="J15" s="1">
        <v>24</v>
      </c>
      <c r="K15" s="1">
        <v>35</v>
      </c>
      <c r="L15" s="1">
        <v>28</v>
      </c>
      <c r="M15" s="34">
        <f t="shared" si="0"/>
        <v>50</v>
      </c>
      <c r="N15" s="35">
        <f t="shared" si="1"/>
        <v>50</v>
      </c>
      <c r="O15" s="1">
        <v>50</v>
      </c>
      <c r="P15" s="34">
        <f t="shared" si="2"/>
        <v>64.516129032258064</v>
      </c>
      <c r="Q15" s="35">
        <f t="shared" si="3"/>
        <v>65</v>
      </c>
      <c r="R15" s="1">
        <v>64</v>
      </c>
      <c r="S15" s="34">
        <f t="shared" si="4"/>
        <v>22.819885900570497</v>
      </c>
      <c r="T15" s="35">
        <f t="shared" si="5"/>
        <v>23</v>
      </c>
      <c r="U15" s="1">
        <v>23</v>
      </c>
      <c r="Y15" s="3"/>
      <c r="Z15" s="43" t="str">
        <f t="shared" si="6"/>
        <v>Manny Malhotra</v>
      </c>
      <c r="AA15" s="51" t="str">
        <f t="shared" si="7"/>
        <v>C</v>
      </c>
      <c r="AB15" s="51" t="str">
        <f t="shared" si="8"/>
        <v/>
      </c>
      <c r="AC15" s="51" t="str">
        <f>IF(O15=0,"",IF(Z15="","",SUM($O$11:O14)+1&amp;" - "&amp;SUM($O$11:O15)))</f>
        <v>437 - 486</v>
      </c>
      <c r="AD15" s="51" t="str">
        <f>IF(R15=0,"",IF(Z15="","",SUM($R$11:R14)+1&amp;" - "&amp;SUM($R$11:R15)))</f>
        <v>332 - 395</v>
      </c>
      <c r="AE15" s="51" t="str">
        <f>IF(U15=0,"",IF(Z15="","",SUM($U$11:U14)+1&amp;" - "&amp;SUM($U$11:U15)))</f>
        <v>158 - 180</v>
      </c>
      <c r="AF15" s="52" t="str">
        <f t="shared" si="9"/>
        <v>B</v>
      </c>
      <c r="AG15" s="45">
        <f t="shared" si="10"/>
        <v>77</v>
      </c>
      <c r="AH15" s="46">
        <f t="shared" si="11"/>
        <v>11</v>
      </c>
      <c r="AI15" s="46">
        <f t="shared" si="12"/>
        <v>24</v>
      </c>
      <c r="AJ15" s="46">
        <f t="shared" si="13"/>
        <v>35</v>
      </c>
      <c r="AK15" s="46">
        <f t="shared" si="14"/>
        <v>28</v>
      </c>
      <c r="AL15" s="23"/>
    </row>
    <row r="16" spans="1:38" ht="10.7" customHeight="1">
      <c r="A16" s="22" t="s">
        <v>8</v>
      </c>
      <c r="B16" s="22" t="s">
        <v>533</v>
      </c>
      <c r="C16" s="37">
        <v>6</v>
      </c>
      <c r="D16" s="1" t="s">
        <v>578</v>
      </c>
      <c r="E16" s="1" t="s">
        <v>577</v>
      </c>
      <c r="G16" s="1" t="s">
        <v>16</v>
      </c>
      <c r="H16" s="1">
        <v>82</v>
      </c>
      <c r="I16" s="1">
        <v>9</v>
      </c>
      <c r="J16" s="1">
        <v>25</v>
      </c>
      <c r="K16" s="1">
        <v>34</v>
      </c>
      <c r="L16" s="1">
        <v>81</v>
      </c>
      <c r="M16" s="34">
        <f t="shared" si="0"/>
        <v>40.909090909090907</v>
      </c>
      <c r="N16" s="35">
        <f t="shared" si="1"/>
        <v>41</v>
      </c>
      <c r="O16" s="1">
        <v>41</v>
      </c>
      <c r="P16" s="34">
        <f t="shared" si="2"/>
        <v>67.204301075268816</v>
      </c>
      <c r="Q16" s="35">
        <f t="shared" si="3"/>
        <v>67</v>
      </c>
      <c r="R16" s="1">
        <v>67</v>
      </c>
      <c r="S16" s="34">
        <f t="shared" si="4"/>
        <v>66.01466992665037</v>
      </c>
      <c r="T16" s="35">
        <f t="shared" si="5"/>
        <v>66</v>
      </c>
      <c r="U16" s="1">
        <v>66</v>
      </c>
      <c r="Y16" s="3"/>
      <c r="Z16" s="43" t="str">
        <f t="shared" si="6"/>
        <v>Fedor Tyutin</v>
      </c>
      <c r="AA16" s="51" t="str">
        <f t="shared" si="7"/>
        <v>D</v>
      </c>
      <c r="AB16" s="51" t="str">
        <f t="shared" si="8"/>
        <v/>
      </c>
      <c r="AC16" s="51" t="str">
        <f>IF(O16=0,"",IF(Z16="","",SUM($O$11:O15)+1&amp;" - "&amp;SUM($O$11:O16)))</f>
        <v>487 - 527</v>
      </c>
      <c r="AD16" s="51" t="str">
        <f>IF(R16=0,"",IF(Z16="","",SUM($R$11:R15)+1&amp;" - "&amp;SUM($R$11:R16)))</f>
        <v>396 - 462</v>
      </c>
      <c r="AE16" s="51" t="str">
        <f>IF(U16=0,"",IF(Z16="","",SUM($U$11:U15)+1&amp;" - "&amp;SUM($U$11:U16)))</f>
        <v>181 - 246</v>
      </c>
      <c r="AF16" s="52" t="str">
        <f t="shared" si="9"/>
        <v>B</v>
      </c>
      <c r="AG16" s="45">
        <f t="shared" si="10"/>
        <v>82</v>
      </c>
      <c r="AH16" s="46">
        <f t="shared" si="11"/>
        <v>9</v>
      </c>
      <c r="AI16" s="46">
        <f t="shared" si="12"/>
        <v>25</v>
      </c>
      <c r="AJ16" s="46">
        <f t="shared" si="13"/>
        <v>34</v>
      </c>
      <c r="AK16" s="46">
        <f t="shared" si="14"/>
        <v>81</v>
      </c>
      <c r="AL16" s="23"/>
    </row>
    <row r="17" spans="1:38" ht="10.7" customHeight="1">
      <c r="A17" s="22" t="s">
        <v>8</v>
      </c>
      <c r="B17" s="22" t="s">
        <v>533</v>
      </c>
      <c r="C17" s="37">
        <v>7</v>
      </c>
      <c r="D17" s="1" t="s">
        <v>186</v>
      </c>
      <c r="E17" s="1" t="s">
        <v>185</v>
      </c>
      <c r="F17" s="1" t="s">
        <v>74</v>
      </c>
      <c r="G17" s="1" t="s">
        <v>10</v>
      </c>
      <c r="H17" s="1">
        <v>39</v>
      </c>
      <c r="I17" s="1">
        <v>12</v>
      </c>
      <c r="J17" s="1">
        <v>17</v>
      </c>
      <c r="K17" s="1">
        <v>29</v>
      </c>
      <c r="L17" s="1">
        <v>16</v>
      </c>
      <c r="M17" s="34">
        <f t="shared" si="0"/>
        <v>54.54545454545454</v>
      </c>
      <c r="N17" s="35">
        <f t="shared" si="1"/>
        <v>55</v>
      </c>
      <c r="O17" s="1">
        <v>55</v>
      </c>
      <c r="P17" s="34">
        <f t="shared" si="2"/>
        <v>45.6989247311828</v>
      </c>
      <c r="Q17" s="35">
        <f t="shared" si="3"/>
        <v>46</v>
      </c>
      <c r="R17" s="1">
        <v>46</v>
      </c>
      <c r="S17" s="34">
        <f t="shared" si="4"/>
        <v>13.039934800325998</v>
      </c>
      <c r="T17" s="35">
        <f t="shared" si="5"/>
        <v>13</v>
      </c>
      <c r="U17" s="1">
        <v>13</v>
      </c>
      <c r="Y17" s="3"/>
      <c r="Z17" s="43" t="str">
        <f t="shared" si="6"/>
        <v>Jason Williams</v>
      </c>
      <c r="AA17" s="51" t="str">
        <f t="shared" si="7"/>
        <v>C</v>
      </c>
      <c r="AB17" s="51" t="str">
        <f t="shared" si="8"/>
        <v>From Atlanta</v>
      </c>
      <c r="AC17" s="51" t="str">
        <f>IF(O17=0,"",IF(Z17="","",SUM($O$11:O16)+1&amp;" - "&amp;SUM($O$11:O17)))</f>
        <v>528 - 582</v>
      </c>
      <c r="AD17" s="51" t="str">
        <f>IF(R17=0,"",IF(Z17="","",SUM($R$11:R16)+1&amp;" - "&amp;SUM($R$11:R17)))</f>
        <v>463 - 508</v>
      </c>
      <c r="AE17" s="51" t="str">
        <f>IF(U17=0,"",IF(Z17="","",SUM($U$11:U16)+1&amp;" - "&amp;SUM($U$11:U17)))</f>
        <v>247 - 259</v>
      </c>
      <c r="AF17" s="52" t="str">
        <f t="shared" si="9"/>
        <v>B</v>
      </c>
      <c r="AG17" s="45">
        <f t="shared" si="10"/>
        <v>39</v>
      </c>
      <c r="AH17" s="46">
        <f t="shared" si="11"/>
        <v>12</v>
      </c>
      <c r="AI17" s="46">
        <f t="shared" si="12"/>
        <v>17</v>
      </c>
      <c r="AJ17" s="46">
        <f t="shared" si="13"/>
        <v>29</v>
      </c>
      <c r="AK17" s="46">
        <f t="shared" si="14"/>
        <v>16</v>
      </c>
      <c r="AL17" s="23"/>
    </row>
    <row r="18" spans="1:38" ht="10.7" customHeight="1">
      <c r="A18" s="22" t="s">
        <v>8</v>
      </c>
      <c r="B18" s="22" t="s">
        <v>533</v>
      </c>
      <c r="C18" s="37">
        <v>8</v>
      </c>
      <c r="D18" s="1" t="s">
        <v>576</v>
      </c>
      <c r="E18" s="1" t="s">
        <v>575</v>
      </c>
      <c r="G18" s="1" t="s">
        <v>10</v>
      </c>
      <c r="H18" s="1">
        <v>31</v>
      </c>
      <c r="I18" s="1">
        <v>10</v>
      </c>
      <c r="J18" s="1">
        <v>15</v>
      </c>
      <c r="K18" s="1">
        <v>25</v>
      </c>
      <c r="L18" s="1">
        <v>17</v>
      </c>
      <c r="M18" s="34">
        <f t="shared" si="0"/>
        <v>45.454545454545453</v>
      </c>
      <c r="N18" s="35">
        <f t="shared" si="1"/>
        <v>45</v>
      </c>
      <c r="O18" s="1">
        <v>45</v>
      </c>
      <c r="P18" s="34">
        <f t="shared" si="2"/>
        <v>40.322580645161288</v>
      </c>
      <c r="Q18" s="35">
        <f t="shared" si="3"/>
        <v>40</v>
      </c>
      <c r="R18" s="1">
        <v>40</v>
      </c>
      <c r="S18" s="34">
        <f t="shared" si="4"/>
        <v>13.854930725346373</v>
      </c>
      <c r="T18" s="35">
        <f t="shared" si="5"/>
        <v>14</v>
      </c>
      <c r="U18" s="1">
        <v>14</v>
      </c>
      <c r="Y18" s="3"/>
      <c r="Z18" s="43" t="str">
        <f t="shared" si="6"/>
        <v>Derick Brassard</v>
      </c>
      <c r="AA18" s="51" t="str">
        <f t="shared" si="7"/>
        <v>C</v>
      </c>
      <c r="AB18" s="51" t="str">
        <f t="shared" si="8"/>
        <v/>
      </c>
      <c r="AC18" s="51" t="str">
        <f>IF(O18=0,"",IF(Z18="","",SUM($O$11:O17)+1&amp;" - "&amp;SUM($O$11:O18)))</f>
        <v>583 - 627</v>
      </c>
      <c r="AD18" s="51" t="str">
        <f>IF(R18=0,"",IF(Z18="","",SUM($R$11:R17)+1&amp;" - "&amp;SUM($R$11:R18)))</f>
        <v>509 - 548</v>
      </c>
      <c r="AE18" s="51" t="str">
        <f>IF(U18=0,"",IF(Z18="","",SUM($U$11:U17)+1&amp;" - "&amp;SUM($U$11:U18)))</f>
        <v>260 - 273</v>
      </c>
      <c r="AF18" s="52" t="str">
        <f t="shared" si="9"/>
        <v>B</v>
      </c>
      <c r="AG18" s="45">
        <f t="shared" si="10"/>
        <v>31</v>
      </c>
      <c r="AH18" s="46">
        <f t="shared" si="11"/>
        <v>10</v>
      </c>
      <c r="AI18" s="46">
        <f t="shared" si="12"/>
        <v>15</v>
      </c>
      <c r="AJ18" s="46">
        <f t="shared" si="13"/>
        <v>25</v>
      </c>
      <c r="AK18" s="46">
        <f t="shared" si="14"/>
        <v>17</v>
      </c>
      <c r="AL18" s="23"/>
    </row>
    <row r="19" spans="1:38" ht="10.7" customHeight="1">
      <c r="A19" s="22" t="s">
        <v>8</v>
      </c>
      <c r="B19" s="22" t="s">
        <v>533</v>
      </c>
      <c r="C19" s="37">
        <v>9</v>
      </c>
      <c r="D19" s="1" t="s">
        <v>536</v>
      </c>
      <c r="E19" s="1" t="s">
        <v>574</v>
      </c>
      <c r="G19" s="1" t="s">
        <v>36</v>
      </c>
      <c r="H19" s="1">
        <v>50</v>
      </c>
      <c r="I19" s="1">
        <v>9</v>
      </c>
      <c r="J19" s="1">
        <v>16</v>
      </c>
      <c r="K19" s="1">
        <v>25</v>
      </c>
      <c r="L19" s="1">
        <v>28</v>
      </c>
      <c r="M19" s="34">
        <f t="shared" si="0"/>
        <v>40.909090909090907</v>
      </c>
      <c r="N19" s="35">
        <f t="shared" si="1"/>
        <v>41</v>
      </c>
      <c r="O19" s="1">
        <v>41</v>
      </c>
      <c r="P19" s="34">
        <f t="shared" si="2"/>
        <v>43.010752688172047</v>
      </c>
      <c r="Q19" s="35">
        <f t="shared" si="3"/>
        <v>43</v>
      </c>
      <c r="R19" s="1">
        <v>43</v>
      </c>
      <c r="S19" s="34">
        <f t="shared" si="4"/>
        <v>22.819885900570497</v>
      </c>
      <c r="T19" s="35">
        <f t="shared" si="5"/>
        <v>23</v>
      </c>
      <c r="U19" s="1">
        <v>23</v>
      </c>
      <c r="Y19" s="3"/>
      <c r="Z19" s="43" t="str">
        <f t="shared" si="6"/>
        <v>Fredrik Modin</v>
      </c>
      <c r="AA19" s="51" t="str">
        <f t="shared" si="7"/>
        <v>L</v>
      </c>
      <c r="AB19" s="51" t="str">
        <f t="shared" si="8"/>
        <v/>
      </c>
      <c r="AC19" s="51" t="str">
        <f>IF(O19=0,"",IF(Z19="","",SUM($O$11:O18)+1&amp;" - "&amp;SUM($O$11:O19)))</f>
        <v>628 - 668</v>
      </c>
      <c r="AD19" s="51" t="str">
        <f>IF(R19=0,"",IF(Z19="","",SUM($R$11:R18)+1&amp;" - "&amp;SUM($R$11:R19)))</f>
        <v>549 - 591</v>
      </c>
      <c r="AE19" s="51" t="str">
        <f>IF(U19=0,"",IF(Z19="","",SUM($U$11:U18)+1&amp;" - "&amp;SUM($U$11:U19)))</f>
        <v>274 - 296</v>
      </c>
      <c r="AF19" s="52" t="str">
        <f t="shared" si="9"/>
        <v>B</v>
      </c>
      <c r="AG19" s="45">
        <f t="shared" si="10"/>
        <v>50</v>
      </c>
      <c r="AH19" s="46">
        <f t="shared" si="11"/>
        <v>9</v>
      </c>
      <c r="AI19" s="46">
        <f t="shared" si="12"/>
        <v>16</v>
      </c>
      <c r="AJ19" s="46">
        <f t="shared" si="13"/>
        <v>25</v>
      </c>
      <c r="AK19" s="46">
        <f t="shared" si="14"/>
        <v>28</v>
      </c>
      <c r="AL19" s="23"/>
    </row>
    <row r="20" spans="1:38" ht="10.7" customHeight="1">
      <c r="A20" s="22" t="s">
        <v>8</v>
      </c>
      <c r="B20" s="22" t="s">
        <v>533</v>
      </c>
      <c r="C20" s="37">
        <v>10</v>
      </c>
      <c r="D20" s="1" t="s">
        <v>50</v>
      </c>
      <c r="E20" s="1" t="s">
        <v>573</v>
      </c>
      <c r="G20" s="1" t="s">
        <v>16</v>
      </c>
      <c r="H20" s="1">
        <v>81</v>
      </c>
      <c r="I20" s="1">
        <v>5</v>
      </c>
      <c r="J20" s="1">
        <v>19</v>
      </c>
      <c r="K20" s="1">
        <v>24</v>
      </c>
      <c r="L20" s="1">
        <v>100</v>
      </c>
      <c r="M20" s="34">
        <f t="shared" si="0"/>
        <v>22.727272727272727</v>
      </c>
      <c r="N20" s="35">
        <f t="shared" si="1"/>
        <v>23</v>
      </c>
      <c r="O20" s="1">
        <v>23</v>
      </c>
      <c r="P20" s="34">
        <f t="shared" si="2"/>
        <v>51.075268817204304</v>
      </c>
      <c r="Q20" s="35">
        <f t="shared" si="3"/>
        <v>51</v>
      </c>
      <c r="R20" s="1">
        <v>51</v>
      </c>
      <c r="S20" s="34">
        <f t="shared" si="4"/>
        <v>81.499592502037487</v>
      </c>
      <c r="T20" s="35">
        <f t="shared" si="5"/>
        <v>81</v>
      </c>
      <c r="U20" s="1">
        <v>81</v>
      </c>
      <c r="Y20" s="3"/>
      <c r="Z20" s="43" t="str">
        <f t="shared" si="6"/>
        <v>Mike Commodore</v>
      </c>
      <c r="AA20" s="51" t="str">
        <f t="shared" si="7"/>
        <v>D</v>
      </c>
      <c r="AB20" s="51" t="str">
        <f t="shared" si="8"/>
        <v/>
      </c>
      <c r="AC20" s="51" t="str">
        <f>IF(O20=0,"",IF(Z20="","",SUM($O$11:O19)+1&amp;" - "&amp;SUM($O$11:O20)))</f>
        <v>669 - 691</v>
      </c>
      <c r="AD20" s="51" t="str">
        <f>IF(R20=0,"",IF(Z20="","",SUM($R$11:R19)+1&amp;" - "&amp;SUM($R$11:R20)))</f>
        <v>592 - 642</v>
      </c>
      <c r="AE20" s="51" t="str">
        <f>IF(U20=0,"",IF(Z20="","",SUM($U$11:U19)+1&amp;" - "&amp;SUM($U$11:U20)))</f>
        <v>297 - 377</v>
      </c>
      <c r="AF20" s="52" t="str">
        <f t="shared" si="9"/>
        <v>A</v>
      </c>
      <c r="AG20" s="45">
        <f t="shared" si="10"/>
        <v>81</v>
      </c>
      <c r="AH20" s="46">
        <f t="shared" si="11"/>
        <v>5</v>
      </c>
      <c r="AI20" s="46">
        <f t="shared" si="12"/>
        <v>19</v>
      </c>
      <c r="AJ20" s="46">
        <f t="shared" si="13"/>
        <v>24</v>
      </c>
      <c r="AK20" s="46">
        <f t="shared" si="14"/>
        <v>100</v>
      </c>
      <c r="AL20" s="23"/>
    </row>
    <row r="21" spans="1:38" ht="10.7" customHeight="1">
      <c r="A21" s="22" t="s">
        <v>8</v>
      </c>
      <c r="B21" s="22" t="s">
        <v>533</v>
      </c>
      <c r="C21" s="37">
        <v>11</v>
      </c>
      <c r="D21" s="1" t="s">
        <v>186</v>
      </c>
      <c r="E21" s="1" t="s">
        <v>572</v>
      </c>
      <c r="G21" s="1" t="s">
        <v>36</v>
      </c>
      <c r="H21" s="1">
        <v>49</v>
      </c>
      <c r="I21" s="1">
        <v>8</v>
      </c>
      <c r="J21" s="1">
        <v>14</v>
      </c>
      <c r="K21" s="1">
        <v>22</v>
      </c>
      <c r="L21" s="1">
        <v>41</v>
      </c>
      <c r="M21" s="34">
        <f t="shared" si="0"/>
        <v>36.36363636363636</v>
      </c>
      <c r="N21" s="35">
        <f t="shared" si="1"/>
        <v>36</v>
      </c>
      <c r="O21" s="1">
        <v>36</v>
      </c>
      <c r="P21" s="34">
        <f t="shared" si="2"/>
        <v>37.634408602150536</v>
      </c>
      <c r="Q21" s="35">
        <f t="shared" si="3"/>
        <v>38</v>
      </c>
      <c r="R21" s="1">
        <v>38</v>
      </c>
      <c r="S21" s="34">
        <f t="shared" si="4"/>
        <v>33.41483292583537</v>
      </c>
      <c r="T21" s="35">
        <f t="shared" si="5"/>
        <v>33</v>
      </c>
      <c r="U21" s="1">
        <v>33</v>
      </c>
      <c r="Y21" s="3"/>
      <c r="Z21" s="43" t="str">
        <f t="shared" si="6"/>
        <v>Jason Chimera</v>
      </c>
      <c r="AA21" s="51" t="str">
        <f t="shared" si="7"/>
        <v>L</v>
      </c>
      <c r="AB21" s="51" t="str">
        <f t="shared" si="8"/>
        <v/>
      </c>
      <c r="AC21" s="51" t="str">
        <f>IF(O21=0,"",IF(Z21="","",SUM($O$11:O20)+1&amp;" - "&amp;SUM($O$11:O21)))</f>
        <v>692 - 727</v>
      </c>
      <c r="AD21" s="51" t="str">
        <f>IF(R21=0,"",IF(Z21="","",SUM($R$11:R20)+1&amp;" - "&amp;SUM($R$11:R21)))</f>
        <v>643 - 680</v>
      </c>
      <c r="AE21" s="51" t="str">
        <f>IF(U21=0,"",IF(Z21="","",SUM($U$11:U20)+1&amp;" - "&amp;SUM($U$11:U21)))</f>
        <v>378 - 410</v>
      </c>
      <c r="AF21" s="52" t="str">
        <f t="shared" si="9"/>
        <v>B</v>
      </c>
      <c r="AG21" s="45">
        <f t="shared" si="10"/>
        <v>49</v>
      </c>
      <c r="AH21" s="46">
        <f t="shared" si="11"/>
        <v>8</v>
      </c>
      <c r="AI21" s="46">
        <f t="shared" si="12"/>
        <v>14</v>
      </c>
      <c r="AJ21" s="46">
        <f t="shared" si="13"/>
        <v>22</v>
      </c>
      <c r="AK21" s="46">
        <f t="shared" si="14"/>
        <v>41</v>
      </c>
      <c r="AL21" s="23"/>
    </row>
    <row r="22" spans="1:38" ht="10.7" customHeight="1">
      <c r="A22" s="22" t="s">
        <v>8</v>
      </c>
      <c r="B22" s="22" t="s">
        <v>533</v>
      </c>
      <c r="C22" s="37">
        <v>12</v>
      </c>
      <c r="D22" s="1" t="s">
        <v>50</v>
      </c>
      <c r="E22" s="1" t="s">
        <v>571</v>
      </c>
      <c r="G22" s="1" t="s">
        <v>10</v>
      </c>
      <c r="H22" s="1">
        <v>71</v>
      </c>
      <c r="I22" s="1">
        <v>4</v>
      </c>
      <c r="J22" s="1">
        <v>18</v>
      </c>
      <c r="K22" s="1">
        <v>22</v>
      </c>
      <c r="L22" s="1">
        <v>58</v>
      </c>
      <c r="M22" s="34">
        <f t="shared" si="0"/>
        <v>18.18181818181818</v>
      </c>
      <c r="N22" s="35">
        <f t="shared" si="1"/>
        <v>18</v>
      </c>
      <c r="O22" s="1">
        <v>18</v>
      </c>
      <c r="P22" s="34">
        <f t="shared" si="2"/>
        <v>48.387096774193544</v>
      </c>
      <c r="Q22" s="35">
        <f t="shared" si="3"/>
        <v>48</v>
      </c>
      <c r="R22" s="1">
        <v>48</v>
      </c>
      <c r="S22" s="34">
        <f t="shared" si="4"/>
        <v>47.269763651181748</v>
      </c>
      <c r="T22" s="35">
        <f t="shared" si="5"/>
        <v>47</v>
      </c>
      <c r="U22" s="1">
        <v>47</v>
      </c>
      <c r="Y22" s="3"/>
      <c r="Z22" s="43" t="str">
        <f t="shared" si="6"/>
        <v>Mike Peca</v>
      </c>
      <c r="AA22" s="51" t="str">
        <f t="shared" si="7"/>
        <v>C</v>
      </c>
      <c r="AB22" s="51" t="str">
        <f t="shared" si="8"/>
        <v/>
      </c>
      <c r="AC22" s="51" t="str">
        <f>IF(O22=0,"",IF(Z22="","",SUM($O$11:O21)+1&amp;" - "&amp;SUM($O$11:O22)))</f>
        <v>728 - 745</v>
      </c>
      <c r="AD22" s="51" t="str">
        <f>IF(R22=0,"",IF(Z22="","",SUM($R$11:R21)+1&amp;" - "&amp;SUM($R$11:R22)))</f>
        <v>681 - 728</v>
      </c>
      <c r="AE22" s="51" t="str">
        <f>IF(U22=0,"",IF(Z22="","",SUM($U$11:U21)+1&amp;" - "&amp;SUM($U$11:U22)))</f>
        <v>411 - 457</v>
      </c>
      <c r="AF22" s="52" t="str">
        <f t="shared" si="9"/>
        <v>B</v>
      </c>
      <c r="AG22" s="45">
        <f t="shared" si="10"/>
        <v>71</v>
      </c>
      <c r="AH22" s="46">
        <f t="shared" si="11"/>
        <v>4</v>
      </c>
      <c r="AI22" s="46">
        <f t="shared" si="12"/>
        <v>18</v>
      </c>
      <c r="AJ22" s="46">
        <f t="shared" si="13"/>
        <v>22</v>
      </c>
      <c r="AK22" s="46">
        <f t="shared" si="14"/>
        <v>58</v>
      </c>
      <c r="AL22" s="23"/>
    </row>
    <row r="23" spans="1:38" ht="10.7" customHeight="1">
      <c r="A23" s="22" t="s">
        <v>8</v>
      </c>
      <c r="B23" s="22" t="s">
        <v>533</v>
      </c>
      <c r="C23" s="37">
        <v>13</v>
      </c>
      <c r="D23" s="1" t="s">
        <v>570</v>
      </c>
      <c r="E23" s="1" t="s">
        <v>569</v>
      </c>
      <c r="G23" s="1" t="s">
        <v>16</v>
      </c>
      <c r="H23" s="1">
        <v>82</v>
      </c>
      <c r="I23" s="1">
        <v>3</v>
      </c>
      <c r="J23" s="1">
        <v>18</v>
      </c>
      <c r="K23" s="1">
        <v>21</v>
      </c>
      <c r="L23" s="1">
        <v>38</v>
      </c>
      <c r="M23" s="34">
        <f t="shared" si="0"/>
        <v>13.636363636363635</v>
      </c>
      <c r="N23" s="35">
        <f t="shared" si="1"/>
        <v>14</v>
      </c>
      <c r="O23" s="1">
        <v>14</v>
      </c>
      <c r="P23" s="34">
        <f t="shared" si="2"/>
        <v>48.387096774193544</v>
      </c>
      <c r="Q23" s="35">
        <f t="shared" si="3"/>
        <v>48</v>
      </c>
      <c r="R23" s="1">
        <v>48</v>
      </c>
      <c r="S23" s="34">
        <f t="shared" si="4"/>
        <v>30.969845150774248</v>
      </c>
      <c r="T23" s="35">
        <f t="shared" si="5"/>
        <v>31</v>
      </c>
      <c r="U23" s="1">
        <v>31</v>
      </c>
      <c r="Y23" s="3"/>
      <c r="Z23" s="43" t="str">
        <f t="shared" si="6"/>
        <v>Jan Hejda</v>
      </c>
      <c r="AA23" s="51" t="str">
        <f t="shared" si="7"/>
        <v>D</v>
      </c>
      <c r="AB23" s="51" t="str">
        <f t="shared" si="8"/>
        <v/>
      </c>
      <c r="AC23" s="51" t="str">
        <f>IF(O23=0,"",IF(Z23="","",SUM($O$11:O22)+1&amp;" - "&amp;SUM($O$11:O23)))</f>
        <v>746 - 759</v>
      </c>
      <c r="AD23" s="51" t="str">
        <f>IF(R23=0,"",IF(Z23="","",SUM($R$11:R22)+1&amp;" - "&amp;SUM($R$11:R23)))</f>
        <v>729 - 776</v>
      </c>
      <c r="AE23" s="51" t="str">
        <f>IF(U23=0,"",IF(Z23="","",SUM($U$11:U22)+1&amp;" - "&amp;SUM($U$11:U23)))</f>
        <v>458 - 488</v>
      </c>
      <c r="AF23" s="52" t="str">
        <f t="shared" si="9"/>
        <v>B</v>
      </c>
      <c r="AG23" s="45">
        <f t="shared" si="10"/>
        <v>82</v>
      </c>
      <c r="AH23" s="46">
        <f t="shared" si="11"/>
        <v>3</v>
      </c>
      <c r="AI23" s="46">
        <f t="shared" si="12"/>
        <v>18</v>
      </c>
      <c r="AJ23" s="46">
        <f t="shared" si="13"/>
        <v>21</v>
      </c>
      <c r="AK23" s="46">
        <f t="shared" si="14"/>
        <v>38</v>
      </c>
      <c r="AL23" s="23"/>
    </row>
    <row r="24" spans="1:38" ht="10.7" customHeight="1">
      <c r="A24" s="22" t="s">
        <v>8</v>
      </c>
      <c r="B24" s="22" t="s">
        <v>533</v>
      </c>
      <c r="C24" s="37">
        <v>14</v>
      </c>
      <c r="D24" s="1" t="s">
        <v>334</v>
      </c>
      <c r="E24" s="1" t="s">
        <v>568</v>
      </c>
      <c r="G24" s="1" t="s">
        <v>16</v>
      </c>
      <c r="H24" s="1">
        <v>66</v>
      </c>
      <c r="I24" s="1">
        <v>2</v>
      </c>
      <c r="J24" s="1">
        <v>19</v>
      </c>
      <c r="K24" s="1">
        <v>21</v>
      </c>
      <c r="L24" s="1">
        <v>28</v>
      </c>
      <c r="M24" s="34">
        <f t="shared" si="0"/>
        <v>9.0909090909090899</v>
      </c>
      <c r="N24" s="35">
        <f t="shared" si="1"/>
        <v>9</v>
      </c>
      <c r="O24" s="1">
        <v>9</v>
      </c>
      <c r="P24" s="34">
        <f t="shared" si="2"/>
        <v>51.075268817204304</v>
      </c>
      <c r="Q24" s="35">
        <f t="shared" si="3"/>
        <v>51</v>
      </c>
      <c r="R24" s="1">
        <v>51</v>
      </c>
      <c r="S24" s="34">
        <f t="shared" si="4"/>
        <v>22.819885900570497</v>
      </c>
      <c r="T24" s="35">
        <f t="shared" si="5"/>
        <v>23</v>
      </c>
      <c r="U24" s="1">
        <v>23</v>
      </c>
      <c r="Y24" s="3"/>
      <c r="Z24" s="43" t="str">
        <f t="shared" si="6"/>
        <v>Kris Russell</v>
      </c>
      <c r="AA24" s="51" t="str">
        <f t="shared" si="7"/>
        <v>D</v>
      </c>
      <c r="AB24" s="51" t="str">
        <f t="shared" si="8"/>
        <v/>
      </c>
      <c r="AC24" s="51" t="str">
        <f>IF(O24=0,"",IF(Z24="","",SUM($O$11:O23)+1&amp;" - "&amp;SUM($O$11:O24)))</f>
        <v>760 - 768</v>
      </c>
      <c r="AD24" s="51" t="str">
        <f>IF(R24=0,"",IF(Z24="","",SUM($R$11:R23)+1&amp;" - "&amp;SUM($R$11:R24)))</f>
        <v>777 - 827</v>
      </c>
      <c r="AE24" s="51" t="str">
        <f>IF(U24=0,"",IF(Z24="","",SUM($U$11:U23)+1&amp;" - "&amp;SUM($U$11:U24)))</f>
        <v>489 - 511</v>
      </c>
      <c r="AF24" s="52" t="str">
        <f t="shared" si="9"/>
        <v>B</v>
      </c>
      <c r="AG24" s="45">
        <f t="shared" si="10"/>
        <v>66</v>
      </c>
      <c r="AH24" s="46">
        <f t="shared" si="11"/>
        <v>2</v>
      </c>
      <c r="AI24" s="46">
        <f t="shared" si="12"/>
        <v>19</v>
      </c>
      <c r="AJ24" s="46">
        <f t="shared" si="13"/>
        <v>21</v>
      </c>
      <c r="AK24" s="46">
        <f t="shared" si="14"/>
        <v>28</v>
      </c>
      <c r="AL24" s="23"/>
    </row>
    <row r="25" spans="1:38" ht="10.7" customHeight="1">
      <c r="A25" s="22" t="s">
        <v>8</v>
      </c>
      <c r="B25" s="22" t="s">
        <v>533</v>
      </c>
      <c r="C25" s="37">
        <v>15</v>
      </c>
      <c r="D25" s="1" t="s">
        <v>567</v>
      </c>
      <c r="E25" s="1" t="s">
        <v>566</v>
      </c>
      <c r="G25" s="1" t="s">
        <v>36</v>
      </c>
      <c r="H25" s="1">
        <v>51</v>
      </c>
      <c r="I25" s="1">
        <v>12</v>
      </c>
      <c r="J25" s="1">
        <v>8</v>
      </c>
      <c r="K25" s="1">
        <v>20</v>
      </c>
      <c r="L25" s="1">
        <v>23</v>
      </c>
      <c r="M25" s="34">
        <f t="shared" si="0"/>
        <v>54.54545454545454</v>
      </c>
      <c r="N25" s="35">
        <f t="shared" si="1"/>
        <v>55</v>
      </c>
      <c r="O25" s="1">
        <v>55</v>
      </c>
      <c r="P25" s="34">
        <f t="shared" si="2"/>
        <v>21.505376344086024</v>
      </c>
      <c r="Q25" s="35">
        <f t="shared" si="3"/>
        <v>22</v>
      </c>
      <c r="R25" s="1">
        <v>21</v>
      </c>
      <c r="S25" s="34">
        <f t="shared" si="4"/>
        <v>18.744906275468622</v>
      </c>
      <c r="T25" s="35">
        <f t="shared" si="5"/>
        <v>19</v>
      </c>
      <c r="U25" s="1">
        <v>19</v>
      </c>
      <c r="Y25" s="3"/>
      <c r="Z25" s="43" t="str">
        <f t="shared" si="6"/>
        <v>Raffi Torres</v>
      </c>
      <c r="AA25" s="51" t="str">
        <f t="shared" si="7"/>
        <v>L</v>
      </c>
      <c r="AB25" s="51" t="str">
        <f t="shared" si="8"/>
        <v/>
      </c>
      <c r="AC25" s="51" t="str">
        <f>IF(O25=0,"",IF(Z25="","",SUM($O$11:O24)+1&amp;" - "&amp;SUM($O$11:O25)))</f>
        <v>769 - 823</v>
      </c>
      <c r="AD25" s="51" t="str">
        <f>IF(R25=0,"",IF(Z25="","",SUM($R$11:R24)+1&amp;" - "&amp;SUM($R$11:R25)))</f>
        <v>828 - 848</v>
      </c>
      <c r="AE25" s="51" t="str">
        <f>IF(U25=0,"",IF(Z25="","",SUM($U$11:U24)+1&amp;" - "&amp;SUM($U$11:U25)))</f>
        <v>512 - 530</v>
      </c>
      <c r="AF25" s="52" t="str">
        <f t="shared" si="9"/>
        <v>B</v>
      </c>
      <c r="AG25" s="45">
        <f t="shared" si="10"/>
        <v>51</v>
      </c>
      <c r="AH25" s="46">
        <f t="shared" si="11"/>
        <v>12</v>
      </c>
      <c r="AI25" s="46">
        <f t="shared" si="12"/>
        <v>8</v>
      </c>
      <c r="AJ25" s="46">
        <f t="shared" si="13"/>
        <v>20</v>
      </c>
      <c r="AK25" s="46">
        <f t="shared" si="14"/>
        <v>23</v>
      </c>
      <c r="AL25" s="23"/>
    </row>
    <row r="26" spans="1:38" ht="10.7" customHeight="1">
      <c r="A26" s="22" t="s">
        <v>8</v>
      </c>
      <c r="B26" s="22" t="s">
        <v>533</v>
      </c>
      <c r="C26" s="37">
        <v>16</v>
      </c>
      <c r="D26" s="1" t="s">
        <v>216</v>
      </c>
      <c r="E26" s="1" t="s">
        <v>565</v>
      </c>
      <c r="G26" s="1" t="s">
        <v>16</v>
      </c>
      <c r="H26" s="1">
        <v>66</v>
      </c>
      <c r="I26" s="1">
        <v>4</v>
      </c>
      <c r="J26" s="1">
        <v>13</v>
      </c>
      <c r="K26" s="1">
        <v>17</v>
      </c>
      <c r="L26" s="1">
        <v>55</v>
      </c>
      <c r="M26" s="34">
        <f t="shared" si="0"/>
        <v>18.18181818181818</v>
      </c>
      <c r="N26" s="35">
        <f t="shared" si="1"/>
        <v>18</v>
      </c>
      <c r="O26" s="1">
        <v>18</v>
      </c>
      <c r="P26" s="34">
        <f t="shared" si="2"/>
        <v>34.946236559139784</v>
      </c>
      <c r="Q26" s="35">
        <f t="shared" si="3"/>
        <v>35</v>
      </c>
      <c r="R26" s="1">
        <v>35</v>
      </c>
      <c r="S26" s="34">
        <f t="shared" si="4"/>
        <v>44.824775876120619</v>
      </c>
      <c r="T26" s="35">
        <f t="shared" si="5"/>
        <v>45</v>
      </c>
      <c r="U26" s="1">
        <v>45</v>
      </c>
      <c r="Y26" s="3"/>
      <c r="Z26" s="43" t="str">
        <f t="shared" si="6"/>
        <v>Marc Methot</v>
      </c>
      <c r="AA26" s="51" t="str">
        <f t="shared" si="7"/>
        <v>D</v>
      </c>
      <c r="AB26" s="51" t="str">
        <f t="shared" si="8"/>
        <v/>
      </c>
      <c r="AC26" s="51" t="str">
        <f>IF(O26=0,"",IF(Z26="","",SUM($O$11:O25)+1&amp;" - "&amp;SUM($O$11:O26)))</f>
        <v>824 - 841</v>
      </c>
      <c r="AD26" s="51" t="str">
        <f>IF(R26=0,"",IF(Z26="","",SUM($R$11:R25)+1&amp;" - "&amp;SUM($R$11:R26)))</f>
        <v>849 - 883</v>
      </c>
      <c r="AE26" s="51" t="str">
        <f>IF(U26=0,"",IF(Z26="","",SUM($U$11:U25)+1&amp;" - "&amp;SUM($U$11:U26)))</f>
        <v>531 - 575</v>
      </c>
      <c r="AF26" s="52" t="str">
        <f t="shared" si="9"/>
        <v>B</v>
      </c>
      <c r="AG26" s="45">
        <f t="shared" si="10"/>
        <v>66</v>
      </c>
      <c r="AH26" s="46">
        <f t="shared" si="11"/>
        <v>4</v>
      </c>
      <c r="AI26" s="46">
        <f t="shared" si="12"/>
        <v>13</v>
      </c>
      <c r="AJ26" s="46">
        <f t="shared" si="13"/>
        <v>17</v>
      </c>
      <c r="AK26" s="46">
        <f t="shared" si="14"/>
        <v>55</v>
      </c>
      <c r="AL26" s="23"/>
    </row>
    <row r="27" spans="1:38" ht="10.7" customHeight="1">
      <c r="A27" s="22" t="s">
        <v>8</v>
      </c>
      <c r="B27" s="22" t="s">
        <v>533</v>
      </c>
      <c r="C27" s="37">
        <v>17</v>
      </c>
      <c r="D27" s="1" t="s">
        <v>564</v>
      </c>
      <c r="E27" s="1" t="s">
        <v>563</v>
      </c>
      <c r="G27" s="1" t="s">
        <v>13</v>
      </c>
      <c r="H27" s="1">
        <v>75</v>
      </c>
      <c r="I27" s="1">
        <v>4</v>
      </c>
      <c r="J27" s="1">
        <v>10</v>
      </c>
      <c r="K27" s="1">
        <v>14</v>
      </c>
      <c r="L27" s="1">
        <v>180</v>
      </c>
      <c r="M27" s="34">
        <f t="shared" si="0"/>
        <v>18.18181818181818</v>
      </c>
      <c r="N27" s="35">
        <f t="shared" si="1"/>
        <v>18</v>
      </c>
      <c r="O27" s="1">
        <v>18</v>
      </c>
      <c r="P27" s="34">
        <f t="shared" si="2"/>
        <v>26.881720430107528</v>
      </c>
      <c r="Q27" s="35">
        <f t="shared" si="3"/>
        <v>27</v>
      </c>
      <c r="R27" s="1">
        <v>27</v>
      </c>
      <c r="S27" s="34">
        <f t="shared" si="4"/>
        <v>146.6992665036675</v>
      </c>
      <c r="T27" s="35">
        <f t="shared" si="5"/>
        <v>147</v>
      </c>
      <c r="U27" s="1">
        <v>147</v>
      </c>
      <c r="Y27" s="3"/>
      <c r="Z27" s="43" t="str">
        <f t="shared" si="6"/>
        <v>Jared Boll</v>
      </c>
      <c r="AA27" s="51" t="str">
        <f t="shared" si="7"/>
        <v>R</v>
      </c>
      <c r="AB27" s="51" t="str">
        <f t="shared" si="8"/>
        <v/>
      </c>
      <c r="AC27" s="51" t="str">
        <f>IF(O27=0,"",IF(Z27="","",SUM($O$11:O26)+1&amp;" - "&amp;SUM($O$11:O27)))</f>
        <v>842 - 859</v>
      </c>
      <c r="AD27" s="51" t="str">
        <f>IF(R27=0,"",IF(Z27="","",SUM($R$11:R26)+1&amp;" - "&amp;SUM($R$11:R27)))</f>
        <v>884 - 910</v>
      </c>
      <c r="AE27" s="51" t="str">
        <f>IF(U27=0,"",IF(Z27="","",SUM($U$11:U26)+1&amp;" - "&amp;SUM($U$11:U27)))</f>
        <v>576 - 722</v>
      </c>
      <c r="AF27" s="52" t="str">
        <f t="shared" si="9"/>
        <v>A</v>
      </c>
      <c r="AG27" s="45">
        <f t="shared" si="10"/>
        <v>75</v>
      </c>
      <c r="AH27" s="46">
        <f t="shared" si="11"/>
        <v>4</v>
      </c>
      <c r="AI27" s="46">
        <f t="shared" si="12"/>
        <v>10</v>
      </c>
      <c r="AJ27" s="46">
        <f t="shared" si="13"/>
        <v>14</v>
      </c>
      <c r="AK27" s="46">
        <f t="shared" si="14"/>
        <v>180</v>
      </c>
      <c r="AL27" s="23"/>
    </row>
    <row r="28" spans="1:38" ht="10.7" customHeight="1">
      <c r="A28" s="22" t="s">
        <v>8</v>
      </c>
      <c r="B28" s="22" t="s">
        <v>533</v>
      </c>
      <c r="C28" s="37">
        <v>18</v>
      </c>
      <c r="D28" s="1" t="s">
        <v>562</v>
      </c>
      <c r="E28" s="1" t="s">
        <v>561</v>
      </c>
      <c r="F28" s="1" t="s">
        <v>560</v>
      </c>
      <c r="G28" s="1" t="s">
        <v>10</v>
      </c>
      <c r="H28" s="1">
        <v>17</v>
      </c>
      <c r="I28" s="1">
        <v>7</v>
      </c>
      <c r="J28" s="1">
        <v>6</v>
      </c>
      <c r="K28" s="1">
        <v>13</v>
      </c>
      <c r="L28" s="1">
        <v>8</v>
      </c>
      <c r="M28" s="34">
        <f t="shared" si="0"/>
        <v>31.818181818181817</v>
      </c>
      <c r="N28" s="35">
        <f t="shared" si="1"/>
        <v>32</v>
      </c>
      <c r="O28" s="1">
        <v>32</v>
      </c>
      <c r="P28" s="34">
        <f t="shared" si="2"/>
        <v>16.129032258064516</v>
      </c>
      <c r="Q28" s="35">
        <f t="shared" si="3"/>
        <v>16</v>
      </c>
      <c r="R28" s="1">
        <v>16</v>
      </c>
      <c r="S28" s="34">
        <f t="shared" si="4"/>
        <v>6.519967400162999</v>
      </c>
      <c r="T28" s="35">
        <f t="shared" si="5"/>
        <v>7</v>
      </c>
      <c r="U28" s="1">
        <v>7</v>
      </c>
      <c r="Y28" s="3"/>
      <c r="Z28" s="43" t="str">
        <f t="shared" si="6"/>
        <v>Antoine Vermette</v>
      </c>
      <c r="AA28" s="51" t="str">
        <f t="shared" si="7"/>
        <v>C</v>
      </c>
      <c r="AB28" s="51" t="str">
        <f t="shared" si="8"/>
        <v>From Ottawa</v>
      </c>
      <c r="AC28" s="51" t="str">
        <f>IF(O28=0,"",IF(Z28="","",SUM($O$11:O27)+1&amp;" - "&amp;SUM($O$11:O28)))</f>
        <v>860 - 891</v>
      </c>
      <c r="AD28" s="51" t="str">
        <f>IF(R28=0,"",IF(Z28="","",SUM($R$11:R27)+1&amp;" - "&amp;SUM($R$11:R28)))</f>
        <v>911 - 926</v>
      </c>
      <c r="AE28" s="51" t="str">
        <f>IF(U28=0,"",IF(Z28="","",SUM($U$11:U27)+1&amp;" - "&amp;SUM($U$11:U28)))</f>
        <v>723 - 729</v>
      </c>
      <c r="AF28" s="52" t="str">
        <f t="shared" si="9"/>
        <v>B</v>
      </c>
      <c r="AG28" s="45">
        <f t="shared" si="10"/>
        <v>17</v>
      </c>
      <c r="AH28" s="46">
        <f t="shared" si="11"/>
        <v>7</v>
      </c>
      <c r="AI28" s="46">
        <f t="shared" si="12"/>
        <v>6</v>
      </c>
      <c r="AJ28" s="46">
        <f t="shared" si="13"/>
        <v>13</v>
      </c>
      <c r="AK28" s="46">
        <f t="shared" si="14"/>
        <v>8</v>
      </c>
      <c r="AL28" s="23"/>
    </row>
    <row r="29" spans="1:38" ht="10.7" customHeight="1">
      <c r="A29" s="22" t="s">
        <v>8</v>
      </c>
      <c r="B29" s="22" t="s">
        <v>533</v>
      </c>
      <c r="C29" s="37">
        <v>19</v>
      </c>
      <c r="D29" s="1" t="s">
        <v>24</v>
      </c>
      <c r="E29" s="1" t="s">
        <v>559</v>
      </c>
      <c r="G29" s="1" t="s">
        <v>10</v>
      </c>
      <c r="H29" s="1">
        <v>67</v>
      </c>
      <c r="I29" s="1">
        <v>8</v>
      </c>
      <c r="J29" s="1">
        <v>3</v>
      </c>
      <c r="K29" s="1">
        <v>11</v>
      </c>
      <c r="L29" s="1">
        <v>10</v>
      </c>
      <c r="M29" s="34">
        <f t="shared" si="0"/>
        <v>36.36363636363636</v>
      </c>
      <c r="N29" s="35">
        <f t="shared" si="1"/>
        <v>36</v>
      </c>
      <c r="O29" s="1">
        <v>36</v>
      </c>
      <c r="P29" s="34">
        <f t="shared" si="2"/>
        <v>8.064516129032258</v>
      </c>
      <c r="Q29" s="35">
        <f t="shared" si="3"/>
        <v>8</v>
      </c>
      <c r="R29" s="1">
        <v>8</v>
      </c>
      <c r="S29" s="34">
        <f t="shared" si="4"/>
        <v>8.1499592502037483</v>
      </c>
      <c r="T29" s="35">
        <f t="shared" si="5"/>
        <v>8</v>
      </c>
      <c r="U29" s="1">
        <v>8</v>
      </c>
      <c r="Y29" s="3"/>
      <c r="Z29" s="43" t="str">
        <f t="shared" si="6"/>
        <v>Andrew Murray</v>
      </c>
      <c r="AA29" s="51" t="str">
        <f t="shared" si="7"/>
        <v>C</v>
      </c>
      <c r="AB29" s="51" t="str">
        <f t="shared" si="8"/>
        <v/>
      </c>
      <c r="AC29" s="51" t="str">
        <f>IF(O29=0,"",IF(Z29="","",SUM($O$11:O28)+1&amp;" - "&amp;SUM($O$11:O29)))</f>
        <v>892 - 927</v>
      </c>
      <c r="AD29" s="51" t="str">
        <f>IF(R29=0,"",IF(Z29="","",SUM($R$11:R28)+1&amp;" - "&amp;SUM($R$11:R29)))</f>
        <v>927 - 934</v>
      </c>
      <c r="AE29" s="51" t="str">
        <f>IF(U29=0,"",IF(Z29="","",SUM($U$11:U28)+1&amp;" - "&amp;SUM($U$11:U29)))</f>
        <v>730 - 737</v>
      </c>
      <c r="AF29" s="52" t="str">
        <f t="shared" si="9"/>
        <v>C</v>
      </c>
      <c r="AG29" s="45">
        <f t="shared" si="10"/>
        <v>67</v>
      </c>
      <c r="AH29" s="46">
        <f t="shared" si="11"/>
        <v>8</v>
      </c>
      <c r="AI29" s="46">
        <f t="shared" si="12"/>
        <v>3</v>
      </c>
      <c r="AJ29" s="46">
        <f t="shared" si="13"/>
        <v>11</v>
      </c>
      <c r="AK29" s="46">
        <f t="shared" si="14"/>
        <v>10</v>
      </c>
      <c r="AL29" s="23"/>
    </row>
    <row r="30" spans="1:38" ht="10.7" customHeight="1">
      <c r="A30" s="22" t="s">
        <v>8</v>
      </c>
      <c r="B30" s="22" t="s">
        <v>533</v>
      </c>
      <c r="C30" s="37">
        <v>20</v>
      </c>
      <c r="D30" s="1" t="s">
        <v>558</v>
      </c>
      <c r="E30" s="1" t="s">
        <v>557</v>
      </c>
      <c r="G30" s="1" t="s">
        <v>16</v>
      </c>
      <c r="H30" s="1">
        <v>34</v>
      </c>
      <c r="I30" s="1">
        <v>1</v>
      </c>
      <c r="J30" s="1">
        <v>8</v>
      </c>
      <c r="K30" s="1">
        <v>9</v>
      </c>
      <c r="L30" s="1">
        <v>38</v>
      </c>
      <c r="M30" s="34">
        <f t="shared" si="0"/>
        <v>4.545454545454545</v>
      </c>
      <c r="N30" s="35">
        <f t="shared" si="1"/>
        <v>5</v>
      </c>
      <c r="O30" s="1">
        <v>5</v>
      </c>
      <c r="P30" s="34">
        <f t="shared" si="2"/>
        <v>21.505376344086024</v>
      </c>
      <c r="Q30" s="35">
        <f t="shared" si="3"/>
        <v>22</v>
      </c>
      <c r="R30" s="1">
        <v>21</v>
      </c>
      <c r="S30" s="34">
        <f t="shared" si="4"/>
        <v>30.969845150774248</v>
      </c>
      <c r="T30" s="35">
        <f t="shared" si="5"/>
        <v>31</v>
      </c>
      <c r="U30" s="1">
        <v>31</v>
      </c>
      <c r="Y30" s="3"/>
      <c r="Z30" s="43" t="str">
        <f t="shared" si="6"/>
        <v>Rostislav Klesla</v>
      </c>
      <c r="AA30" s="51" t="str">
        <f t="shared" si="7"/>
        <v>D</v>
      </c>
      <c r="AB30" s="51" t="str">
        <f t="shared" si="8"/>
        <v/>
      </c>
      <c r="AC30" s="51" t="str">
        <f>IF(O30=0,"",IF(Z30="","",SUM($O$11:O29)+1&amp;" - "&amp;SUM($O$11:O30)))</f>
        <v>928 - 932</v>
      </c>
      <c r="AD30" s="51" t="str">
        <f>IF(R30=0,"",IF(Z30="","",SUM($R$11:R29)+1&amp;" - "&amp;SUM($R$11:R30)))</f>
        <v>935 - 955</v>
      </c>
      <c r="AE30" s="51" t="str">
        <f>IF(U30=0,"",IF(Z30="","",SUM($U$11:U29)+1&amp;" - "&amp;SUM($U$11:U30)))</f>
        <v>738 - 768</v>
      </c>
      <c r="AF30" s="52" t="str">
        <f t="shared" si="9"/>
        <v>A</v>
      </c>
      <c r="AG30" s="45">
        <f t="shared" si="10"/>
        <v>34</v>
      </c>
      <c r="AH30" s="46">
        <f t="shared" si="11"/>
        <v>1</v>
      </c>
      <c r="AI30" s="46">
        <f t="shared" si="12"/>
        <v>8</v>
      </c>
      <c r="AJ30" s="46">
        <f t="shared" si="13"/>
        <v>9</v>
      </c>
      <c r="AK30" s="46">
        <f t="shared" si="14"/>
        <v>38</v>
      </c>
      <c r="AL30" s="23"/>
    </row>
    <row r="31" spans="1:38" ht="10.7" customHeight="1">
      <c r="A31" s="22" t="s">
        <v>8</v>
      </c>
      <c r="B31" s="22" t="s">
        <v>533</v>
      </c>
      <c r="C31" s="37">
        <v>21</v>
      </c>
      <c r="D31" s="1" t="s">
        <v>556</v>
      </c>
      <c r="E31" s="1" t="s">
        <v>555</v>
      </c>
      <c r="G31" s="1" t="s">
        <v>10</v>
      </c>
      <c r="H31" s="1">
        <v>42</v>
      </c>
      <c r="I31" s="1">
        <v>4</v>
      </c>
      <c r="J31" s="1">
        <v>3</v>
      </c>
      <c r="K31" s="1">
        <v>7</v>
      </c>
      <c r="L31" s="1">
        <v>14</v>
      </c>
      <c r="M31" s="34">
        <f t="shared" si="0"/>
        <v>18.18181818181818</v>
      </c>
      <c r="N31" s="35">
        <f t="shared" si="1"/>
        <v>18</v>
      </c>
      <c r="O31" s="1">
        <v>18</v>
      </c>
      <c r="P31" s="34">
        <f t="shared" si="2"/>
        <v>8.064516129032258</v>
      </c>
      <c r="Q31" s="35">
        <f t="shared" si="3"/>
        <v>8</v>
      </c>
      <c r="R31" s="1">
        <v>8</v>
      </c>
      <c r="S31" s="34">
        <f t="shared" si="4"/>
        <v>11.409942950285249</v>
      </c>
      <c r="T31" s="35">
        <f t="shared" si="5"/>
        <v>11</v>
      </c>
      <c r="U31" s="1">
        <v>11</v>
      </c>
      <c r="Y31" s="3"/>
      <c r="Z31" s="43" t="str">
        <f t="shared" si="6"/>
        <v>Jiri Novotny</v>
      </c>
      <c r="AA31" s="51" t="str">
        <f t="shared" si="7"/>
        <v>C</v>
      </c>
      <c r="AB31" s="51" t="str">
        <f t="shared" si="8"/>
        <v/>
      </c>
      <c r="AC31" s="51" t="str">
        <f>IF(O31=0,"",IF(Z31="","",SUM($O$11:O30)+1&amp;" - "&amp;SUM($O$11:O31)))</f>
        <v>933 - 950</v>
      </c>
      <c r="AD31" s="51" t="str">
        <f>IF(R31=0,"",IF(Z31="","",SUM($R$11:R30)+1&amp;" - "&amp;SUM($R$11:R31)))</f>
        <v>956 - 963</v>
      </c>
      <c r="AE31" s="51" t="str">
        <f>IF(U31=0,"",IF(Z31="","",SUM($U$11:U30)+1&amp;" - "&amp;SUM($U$11:U31)))</f>
        <v>769 - 779</v>
      </c>
      <c r="AF31" s="52" t="str">
        <f t="shared" si="9"/>
        <v>B</v>
      </c>
      <c r="AG31" s="45">
        <f t="shared" si="10"/>
        <v>42</v>
      </c>
      <c r="AH31" s="46">
        <f t="shared" si="11"/>
        <v>4</v>
      </c>
      <c r="AI31" s="46">
        <f t="shared" si="12"/>
        <v>3</v>
      </c>
      <c r="AJ31" s="46">
        <f t="shared" si="13"/>
        <v>7</v>
      </c>
      <c r="AK31" s="46">
        <f t="shared" si="14"/>
        <v>14</v>
      </c>
      <c r="AL31" s="23"/>
    </row>
    <row r="32" spans="1:38" ht="10.7" customHeight="1">
      <c r="A32" s="22" t="s">
        <v>8</v>
      </c>
      <c r="B32" s="22" t="s">
        <v>533</v>
      </c>
      <c r="C32" s="37">
        <v>22</v>
      </c>
      <c r="D32" s="1" t="s">
        <v>554</v>
      </c>
      <c r="E32" s="1" t="s">
        <v>553</v>
      </c>
      <c r="G32" s="1" t="s">
        <v>16</v>
      </c>
      <c r="H32" s="1">
        <v>56</v>
      </c>
      <c r="I32" s="1">
        <v>2</v>
      </c>
      <c r="J32" s="1">
        <v>5</v>
      </c>
      <c r="K32" s="1">
        <v>7</v>
      </c>
      <c r="L32" s="1">
        <v>32</v>
      </c>
      <c r="M32" s="34">
        <f t="shared" si="0"/>
        <v>9.0909090909090899</v>
      </c>
      <c r="N32" s="35">
        <f t="shared" si="1"/>
        <v>9</v>
      </c>
      <c r="O32" s="1">
        <v>9</v>
      </c>
      <c r="P32" s="34">
        <f t="shared" si="2"/>
        <v>13.440860215053764</v>
      </c>
      <c r="Q32" s="35">
        <f t="shared" si="3"/>
        <v>13</v>
      </c>
      <c r="R32" s="1">
        <v>13</v>
      </c>
      <c r="S32" s="34">
        <f t="shared" si="4"/>
        <v>26.079869600651996</v>
      </c>
      <c r="T32" s="35">
        <f t="shared" si="5"/>
        <v>26</v>
      </c>
      <c r="U32" s="1">
        <v>26</v>
      </c>
      <c r="Y32" s="3"/>
      <c r="Z32" s="43" t="str">
        <f t="shared" si="6"/>
        <v>Christian Backman</v>
      </c>
      <c r="AA32" s="51" t="str">
        <f t="shared" si="7"/>
        <v>D</v>
      </c>
      <c r="AB32" s="51" t="str">
        <f t="shared" si="8"/>
        <v/>
      </c>
      <c r="AC32" s="51" t="str">
        <f>IF(O32=0,"",IF(Z32="","",SUM($O$11:O31)+1&amp;" - "&amp;SUM($O$11:O32)))</f>
        <v>951 - 959</v>
      </c>
      <c r="AD32" s="51" t="str">
        <f>IF(R32=0,"",IF(Z32="","",SUM($R$11:R31)+1&amp;" - "&amp;SUM($R$11:R32)))</f>
        <v>964 - 976</v>
      </c>
      <c r="AE32" s="51" t="str">
        <f>IF(U32=0,"",IF(Z32="","",SUM($U$11:U31)+1&amp;" - "&amp;SUM($U$11:U32)))</f>
        <v>780 - 805</v>
      </c>
      <c r="AF32" s="52" t="str">
        <f t="shared" si="9"/>
        <v>B</v>
      </c>
      <c r="AG32" s="45">
        <f t="shared" si="10"/>
        <v>56</v>
      </c>
      <c r="AH32" s="46">
        <f t="shared" si="11"/>
        <v>2</v>
      </c>
      <c r="AI32" s="46">
        <f t="shared" si="12"/>
        <v>5</v>
      </c>
      <c r="AJ32" s="46">
        <f t="shared" si="13"/>
        <v>7</v>
      </c>
      <c r="AK32" s="46">
        <f t="shared" si="14"/>
        <v>32</v>
      </c>
      <c r="AL32" s="23"/>
    </row>
    <row r="33" spans="1:38" ht="10.7" customHeight="1">
      <c r="A33" s="22" t="s">
        <v>8</v>
      </c>
      <c r="B33" s="22" t="s">
        <v>533</v>
      </c>
      <c r="C33" s="37">
        <v>23</v>
      </c>
      <c r="D33" s="1" t="s">
        <v>325</v>
      </c>
      <c r="E33" s="1" t="s">
        <v>552</v>
      </c>
      <c r="G33" s="1" t="s">
        <v>13</v>
      </c>
      <c r="H33" s="1">
        <v>52</v>
      </c>
      <c r="I33" s="1">
        <v>4</v>
      </c>
      <c r="J33" s="1">
        <v>1</v>
      </c>
      <c r="K33" s="1">
        <v>5</v>
      </c>
      <c r="L33" s="1">
        <v>150</v>
      </c>
      <c r="M33" s="34">
        <f t="shared" si="0"/>
        <v>18.18181818181818</v>
      </c>
      <c r="N33" s="35">
        <f t="shared" si="1"/>
        <v>18</v>
      </c>
      <c r="O33" s="1">
        <v>18</v>
      </c>
      <c r="P33" s="34">
        <f t="shared" si="2"/>
        <v>2.688172043010753</v>
      </c>
      <c r="Q33" s="35">
        <f t="shared" si="3"/>
        <v>3</v>
      </c>
      <c r="R33" s="1">
        <v>3</v>
      </c>
      <c r="S33" s="34">
        <f t="shared" si="4"/>
        <v>122.24938875305622</v>
      </c>
      <c r="T33" s="35">
        <f t="shared" si="5"/>
        <v>122</v>
      </c>
      <c r="U33" s="1">
        <v>122</v>
      </c>
      <c r="Y33" s="3"/>
      <c r="Z33" s="43" t="str">
        <f t="shared" si="6"/>
        <v>Derek Dorsett</v>
      </c>
      <c r="AA33" s="51" t="str">
        <f t="shared" si="7"/>
        <v>R</v>
      </c>
      <c r="AB33" s="51" t="str">
        <f t="shared" si="8"/>
        <v/>
      </c>
      <c r="AC33" s="51" t="str">
        <f>IF(O33=0,"",IF(Z33="","",SUM($O$11:O32)+1&amp;" - "&amp;SUM($O$11:O33)))</f>
        <v>960 - 977</v>
      </c>
      <c r="AD33" s="51" t="str">
        <f>IF(R33=0,"",IF(Z33="","",SUM($R$11:R32)+1&amp;" - "&amp;SUM($R$11:R33)))</f>
        <v>977 - 979</v>
      </c>
      <c r="AE33" s="51" t="str">
        <f>IF(U33=0,"",IF(Z33="","",SUM($U$11:U32)+1&amp;" - "&amp;SUM($U$11:U33)))</f>
        <v>806 - 927</v>
      </c>
      <c r="AF33" s="52" t="str">
        <f t="shared" si="9"/>
        <v>A</v>
      </c>
      <c r="AG33" s="45">
        <f t="shared" si="10"/>
        <v>52</v>
      </c>
      <c r="AH33" s="46">
        <f t="shared" si="11"/>
        <v>4</v>
      </c>
      <c r="AI33" s="46">
        <f t="shared" si="12"/>
        <v>1</v>
      </c>
      <c r="AJ33" s="46">
        <f t="shared" si="13"/>
        <v>5</v>
      </c>
      <c r="AK33" s="46">
        <f t="shared" si="14"/>
        <v>150</v>
      </c>
      <c r="AL33" s="23"/>
    </row>
    <row r="34" spans="1:38" ht="10.7" customHeight="1">
      <c r="A34" s="22" t="s">
        <v>8</v>
      </c>
      <c r="B34" s="22" t="s">
        <v>533</v>
      </c>
      <c r="C34" s="37">
        <v>24</v>
      </c>
      <c r="D34" s="1" t="s">
        <v>551</v>
      </c>
      <c r="E34" s="1" t="s">
        <v>550</v>
      </c>
      <c r="G34" s="1" t="s">
        <v>36</v>
      </c>
      <c r="H34" s="1">
        <v>8</v>
      </c>
      <c r="I34" s="1">
        <v>4</v>
      </c>
      <c r="J34" s="1">
        <v>0</v>
      </c>
      <c r="K34" s="1">
        <v>4</v>
      </c>
      <c r="L34" s="1">
        <v>0</v>
      </c>
      <c r="M34" s="34">
        <f t="shared" si="0"/>
        <v>18.18181818181818</v>
      </c>
      <c r="N34" s="35">
        <f t="shared" si="1"/>
        <v>18</v>
      </c>
      <c r="O34" s="1">
        <v>18</v>
      </c>
      <c r="P34" s="34">
        <f t="shared" si="2"/>
        <v>0</v>
      </c>
      <c r="Q34" s="35">
        <f t="shared" si="3"/>
        <v>0</v>
      </c>
      <c r="R34" s="1">
        <v>0</v>
      </c>
      <c r="S34" s="34">
        <f t="shared" si="4"/>
        <v>0</v>
      </c>
      <c r="T34" s="35">
        <f t="shared" si="5"/>
        <v>0</v>
      </c>
      <c r="U34" s="1">
        <v>0</v>
      </c>
      <c r="Y34" s="3"/>
      <c r="Z34" s="43" t="str">
        <f t="shared" si="6"/>
        <v>Nikita Filatov</v>
      </c>
      <c r="AA34" s="51" t="str">
        <f t="shared" si="7"/>
        <v>L</v>
      </c>
      <c r="AB34" s="51" t="str">
        <f t="shared" si="8"/>
        <v/>
      </c>
      <c r="AC34" s="51" t="str">
        <f>IF(O34=0,"",IF(Z34="","",SUM($O$11:O33)+1&amp;" - "&amp;SUM($O$11:O34)))</f>
        <v>978 - 995</v>
      </c>
      <c r="AD34" s="51" t="str">
        <f>IF(R34=0,"",IF(Z34="","",SUM($R$11:R33)+1&amp;" - "&amp;SUM($R$11:R34)))</f>
        <v/>
      </c>
      <c r="AE34" s="51" t="str">
        <f>IF(U34=0,"",IF(Z34="","",SUM($U$11:U33)+1&amp;" - "&amp;SUM($U$11:U34)))</f>
        <v/>
      </c>
      <c r="AF34" s="52" t="str">
        <f t="shared" si="9"/>
        <v/>
      </c>
      <c r="AG34" s="45">
        <f t="shared" si="10"/>
        <v>8</v>
      </c>
      <c r="AH34" s="46">
        <f t="shared" si="11"/>
        <v>4</v>
      </c>
      <c r="AI34" s="46">
        <f t="shared" si="12"/>
        <v>0</v>
      </c>
      <c r="AJ34" s="46">
        <f t="shared" si="13"/>
        <v>4</v>
      </c>
      <c r="AK34" s="46">
        <f t="shared" si="14"/>
        <v>0</v>
      </c>
      <c r="AL34" s="23"/>
    </row>
    <row r="35" spans="1:38" ht="10.7" customHeight="1">
      <c r="A35" s="22" t="s">
        <v>8</v>
      </c>
      <c r="B35" s="22" t="s">
        <v>533</v>
      </c>
      <c r="C35" s="37">
        <v>25</v>
      </c>
      <c r="D35" s="1" t="s">
        <v>306</v>
      </c>
      <c r="E35" s="1" t="s">
        <v>549</v>
      </c>
      <c r="G35" s="1" t="s">
        <v>10</v>
      </c>
      <c r="H35" s="1">
        <v>8</v>
      </c>
      <c r="I35" s="1">
        <v>1</v>
      </c>
      <c r="J35" s="1">
        <v>1</v>
      </c>
      <c r="K35" s="1">
        <v>2</v>
      </c>
      <c r="L35" s="1">
        <v>0</v>
      </c>
      <c r="M35" s="34">
        <f t="shared" si="0"/>
        <v>4.545454545454545</v>
      </c>
      <c r="N35" s="35">
        <f t="shared" si="1"/>
        <v>5</v>
      </c>
      <c r="O35" s="1">
        <v>5</v>
      </c>
      <c r="P35" s="34">
        <f t="shared" si="2"/>
        <v>2.688172043010753</v>
      </c>
      <c r="Q35" s="35">
        <f t="shared" si="3"/>
        <v>3</v>
      </c>
      <c r="R35" s="1">
        <v>3</v>
      </c>
      <c r="S35" s="34">
        <f t="shared" si="4"/>
        <v>0</v>
      </c>
      <c r="T35" s="35">
        <f t="shared" si="5"/>
        <v>0</v>
      </c>
      <c r="U35" s="1">
        <v>0</v>
      </c>
      <c r="Y35" s="3"/>
      <c r="Z35" s="43" t="str">
        <f t="shared" si="6"/>
        <v>Craig MacDonald</v>
      </c>
      <c r="AA35" s="51" t="str">
        <f t="shared" si="7"/>
        <v>C</v>
      </c>
      <c r="AB35" s="51" t="str">
        <f t="shared" si="8"/>
        <v/>
      </c>
      <c r="AC35" s="51" t="str">
        <f>IF(O35=0,"",IF(Z35="","",SUM($O$11:O34)+1&amp;" - "&amp;SUM($O$11:O35)))</f>
        <v>996 - 1000</v>
      </c>
      <c r="AD35" s="51" t="str">
        <f>IF(R35=0,"",IF(Z35="","",SUM($R$11:R34)+1&amp;" - "&amp;SUM($R$11:R35)))</f>
        <v>980 - 982</v>
      </c>
      <c r="AE35" s="51" t="str">
        <f>IF(U35=0,"",IF(Z35="","",SUM($U$11:U34)+1&amp;" - "&amp;SUM($U$11:U35)))</f>
        <v/>
      </c>
      <c r="AF35" s="52" t="str">
        <f t="shared" si="9"/>
        <v/>
      </c>
      <c r="AG35" s="45">
        <f t="shared" si="10"/>
        <v>8</v>
      </c>
      <c r="AH35" s="46">
        <f t="shared" si="11"/>
        <v>1</v>
      </c>
      <c r="AI35" s="46">
        <f t="shared" si="12"/>
        <v>1</v>
      </c>
      <c r="AJ35" s="46">
        <f t="shared" si="13"/>
        <v>2</v>
      </c>
      <c r="AK35" s="46">
        <f t="shared" si="14"/>
        <v>0</v>
      </c>
      <c r="AL35" s="23"/>
    </row>
    <row r="36" spans="1:38" ht="10.7" customHeight="1">
      <c r="A36" s="22" t="s">
        <v>8</v>
      </c>
      <c r="B36" s="22" t="s">
        <v>533</v>
      </c>
      <c r="C36" s="37">
        <v>26</v>
      </c>
      <c r="D36" s="1" t="s">
        <v>154</v>
      </c>
      <c r="E36" s="1" t="s">
        <v>153</v>
      </c>
      <c r="F36" s="1" t="s">
        <v>74</v>
      </c>
      <c r="G36" s="1" t="s">
        <v>16</v>
      </c>
      <c r="H36" s="1">
        <v>5</v>
      </c>
      <c r="I36" s="1">
        <v>0</v>
      </c>
      <c r="J36" s="1">
        <v>1</v>
      </c>
      <c r="K36" s="1">
        <v>1</v>
      </c>
      <c r="L36" s="1">
        <v>0</v>
      </c>
      <c r="M36" s="34">
        <f t="shared" si="0"/>
        <v>0</v>
      </c>
      <c r="N36" s="35">
        <f t="shared" si="1"/>
        <v>0</v>
      </c>
      <c r="O36" s="1">
        <v>0</v>
      </c>
      <c r="P36" s="34">
        <f t="shared" si="2"/>
        <v>2.688172043010753</v>
      </c>
      <c r="Q36" s="35">
        <f t="shared" si="3"/>
        <v>3</v>
      </c>
      <c r="R36" s="1">
        <v>3</v>
      </c>
      <c r="S36" s="34">
        <f t="shared" si="4"/>
        <v>0</v>
      </c>
      <c r="T36" s="35">
        <f t="shared" si="5"/>
        <v>0</v>
      </c>
      <c r="U36" s="1">
        <v>0</v>
      </c>
      <c r="Y36" s="3"/>
      <c r="Z36" s="43" t="str">
        <f t="shared" si="6"/>
        <v>Clay Wilson</v>
      </c>
      <c r="AA36" s="51" t="str">
        <f t="shared" si="7"/>
        <v>D</v>
      </c>
      <c r="AB36" s="51" t="str">
        <f t="shared" si="8"/>
        <v>From Atlanta</v>
      </c>
      <c r="AC36" s="51" t="str">
        <f>IF(O36=0,"",IF(Z36="","",SUM($O$11:O35)+1&amp;" - "&amp;SUM($O$11:O36)))</f>
        <v/>
      </c>
      <c r="AD36" s="51" t="str">
        <f>IF(R36=0,"",IF(Z36="","",SUM($R$11:R35)+1&amp;" - "&amp;SUM($R$11:R36)))</f>
        <v>983 - 985</v>
      </c>
      <c r="AE36" s="51" t="str">
        <f>IF(U36=0,"",IF(Z36="","",SUM($U$11:U35)+1&amp;" - "&amp;SUM($U$11:U36)))</f>
        <v/>
      </c>
      <c r="AF36" s="52" t="str">
        <f t="shared" si="9"/>
        <v/>
      </c>
      <c r="AG36" s="45">
        <f t="shared" si="10"/>
        <v>5</v>
      </c>
      <c r="AH36" s="46">
        <f t="shared" si="11"/>
        <v>0</v>
      </c>
      <c r="AI36" s="46">
        <f t="shared" si="12"/>
        <v>1</v>
      </c>
      <c r="AJ36" s="46">
        <f t="shared" si="13"/>
        <v>1</v>
      </c>
      <c r="AK36" s="46">
        <f t="shared" si="14"/>
        <v>0</v>
      </c>
      <c r="AL36" s="23"/>
    </row>
    <row r="37" spans="1:38" ht="10.7" customHeight="1">
      <c r="A37" s="22" t="s">
        <v>8</v>
      </c>
      <c r="B37" s="22" t="s">
        <v>533</v>
      </c>
      <c r="C37" s="37">
        <v>27</v>
      </c>
      <c r="D37" s="1" t="s">
        <v>22</v>
      </c>
      <c r="E37" s="1" t="s">
        <v>548</v>
      </c>
      <c r="F37" s="1" t="s">
        <v>243</v>
      </c>
      <c r="G37" s="1" t="s">
        <v>10</v>
      </c>
      <c r="H37" s="1">
        <v>6</v>
      </c>
      <c r="I37" s="1">
        <v>0</v>
      </c>
      <c r="J37" s="1">
        <v>1</v>
      </c>
      <c r="K37" s="1">
        <v>1</v>
      </c>
      <c r="L37" s="1">
        <v>2</v>
      </c>
      <c r="M37" s="34">
        <f t="shared" si="0"/>
        <v>0</v>
      </c>
      <c r="N37" s="35">
        <f t="shared" si="1"/>
        <v>0</v>
      </c>
      <c r="O37" s="1">
        <v>0</v>
      </c>
      <c r="P37" s="34">
        <f t="shared" si="2"/>
        <v>2.688172043010753</v>
      </c>
      <c r="Q37" s="35">
        <f t="shared" si="3"/>
        <v>3</v>
      </c>
      <c r="R37" s="1">
        <v>3</v>
      </c>
      <c r="S37" s="34">
        <f t="shared" si="4"/>
        <v>1.6299918500407498</v>
      </c>
      <c r="T37" s="35">
        <f t="shared" si="5"/>
        <v>2</v>
      </c>
      <c r="U37" s="1">
        <v>2</v>
      </c>
      <c r="Y37" s="3"/>
      <c r="Z37" s="43" t="str">
        <f t="shared" si="6"/>
        <v>Chris Gratton</v>
      </c>
      <c r="AA37" s="51" t="str">
        <f t="shared" si="7"/>
        <v>C</v>
      </c>
      <c r="AB37" s="51" t="str">
        <f t="shared" si="8"/>
        <v>From Tampa Bay</v>
      </c>
      <c r="AC37" s="51" t="str">
        <f>IF(O37=0,"",IF(Z37="","",SUM($O$11:O36)+1&amp;" - "&amp;SUM($O$11:O37)))</f>
        <v/>
      </c>
      <c r="AD37" s="51" t="str">
        <f>IF(R37=0,"",IF(Z37="","",SUM($R$11:R36)+1&amp;" - "&amp;SUM($R$11:R37)))</f>
        <v>986 - 988</v>
      </c>
      <c r="AE37" s="51" t="str">
        <f>IF(U37=0,"",IF(Z37="","",SUM($U$11:U36)+1&amp;" - "&amp;SUM($U$11:U37)))</f>
        <v>928 - 929</v>
      </c>
      <c r="AF37" s="52" t="str">
        <f t="shared" si="9"/>
        <v>B</v>
      </c>
      <c r="AG37" s="45">
        <f t="shared" si="10"/>
        <v>6</v>
      </c>
      <c r="AH37" s="46">
        <f t="shared" si="11"/>
        <v>0</v>
      </c>
      <c r="AI37" s="46">
        <f t="shared" si="12"/>
        <v>1</v>
      </c>
      <c r="AJ37" s="46">
        <f t="shared" si="13"/>
        <v>1</v>
      </c>
      <c r="AK37" s="46">
        <f t="shared" si="14"/>
        <v>2</v>
      </c>
      <c r="AL37" s="23"/>
    </row>
    <row r="38" spans="1:38" ht="10.7" customHeight="1">
      <c r="A38" s="22" t="s">
        <v>8</v>
      </c>
      <c r="B38" s="22" t="s">
        <v>533</v>
      </c>
      <c r="C38" s="37">
        <v>28</v>
      </c>
      <c r="D38" s="1" t="s">
        <v>251</v>
      </c>
      <c r="E38" s="1" t="s">
        <v>547</v>
      </c>
      <c r="G38" s="1" t="s">
        <v>16</v>
      </c>
      <c r="H38" s="1">
        <v>8</v>
      </c>
      <c r="I38" s="1">
        <v>0</v>
      </c>
      <c r="J38" s="1">
        <v>1</v>
      </c>
      <c r="K38" s="1">
        <v>1</v>
      </c>
      <c r="L38" s="1">
        <v>0</v>
      </c>
      <c r="M38" s="34">
        <f t="shared" si="0"/>
        <v>0</v>
      </c>
      <c r="N38" s="35">
        <f t="shared" si="1"/>
        <v>0</v>
      </c>
      <c r="O38" s="1">
        <v>0</v>
      </c>
      <c r="P38" s="34">
        <f t="shared" si="2"/>
        <v>2.688172043010753</v>
      </c>
      <c r="Q38" s="35">
        <f t="shared" si="3"/>
        <v>3</v>
      </c>
      <c r="R38" s="1">
        <v>3</v>
      </c>
      <c r="S38" s="34">
        <f t="shared" si="4"/>
        <v>0</v>
      </c>
      <c r="T38" s="35">
        <f t="shared" si="5"/>
        <v>0</v>
      </c>
      <c r="U38" s="1">
        <v>0</v>
      </c>
      <c r="Y38" s="3"/>
      <c r="Z38" s="43" t="str">
        <f t="shared" si="6"/>
        <v>Aaron Rome</v>
      </c>
      <c r="AA38" s="51" t="str">
        <f t="shared" si="7"/>
        <v>D</v>
      </c>
      <c r="AB38" s="51" t="str">
        <f t="shared" si="8"/>
        <v/>
      </c>
      <c r="AC38" s="51" t="str">
        <f>IF(O38=0,"",IF(Z38="","",SUM($O$11:O37)+1&amp;" - "&amp;SUM($O$11:O38)))</f>
        <v/>
      </c>
      <c r="AD38" s="51" t="str">
        <f>IF(R38=0,"",IF(Z38="","",SUM($R$11:R37)+1&amp;" - "&amp;SUM($R$11:R38)))</f>
        <v>989 - 991</v>
      </c>
      <c r="AE38" s="51" t="str">
        <f>IF(U38=0,"",IF(Z38="","",SUM($U$11:U37)+1&amp;" - "&amp;SUM($U$11:U38)))</f>
        <v/>
      </c>
      <c r="AF38" s="52" t="str">
        <f t="shared" si="9"/>
        <v/>
      </c>
      <c r="AG38" s="45">
        <f t="shared" si="10"/>
        <v>8</v>
      </c>
      <c r="AH38" s="46">
        <f t="shared" si="11"/>
        <v>0</v>
      </c>
      <c r="AI38" s="46">
        <f t="shared" si="12"/>
        <v>1</v>
      </c>
      <c r="AJ38" s="46">
        <f t="shared" si="13"/>
        <v>1</v>
      </c>
      <c r="AK38" s="46">
        <f t="shared" si="14"/>
        <v>0</v>
      </c>
      <c r="AL38" s="23"/>
    </row>
    <row r="39" spans="1:38" ht="10.7" customHeight="1">
      <c r="A39" s="22" t="s">
        <v>8</v>
      </c>
      <c r="B39" s="22" t="s">
        <v>533</v>
      </c>
      <c r="C39" s="37">
        <v>29</v>
      </c>
      <c r="D39" s="1" t="s">
        <v>442</v>
      </c>
      <c r="E39" s="1" t="s">
        <v>546</v>
      </c>
      <c r="G39" s="1" t="s">
        <v>5</v>
      </c>
      <c r="H39" s="1">
        <v>12</v>
      </c>
      <c r="I39" s="1">
        <v>0</v>
      </c>
      <c r="J39" s="1">
        <v>1</v>
      </c>
      <c r="K39" s="1">
        <v>1</v>
      </c>
      <c r="L39" s="1">
        <v>0</v>
      </c>
      <c r="M39" s="34">
        <f t="shared" si="0"/>
        <v>0</v>
      </c>
      <c r="N39" s="35">
        <f t="shared" si="1"/>
        <v>0</v>
      </c>
      <c r="O39" s="1">
        <v>0</v>
      </c>
      <c r="P39" s="34">
        <f t="shared" si="2"/>
        <v>2.688172043010753</v>
      </c>
      <c r="Q39" s="35">
        <f t="shared" si="3"/>
        <v>3</v>
      </c>
      <c r="R39" s="1">
        <v>3</v>
      </c>
      <c r="S39" s="34">
        <f t="shared" si="4"/>
        <v>0</v>
      </c>
      <c r="T39" s="35">
        <f t="shared" si="5"/>
        <v>0</v>
      </c>
      <c r="U39" s="1">
        <v>0</v>
      </c>
      <c r="Y39" s="3"/>
      <c r="Z39" s="43" t="str">
        <f t="shared" si="6"/>
        <v>Pascal Leclaire</v>
      </c>
      <c r="AA39" s="51" t="str">
        <f t="shared" si="7"/>
        <v>G</v>
      </c>
      <c r="AB39" s="51" t="str">
        <f t="shared" si="8"/>
        <v/>
      </c>
      <c r="AC39" s="51" t="str">
        <f>IF(O39=0,"",IF(Z39="","",SUM($O$11:O38)+1&amp;" - "&amp;SUM($O$11:O39)))</f>
        <v/>
      </c>
      <c r="AD39" s="51" t="str">
        <f>IF(R39=0,"",IF(Z39="","",SUM($R$11:R38)+1&amp;" - "&amp;SUM($R$11:R39)))</f>
        <v>992 - 994</v>
      </c>
      <c r="AE39" s="51" t="str">
        <f>IF(U39=0,"",IF(Z39="","",SUM($U$11:U38)+1&amp;" - "&amp;SUM($U$11:U39)))</f>
        <v/>
      </c>
      <c r="AF39" s="52" t="str">
        <f t="shared" si="9"/>
        <v/>
      </c>
      <c r="AG39" s="45">
        <f t="shared" si="10"/>
        <v>12</v>
      </c>
      <c r="AH39" s="46">
        <f t="shared" si="11"/>
        <v>0</v>
      </c>
      <c r="AI39" s="46">
        <f t="shared" si="12"/>
        <v>1</v>
      </c>
      <c r="AJ39" s="46">
        <f t="shared" si="13"/>
        <v>1</v>
      </c>
      <c r="AK39" s="46">
        <f t="shared" si="14"/>
        <v>0</v>
      </c>
      <c r="AL39" s="23"/>
    </row>
    <row r="40" spans="1:38" ht="10.7" customHeight="1">
      <c r="A40" s="22" t="s">
        <v>8</v>
      </c>
      <c r="B40" s="22" t="s">
        <v>533</v>
      </c>
      <c r="C40" s="37">
        <v>30</v>
      </c>
      <c r="D40" s="1" t="s">
        <v>545</v>
      </c>
      <c r="E40" s="1" t="s">
        <v>544</v>
      </c>
      <c r="G40" s="1" t="s">
        <v>36</v>
      </c>
      <c r="H40" s="1">
        <v>15</v>
      </c>
      <c r="I40" s="1">
        <v>0</v>
      </c>
      <c r="J40" s="1">
        <v>1</v>
      </c>
      <c r="K40" s="1">
        <v>1</v>
      </c>
      <c r="L40" s="1">
        <v>26</v>
      </c>
      <c r="M40" s="34">
        <f t="shared" si="0"/>
        <v>0</v>
      </c>
      <c r="N40" s="35">
        <f t="shared" si="1"/>
        <v>0</v>
      </c>
      <c r="O40" s="1">
        <v>0</v>
      </c>
      <c r="P40" s="34">
        <f t="shared" si="2"/>
        <v>2.688172043010753</v>
      </c>
      <c r="Q40" s="35">
        <f t="shared" si="3"/>
        <v>3</v>
      </c>
      <c r="R40" s="1">
        <v>3</v>
      </c>
      <c r="S40" s="34">
        <f t="shared" si="4"/>
        <v>21.189894050529748</v>
      </c>
      <c r="T40" s="35">
        <f t="shared" si="5"/>
        <v>21</v>
      </c>
      <c r="U40" s="1">
        <v>21</v>
      </c>
      <c r="Y40" s="3"/>
      <c r="Z40" s="43" t="str">
        <f t="shared" si="6"/>
        <v>Alexandre Picard</v>
      </c>
      <c r="AA40" s="51" t="str">
        <f t="shared" si="7"/>
        <v>L</v>
      </c>
      <c r="AB40" s="51" t="str">
        <f t="shared" si="8"/>
        <v/>
      </c>
      <c r="AC40" s="51" t="str">
        <f>IF(O40=0,"",IF(Z40="","",SUM($O$11:O39)+1&amp;" - "&amp;SUM($O$11:O40)))</f>
        <v/>
      </c>
      <c r="AD40" s="51" t="str">
        <f>IF(R40=0,"",IF(Z40="","",SUM($R$11:R39)+1&amp;" - "&amp;SUM($R$11:R40)))</f>
        <v>995 - 997</v>
      </c>
      <c r="AE40" s="51" t="str">
        <f>IF(U40=0,"",IF(Z40="","",SUM($U$11:U39)+1&amp;" - "&amp;SUM($U$11:U40)))</f>
        <v>930 - 950</v>
      </c>
      <c r="AF40" s="52" t="str">
        <f t="shared" si="9"/>
        <v>A</v>
      </c>
      <c r="AG40" s="45">
        <f t="shared" si="10"/>
        <v>15</v>
      </c>
      <c r="AH40" s="46">
        <f t="shared" si="11"/>
        <v>0</v>
      </c>
      <c r="AI40" s="46">
        <f t="shared" si="12"/>
        <v>1</v>
      </c>
      <c r="AJ40" s="46">
        <f t="shared" si="13"/>
        <v>1</v>
      </c>
      <c r="AK40" s="46">
        <f t="shared" si="14"/>
        <v>26</v>
      </c>
      <c r="AL40" s="23"/>
    </row>
    <row r="41" spans="1:38" ht="10.7" customHeight="1">
      <c r="A41" s="22" t="s">
        <v>8</v>
      </c>
      <c r="B41" s="22" t="s">
        <v>533</v>
      </c>
      <c r="C41" s="37">
        <v>31</v>
      </c>
      <c r="D41" s="1" t="s">
        <v>543</v>
      </c>
      <c r="E41" s="1" t="s">
        <v>542</v>
      </c>
      <c r="G41" s="1" t="s">
        <v>16</v>
      </c>
      <c r="H41" s="1">
        <v>19</v>
      </c>
      <c r="I41" s="1">
        <v>0</v>
      </c>
      <c r="J41" s="1">
        <v>1</v>
      </c>
      <c r="K41" s="1">
        <v>1</v>
      </c>
      <c r="L41" s="1">
        <v>37</v>
      </c>
      <c r="M41" s="34">
        <f t="shared" si="0"/>
        <v>0</v>
      </c>
      <c r="N41" s="35">
        <f t="shared" si="1"/>
        <v>0</v>
      </c>
      <c r="O41" s="1">
        <v>0</v>
      </c>
      <c r="P41" s="34">
        <f t="shared" si="2"/>
        <v>2.688172043010753</v>
      </c>
      <c r="Q41" s="35">
        <f t="shared" si="3"/>
        <v>3</v>
      </c>
      <c r="R41" s="1">
        <v>3</v>
      </c>
      <c r="S41" s="34">
        <f t="shared" si="4"/>
        <v>30.154849225753871</v>
      </c>
      <c r="T41" s="35">
        <f t="shared" si="5"/>
        <v>30</v>
      </c>
      <c r="U41" s="1">
        <v>30</v>
      </c>
      <c r="Y41" s="3"/>
      <c r="Z41" s="43" t="str">
        <f t="shared" si="6"/>
        <v>Ole-Kristian Tollefsen</v>
      </c>
      <c r="AA41" s="51" t="str">
        <f t="shared" si="7"/>
        <v>D</v>
      </c>
      <c r="AB41" s="51" t="str">
        <f t="shared" si="8"/>
        <v/>
      </c>
      <c r="AC41" s="51" t="str">
        <f>IF(O41=0,"",IF(Z41="","",SUM($O$11:O40)+1&amp;" - "&amp;SUM($O$11:O41)))</f>
        <v/>
      </c>
      <c r="AD41" s="51" t="str">
        <f>IF(R41=0,"",IF(Z41="","",SUM($R$11:R40)+1&amp;" - "&amp;SUM($R$11:R41)))</f>
        <v>998 - 1000</v>
      </c>
      <c r="AE41" s="51" t="str">
        <f>IF(U41=0,"",IF(Z41="","",SUM($U$11:U40)+1&amp;" - "&amp;SUM($U$11:U41)))</f>
        <v>951 - 980</v>
      </c>
      <c r="AF41" s="52" t="str">
        <f t="shared" si="9"/>
        <v>A</v>
      </c>
      <c r="AG41" s="45">
        <f t="shared" si="10"/>
        <v>19</v>
      </c>
      <c r="AH41" s="46">
        <f t="shared" si="11"/>
        <v>0</v>
      </c>
      <c r="AI41" s="46">
        <f t="shared" si="12"/>
        <v>1</v>
      </c>
      <c r="AJ41" s="46">
        <f t="shared" si="13"/>
        <v>1</v>
      </c>
      <c r="AK41" s="46">
        <f t="shared" si="14"/>
        <v>37</v>
      </c>
      <c r="AL41" s="23"/>
    </row>
    <row r="42" spans="1:38" ht="10.7" customHeight="1">
      <c r="A42" s="22" t="s">
        <v>8</v>
      </c>
      <c r="B42" s="22" t="s">
        <v>533</v>
      </c>
      <c r="C42" s="37">
        <v>32</v>
      </c>
      <c r="D42" s="1" t="s">
        <v>325</v>
      </c>
      <c r="E42" s="1" t="s">
        <v>486</v>
      </c>
      <c r="G42" s="1" t="s">
        <v>10</v>
      </c>
      <c r="H42" s="1">
        <v>1</v>
      </c>
      <c r="I42" s="1">
        <v>0</v>
      </c>
      <c r="J42" s="1">
        <v>0</v>
      </c>
      <c r="K42" s="1">
        <v>0</v>
      </c>
      <c r="L42" s="1">
        <v>2</v>
      </c>
      <c r="M42" s="34">
        <f t="shared" si="0"/>
        <v>0</v>
      </c>
      <c r="N42" s="35">
        <f t="shared" si="1"/>
        <v>0</v>
      </c>
      <c r="O42" s="1">
        <v>0</v>
      </c>
      <c r="P42" s="34">
        <f t="shared" si="2"/>
        <v>0</v>
      </c>
      <c r="Q42" s="35">
        <f t="shared" si="3"/>
        <v>0</v>
      </c>
      <c r="R42" s="1">
        <v>0</v>
      </c>
      <c r="S42" s="34">
        <f t="shared" si="4"/>
        <v>1.6299918500407498</v>
      </c>
      <c r="T42" s="35">
        <f t="shared" si="5"/>
        <v>2</v>
      </c>
      <c r="U42" s="1">
        <v>2</v>
      </c>
      <c r="Y42" s="3"/>
      <c r="Z42" s="43" t="str">
        <f t="shared" si="6"/>
        <v>Derek MacKenzie</v>
      </c>
      <c r="AA42" s="51" t="str">
        <f t="shared" si="7"/>
        <v>C</v>
      </c>
      <c r="AB42" s="51" t="str">
        <f t="shared" si="8"/>
        <v/>
      </c>
      <c r="AC42" s="51" t="str">
        <f>IF(O42=0,"",IF(Z42="","",SUM($O$11:O41)+1&amp;" - "&amp;SUM($O$11:O42)))</f>
        <v/>
      </c>
      <c r="AD42" s="51" t="str">
        <f>IF(R42=0,"",IF(Z42="","",SUM($R$11:R41)+1&amp;" - "&amp;SUM($R$11:R42)))</f>
        <v/>
      </c>
      <c r="AE42" s="51" t="str">
        <f>IF(U42=0,"",IF(Z42="","",SUM($U$11:U41)+1&amp;" - "&amp;SUM($U$11:U42)))</f>
        <v>981 - 982</v>
      </c>
      <c r="AF42" s="52" t="str">
        <f t="shared" si="9"/>
        <v>A</v>
      </c>
      <c r="AG42" s="45">
        <f t="shared" si="10"/>
        <v>1</v>
      </c>
      <c r="AH42" s="46">
        <f t="shared" si="11"/>
        <v>0</v>
      </c>
      <c r="AI42" s="46">
        <f t="shared" si="12"/>
        <v>0</v>
      </c>
      <c r="AJ42" s="46">
        <f t="shared" si="13"/>
        <v>0</v>
      </c>
      <c r="AK42" s="46">
        <f t="shared" si="14"/>
        <v>2</v>
      </c>
      <c r="AL42" s="23"/>
    </row>
    <row r="43" spans="1:38" ht="10.7" customHeight="1">
      <c r="A43" s="22" t="s">
        <v>8</v>
      </c>
      <c r="B43" s="22" t="s">
        <v>533</v>
      </c>
      <c r="C43" s="37">
        <v>33</v>
      </c>
      <c r="D43" s="1" t="s">
        <v>50</v>
      </c>
      <c r="E43" s="1" t="s">
        <v>541</v>
      </c>
      <c r="G43" s="1" t="s">
        <v>10</v>
      </c>
      <c r="H43" s="1">
        <v>1</v>
      </c>
      <c r="I43" s="1">
        <v>0</v>
      </c>
      <c r="J43" s="1">
        <v>0</v>
      </c>
      <c r="K43" s="1">
        <v>0</v>
      </c>
      <c r="L43" s="1">
        <v>0</v>
      </c>
      <c r="M43" s="34">
        <f t="shared" si="0"/>
        <v>0</v>
      </c>
      <c r="N43" s="35">
        <f t="shared" si="1"/>
        <v>0</v>
      </c>
      <c r="O43" s="1">
        <v>0</v>
      </c>
      <c r="P43" s="34">
        <f t="shared" si="2"/>
        <v>0</v>
      </c>
      <c r="Q43" s="35">
        <f t="shared" si="3"/>
        <v>0</v>
      </c>
      <c r="R43" s="1">
        <v>0</v>
      </c>
      <c r="S43" s="34">
        <f t="shared" si="4"/>
        <v>0</v>
      </c>
      <c r="T43" s="35">
        <f t="shared" si="5"/>
        <v>0</v>
      </c>
      <c r="U43" s="1">
        <v>0</v>
      </c>
      <c r="Y43" s="3"/>
      <c r="Z43" s="43" t="str">
        <f t="shared" si="6"/>
        <v>Mike York</v>
      </c>
      <c r="AA43" s="51" t="str">
        <f t="shared" si="7"/>
        <v>C</v>
      </c>
      <c r="AB43" s="51" t="str">
        <f t="shared" si="8"/>
        <v/>
      </c>
      <c r="AC43" s="51" t="str">
        <f>IF(O43=0,"",IF(Z43="","",SUM($O$11:O42)+1&amp;" - "&amp;SUM($O$11:O43)))</f>
        <v/>
      </c>
      <c r="AD43" s="51" t="str">
        <f>IF(R43=0,"",IF(Z43="","",SUM($R$11:R42)+1&amp;" - "&amp;SUM($R$11:R43)))</f>
        <v/>
      </c>
      <c r="AE43" s="51" t="str">
        <f>IF(U43=0,"",IF(Z43="","",SUM($U$11:U42)+1&amp;" - "&amp;SUM($U$11:U43)))</f>
        <v/>
      </c>
      <c r="AF43" s="52" t="str">
        <f t="shared" si="9"/>
        <v/>
      </c>
      <c r="AG43" s="45">
        <f t="shared" si="10"/>
        <v>1</v>
      </c>
      <c r="AH43" s="46">
        <f t="shared" si="11"/>
        <v>0</v>
      </c>
      <c r="AI43" s="46">
        <f t="shared" si="12"/>
        <v>0</v>
      </c>
      <c r="AJ43" s="46">
        <f t="shared" si="13"/>
        <v>0</v>
      </c>
      <c r="AK43" s="46">
        <f t="shared" si="14"/>
        <v>0</v>
      </c>
      <c r="AL43" s="23"/>
    </row>
    <row r="44" spans="1:38" ht="10.7" customHeight="1">
      <c r="A44" s="22" t="s">
        <v>8</v>
      </c>
      <c r="B44" s="22" t="s">
        <v>533</v>
      </c>
      <c r="C44" s="37">
        <v>34</v>
      </c>
      <c r="D44" s="1" t="s">
        <v>392</v>
      </c>
      <c r="E44" s="1" t="s">
        <v>534</v>
      </c>
      <c r="G44" s="1" t="s">
        <v>5</v>
      </c>
      <c r="H44" s="1">
        <v>3</v>
      </c>
      <c r="I44" s="1">
        <v>0</v>
      </c>
      <c r="J44" s="1">
        <v>0</v>
      </c>
      <c r="K44" s="1">
        <v>0</v>
      </c>
      <c r="L44" s="1">
        <v>0</v>
      </c>
      <c r="M44" s="34">
        <f t="shared" si="0"/>
        <v>0</v>
      </c>
      <c r="N44" s="35">
        <f t="shared" si="1"/>
        <v>0</v>
      </c>
      <c r="O44" s="1">
        <v>0</v>
      </c>
      <c r="P44" s="34">
        <f t="shared" si="2"/>
        <v>0</v>
      </c>
      <c r="Q44" s="35">
        <f t="shared" si="3"/>
        <v>0</v>
      </c>
      <c r="R44" s="1">
        <v>0</v>
      </c>
      <c r="S44" s="34">
        <f t="shared" si="4"/>
        <v>0</v>
      </c>
      <c r="T44" s="35">
        <f t="shared" si="5"/>
        <v>0</v>
      </c>
      <c r="U44" s="1">
        <v>0</v>
      </c>
      <c r="Y44" s="3"/>
      <c r="Z44" s="43" t="str">
        <f t="shared" si="6"/>
        <v>Wade Dubielewicz</v>
      </c>
      <c r="AA44" s="51" t="str">
        <f t="shared" si="7"/>
        <v>G</v>
      </c>
      <c r="AB44" s="51" t="str">
        <f t="shared" si="8"/>
        <v/>
      </c>
      <c r="AC44" s="51" t="str">
        <f>IF(O44=0,"",IF(Z44="","",SUM($O$11:O43)+1&amp;" - "&amp;SUM($O$11:O44)))</f>
        <v/>
      </c>
      <c r="AD44" s="51" t="str">
        <f>IF(R44=0,"",IF(Z44="","",SUM($R$11:R43)+1&amp;" - "&amp;SUM($R$11:R44)))</f>
        <v/>
      </c>
      <c r="AE44" s="51" t="str">
        <f>IF(U44=0,"",IF(Z44="","",SUM($U$11:U43)+1&amp;" - "&amp;SUM($U$11:U44)))</f>
        <v/>
      </c>
      <c r="AF44" s="52" t="str">
        <f t="shared" si="9"/>
        <v/>
      </c>
      <c r="AG44" s="45">
        <f t="shared" si="10"/>
        <v>3</v>
      </c>
      <c r="AH44" s="46">
        <f t="shared" si="11"/>
        <v>0</v>
      </c>
      <c r="AI44" s="46">
        <f t="shared" si="12"/>
        <v>0</v>
      </c>
      <c r="AJ44" s="46">
        <f t="shared" si="13"/>
        <v>0</v>
      </c>
      <c r="AK44" s="46">
        <f t="shared" si="14"/>
        <v>0</v>
      </c>
      <c r="AL44" s="23"/>
    </row>
    <row r="45" spans="1:38" ht="10.7" customHeight="1">
      <c r="A45" s="22" t="s">
        <v>8</v>
      </c>
      <c r="B45" s="22" t="s">
        <v>533</v>
      </c>
      <c r="C45" s="37">
        <v>35</v>
      </c>
      <c r="D45" s="1" t="s">
        <v>399</v>
      </c>
      <c r="E45" s="1" t="s">
        <v>532</v>
      </c>
      <c r="G45" s="1" t="s">
        <v>5</v>
      </c>
      <c r="H45" s="1">
        <v>3</v>
      </c>
      <c r="I45" s="1">
        <v>0</v>
      </c>
      <c r="J45" s="1">
        <v>0</v>
      </c>
      <c r="K45" s="1">
        <v>0</v>
      </c>
      <c r="L45" s="1">
        <v>0</v>
      </c>
      <c r="M45" s="34">
        <f t="shared" si="0"/>
        <v>0</v>
      </c>
      <c r="N45" s="35">
        <f t="shared" si="1"/>
        <v>0</v>
      </c>
      <c r="O45" s="1">
        <v>0</v>
      </c>
      <c r="P45" s="34">
        <f t="shared" si="2"/>
        <v>0</v>
      </c>
      <c r="Q45" s="35">
        <f t="shared" si="3"/>
        <v>0</v>
      </c>
      <c r="R45" s="1">
        <v>0</v>
      </c>
      <c r="S45" s="34">
        <f t="shared" si="4"/>
        <v>0</v>
      </c>
      <c r="T45" s="35">
        <f t="shared" si="5"/>
        <v>0</v>
      </c>
      <c r="U45" s="1">
        <v>0</v>
      </c>
      <c r="Y45" s="3"/>
      <c r="Z45" s="43" t="str">
        <f t="shared" si="6"/>
        <v>Dan LaCosta</v>
      </c>
      <c r="AA45" s="51" t="str">
        <f t="shared" si="7"/>
        <v>G</v>
      </c>
      <c r="AB45" s="51" t="str">
        <f t="shared" si="8"/>
        <v/>
      </c>
      <c r="AC45" s="51" t="str">
        <f>IF(O45=0,"",IF(Z45="","",SUM($O$11:O44)+1&amp;" - "&amp;SUM($O$11:O45)))</f>
        <v/>
      </c>
      <c r="AD45" s="51" t="str">
        <f>IF(R45=0,"",IF(Z45="","",SUM($R$11:R44)+1&amp;" - "&amp;SUM($R$11:R45)))</f>
        <v/>
      </c>
      <c r="AE45" s="51" t="str">
        <f>IF(U45=0,"",IF(Z45="","",SUM($U$11:U44)+1&amp;" - "&amp;SUM($U$11:U45)))</f>
        <v/>
      </c>
      <c r="AF45" s="52" t="str">
        <f t="shared" si="9"/>
        <v/>
      </c>
      <c r="AG45" s="45">
        <f t="shared" si="10"/>
        <v>3</v>
      </c>
      <c r="AH45" s="46">
        <f t="shared" si="11"/>
        <v>0</v>
      </c>
      <c r="AI45" s="46">
        <f t="shared" si="12"/>
        <v>0</v>
      </c>
      <c r="AJ45" s="46">
        <f t="shared" si="13"/>
        <v>0</v>
      </c>
      <c r="AK45" s="46">
        <f t="shared" si="14"/>
        <v>0</v>
      </c>
      <c r="AL45" s="23"/>
    </row>
    <row r="46" spans="1:38" ht="10.7" customHeight="1">
      <c r="A46" s="22" t="s">
        <v>8</v>
      </c>
      <c r="B46" s="22" t="s">
        <v>533</v>
      </c>
      <c r="C46" s="37">
        <v>36</v>
      </c>
      <c r="D46" s="1" t="s">
        <v>302</v>
      </c>
      <c r="E46" s="1" t="s">
        <v>540</v>
      </c>
      <c r="G46" s="1" t="s">
        <v>13</v>
      </c>
      <c r="H46" s="1">
        <v>3</v>
      </c>
      <c r="I46" s="1">
        <v>0</v>
      </c>
      <c r="J46" s="1">
        <v>0</v>
      </c>
      <c r="K46" s="1">
        <v>0</v>
      </c>
      <c r="L46" s="1">
        <v>0</v>
      </c>
      <c r="M46" s="34">
        <f t="shared" si="0"/>
        <v>0</v>
      </c>
      <c r="N46" s="35">
        <f t="shared" si="1"/>
        <v>0</v>
      </c>
      <c r="O46" s="1">
        <v>0</v>
      </c>
      <c r="P46" s="34">
        <f t="shared" si="2"/>
        <v>0</v>
      </c>
      <c r="Q46" s="35">
        <f t="shared" si="3"/>
        <v>0</v>
      </c>
      <c r="R46" s="1">
        <v>0</v>
      </c>
      <c r="S46" s="34">
        <f t="shared" si="4"/>
        <v>0</v>
      </c>
      <c r="T46" s="35">
        <f t="shared" si="5"/>
        <v>0</v>
      </c>
      <c r="U46" s="1">
        <v>0</v>
      </c>
      <c r="Y46" s="3"/>
      <c r="Z46" s="43" t="str">
        <f t="shared" si="6"/>
        <v>Maxim Mayorov</v>
      </c>
      <c r="AA46" s="51" t="str">
        <f t="shared" si="7"/>
        <v>R</v>
      </c>
      <c r="AB46" s="51" t="str">
        <f t="shared" si="8"/>
        <v/>
      </c>
      <c r="AC46" s="51" t="str">
        <f>IF(O46=0,"",IF(Z46="","",SUM($O$11:O45)+1&amp;" - "&amp;SUM($O$11:O46)))</f>
        <v/>
      </c>
      <c r="AD46" s="51" t="str">
        <f>IF(R46=0,"",IF(Z46="","",SUM($R$11:R45)+1&amp;" - "&amp;SUM($R$11:R46)))</f>
        <v/>
      </c>
      <c r="AE46" s="51" t="str">
        <f>IF(U46=0,"",IF(Z46="","",SUM($U$11:U45)+1&amp;" - "&amp;SUM($U$11:U46)))</f>
        <v/>
      </c>
      <c r="AF46" s="52" t="str">
        <f t="shared" si="9"/>
        <v/>
      </c>
      <c r="AG46" s="45">
        <f t="shared" si="10"/>
        <v>3</v>
      </c>
      <c r="AH46" s="46">
        <f t="shared" si="11"/>
        <v>0</v>
      </c>
      <c r="AI46" s="46">
        <f t="shared" si="12"/>
        <v>0</v>
      </c>
      <c r="AJ46" s="46">
        <f t="shared" si="13"/>
        <v>0</v>
      </c>
      <c r="AK46" s="46">
        <f t="shared" si="14"/>
        <v>0</v>
      </c>
      <c r="AL46" s="23"/>
    </row>
    <row r="47" spans="1:38" ht="10.7" customHeight="1">
      <c r="A47" s="22" t="s">
        <v>8</v>
      </c>
      <c r="B47" s="22" t="s">
        <v>533</v>
      </c>
      <c r="C47" s="37">
        <v>37</v>
      </c>
      <c r="D47" s="1" t="s">
        <v>536</v>
      </c>
      <c r="E47" s="1" t="s">
        <v>535</v>
      </c>
      <c r="G47" s="1" t="s">
        <v>5</v>
      </c>
      <c r="H47" s="1">
        <v>8</v>
      </c>
      <c r="I47" s="1">
        <v>0</v>
      </c>
      <c r="J47" s="1">
        <v>0</v>
      </c>
      <c r="K47" s="1">
        <v>0</v>
      </c>
      <c r="L47" s="1">
        <v>0</v>
      </c>
      <c r="M47" s="34">
        <f t="shared" si="0"/>
        <v>0</v>
      </c>
      <c r="N47" s="35">
        <f t="shared" si="1"/>
        <v>0</v>
      </c>
      <c r="O47" s="1">
        <v>0</v>
      </c>
      <c r="P47" s="34">
        <f t="shared" si="2"/>
        <v>0</v>
      </c>
      <c r="Q47" s="35">
        <f t="shared" si="3"/>
        <v>0</v>
      </c>
      <c r="R47" s="1">
        <v>0</v>
      </c>
      <c r="S47" s="34">
        <f t="shared" si="4"/>
        <v>0</v>
      </c>
      <c r="T47" s="35">
        <f t="shared" si="5"/>
        <v>0</v>
      </c>
      <c r="U47" s="1">
        <v>0</v>
      </c>
      <c r="Y47" s="3"/>
      <c r="Z47" s="43" t="str">
        <f t="shared" si="6"/>
        <v>Fredrik Norrena</v>
      </c>
      <c r="AA47" s="51" t="str">
        <f t="shared" si="7"/>
        <v>G</v>
      </c>
      <c r="AB47" s="51" t="str">
        <f t="shared" si="8"/>
        <v/>
      </c>
      <c r="AC47" s="51" t="str">
        <f>IF(O47=0,"",IF(Z47="","",SUM($O$11:O46)+1&amp;" - "&amp;SUM($O$11:O47)))</f>
        <v/>
      </c>
      <c r="AD47" s="51" t="str">
        <f>IF(R47=0,"",IF(Z47="","",SUM($R$11:R46)+1&amp;" - "&amp;SUM($R$11:R47)))</f>
        <v/>
      </c>
      <c r="AE47" s="51" t="str">
        <f>IF(U47=0,"",IF(Z47="","",SUM($U$11:U46)+1&amp;" - "&amp;SUM($U$11:U47)))</f>
        <v/>
      </c>
      <c r="AF47" s="52" t="str">
        <f t="shared" si="9"/>
        <v/>
      </c>
      <c r="AG47" s="45">
        <f t="shared" si="10"/>
        <v>8</v>
      </c>
      <c r="AH47" s="46">
        <f t="shared" si="11"/>
        <v>0</v>
      </c>
      <c r="AI47" s="46">
        <f t="shared" si="12"/>
        <v>0</v>
      </c>
      <c r="AJ47" s="46">
        <f t="shared" si="13"/>
        <v>0</v>
      </c>
      <c r="AK47" s="46">
        <f t="shared" si="14"/>
        <v>0</v>
      </c>
      <c r="AL47" s="23"/>
    </row>
    <row r="48" spans="1:38" ht="10.7" customHeight="1">
      <c r="A48" s="22" t="s">
        <v>8</v>
      </c>
      <c r="B48" s="22" t="s">
        <v>533</v>
      </c>
      <c r="C48" s="37">
        <v>38</v>
      </c>
      <c r="D48" s="24" t="s">
        <v>83</v>
      </c>
      <c r="E48" s="1" t="s">
        <v>539</v>
      </c>
      <c r="G48" s="1" t="s">
        <v>5</v>
      </c>
      <c r="H48" s="1">
        <v>61</v>
      </c>
      <c r="I48" s="1">
        <v>0</v>
      </c>
      <c r="J48" s="1">
        <v>0</v>
      </c>
      <c r="K48" s="1">
        <v>0</v>
      </c>
      <c r="L48" s="1">
        <v>2</v>
      </c>
      <c r="M48" s="34">
        <f t="shared" si="0"/>
        <v>0</v>
      </c>
      <c r="N48" s="35">
        <f t="shared" si="1"/>
        <v>0</v>
      </c>
      <c r="O48" s="1">
        <v>0</v>
      </c>
      <c r="P48" s="34">
        <f t="shared" si="2"/>
        <v>0</v>
      </c>
      <c r="Q48" s="35">
        <f t="shared" si="3"/>
        <v>0</v>
      </c>
      <c r="R48" s="1">
        <v>0</v>
      </c>
      <c r="S48" s="34">
        <f t="shared" si="4"/>
        <v>1.6299918500407498</v>
      </c>
      <c r="T48" s="35">
        <f t="shared" si="5"/>
        <v>2</v>
      </c>
      <c r="U48" s="1">
        <v>2</v>
      </c>
      <c r="Y48" s="3"/>
      <c r="Z48" s="43" t="str">
        <f t="shared" si="6"/>
        <v>Steve Mason</v>
      </c>
      <c r="AA48" s="51" t="str">
        <f t="shared" si="7"/>
        <v>G</v>
      </c>
      <c r="AB48" s="51" t="str">
        <f t="shared" si="8"/>
        <v/>
      </c>
      <c r="AC48" s="51" t="str">
        <f>IF(O48=0,"",IF(Z48="","",SUM($O$11:O47)+1&amp;" - "&amp;SUM($O$11:O48)))</f>
        <v/>
      </c>
      <c r="AD48" s="51" t="str">
        <f>IF(R48=0,"",IF(Z48="","",SUM($R$11:R47)+1&amp;" - "&amp;SUM($R$11:R48)))</f>
        <v/>
      </c>
      <c r="AE48" s="51" t="str">
        <f>IF(U48=0,"",IF(Z48="","",SUM($U$11:U47)+1&amp;" - "&amp;SUM($U$11:U48)))</f>
        <v>983 - 984</v>
      </c>
      <c r="AF48" s="52" t="str">
        <f t="shared" si="9"/>
        <v>C</v>
      </c>
      <c r="AG48" s="45">
        <f t="shared" si="10"/>
        <v>61</v>
      </c>
      <c r="AH48" s="46">
        <f t="shared" si="11"/>
        <v>0</v>
      </c>
      <c r="AI48" s="46">
        <f t="shared" si="12"/>
        <v>0</v>
      </c>
      <c r="AJ48" s="46">
        <f t="shared" si="13"/>
        <v>0</v>
      </c>
      <c r="AK48" s="46">
        <f t="shared" si="14"/>
        <v>2</v>
      </c>
      <c r="AL48" s="23"/>
    </row>
    <row r="49" spans="1:39" ht="10.7" customHeight="1">
      <c r="A49" s="22" t="s">
        <v>8</v>
      </c>
      <c r="B49" s="22" t="s">
        <v>533</v>
      </c>
      <c r="C49" s="37">
        <v>39</v>
      </c>
      <c r="D49" s="1" t="s">
        <v>99</v>
      </c>
      <c r="H49" s="1">
        <v>82</v>
      </c>
      <c r="I49" s="1">
        <v>0</v>
      </c>
      <c r="J49" s="1">
        <v>0</v>
      </c>
      <c r="K49" s="1">
        <v>0</v>
      </c>
      <c r="L49" s="1">
        <v>20</v>
      </c>
      <c r="M49" s="34">
        <f t="shared" si="0"/>
        <v>0</v>
      </c>
      <c r="N49" s="35">
        <f t="shared" si="1"/>
        <v>0</v>
      </c>
      <c r="O49" s="1">
        <v>0</v>
      </c>
      <c r="P49" s="34">
        <f t="shared" si="2"/>
        <v>0</v>
      </c>
      <c r="Q49" s="35">
        <f t="shared" si="3"/>
        <v>0</v>
      </c>
      <c r="R49" s="1">
        <v>0</v>
      </c>
      <c r="S49" s="34">
        <f t="shared" si="4"/>
        <v>16.299918500407497</v>
      </c>
      <c r="T49" s="35">
        <f t="shared" si="5"/>
        <v>16</v>
      </c>
      <c r="U49" s="1">
        <v>16</v>
      </c>
      <c r="Y49" s="3"/>
      <c r="Z49" s="43" t="str">
        <f t="shared" si="6"/>
        <v xml:space="preserve">Bench </v>
      </c>
      <c r="AA49" s="51" t="str">
        <f t="shared" si="7"/>
        <v/>
      </c>
      <c r="AB49" s="51" t="str">
        <f t="shared" si="8"/>
        <v/>
      </c>
      <c r="AC49" s="51" t="str">
        <f>IF(O49=0,"",IF(Z49="","",SUM($O$11:O48)+1&amp;" - "&amp;SUM($O$11:O49)))</f>
        <v/>
      </c>
      <c r="AD49" s="51" t="str">
        <f>IF(R49=0,"",IF(Z49="","",SUM($R$11:R48)+1&amp;" - "&amp;SUM($R$11:R49)))</f>
        <v/>
      </c>
      <c r="AE49" s="51" t="str">
        <f>IF(U49=0,"",IF(Z49="","",SUM($U$11:U48)+1&amp;" - "&amp;SUM($U$11:U49)))</f>
        <v>985 - 1000</v>
      </c>
      <c r="AF49" s="52" t="str">
        <f t="shared" si="9"/>
        <v>B</v>
      </c>
      <c r="AG49" s="45">
        <f t="shared" si="10"/>
        <v>82</v>
      </c>
      <c r="AH49" s="46">
        <f t="shared" si="11"/>
        <v>0</v>
      </c>
      <c r="AI49" s="46">
        <f t="shared" si="12"/>
        <v>0</v>
      </c>
      <c r="AJ49" s="46">
        <f t="shared" si="13"/>
        <v>0</v>
      </c>
      <c r="AK49" s="46">
        <f t="shared" si="14"/>
        <v>20</v>
      </c>
      <c r="AL49" s="23"/>
    </row>
    <row r="50" spans="1:39" ht="10.7" customHeight="1">
      <c r="A50" s="22" t="s">
        <v>8</v>
      </c>
      <c r="B50" s="22" t="s">
        <v>533</v>
      </c>
      <c r="C50" s="37">
        <v>40</v>
      </c>
      <c r="M50" s="34">
        <f t="shared" si="0"/>
        <v>0</v>
      </c>
      <c r="N50" s="35">
        <f t="shared" si="1"/>
        <v>0</v>
      </c>
      <c r="O50" s="1">
        <v>0</v>
      </c>
      <c r="P50" s="34">
        <f t="shared" si="2"/>
        <v>0</v>
      </c>
      <c r="Q50" s="35">
        <f t="shared" si="3"/>
        <v>0</v>
      </c>
      <c r="R50" s="1">
        <v>0</v>
      </c>
      <c r="S50" s="34">
        <f t="shared" si="4"/>
        <v>0</v>
      </c>
      <c r="T50" s="35">
        <f t="shared" si="5"/>
        <v>0</v>
      </c>
      <c r="U50" s="1">
        <v>0</v>
      </c>
      <c r="Y50" s="3"/>
      <c r="Z50" s="43" t="str">
        <f t="shared" si="6"/>
        <v xml:space="preserve"> </v>
      </c>
      <c r="AA50" s="51" t="str">
        <f t="shared" si="7"/>
        <v/>
      </c>
      <c r="AB50" s="51" t="str">
        <f t="shared" si="8"/>
        <v/>
      </c>
      <c r="AC50" s="51" t="str">
        <f>IF(O50=0,"",IF(Z50="","",SUM($O$11:O49)+1&amp;" - "&amp;SUM($O$11:O50)))</f>
        <v/>
      </c>
      <c r="AD50" s="51" t="str">
        <f>IF(R50=0,"",IF(Z50="","",SUM($R$11:R49)+1&amp;" - "&amp;SUM($R$11:R50)))</f>
        <v/>
      </c>
      <c r="AE50" s="51" t="str">
        <f>IF(U50=0,"",IF(Z50="","",SUM($U$11:U49)+1&amp;" - "&amp;SUM($U$11:U50)))</f>
        <v/>
      </c>
      <c r="AF50" s="52" t="str">
        <f t="shared" si="9"/>
        <v/>
      </c>
      <c r="AG50" s="45" t="str">
        <f t="shared" si="10"/>
        <v/>
      </c>
      <c r="AH50" s="46" t="str">
        <f t="shared" si="11"/>
        <v/>
      </c>
      <c r="AI50" s="46" t="str">
        <f t="shared" si="12"/>
        <v/>
      </c>
      <c r="AJ50" s="46" t="str">
        <f t="shared" si="13"/>
        <v/>
      </c>
      <c r="AK50" s="46" t="str">
        <f t="shared" si="14"/>
        <v/>
      </c>
      <c r="AL50" s="23"/>
    </row>
    <row r="51" spans="1:39" ht="10.7" customHeight="1">
      <c r="A51" s="22" t="s">
        <v>8</v>
      </c>
      <c r="B51" s="22" t="s">
        <v>533</v>
      </c>
      <c r="C51" s="37">
        <v>41</v>
      </c>
      <c r="M51" s="34">
        <f t="shared" si="0"/>
        <v>0</v>
      </c>
      <c r="N51" s="35">
        <f t="shared" si="1"/>
        <v>0</v>
      </c>
      <c r="O51" s="1">
        <v>0</v>
      </c>
      <c r="P51" s="34">
        <f t="shared" si="2"/>
        <v>0</v>
      </c>
      <c r="Q51" s="35">
        <f t="shared" si="3"/>
        <v>0</v>
      </c>
      <c r="R51" s="1">
        <v>0</v>
      </c>
      <c r="S51" s="34">
        <f t="shared" si="4"/>
        <v>0</v>
      </c>
      <c r="T51" s="35">
        <f t="shared" si="5"/>
        <v>0</v>
      </c>
      <c r="U51" s="1">
        <v>0</v>
      </c>
      <c r="Y51" s="3"/>
      <c r="Z51" s="43" t="str">
        <f t="shared" si="6"/>
        <v xml:space="preserve"> </v>
      </c>
      <c r="AA51" s="51" t="str">
        <f t="shared" si="7"/>
        <v/>
      </c>
      <c r="AB51" s="51" t="str">
        <f t="shared" si="8"/>
        <v/>
      </c>
      <c r="AC51" s="51" t="str">
        <f>IF(O51=0,"",IF(Z51="","",SUM($O$11:O50)+1&amp;" - "&amp;SUM($O$11:O51)))</f>
        <v/>
      </c>
      <c r="AD51" s="51" t="str">
        <f>IF(R51=0,"",IF(Z51="","",SUM($R$11:R50)+1&amp;" - "&amp;SUM($R$11:R51)))</f>
        <v/>
      </c>
      <c r="AE51" s="51" t="str">
        <f>IF(U51=0,"",IF(Z51="","",SUM($U$11:U50)+1&amp;" - "&amp;SUM($U$11:U51)))</f>
        <v/>
      </c>
      <c r="AF51" s="52" t="str">
        <f t="shared" si="9"/>
        <v/>
      </c>
      <c r="AG51" s="45" t="str">
        <f t="shared" si="10"/>
        <v/>
      </c>
      <c r="AH51" s="46" t="str">
        <f t="shared" si="11"/>
        <v/>
      </c>
      <c r="AI51" s="46" t="str">
        <f t="shared" si="12"/>
        <v/>
      </c>
      <c r="AJ51" s="46" t="str">
        <f t="shared" si="13"/>
        <v/>
      </c>
      <c r="AK51" s="46" t="str">
        <f t="shared" si="14"/>
        <v/>
      </c>
      <c r="AL51" s="23"/>
    </row>
    <row r="52" spans="1:39" ht="10.7" customHeight="1">
      <c r="A52" s="22" t="s">
        <v>8</v>
      </c>
      <c r="B52" s="22" t="s">
        <v>533</v>
      </c>
      <c r="C52" s="37">
        <v>42</v>
      </c>
      <c r="M52" s="34">
        <f t="shared" si="0"/>
        <v>0</v>
      </c>
      <c r="N52" s="35">
        <f t="shared" si="1"/>
        <v>0</v>
      </c>
      <c r="O52" s="1">
        <v>0</v>
      </c>
      <c r="P52" s="34">
        <f t="shared" si="2"/>
        <v>0</v>
      </c>
      <c r="Q52" s="35">
        <f t="shared" si="3"/>
        <v>0</v>
      </c>
      <c r="R52" s="1">
        <v>0</v>
      </c>
      <c r="S52" s="34">
        <f t="shared" si="4"/>
        <v>0</v>
      </c>
      <c r="T52" s="35">
        <f t="shared" si="5"/>
        <v>0</v>
      </c>
      <c r="U52" s="1">
        <v>0</v>
      </c>
      <c r="Y52" s="3"/>
      <c r="Z52" s="43" t="str">
        <f t="shared" si="6"/>
        <v xml:space="preserve"> </v>
      </c>
      <c r="AA52" s="51" t="str">
        <f t="shared" si="7"/>
        <v/>
      </c>
      <c r="AB52" s="51" t="str">
        <f t="shared" si="8"/>
        <v/>
      </c>
      <c r="AC52" s="51" t="str">
        <f>IF(O52=0,"",IF(Z52="","",SUM($O$11:O51)+1&amp;" - "&amp;SUM($O$11:O52)))</f>
        <v/>
      </c>
      <c r="AD52" s="51" t="str">
        <f>IF(R52=0,"",IF(Z52="","",SUM($R$11:R51)+1&amp;" - "&amp;SUM($R$11:R52)))</f>
        <v/>
      </c>
      <c r="AE52" s="51" t="str">
        <f>IF(U52=0,"",IF(Z52="","",SUM($U$11:U51)+1&amp;" - "&amp;SUM($U$11:U52)))</f>
        <v/>
      </c>
      <c r="AF52" s="52" t="str">
        <f t="shared" si="9"/>
        <v/>
      </c>
      <c r="AG52" s="45" t="str">
        <f t="shared" si="10"/>
        <v/>
      </c>
      <c r="AH52" s="46" t="str">
        <f t="shared" si="11"/>
        <v/>
      </c>
      <c r="AI52" s="46" t="str">
        <f t="shared" si="12"/>
        <v/>
      </c>
      <c r="AJ52" s="46" t="str">
        <f t="shared" si="13"/>
        <v/>
      </c>
      <c r="AK52" s="46" t="str">
        <f t="shared" si="14"/>
        <v/>
      </c>
      <c r="AL52" s="23"/>
    </row>
    <row r="53" spans="1:39" ht="10.7" customHeight="1">
      <c r="A53" s="22" t="s">
        <v>8</v>
      </c>
      <c r="B53" s="22" t="s">
        <v>533</v>
      </c>
      <c r="C53" s="37">
        <v>43</v>
      </c>
      <c r="M53" s="34">
        <f t="shared" si="0"/>
        <v>0</v>
      </c>
      <c r="N53" s="35">
        <f t="shared" si="1"/>
        <v>0</v>
      </c>
      <c r="O53" s="1">
        <v>0</v>
      </c>
      <c r="P53" s="34">
        <f t="shared" si="2"/>
        <v>0</v>
      </c>
      <c r="Q53" s="35">
        <f t="shared" si="3"/>
        <v>0</v>
      </c>
      <c r="R53" s="1">
        <v>0</v>
      </c>
      <c r="S53" s="34">
        <f t="shared" si="4"/>
        <v>0</v>
      </c>
      <c r="T53" s="35">
        <f t="shared" si="5"/>
        <v>0</v>
      </c>
      <c r="U53" s="1">
        <v>0</v>
      </c>
      <c r="Y53" s="3"/>
      <c r="Z53" s="43" t="str">
        <f t="shared" si="6"/>
        <v xml:space="preserve"> </v>
      </c>
      <c r="AA53" s="51" t="str">
        <f t="shared" si="7"/>
        <v/>
      </c>
      <c r="AB53" s="51" t="str">
        <f t="shared" si="8"/>
        <v/>
      </c>
      <c r="AC53" s="51" t="str">
        <f>IF(O53=0,"",IF(Z53="","",SUM($O$11:O52)+1&amp;" - "&amp;SUM($O$11:O53)))</f>
        <v/>
      </c>
      <c r="AD53" s="51" t="str">
        <f>IF(R53=0,"",IF(Z53="","",SUM($R$11:R52)+1&amp;" - "&amp;SUM($R$11:R53)))</f>
        <v/>
      </c>
      <c r="AE53" s="51" t="str">
        <f>IF(U53=0,"",IF(Z53="","",SUM($U$11:U52)+1&amp;" - "&amp;SUM($U$11:U53)))</f>
        <v/>
      </c>
      <c r="AF53" s="52" t="str">
        <f t="shared" si="9"/>
        <v/>
      </c>
      <c r="AG53" s="45" t="str">
        <f t="shared" si="10"/>
        <v/>
      </c>
      <c r="AH53" s="46" t="str">
        <f t="shared" si="11"/>
        <v/>
      </c>
      <c r="AI53" s="46" t="str">
        <f t="shared" si="12"/>
        <v/>
      </c>
      <c r="AJ53" s="46" t="str">
        <f t="shared" si="13"/>
        <v/>
      </c>
      <c r="AK53" s="46" t="str">
        <f t="shared" si="14"/>
        <v/>
      </c>
      <c r="AL53" s="23"/>
    </row>
    <row r="54" spans="1:39" ht="10.7" customHeight="1">
      <c r="A54" s="22" t="s">
        <v>8</v>
      </c>
      <c r="B54" s="22" t="s">
        <v>533</v>
      </c>
      <c r="C54" s="37">
        <v>44</v>
      </c>
      <c r="M54" s="34">
        <f t="shared" si="0"/>
        <v>0</v>
      </c>
      <c r="N54" s="35">
        <f t="shared" si="1"/>
        <v>0</v>
      </c>
      <c r="O54" s="1">
        <v>0</v>
      </c>
      <c r="P54" s="34">
        <f t="shared" si="2"/>
        <v>0</v>
      </c>
      <c r="Q54" s="35">
        <f t="shared" si="3"/>
        <v>0</v>
      </c>
      <c r="R54" s="1">
        <v>0</v>
      </c>
      <c r="S54" s="34">
        <f t="shared" si="4"/>
        <v>0</v>
      </c>
      <c r="T54" s="35">
        <f t="shared" si="5"/>
        <v>0</v>
      </c>
      <c r="U54" s="1">
        <v>0</v>
      </c>
      <c r="Y54" s="3"/>
      <c r="Z54" s="43" t="str">
        <f t="shared" si="6"/>
        <v xml:space="preserve"> </v>
      </c>
      <c r="AA54" s="51" t="str">
        <f t="shared" si="7"/>
        <v/>
      </c>
      <c r="AB54" s="51" t="str">
        <f t="shared" si="8"/>
        <v/>
      </c>
      <c r="AC54" s="51" t="str">
        <f>IF(O54=0,"",IF(Z54="","",SUM($O$11:O53)+1&amp;" - "&amp;SUM($O$11:O54)))</f>
        <v/>
      </c>
      <c r="AD54" s="51" t="str">
        <f>IF(R54=0,"",IF(Z54="","",SUM($R$11:R53)+1&amp;" - "&amp;SUM($R$11:R54)))</f>
        <v/>
      </c>
      <c r="AE54" s="51" t="str">
        <f>IF(U54=0,"",IF(Z54="","",SUM($U$11:U53)+1&amp;" - "&amp;SUM($U$11:U54)))</f>
        <v/>
      </c>
      <c r="AF54" s="52" t="str">
        <f t="shared" si="9"/>
        <v/>
      </c>
      <c r="AG54" s="45" t="str">
        <f t="shared" si="10"/>
        <v/>
      </c>
      <c r="AH54" s="46" t="str">
        <f t="shared" si="11"/>
        <v/>
      </c>
      <c r="AI54" s="46" t="str">
        <f t="shared" si="12"/>
        <v/>
      </c>
      <c r="AJ54" s="46" t="str">
        <f t="shared" si="13"/>
        <v/>
      </c>
      <c r="AK54" s="46" t="str">
        <f t="shared" si="14"/>
        <v/>
      </c>
      <c r="AL54" s="23"/>
    </row>
    <row r="55" spans="1:39" ht="10.7" customHeight="1">
      <c r="A55" s="22" t="s">
        <v>8</v>
      </c>
      <c r="B55" s="22" t="s">
        <v>533</v>
      </c>
      <c r="C55" s="37">
        <v>45</v>
      </c>
      <c r="M55" s="34">
        <f t="shared" si="0"/>
        <v>0</v>
      </c>
      <c r="N55" s="35">
        <f t="shared" si="1"/>
        <v>0</v>
      </c>
      <c r="O55" s="1">
        <v>0</v>
      </c>
      <c r="P55" s="34">
        <f t="shared" si="2"/>
        <v>0</v>
      </c>
      <c r="Q55" s="35">
        <f t="shared" si="3"/>
        <v>0</v>
      </c>
      <c r="R55" s="1">
        <v>0</v>
      </c>
      <c r="S55" s="34">
        <f t="shared" si="4"/>
        <v>0</v>
      </c>
      <c r="T55" s="35">
        <f t="shared" si="5"/>
        <v>0</v>
      </c>
      <c r="U55" s="1">
        <v>0</v>
      </c>
      <c r="Y55" s="3"/>
      <c r="Z55" s="43" t="str">
        <f t="shared" si="6"/>
        <v xml:space="preserve"> </v>
      </c>
      <c r="AA55" s="51" t="str">
        <f t="shared" si="7"/>
        <v/>
      </c>
      <c r="AB55" s="51" t="str">
        <f t="shared" si="8"/>
        <v/>
      </c>
      <c r="AC55" s="51" t="str">
        <f>IF(O55=0,"",IF(Z55="","",SUM($O$11:O54)+1&amp;" - "&amp;SUM($O$11:O55)))</f>
        <v/>
      </c>
      <c r="AD55" s="51" t="str">
        <f>IF(R55=0,"",IF(Z55="","",SUM($R$11:R54)+1&amp;" - "&amp;SUM($R$11:R55)))</f>
        <v/>
      </c>
      <c r="AE55" s="51" t="str">
        <f>IF(U55=0,"",IF(Z55="","",SUM($U$11:U54)+1&amp;" - "&amp;SUM($U$11:U55)))</f>
        <v/>
      </c>
      <c r="AF55" s="52" t="str">
        <f t="shared" si="9"/>
        <v/>
      </c>
      <c r="AG55" s="45" t="str">
        <f t="shared" si="10"/>
        <v/>
      </c>
      <c r="AH55" s="46" t="str">
        <f t="shared" si="11"/>
        <v/>
      </c>
      <c r="AI55" s="46" t="str">
        <f t="shared" si="12"/>
        <v/>
      </c>
      <c r="AJ55" s="46" t="str">
        <f t="shared" si="13"/>
        <v/>
      </c>
      <c r="AK55" s="46" t="str">
        <f t="shared" si="14"/>
        <v/>
      </c>
      <c r="AL55" s="23"/>
    </row>
    <row r="56" spans="1:39" ht="10.7" customHeight="1">
      <c r="A56" s="22" t="s">
        <v>8</v>
      </c>
      <c r="B56" s="22" t="s">
        <v>533</v>
      </c>
      <c r="C56" s="37">
        <v>46</v>
      </c>
      <c r="M56" s="34">
        <f t="shared" si="0"/>
        <v>0</v>
      </c>
      <c r="N56" s="35">
        <f t="shared" si="1"/>
        <v>0</v>
      </c>
      <c r="O56" s="1">
        <v>0</v>
      </c>
      <c r="P56" s="34">
        <f t="shared" si="2"/>
        <v>0</v>
      </c>
      <c r="Q56" s="35">
        <f t="shared" si="3"/>
        <v>0</v>
      </c>
      <c r="R56" s="1">
        <v>0</v>
      </c>
      <c r="S56" s="34">
        <f t="shared" si="4"/>
        <v>0</v>
      </c>
      <c r="T56" s="35">
        <f t="shared" si="5"/>
        <v>0</v>
      </c>
      <c r="U56" s="1">
        <v>0</v>
      </c>
      <c r="Y56" s="3"/>
      <c r="Z56" s="43" t="str">
        <f t="shared" si="6"/>
        <v xml:space="preserve"> </v>
      </c>
      <c r="AA56" s="51" t="str">
        <f t="shared" si="7"/>
        <v/>
      </c>
      <c r="AB56" s="51" t="str">
        <f t="shared" si="8"/>
        <v/>
      </c>
      <c r="AC56" s="51" t="str">
        <f>IF(O56=0,"",IF(Z56="","",SUM($O$11:O55)+1&amp;" - "&amp;SUM($O$11:O56)))</f>
        <v/>
      </c>
      <c r="AD56" s="51" t="str">
        <f>IF(R56=0,"",IF(Z56="","",SUM($R$11:R55)+1&amp;" - "&amp;SUM($R$11:R56)))</f>
        <v/>
      </c>
      <c r="AE56" s="51" t="str">
        <f>IF(U56=0,"",IF(Z56="","",SUM($U$11:U55)+1&amp;" - "&amp;SUM($U$11:U56)))</f>
        <v/>
      </c>
      <c r="AF56" s="52" t="str">
        <f t="shared" si="9"/>
        <v/>
      </c>
      <c r="AG56" s="45" t="str">
        <f t="shared" si="10"/>
        <v/>
      </c>
      <c r="AH56" s="46" t="str">
        <f t="shared" si="11"/>
        <v/>
      </c>
      <c r="AI56" s="46" t="str">
        <f t="shared" si="12"/>
        <v/>
      </c>
      <c r="AJ56" s="46" t="str">
        <f t="shared" si="13"/>
        <v/>
      </c>
      <c r="AK56" s="46" t="str">
        <f t="shared" si="14"/>
        <v/>
      </c>
      <c r="AL56" s="23"/>
    </row>
    <row r="57" spans="1:39" ht="10.5" customHeight="1">
      <c r="A57" s="22" t="s">
        <v>8</v>
      </c>
      <c r="B57" s="22" t="s">
        <v>533</v>
      </c>
      <c r="C57" s="37">
        <v>47</v>
      </c>
      <c r="D57" s="24"/>
      <c r="M57" s="34">
        <f t="shared" si="0"/>
        <v>0</v>
      </c>
      <c r="N57" s="35">
        <f t="shared" si="1"/>
        <v>0</v>
      </c>
      <c r="O57" s="1">
        <v>0</v>
      </c>
      <c r="P57" s="34">
        <f t="shared" si="2"/>
        <v>0</v>
      </c>
      <c r="Q57" s="35">
        <f t="shared" si="3"/>
        <v>0</v>
      </c>
      <c r="R57" s="1">
        <v>0</v>
      </c>
      <c r="S57" s="34">
        <f t="shared" si="4"/>
        <v>0</v>
      </c>
      <c r="T57" s="35">
        <f t="shared" si="5"/>
        <v>0</v>
      </c>
      <c r="U57" s="1">
        <v>0</v>
      </c>
      <c r="Y57" s="3"/>
      <c r="Z57" s="43" t="str">
        <f t="shared" si="6"/>
        <v xml:space="preserve"> </v>
      </c>
      <c r="AA57" s="51" t="str">
        <f t="shared" si="7"/>
        <v/>
      </c>
      <c r="AB57" s="51" t="str">
        <f t="shared" si="8"/>
        <v/>
      </c>
      <c r="AC57" s="51" t="str">
        <f>IF(O57=0,"",IF(Z57="","",SUM($O$11:O56)+1&amp;" - "&amp;SUM($O$11:O57)))</f>
        <v/>
      </c>
      <c r="AD57" s="51" t="str">
        <f>IF(R57=0,"",IF(Z57="","",SUM($R$11:R56)+1&amp;" - "&amp;SUM($R$11:R57)))</f>
        <v/>
      </c>
      <c r="AE57" s="51" t="str">
        <f>IF(U57=0,"",IF(Z57="","",SUM($U$11:U56)+1&amp;" - "&amp;SUM($U$11:U57)))</f>
        <v/>
      </c>
      <c r="AF57" s="52" t="str">
        <f t="shared" si="9"/>
        <v/>
      </c>
      <c r="AG57" s="45" t="str">
        <f t="shared" si="10"/>
        <v/>
      </c>
      <c r="AH57" s="46" t="str">
        <f t="shared" si="11"/>
        <v/>
      </c>
      <c r="AI57" s="46" t="str">
        <f t="shared" si="12"/>
        <v/>
      </c>
      <c r="AJ57" s="46" t="str">
        <f t="shared" si="13"/>
        <v/>
      </c>
      <c r="AK57" s="46" t="str">
        <f t="shared" si="14"/>
        <v/>
      </c>
      <c r="AL57" s="23"/>
      <c r="AM57" s="24"/>
    </row>
    <row r="58" spans="1:39" ht="10.7" customHeight="1">
      <c r="I58" s="36">
        <f t="shared" ref="I58:U58" si="15">SUM(I11:I57)</f>
        <v>220</v>
      </c>
      <c r="J58" s="36">
        <f t="shared" si="15"/>
        <v>372</v>
      </c>
      <c r="K58" s="36">
        <f t="shared" si="15"/>
        <v>592</v>
      </c>
      <c r="L58" s="36">
        <f t="shared" si="15"/>
        <v>1227</v>
      </c>
      <c r="M58" s="36">
        <f t="shared" si="15"/>
        <v>999.99999999999966</v>
      </c>
      <c r="N58" s="36">
        <f t="shared" si="15"/>
        <v>1000</v>
      </c>
      <c r="O58" s="36">
        <f t="shared" si="15"/>
        <v>1000</v>
      </c>
      <c r="P58" s="36">
        <f t="shared" si="15"/>
        <v>1000.0000000000007</v>
      </c>
      <c r="Q58" s="36">
        <f t="shared" si="15"/>
        <v>1003</v>
      </c>
      <c r="R58" s="36">
        <f t="shared" si="15"/>
        <v>1000</v>
      </c>
      <c r="S58" s="36">
        <f t="shared" si="15"/>
        <v>1000</v>
      </c>
      <c r="T58" s="36">
        <f t="shared" si="15"/>
        <v>1000</v>
      </c>
      <c r="U58" s="36">
        <f t="shared" si="15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164" t="s">
        <v>127</v>
      </c>
      <c r="AA60" s="287" t="s">
        <v>107</v>
      </c>
      <c r="AB60" s="289"/>
      <c r="AC60" s="287" t="s">
        <v>126</v>
      </c>
      <c r="AD60" s="288"/>
      <c r="AE60" s="165" t="s">
        <v>131</v>
      </c>
      <c r="AF60" s="164" t="s">
        <v>4</v>
      </c>
      <c r="AG60" s="164" t="s">
        <v>116</v>
      </c>
      <c r="AH60" s="164" t="s">
        <v>120</v>
      </c>
      <c r="AI60" s="164" t="s">
        <v>129</v>
      </c>
      <c r="AJ60" s="164" t="s">
        <v>130</v>
      </c>
      <c r="AK60" s="164" t="s">
        <v>125</v>
      </c>
      <c r="AL60" s="11"/>
    </row>
    <row r="61" spans="1:39" ht="10.7" customHeight="1">
      <c r="Y61" s="3"/>
      <c r="Z61" s="43" t="str">
        <f>IF(D75="","",D75&amp;" "&amp;E75)</f>
        <v>Steve Mason</v>
      </c>
      <c r="AA61" s="224" t="str">
        <f>IF(F75="","",F75)</f>
        <v/>
      </c>
      <c r="AB61" s="224"/>
      <c r="AC61" s="224" t="str">
        <f>IF(Z61="","","1 - "&amp;W77)</f>
        <v>1 - 744</v>
      </c>
      <c r="AD61" s="225"/>
      <c r="AE61" s="47" t="str">
        <f>IF(D75="","",K77&amp;"-"&amp;L77&amp;"-"&amp;M77)</f>
        <v>33-20-7</v>
      </c>
      <c r="AF61" s="43">
        <f>IF(D75="","",H77)</f>
        <v>61</v>
      </c>
      <c r="AG61" s="43">
        <f>IF(D75="","",I77)</f>
        <v>61</v>
      </c>
      <c r="AH61" s="48">
        <f>IF(D75="","",O77)</f>
        <v>2.29</v>
      </c>
      <c r="AI61" s="48">
        <f>IF(D75="","",O75)</f>
        <v>2.33</v>
      </c>
      <c r="AJ61" s="48">
        <f>IF(D75="","",O76)</f>
        <v>2.25</v>
      </c>
      <c r="AK61" s="43">
        <f>IF(D75="","",T77)</f>
        <v>10</v>
      </c>
      <c r="AL61" s="11"/>
    </row>
    <row r="62" spans="1:39" ht="10.7" customHeight="1">
      <c r="Y62" s="3"/>
      <c r="Z62" s="43" t="str">
        <f>IF(D78="","",D78&amp;" "&amp;E78)</f>
        <v>Pascal Laclaire</v>
      </c>
      <c r="AA62" s="224" t="str">
        <f>IF(F78="","",F78)</f>
        <v>To Ottawa</v>
      </c>
      <c r="AB62" s="224"/>
      <c r="AC62" s="224" t="str">
        <f>IF(Z62="","",W77+1&amp;" - "&amp;SUM(W77:W80))</f>
        <v>745 - 890</v>
      </c>
      <c r="AD62" s="225"/>
      <c r="AE62" s="47" t="str">
        <f>IF(D78="","",K80&amp;"-"&amp;L80&amp;"-"&amp;M80)</f>
        <v>4-6-1</v>
      </c>
      <c r="AF62" s="43">
        <f>IF(D78="","",H80)</f>
        <v>12</v>
      </c>
      <c r="AG62" s="43">
        <f>IF(D78="","",I80)</f>
        <v>12</v>
      </c>
      <c r="AH62" s="48">
        <f>IF(D78="","",O80)</f>
        <v>3.83</v>
      </c>
      <c r="AI62" s="48">
        <f>IF(D78="","",O78)</f>
        <v>3.85</v>
      </c>
      <c r="AJ62" s="48">
        <f>IF(D78="","",O79)</f>
        <v>3.82</v>
      </c>
      <c r="AK62" s="43">
        <f>IF(D78="","",T80)</f>
        <v>0</v>
      </c>
      <c r="AL62" s="11"/>
    </row>
    <row r="63" spans="1:39" ht="10.7" customHeight="1">
      <c r="Y63" s="3"/>
      <c r="Z63" s="43" t="str">
        <f>IF(D81="","",D81&amp;" "&amp;E81)</f>
        <v>Fredrik Norrena</v>
      </c>
      <c r="AA63" s="224" t="str">
        <f>IF(F81="","",F81)</f>
        <v/>
      </c>
      <c r="AB63" s="224"/>
      <c r="AC63" s="224" t="str">
        <f>IF(Z63="","",SUM(W77:W80)+1&amp;" - "&amp;SUM(W77:W83))</f>
        <v>891 - 951</v>
      </c>
      <c r="AD63" s="225"/>
      <c r="AE63" s="47" t="str">
        <f>IF(D81="","",K83&amp;"-"&amp;L83&amp;"-"&amp;M83)</f>
        <v>1-3-2</v>
      </c>
      <c r="AF63" s="43">
        <f>IF(D81="","",H83)</f>
        <v>8</v>
      </c>
      <c r="AG63" s="43">
        <f>IF(D81="","",I83)</f>
        <v>5</v>
      </c>
      <c r="AH63" s="48">
        <f>IF(D81="","",O83)</f>
        <v>3.16</v>
      </c>
      <c r="AI63" s="48">
        <f>IF(D81="","",O81)</f>
        <v>2.79</v>
      </c>
      <c r="AJ63" s="48">
        <f>IF(D81="","",O82)</f>
        <v>3.4</v>
      </c>
      <c r="AK63" s="43">
        <f>IF(D81="","",T83)</f>
        <v>0</v>
      </c>
      <c r="AL63" s="11"/>
    </row>
    <row r="64" spans="1:39" ht="10.5" customHeight="1">
      <c r="Y64" s="3"/>
      <c r="Z64" s="43" t="str">
        <f>IF(D84="","",D84&amp;" "&amp;E84)</f>
        <v>Wade Dubielewicz</v>
      </c>
      <c r="AA64" s="224" t="str">
        <f>IF(F84="","",F84)</f>
        <v/>
      </c>
      <c r="AB64" s="224"/>
      <c r="AC64" s="224" t="str">
        <f>IF(Z64="","",SUM(W77:W83)+1&amp;" - "&amp;SUM(W77:W86))</f>
        <v>952 - 976</v>
      </c>
      <c r="AD64" s="225"/>
      <c r="AE64" s="47" t="str">
        <f>IF(D84="","",K86&amp;"-"&amp;L86&amp;"-"&amp;M86)</f>
        <v>1-2-0</v>
      </c>
      <c r="AF64" s="43">
        <f>IF(D84="","",H86)</f>
        <v>3</v>
      </c>
      <c r="AG64" s="43">
        <f>IF(D84="","",I86)</f>
        <v>2</v>
      </c>
      <c r="AH64" s="48">
        <f>IF(D84="","",O86)</f>
        <v>3.56</v>
      </c>
      <c r="AI64" s="48">
        <f>IF(D84="","",O84)</f>
        <v>4.88</v>
      </c>
      <c r="AJ64" s="48">
        <f>IF(D84="","",O85)</f>
        <v>3.01</v>
      </c>
      <c r="AK64" s="43">
        <f>IF(D84="","",T86)</f>
        <v>0</v>
      </c>
      <c r="AL64" s="11"/>
    </row>
    <row r="65" spans="1:38" ht="10.7" customHeight="1">
      <c r="Y65" s="3"/>
      <c r="Z65" s="43" t="str">
        <f>IF(D87="","",D87&amp;" "&amp;E87)</f>
        <v>Dan LaCosta</v>
      </c>
      <c r="AA65" s="224" t="str">
        <f>IF(F87="","",F87)</f>
        <v/>
      </c>
      <c r="AB65" s="224"/>
      <c r="AC65" s="224" t="str">
        <f>IF(Z65="","",SUM(W77:W86)+1&amp;" - "&amp;SUM(W77:W89))</f>
        <v>977 - 1000</v>
      </c>
      <c r="AD65" s="225"/>
      <c r="AE65" s="47" t="str">
        <f>IF(D87="","",K89&amp;"-"&amp;L89&amp;"-"&amp;M89)</f>
        <v>2-0-0</v>
      </c>
      <c r="AF65" s="43">
        <f>IF(D87="","",H89)</f>
        <v>3</v>
      </c>
      <c r="AG65" s="43">
        <f>IF(D87="","",I89)</f>
        <v>2</v>
      </c>
      <c r="AH65" s="48">
        <f>IF(D87="","",O89)</f>
        <v>1.54</v>
      </c>
      <c r="AI65" s="48">
        <f>IF(D87="","",O87)</f>
        <v>0.99</v>
      </c>
      <c r="AJ65" s="48">
        <f>IF(D87="","",O88)</f>
        <v>3.47</v>
      </c>
      <c r="AK65" s="43">
        <f>IF(D87="","",T89)</f>
        <v>1</v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533</v>
      </c>
      <c r="C75" s="37">
        <v>1</v>
      </c>
      <c r="D75" s="1" t="s">
        <v>83</v>
      </c>
      <c r="E75" s="1" t="s">
        <v>539</v>
      </c>
      <c r="G75" s="1" t="s">
        <v>113</v>
      </c>
      <c r="H75" s="1">
        <v>33</v>
      </c>
      <c r="I75" s="1">
        <v>33</v>
      </c>
      <c r="J75" s="1">
        <v>1955</v>
      </c>
      <c r="K75" s="1">
        <v>21</v>
      </c>
      <c r="L75" s="1">
        <v>9</v>
      </c>
      <c r="M75" s="1">
        <v>2</v>
      </c>
      <c r="N75" s="1">
        <v>76</v>
      </c>
      <c r="O75" s="4">
        <v>2.33</v>
      </c>
      <c r="P75" s="1">
        <v>891</v>
      </c>
      <c r="Q75" s="1">
        <v>815</v>
      </c>
      <c r="R75" s="29">
        <v>0.91500000000000004</v>
      </c>
      <c r="S75" s="1">
        <v>3</v>
      </c>
      <c r="T75" s="1">
        <v>5</v>
      </c>
      <c r="U75" s="35"/>
      <c r="V75" s="35"/>
    </row>
    <row r="76" spans="1:38" ht="10.7" customHeight="1">
      <c r="C76" s="37"/>
      <c r="G76" s="1" t="s">
        <v>114</v>
      </c>
      <c r="H76" s="1">
        <v>28</v>
      </c>
      <c r="I76" s="1">
        <v>28</v>
      </c>
      <c r="J76" s="1">
        <v>1708</v>
      </c>
      <c r="K76" s="1">
        <v>12</v>
      </c>
      <c r="L76" s="1">
        <v>11</v>
      </c>
      <c r="M76" s="1">
        <v>5</v>
      </c>
      <c r="N76" s="1">
        <v>64</v>
      </c>
      <c r="O76" s="4">
        <v>2.25</v>
      </c>
      <c r="P76" s="1">
        <v>767</v>
      </c>
      <c r="Q76" s="1">
        <v>703</v>
      </c>
      <c r="R76" s="29">
        <v>0.91700000000000004</v>
      </c>
      <c r="S76" s="1">
        <v>4</v>
      </c>
      <c r="T76" s="1">
        <v>5</v>
      </c>
      <c r="U76" s="35"/>
      <c r="V76" s="35"/>
    </row>
    <row r="77" spans="1:38" ht="10.7" customHeight="1">
      <c r="C77" s="37"/>
      <c r="G77" s="1" t="s">
        <v>115</v>
      </c>
      <c r="H77" s="12">
        <v>61</v>
      </c>
      <c r="I77" s="12">
        <v>61</v>
      </c>
      <c r="J77" s="12">
        <v>3663</v>
      </c>
      <c r="K77" s="12">
        <v>33</v>
      </c>
      <c r="L77" s="12">
        <v>20</v>
      </c>
      <c r="M77" s="12">
        <v>7</v>
      </c>
      <c r="N77" s="12">
        <v>140</v>
      </c>
      <c r="O77" s="4">
        <v>2.29</v>
      </c>
      <c r="P77" s="1">
        <v>1658</v>
      </c>
      <c r="Q77" s="1">
        <v>1518</v>
      </c>
      <c r="R77" s="29">
        <v>0.91600000000000004</v>
      </c>
      <c r="S77" s="1">
        <v>7</v>
      </c>
      <c r="T77" s="1">
        <v>10</v>
      </c>
      <c r="U77" s="35">
        <f>(I77/I90)*1000</f>
        <v>743.90243902439022</v>
      </c>
      <c r="V77" s="35">
        <f>ROUND((I77/I90)*1000,0)</f>
        <v>744</v>
      </c>
      <c r="W77" s="1">
        <v>744</v>
      </c>
    </row>
    <row r="78" spans="1:38" ht="10.7" customHeight="1">
      <c r="A78" s="22" t="s">
        <v>8</v>
      </c>
      <c r="B78" s="22" t="s">
        <v>533</v>
      </c>
      <c r="C78" s="37">
        <v>2</v>
      </c>
      <c r="D78" s="1" t="s">
        <v>442</v>
      </c>
      <c r="E78" s="1" t="s">
        <v>538</v>
      </c>
      <c r="F78" s="1" t="s">
        <v>537</v>
      </c>
      <c r="G78" s="1" t="s">
        <v>113</v>
      </c>
      <c r="H78" s="1">
        <v>4</v>
      </c>
      <c r="I78" s="1">
        <v>4</v>
      </c>
      <c r="J78" s="1">
        <v>233</v>
      </c>
      <c r="K78" s="1">
        <v>2</v>
      </c>
      <c r="L78" s="1">
        <v>2</v>
      </c>
      <c r="M78" s="1">
        <v>0</v>
      </c>
      <c r="N78" s="1">
        <v>15</v>
      </c>
      <c r="O78" s="4">
        <v>3.85</v>
      </c>
      <c r="P78" s="1">
        <v>103</v>
      </c>
      <c r="Q78" s="1">
        <v>88</v>
      </c>
      <c r="R78" s="29">
        <v>0.85399999999999998</v>
      </c>
      <c r="S78" s="1">
        <v>0</v>
      </c>
      <c r="T78" s="1">
        <v>0</v>
      </c>
      <c r="U78" s="35"/>
      <c r="V78" s="35"/>
    </row>
    <row r="79" spans="1:38" ht="10.7" customHeight="1">
      <c r="C79" s="37"/>
      <c r="G79" s="1" t="s">
        <v>114</v>
      </c>
      <c r="H79" s="1">
        <v>8</v>
      </c>
      <c r="I79" s="1">
        <v>8</v>
      </c>
      <c r="J79" s="1">
        <v>440</v>
      </c>
      <c r="K79" s="1">
        <v>2</v>
      </c>
      <c r="L79" s="1">
        <v>4</v>
      </c>
      <c r="M79" s="1">
        <v>1</v>
      </c>
      <c r="N79" s="1">
        <v>28</v>
      </c>
      <c r="O79" s="4">
        <v>3.82</v>
      </c>
      <c r="P79" s="1">
        <v>221</v>
      </c>
      <c r="Q79" s="1">
        <v>193</v>
      </c>
      <c r="R79" s="29">
        <v>0.873</v>
      </c>
      <c r="S79" s="1">
        <v>1</v>
      </c>
      <c r="T79" s="1">
        <v>0</v>
      </c>
      <c r="U79" s="35"/>
      <c r="V79" s="35"/>
    </row>
    <row r="80" spans="1:38" ht="10.7" customHeight="1">
      <c r="C80" s="37"/>
      <c r="G80" s="1" t="s">
        <v>115</v>
      </c>
      <c r="H80" s="1">
        <v>12</v>
      </c>
      <c r="I80" s="1">
        <v>12</v>
      </c>
      <c r="J80" s="1">
        <v>673</v>
      </c>
      <c r="K80" s="1">
        <v>4</v>
      </c>
      <c r="L80" s="1">
        <v>6</v>
      </c>
      <c r="M80" s="1">
        <v>1</v>
      </c>
      <c r="N80" s="1">
        <v>43</v>
      </c>
      <c r="O80" s="4">
        <v>3.83</v>
      </c>
      <c r="P80" s="1">
        <v>324</v>
      </c>
      <c r="Q80" s="1">
        <v>281</v>
      </c>
      <c r="R80" s="29">
        <v>0.86699999999999999</v>
      </c>
      <c r="S80" s="1">
        <v>1</v>
      </c>
      <c r="T80" s="1">
        <v>0</v>
      </c>
      <c r="U80" s="35">
        <f>(I80/I90)*1000</f>
        <v>146.34146341463415</v>
      </c>
      <c r="V80" s="35">
        <f>ROUND((I80/I90)*1000,0)</f>
        <v>146</v>
      </c>
      <c r="W80" s="1">
        <v>146</v>
      </c>
    </row>
    <row r="81" spans="1:23" ht="10.7" customHeight="1">
      <c r="A81" s="22" t="s">
        <v>8</v>
      </c>
      <c r="B81" s="22" t="s">
        <v>533</v>
      </c>
      <c r="C81" s="37">
        <v>3</v>
      </c>
      <c r="D81" s="1" t="s">
        <v>536</v>
      </c>
      <c r="E81" s="24" t="s">
        <v>535</v>
      </c>
      <c r="G81" s="1" t="s">
        <v>113</v>
      </c>
      <c r="H81" s="1">
        <v>3</v>
      </c>
      <c r="I81" s="1">
        <v>2</v>
      </c>
      <c r="J81" s="1">
        <v>128</v>
      </c>
      <c r="K81" s="1">
        <v>0</v>
      </c>
      <c r="L81" s="1">
        <v>1</v>
      </c>
      <c r="M81" s="1">
        <v>1</v>
      </c>
      <c r="N81" s="1">
        <v>6</v>
      </c>
      <c r="O81" s="4">
        <v>2.79</v>
      </c>
      <c r="P81" s="1">
        <v>51</v>
      </c>
      <c r="Q81" s="1">
        <v>45</v>
      </c>
      <c r="R81" s="29">
        <v>0.88200000000000001</v>
      </c>
      <c r="S81" s="1">
        <v>0</v>
      </c>
      <c r="T81" s="1">
        <v>0</v>
      </c>
      <c r="U81" s="35"/>
      <c r="V81" s="35"/>
    </row>
    <row r="82" spans="1:23" ht="10.7" customHeight="1">
      <c r="C82" s="37"/>
      <c r="D82" s="24"/>
      <c r="G82" s="1" t="s">
        <v>114</v>
      </c>
      <c r="H82" s="1">
        <v>5</v>
      </c>
      <c r="I82" s="1">
        <v>3</v>
      </c>
      <c r="J82" s="1">
        <v>194</v>
      </c>
      <c r="K82" s="1">
        <v>1</v>
      </c>
      <c r="L82" s="1">
        <v>2</v>
      </c>
      <c r="M82" s="1">
        <v>1</v>
      </c>
      <c r="N82" s="1">
        <v>11</v>
      </c>
      <c r="O82" s="4">
        <v>3.4</v>
      </c>
      <c r="P82" s="1">
        <v>82</v>
      </c>
      <c r="Q82" s="1">
        <v>71</v>
      </c>
      <c r="R82" s="29">
        <v>0.86599999999999999</v>
      </c>
      <c r="S82" s="1">
        <v>0</v>
      </c>
      <c r="T82" s="1">
        <v>0</v>
      </c>
      <c r="U82" s="35"/>
      <c r="V82" s="35"/>
    </row>
    <row r="83" spans="1:23" ht="10.7" customHeight="1">
      <c r="C83" s="37"/>
      <c r="G83" s="1" t="s">
        <v>115</v>
      </c>
      <c r="H83" s="1">
        <v>8</v>
      </c>
      <c r="I83" s="1">
        <v>5</v>
      </c>
      <c r="J83" s="1">
        <v>323</v>
      </c>
      <c r="K83" s="1">
        <v>1</v>
      </c>
      <c r="L83" s="1">
        <v>3</v>
      </c>
      <c r="M83" s="1">
        <v>2</v>
      </c>
      <c r="N83" s="1">
        <v>17</v>
      </c>
      <c r="O83" s="4">
        <v>3.16</v>
      </c>
      <c r="P83" s="1">
        <v>133</v>
      </c>
      <c r="Q83" s="1">
        <v>116</v>
      </c>
      <c r="R83" s="29">
        <v>0.872</v>
      </c>
      <c r="S83" s="1">
        <v>0</v>
      </c>
      <c r="T83" s="1">
        <v>0</v>
      </c>
      <c r="U83" s="35">
        <f>(I83/I90)*1000</f>
        <v>60.975609756097562</v>
      </c>
      <c r="V83" s="35">
        <f>ROUND((I83/I90)*1000,0)</f>
        <v>61</v>
      </c>
      <c r="W83" s="1">
        <v>61</v>
      </c>
    </row>
    <row r="84" spans="1:23" ht="10.7" customHeight="1">
      <c r="A84" s="22" t="s">
        <v>8</v>
      </c>
      <c r="B84" s="22" t="s">
        <v>533</v>
      </c>
      <c r="C84" s="37">
        <v>4</v>
      </c>
      <c r="D84" s="1" t="s">
        <v>392</v>
      </c>
      <c r="E84" s="1" t="s">
        <v>534</v>
      </c>
      <c r="G84" s="1" t="s">
        <v>113</v>
      </c>
      <c r="H84" s="1">
        <v>1</v>
      </c>
      <c r="I84" s="1">
        <v>0</v>
      </c>
      <c r="J84" s="1">
        <v>49</v>
      </c>
      <c r="K84" s="1">
        <v>0</v>
      </c>
      <c r="L84" s="1">
        <v>1</v>
      </c>
      <c r="M84" s="1">
        <v>0</v>
      </c>
      <c r="N84" s="1">
        <v>4</v>
      </c>
      <c r="O84" s="4">
        <v>4.88</v>
      </c>
      <c r="P84" s="1">
        <v>23</v>
      </c>
      <c r="Q84" s="1">
        <v>19</v>
      </c>
      <c r="R84" s="29">
        <v>0.82599999999999996</v>
      </c>
      <c r="S84" s="1">
        <v>0</v>
      </c>
      <c r="T84" s="1">
        <v>0</v>
      </c>
      <c r="U84" s="35"/>
      <c r="V84" s="35"/>
    </row>
    <row r="85" spans="1:23" ht="10.7" customHeight="1">
      <c r="C85" s="37"/>
      <c r="G85" s="1" t="s">
        <v>114</v>
      </c>
      <c r="H85" s="1">
        <v>2</v>
      </c>
      <c r="I85" s="1">
        <v>2</v>
      </c>
      <c r="J85" s="1">
        <v>119</v>
      </c>
      <c r="K85" s="1">
        <v>1</v>
      </c>
      <c r="L85" s="1">
        <v>1</v>
      </c>
      <c r="M85" s="1">
        <v>0</v>
      </c>
      <c r="N85" s="1">
        <v>6</v>
      </c>
      <c r="O85" s="4">
        <v>3.01</v>
      </c>
      <c r="P85" s="1">
        <v>54</v>
      </c>
      <c r="Q85" s="1">
        <v>48</v>
      </c>
      <c r="R85" s="29">
        <v>0.88900000000000001</v>
      </c>
      <c r="S85" s="1">
        <v>1</v>
      </c>
      <c r="T85" s="1">
        <v>0</v>
      </c>
      <c r="U85" s="35"/>
      <c r="V85" s="35"/>
    </row>
    <row r="86" spans="1:23" ht="10.7" customHeight="1">
      <c r="C86" s="37"/>
      <c r="G86" s="1" t="s">
        <v>115</v>
      </c>
      <c r="H86" s="1">
        <v>3</v>
      </c>
      <c r="I86" s="1">
        <v>2</v>
      </c>
      <c r="J86" s="1">
        <v>168</v>
      </c>
      <c r="K86" s="1">
        <v>1</v>
      </c>
      <c r="L86" s="1">
        <v>2</v>
      </c>
      <c r="M86" s="1">
        <v>0</v>
      </c>
      <c r="N86" s="1">
        <v>10</v>
      </c>
      <c r="O86" s="4">
        <v>3.56</v>
      </c>
      <c r="P86" s="1">
        <v>77</v>
      </c>
      <c r="Q86" s="1">
        <v>67</v>
      </c>
      <c r="R86" s="29">
        <v>0.87</v>
      </c>
      <c r="S86" s="1">
        <v>1</v>
      </c>
      <c r="T86" s="1">
        <v>0</v>
      </c>
      <c r="U86" s="35">
        <f>(I86/I90)*1000</f>
        <v>24.390243902439025</v>
      </c>
      <c r="V86" s="35">
        <f>ROUND((I86/I90)*1000,0)</f>
        <v>24</v>
      </c>
      <c r="W86" s="1">
        <v>25</v>
      </c>
    </row>
    <row r="87" spans="1:23" ht="10.7" customHeight="1">
      <c r="A87" s="22" t="s">
        <v>8</v>
      </c>
      <c r="B87" s="22" t="s">
        <v>533</v>
      </c>
      <c r="C87" s="37">
        <v>5</v>
      </c>
      <c r="D87" s="1" t="s">
        <v>399</v>
      </c>
      <c r="E87" s="1" t="s">
        <v>532</v>
      </c>
      <c r="G87" s="1" t="s">
        <v>113</v>
      </c>
      <c r="H87" s="1">
        <v>2</v>
      </c>
      <c r="I87" s="1">
        <v>2</v>
      </c>
      <c r="J87" s="1">
        <v>121</v>
      </c>
      <c r="K87" s="1">
        <v>2</v>
      </c>
      <c r="L87" s="1">
        <v>0</v>
      </c>
      <c r="M87" s="1">
        <v>0</v>
      </c>
      <c r="N87" s="1">
        <v>2</v>
      </c>
      <c r="O87" s="4">
        <v>0.99</v>
      </c>
      <c r="P87" s="1">
        <v>61</v>
      </c>
      <c r="Q87" s="1">
        <v>59</v>
      </c>
      <c r="R87" s="29">
        <v>0.96699999999999997</v>
      </c>
      <c r="S87" s="1">
        <v>0</v>
      </c>
      <c r="T87" s="1">
        <v>1</v>
      </c>
      <c r="U87" s="35"/>
      <c r="V87" s="35"/>
    </row>
    <row r="88" spans="1:23" ht="10.7" customHeight="1">
      <c r="C88" s="37"/>
      <c r="G88" s="1" t="s">
        <v>114</v>
      </c>
      <c r="H88" s="1">
        <v>1</v>
      </c>
      <c r="I88" s="1">
        <v>0</v>
      </c>
      <c r="J88" s="1">
        <v>34</v>
      </c>
      <c r="K88" s="1">
        <v>0</v>
      </c>
      <c r="L88" s="1">
        <v>0</v>
      </c>
      <c r="M88" s="1">
        <v>0</v>
      </c>
      <c r="N88" s="1">
        <v>2</v>
      </c>
      <c r="O88" s="4">
        <v>3.47</v>
      </c>
      <c r="P88" s="1">
        <v>19</v>
      </c>
      <c r="Q88" s="1">
        <v>17</v>
      </c>
      <c r="R88" s="29">
        <v>0.89500000000000002</v>
      </c>
      <c r="S88" s="1">
        <v>0</v>
      </c>
      <c r="T88" s="1">
        <v>0</v>
      </c>
      <c r="U88" s="35"/>
      <c r="V88" s="35"/>
    </row>
    <row r="89" spans="1:23" ht="10.7" customHeight="1">
      <c r="C89" s="37"/>
      <c r="G89" s="1" t="s">
        <v>115</v>
      </c>
      <c r="H89" s="1">
        <v>3</v>
      </c>
      <c r="I89" s="1">
        <v>2</v>
      </c>
      <c r="J89" s="1">
        <v>155</v>
      </c>
      <c r="K89" s="1">
        <v>2</v>
      </c>
      <c r="L89" s="1">
        <v>0</v>
      </c>
      <c r="M89" s="1">
        <v>0</v>
      </c>
      <c r="N89" s="1">
        <v>4</v>
      </c>
      <c r="O89" s="4">
        <v>1.54</v>
      </c>
      <c r="P89" s="1">
        <v>80</v>
      </c>
      <c r="Q89" s="1">
        <v>76</v>
      </c>
      <c r="R89" s="29">
        <v>0.95</v>
      </c>
      <c r="S89" s="1">
        <v>0</v>
      </c>
      <c r="T89" s="1">
        <v>1</v>
      </c>
      <c r="U89" s="35">
        <f>(I89/I90)*1000</f>
        <v>24.390243902439025</v>
      </c>
      <c r="V89" s="35">
        <f>ROUND((I89/I90)*1000,0)</f>
        <v>24</v>
      </c>
      <c r="W89" s="1">
        <v>24</v>
      </c>
    </row>
    <row r="90" spans="1:23" ht="10.7" customHeight="1">
      <c r="D90" s="24"/>
      <c r="I90" s="36">
        <f>I77+I80+I83+I86+I89</f>
        <v>82</v>
      </c>
      <c r="U90" s="36">
        <f>U77+U80+U83+U86+U89</f>
        <v>1000</v>
      </c>
      <c r="V90" s="36">
        <f>V77+V80+V83+V86+V89</f>
        <v>999</v>
      </c>
      <c r="W90" s="36">
        <f>W77+W80+W83+W86+W89</f>
        <v>1000</v>
      </c>
    </row>
  </sheetData>
  <sheetProtection sheet="1" scenarios="1"/>
  <mergeCells count="23">
    <mergeCell ref="AA62:AB62"/>
    <mergeCell ref="AA61:AB61"/>
    <mergeCell ref="AC62:AD62"/>
    <mergeCell ref="AC61:AD61"/>
    <mergeCell ref="AC60:AD60"/>
    <mergeCell ref="AF7:AF8"/>
    <mergeCell ref="AK7:AK8"/>
    <mergeCell ref="AK5:AK6"/>
    <mergeCell ref="AE10:AF10"/>
    <mergeCell ref="AA60:AB60"/>
    <mergeCell ref="AF5:AF6"/>
    <mergeCell ref="AJ7:AJ8"/>
    <mergeCell ref="AJ5:AJ6"/>
    <mergeCell ref="AB6:AB7"/>
    <mergeCell ref="AB3:AE5"/>
    <mergeCell ref="AG7:AG8"/>
    <mergeCell ref="AG5:AG6"/>
    <mergeCell ref="AC65:AD65"/>
    <mergeCell ref="AC64:AD64"/>
    <mergeCell ref="AC63:AD63"/>
    <mergeCell ref="AA65:AB65"/>
    <mergeCell ref="AA64:AB64"/>
    <mergeCell ref="AA63:AB63"/>
  </mergeCells>
  <conditionalFormatting sqref="S11:S57 M11:M57 P11:P57">
    <cfRule type="containsText" dxfId="43" priority="1" operator="containsText" text=".5">
      <formula>NOT(ISERROR(SEARCH(".5",M11)))</formula>
    </cfRule>
    <cfRule type="containsText" dxfId="42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M90"/>
  <sheetViews>
    <sheetView topLeftCell="V1" zoomScaleNormal="100" zoomScaleSheetLayoutView="90" workbookViewId="0">
      <selection activeCell="AB20" sqref="AB20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646</v>
      </c>
      <c r="H1" s="30" t="s">
        <v>140</v>
      </c>
      <c r="I1" s="4">
        <v>2.73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645</v>
      </c>
      <c r="H2" s="30" t="s">
        <v>119</v>
      </c>
      <c r="I2" s="4">
        <v>3.06</v>
      </c>
      <c r="Y2" s="3"/>
      <c r="Z2" s="9"/>
      <c r="AA2" s="10"/>
      <c r="AF2" s="86" t="str">
        <f>E4</f>
        <v>W</v>
      </c>
      <c r="AG2" s="86" t="str">
        <f>E5</f>
        <v>L</v>
      </c>
      <c r="AH2" s="86" t="str">
        <f>E6</f>
        <v>OTL</v>
      </c>
      <c r="AI2" s="86" t="str">
        <f>E7</f>
        <v>PTS</v>
      </c>
      <c r="AJ2" s="86" t="str">
        <f>E8</f>
        <v>GF</v>
      </c>
      <c r="AK2" s="86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297" t="str">
        <f>F1&amp;" "&amp;F2</f>
        <v>Dallas Stars</v>
      </c>
      <c r="AC3" s="297"/>
      <c r="AD3" s="297"/>
      <c r="AE3" s="297"/>
      <c r="AF3" s="39">
        <f>IF(F4="","",F4)</f>
        <v>36</v>
      </c>
      <c r="AG3" s="39">
        <f>IF(F5="","",F5)</f>
        <v>35</v>
      </c>
      <c r="AH3" s="39">
        <f>IF(F6="","",F6)</f>
        <v>11</v>
      </c>
      <c r="AI3" s="39">
        <f>IF(F7="","",F7)</f>
        <v>83</v>
      </c>
      <c r="AJ3" s="39">
        <f>IF(F8="","",F8)</f>
        <v>224</v>
      </c>
      <c r="AK3" s="39">
        <f>IF(F9="","",F9)</f>
        <v>251</v>
      </c>
      <c r="AL3" s="11"/>
    </row>
    <row r="4" spans="1:38" ht="10.7" customHeight="1">
      <c r="E4" s="30" t="s">
        <v>81</v>
      </c>
      <c r="F4" s="13">
        <v>36</v>
      </c>
      <c r="H4" s="30" t="s">
        <v>141</v>
      </c>
      <c r="I4" s="4">
        <v>2.88</v>
      </c>
      <c r="Y4" s="3"/>
      <c r="Z4" s="9"/>
      <c r="AA4" s="14"/>
      <c r="AB4" s="297"/>
      <c r="AC4" s="297"/>
      <c r="AD4" s="297"/>
      <c r="AE4" s="297"/>
      <c r="AL4" s="11"/>
    </row>
    <row r="5" spans="1:38" ht="10.7" customHeight="1">
      <c r="E5" s="30" t="s">
        <v>36</v>
      </c>
      <c r="F5" s="13">
        <v>35</v>
      </c>
      <c r="H5" s="30" t="s">
        <v>142</v>
      </c>
      <c r="I5" s="4">
        <v>2.9</v>
      </c>
      <c r="Y5" s="3"/>
      <c r="Z5" s="9"/>
      <c r="AA5" s="14"/>
      <c r="AB5" s="297"/>
      <c r="AC5" s="297"/>
      <c r="AD5" s="297"/>
      <c r="AE5" s="297"/>
      <c r="AF5" s="291" t="str">
        <f>H4</f>
        <v>GFH</v>
      </c>
      <c r="AG5" s="232">
        <f>IF(I4="","",I4)</f>
        <v>2.88</v>
      </c>
      <c r="AJ5" s="291" t="str">
        <f>H7</f>
        <v>GFR</v>
      </c>
      <c r="AK5" s="233">
        <f>IF(I7="","",I7)</f>
        <v>2.59</v>
      </c>
      <c r="AL5" s="11"/>
    </row>
    <row r="6" spans="1:38" ht="10.7" customHeight="1">
      <c r="E6" s="30" t="s">
        <v>118</v>
      </c>
      <c r="F6" s="15">
        <v>11</v>
      </c>
      <c r="H6" s="31"/>
      <c r="Y6" s="3"/>
      <c r="Z6" s="9"/>
      <c r="AA6" s="16"/>
      <c r="AB6" s="296" t="str">
        <f>IF(F3="","",F3)</f>
        <v>2008-09</v>
      </c>
      <c r="AC6"/>
      <c r="AD6" s="9"/>
      <c r="AE6" s="9"/>
      <c r="AF6" s="292"/>
      <c r="AG6" s="232"/>
      <c r="AJ6" s="292"/>
      <c r="AK6" s="234"/>
      <c r="AL6" s="11"/>
    </row>
    <row r="7" spans="1:38" ht="10.7" customHeight="1">
      <c r="E7" s="30" t="s">
        <v>110</v>
      </c>
      <c r="F7" s="13">
        <v>83</v>
      </c>
      <c r="H7" s="30" t="s">
        <v>143</v>
      </c>
      <c r="I7" s="4">
        <v>2.59</v>
      </c>
      <c r="Y7" s="3"/>
      <c r="Z7" s="9"/>
      <c r="AA7" s="16"/>
      <c r="AB7" s="296"/>
      <c r="AC7" s="9"/>
      <c r="AD7"/>
      <c r="AE7" s="9"/>
      <c r="AF7" s="291" t="str">
        <f>H5</f>
        <v>GAH</v>
      </c>
      <c r="AG7" s="232">
        <f>IF(I5="","",I5)</f>
        <v>2.9</v>
      </c>
      <c r="AJ7" s="291" t="str">
        <f>H8</f>
        <v>GAR</v>
      </c>
      <c r="AK7" s="233">
        <f>IF(I8="","",I8)</f>
        <v>3.22</v>
      </c>
      <c r="AL7" s="11"/>
    </row>
    <row r="8" spans="1:38" ht="10.7" customHeight="1">
      <c r="E8" s="30" t="s">
        <v>140</v>
      </c>
      <c r="F8" s="13">
        <v>224</v>
      </c>
      <c r="H8" s="30" t="s">
        <v>144</v>
      </c>
      <c r="I8" s="4">
        <v>3.22</v>
      </c>
      <c r="Y8" s="3"/>
      <c r="Z8" s="9"/>
      <c r="AA8" s="16"/>
      <c r="AB8" s="18"/>
      <c r="AC8"/>
      <c r="AD8" s="9"/>
      <c r="AE8" s="9"/>
      <c r="AF8" s="292"/>
      <c r="AG8" s="232"/>
      <c r="AJ8" s="292"/>
      <c r="AK8" s="234"/>
      <c r="AL8" s="11"/>
    </row>
    <row r="9" spans="1:38" ht="10.7" customHeight="1">
      <c r="E9" s="30" t="s">
        <v>119</v>
      </c>
      <c r="F9" s="13">
        <v>251</v>
      </c>
      <c r="Y9" s="3"/>
      <c r="Z9" s="9"/>
      <c r="AA9" s="16"/>
      <c r="AB9" s="16"/>
      <c r="AC9" s="9"/>
      <c r="AD9" s="9"/>
      <c r="AE9" s="9"/>
      <c r="AF9" s="78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169" t="s">
        <v>3</v>
      </c>
      <c r="AA10" s="167" t="s">
        <v>2</v>
      </c>
      <c r="AB10" s="167" t="s">
        <v>107</v>
      </c>
      <c r="AC10" s="167" t="s">
        <v>108</v>
      </c>
      <c r="AD10" s="167" t="s">
        <v>109</v>
      </c>
      <c r="AE10" s="293" t="s">
        <v>112</v>
      </c>
      <c r="AF10" s="294"/>
      <c r="AG10" s="168" t="s">
        <v>4</v>
      </c>
      <c r="AH10" s="167" t="s">
        <v>5</v>
      </c>
      <c r="AI10" s="167" t="s">
        <v>6</v>
      </c>
      <c r="AJ10" s="167" t="s">
        <v>110</v>
      </c>
      <c r="AK10" s="167" t="s">
        <v>7</v>
      </c>
      <c r="AL10" s="21"/>
    </row>
    <row r="11" spans="1:38" ht="10.7" customHeight="1">
      <c r="A11" s="22" t="s">
        <v>8</v>
      </c>
      <c r="B11" s="22" t="s">
        <v>589</v>
      </c>
      <c r="C11" s="37">
        <v>1</v>
      </c>
      <c r="D11" s="1" t="s">
        <v>50</v>
      </c>
      <c r="E11" s="1" t="s">
        <v>644</v>
      </c>
      <c r="G11" s="1" t="s">
        <v>10</v>
      </c>
      <c r="H11" s="1">
        <v>82</v>
      </c>
      <c r="I11" s="1">
        <v>22</v>
      </c>
      <c r="J11" s="1">
        <v>56</v>
      </c>
      <c r="K11" s="1">
        <v>78</v>
      </c>
      <c r="L11" s="1">
        <v>52</v>
      </c>
      <c r="M11" s="34">
        <f t="shared" ref="M11:M57" si="0">(I11/$I$58)*1000</f>
        <v>98.214285714285708</v>
      </c>
      <c r="N11" s="35">
        <f t="shared" ref="N11:N57" si="1">ROUND((I11/$I$58)*1000,0)</f>
        <v>98</v>
      </c>
      <c r="O11" s="1">
        <v>98</v>
      </c>
      <c r="P11" s="34">
        <f t="shared" ref="P11:P57" si="2">(J11/$J$58)*1000</f>
        <v>140.35087719298244</v>
      </c>
      <c r="Q11" s="35">
        <f t="shared" ref="Q11:Q57" si="3">ROUND((J11/$J$58)*1000,0)</f>
        <v>140</v>
      </c>
      <c r="R11" s="1">
        <v>140</v>
      </c>
      <c r="S11" s="34">
        <f t="shared" ref="S11:S57" si="4">(L11/$L$58)*1000</f>
        <v>45.454545454545453</v>
      </c>
      <c r="T11" s="35">
        <f t="shared" ref="T11:T57" si="5">ROUND((L11/$L$58)*1000,0)</f>
        <v>45</v>
      </c>
      <c r="U11" s="1">
        <v>45</v>
      </c>
      <c r="Y11" s="3"/>
      <c r="Z11" s="43" t="str">
        <f t="shared" ref="Z11:Z57" si="6">D11&amp;" "&amp;E11</f>
        <v>Mike Ribeiro</v>
      </c>
      <c r="AA11" s="51" t="str">
        <f t="shared" ref="AA11:AA57" si="7">IF(G11="","",G11)</f>
        <v>C</v>
      </c>
      <c r="AB11" s="51" t="str">
        <f t="shared" ref="AB11:AB57" si="8">IF(F11="","",F11)</f>
        <v/>
      </c>
      <c r="AC11" s="51" t="str">
        <f>IF(O11=0,"",IF(Z11="","","1 - "&amp;O11))</f>
        <v>1 - 98</v>
      </c>
      <c r="AD11" s="51" t="str">
        <f>IF(R11=0,"",IF(Z11="","","1 - "&amp;R11))</f>
        <v>1 - 140</v>
      </c>
      <c r="AE11" s="51" t="str">
        <f>IF(U11=0,"",IF(Z11="","","1 - "&amp;U11))</f>
        <v>1 - 45</v>
      </c>
      <c r="AF11" s="52" t="str">
        <f t="shared" ref="AF11:AF57" si="9">IF(L11=0,"",IF(L11&lt;=H11*0.2,"C",IF(L11&lt;=H11,"B","A")))</f>
        <v>B</v>
      </c>
      <c r="AG11" s="45">
        <f t="shared" ref="AG11:AG57" si="10">IF(H11="","",H11)</f>
        <v>82</v>
      </c>
      <c r="AH11" s="46">
        <f t="shared" ref="AH11:AH57" si="11">IF(I11="","",I11)</f>
        <v>22</v>
      </c>
      <c r="AI11" s="46">
        <f t="shared" ref="AI11:AI57" si="12">IF(J11="","",J11)</f>
        <v>56</v>
      </c>
      <c r="AJ11" s="46">
        <f t="shared" ref="AJ11:AJ57" si="13">IF(K11="","",K11)</f>
        <v>78</v>
      </c>
      <c r="AK11" s="46">
        <f t="shared" ref="AK11:AK57" si="14">IF(L11="","",L11)</f>
        <v>52</v>
      </c>
      <c r="AL11" s="23"/>
    </row>
    <row r="12" spans="1:38" ht="10.7" customHeight="1">
      <c r="A12" s="22" t="s">
        <v>8</v>
      </c>
      <c r="B12" s="22" t="s">
        <v>589</v>
      </c>
      <c r="C12" s="37">
        <v>2</v>
      </c>
      <c r="D12" s="1" t="s">
        <v>643</v>
      </c>
      <c r="E12" s="1" t="s">
        <v>642</v>
      </c>
      <c r="G12" s="1" t="s">
        <v>36</v>
      </c>
      <c r="H12" s="1">
        <v>82</v>
      </c>
      <c r="I12" s="1">
        <v>36</v>
      </c>
      <c r="J12" s="1">
        <v>27</v>
      </c>
      <c r="K12" s="1">
        <v>63</v>
      </c>
      <c r="L12" s="1">
        <v>14</v>
      </c>
      <c r="M12" s="34">
        <f t="shared" si="0"/>
        <v>160.71428571428572</v>
      </c>
      <c r="N12" s="35">
        <f t="shared" si="1"/>
        <v>161</v>
      </c>
      <c r="O12" s="1">
        <v>161</v>
      </c>
      <c r="P12" s="34">
        <f t="shared" si="2"/>
        <v>67.669172932330824</v>
      </c>
      <c r="Q12" s="35">
        <f t="shared" si="3"/>
        <v>68</v>
      </c>
      <c r="R12" s="1">
        <v>68</v>
      </c>
      <c r="S12" s="34">
        <f t="shared" si="4"/>
        <v>12.237762237762238</v>
      </c>
      <c r="T12" s="35">
        <f t="shared" si="5"/>
        <v>12</v>
      </c>
      <c r="U12" s="1">
        <v>12</v>
      </c>
      <c r="Y12" s="3"/>
      <c r="Z12" s="43" t="str">
        <f t="shared" si="6"/>
        <v>Loui Eriksson</v>
      </c>
      <c r="AA12" s="51" t="str">
        <f t="shared" si="7"/>
        <v>L</v>
      </c>
      <c r="AB12" s="51" t="str">
        <f t="shared" si="8"/>
        <v/>
      </c>
      <c r="AC12" s="51" t="str">
        <f>IF(O12=0,"",IF(Z12="","",O11+1&amp;" - "&amp;SUM(O11:O12)))</f>
        <v>99 - 259</v>
      </c>
      <c r="AD12" s="51" t="str">
        <f>IF(R12=0,"",IF(Z12="","",R11+1&amp;" - "&amp;SUM(R11:R12)))</f>
        <v>141 - 208</v>
      </c>
      <c r="AE12" s="51" t="str">
        <f>IF(U12=0,"",IF(Z12="","",U11+1&amp;" - "&amp;SUM(U11:U12)))</f>
        <v>46 - 57</v>
      </c>
      <c r="AF12" s="52" t="str">
        <f t="shared" si="9"/>
        <v>C</v>
      </c>
      <c r="AG12" s="45">
        <f t="shared" si="10"/>
        <v>82</v>
      </c>
      <c r="AH12" s="46">
        <f t="shared" si="11"/>
        <v>36</v>
      </c>
      <c r="AI12" s="46">
        <f t="shared" si="12"/>
        <v>27</v>
      </c>
      <c r="AJ12" s="46">
        <f t="shared" si="13"/>
        <v>63</v>
      </c>
      <c r="AK12" s="46">
        <f t="shared" si="14"/>
        <v>14</v>
      </c>
      <c r="AL12" s="23"/>
    </row>
    <row r="13" spans="1:38" ht="10.7" customHeight="1">
      <c r="A13" s="22" t="s">
        <v>8</v>
      </c>
      <c r="B13" s="22" t="s">
        <v>589</v>
      </c>
      <c r="C13" s="37">
        <v>3</v>
      </c>
      <c r="D13" s="1" t="s">
        <v>91</v>
      </c>
      <c r="E13" s="1" t="s">
        <v>641</v>
      </c>
      <c r="G13" s="1" t="s">
        <v>10</v>
      </c>
      <c r="H13" s="1">
        <v>56</v>
      </c>
      <c r="I13" s="1">
        <v>16</v>
      </c>
      <c r="J13" s="1">
        <v>32</v>
      </c>
      <c r="K13" s="1">
        <v>48</v>
      </c>
      <c r="L13" s="1">
        <v>6</v>
      </c>
      <c r="M13" s="34">
        <f t="shared" si="0"/>
        <v>71.428571428571431</v>
      </c>
      <c r="N13" s="35">
        <f t="shared" si="1"/>
        <v>71</v>
      </c>
      <c r="O13" s="1">
        <v>71</v>
      </c>
      <c r="P13" s="34">
        <f t="shared" si="2"/>
        <v>80.200501253132828</v>
      </c>
      <c r="Q13" s="35">
        <f t="shared" si="3"/>
        <v>80</v>
      </c>
      <c r="R13" s="1">
        <v>80</v>
      </c>
      <c r="S13" s="34">
        <f t="shared" si="4"/>
        <v>5.244755244755245</v>
      </c>
      <c r="T13" s="35">
        <f t="shared" si="5"/>
        <v>5</v>
      </c>
      <c r="U13" s="1">
        <v>5</v>
      </c>
      <c r="Y13" s="3"/>
      <c r="Z13" s="43" t="str">
        <f t="shared" si="6"/>
        <v>Brad Richards</v>
      </c>
      <c r="AA13" s="51" t="str">
        <f t="shared" si="7"/>
        <v>C</v>
      </c>
      <c r="AB13" s="51" t="str">
        <f t="shared" si="8"/>
        <v/>
      </c>
      <c r="AC13" s="51" t="str">
        <f>IF(O13=0,"",IF(Z13="","",SUM($O$11:O12)+1&amp;" - "&amp;SUM($O$11:O13)))</f>
        <v>260 - 330</v>
      </c>
      <c r="AD13" s="51" t="str">
        <f>IF(R13=0,"",IF(Z13="","",SUM($R$11:R12)+1&amp;" - "&amp;SUM($R$11:R13)))</f>
        <v>209 - 288</v>
      </c>
      <c r="AE13" s="51" t="str">
        <f>IF(U13=0,"",IF(Z13="","",SUM($U$11:U12)+1&amp;" - "&amp;SUM($U$11:U13)))</f>
        <v>58 - 62</v>
      </c>
      <c r="AF13" s="52" t="str">
        <f t="shared" si="9"/>
        <v>C</v>
      </c>
      <c r="AG13" s="45">
        <f t="shared" si="10"/>
        <v>56</v>
      </c>
      <c r="AH13" s="46">
        <f t="shared" si="11"/>
        <v>16</v>
      </c>
      <c r="AI13" s="46">
        <f t="shared" si="12"/>
        <v>32</v>
      </c>
      <c r="AJ13" s="46">
        <f t="shared" si="13"/>
        <v>48</v>
      </c>
      <c r="AK13" s="46">
        <f t="shared" si="14"/>
        <v>6</v>
      </c>
      <c r="AL13" s="23"/>
    </row>
    <row r="14" spans="1:38" ht="10.7" customHeight="1">
      <c r="A14" s="22" t="s">
        <v>8</v>
      </c>
      <c r="B14" s="22" t="s">
        <v>589</v>
      </c>
      <c r="C14" s="37">
        <v>4</v>
      </c>
      <c r="D14" s="1" t="s">
        <v>83</v>
      </c>
      <c r="E14" s="1" t="s">
        <v>640</v>
      </c>
      <c r="G14" s="1" t="s">
        <v>10</v>
      </c>
      <c r="H14" s="1">
        <v>64</v>
      </c>
      <c r="I14" s="1">
        <v>19</v>
      </c>
      <c r="J14" s="1">
        <v>27</v>
      </c>
      <c r="K14" s="1">
        <v>46</v>
      </c>
      <c r="L14" s="1">
        <v>135</v>
      </c>
      <c r="M14" s="34">
        <f t="shared" si="0"/>
        <v>84.821428571428569</v>
      </c>
      <c r="N14" s="35">
        <f t="shared" si="1"/>
        <v>85</v>
      </c>
      <c r="O14" s="1">
        <v>85</v>
      </c>
      <c r="P14" s="34">
        <f t="shared" si="2"/>
        <v>67.669172932330824</v>
      </c>
      <c r="Q14" s="35">
        <f t="shared" si="3"/>
        <v>68</v>
      </c>
      <c r="R14" s="1">
        <v>68</v>
      </c>
      <c r="S14" s="34">
        <f t="shared" si="4"/>
        <v>118.00699300699301</v>
      </c>
      <c r="T14" s="35">
        <f t="shared" si="5"/>
        <v>118</v>
      </c>
      <c r="U14" s="1">
        <v>118</v>
      </c>
      <c r="Y14" s="3"/>
      <c r="Z14" s="43" t="str">
        <f t="shared" si="6"/>
        <v>Steve Ott</v>
      </c>
      <c r="AA14" s="51" t="str">
        <f t="shared" si="7"/>
        <v>C</v>
      </c>
      <c r="AB14" s="51" t="str">
        <f t="shared" si="8"/>
        <v/>
      </c>
      <c r="AC14" s="51" t="str">
        <f>IF(O14=0,"",IF(Z14="","",SUM($O$11:O13)+1&amp;" - "&amp;SUM($O$11:O14)))</f>
        <v>331 - 415</v>
      </c>
      <c r="AD14" s="51" t="str">
        <f>IF(R14=0,"",IF(Z14="","",SUM($R$11:R13)+1&amp;" - "&amp;SUM($R$11:R14)))</f>
        <v>289 - 356</v>
      </c>
      <c r="AE14" s="51" t="str">
        <f>IF(U14=0,"",IF(Z14="","",SUM($U$11:U13)+1&amp;" - "&amp;SUM($U$11:U14)))</f>
        <v>63 - 180</v>
      </c>
      <c r="AF14" s="52" t="str">
        <f t="shared" si="9"/>
        <v>A</v>
      </c>
      <c r="AG14" s="45">
        <f t="shared" si="10"/>
        <v>64</v>
      </c>
      <c r="AH14" s="46">
        <f t="shared" si="11"/>
        <v>19</v>
      </c>
      <c r="AI14" s="46">
        <f t="shared" si="12"/>
        <v>27</v>
      </c>
      <c r="AJ14" s="46">
        <f t="shared" si="13"/>
        <v>46</v>
      </c>
      <c r="AK14" s="46">
        <f t="shared" si="14"/>
        <v>135</v>
      </c>
      <c r="AL14" s="23"/>
    </row>
    <row r="15" spans="1:38" ht="10.7" customHeight="1">
      <c r="A15" s="22" t="s">
        <v>8</v>
      </c>
      <c r="B15" s="22" t="s">
        <v>589</v>
      </c>
      <c r="C15" s="37">
        <v>5</v>
      </c>
      <c r="D15" s="1" t="s">
        <v>50</v>
      </c>
      <c r="E15" s="1" t="s">
        <v>639</v>
      </c>
      <c r="G15" s="1" t="s">
        <v>10</v>
      </c>
      <c r="H15" s="1">
        <v>80</v>
      </c>
      <c r="I15" s="1">
        <v>15</v>
      </c>
      <c r="J15" s="1">
        <v>31</v>
      </c>
      <c r="K15" s="1">
        <v>46</v>
      </c>
      <c r="L15" s="1">
        <v>46</v>
      </c>
      <c r="M15" s="34">
        <f t="shared" si="0"/>
        <v>66.964285714285708</v>
      </c>
      <c r="N15" s="35">
        <f t="shared" si="1"/>
        <v>67</v>
      </c>
      <c r="O15" s="1">
        <v>67</v>
      </c>
      <c r="P15" s="34">
        <f t="shared" si="2"/>
        <v>77.694235588972433</v>
      </c>
      <c r="Q15" s="35">
        <f t="shared" si="3"/>
        <v>78</v>
      </c>
      <c r="R15" s="1">
        <v>78</v>
      </c>
      <c r="S15" s="34">
        <f t="shared" si="4"/>
        <v>40.209790209790206</v>
      </c>
      <c r="T15" s="35">
        <f t="shared" si="5"/>
        <v>40</v>
      </c>
      <c r="U15" s="1">
        <v>40</v>
      </c>
      <c r="Y15" s="3"/>
      <c r="Z15" s="43" t="str">
        <f t="shared" si="6"/>
        <v>Mike Modano</v>
      </c>
      <c r="AA15" s="51" t="str">
        <f t="shared" si="7"/>
        <v>C</v>
      </c>
      <c r="AB15" s="51" t="str">
        <f t="shared" si="8"/>
        <v/>
      </c>
      <c r="AC15" s="51" t="str">
        <f>IF(O15=0,"",IF(Z15="","",SUM($O$11:O14)+1&amp;" - "&amp;SUM($O$11:O15)))</f>
        <v>416 - 482</v>
      </c>
      <c r="AD15" s="51" t="str">
        <f>IF(R15=0,"",IF(Z15="","",SUM($R$11:R14)+1&amp;" - "&amp;SUM($R$11:R15)))</f>
        <v>357 - 434</v>
      </c>
      <c r="AE15" s="51" t="str">
        <f>IF(U15=0,"",IF(Z15="","",SUM($U$11:U14)+1&amp;" - "&amp;SUM($U$11:U15)))</f>
        <v>181 - 220</v>
      </c>
      <c r="AF15" s="52" t="str">
        <f t="shared" si="9"/>
        <v>B</v>
      </c>
      <c r="AG15" s="45">
        <f t="shared" si="10"/>
        <v>80</v>
      </c>
      <c r="AH15" s="46">
        <f t="shared" si="11"/>
        <v>15</v>
      </c>
      <c r="AI15" s="46">
        <f t="shared" si="12"/>
        <v>31</v>
      </c>
      <c r="AJ15" s="46">
        <f t="shared" si="13"/>
        <v>46</v>
      </c>
      <c r="AK15" s="46">
        <f t="shared" si="14"/>
        <v>46</v>
      </c>
      <c r="AL15" s="23"/>
    </row>
    <row r="16" spans="1:38" ht="10.7" customHeight="1">
      <c r="A16" s="22" t="s">
        <v>8</v>
      </c>
      <c r="B16" s="22" t="s">
        <v>589</v>
      </c>
      <c r="C16" s="37">
        <v>6</v>
      </c>
      <c r="D16" s="1" t="s">
        <v>28</v>
      </c>
      <c r="E16" s="1" t="s">
        <v>638</v>
      </c>
      <c r="G16" s="1" t="s">
        <v>36</v>
      </c>
      <c r="H16" s="1">
        <v>77</v>
      </c>
      <c r="I16" s="1">
        <v>24</v>
      </c>
      <c r="J16" s="1">
        <v>13</v>
      </c>
      <c r="K16" s="1">
        <v>37</v>
      </c>
      <c r="L16" s="1">
        <v>51</v>
      </c>
      <c r="M16" s="34">
        <f t="shared" si="0"/>
        <v>107.14285714285714</v>
      </c>
      <c r="N16" s="35">
        <f t="shared" si="1"/>
        <v>107</v>
      </c>
      <c r="O16" s="1">
        <v>107</v>
      </c>
      <c r="P16" s="34">
        <f t="shared" si="2"/>
        <v>32.581453634085214</v>
      </c>
      <c r="Q16" s="35">
        <f t="shared" si="3"/>
        <v>33</v>
      </c>
      <c r="R16" s="1">
        <v>33</v>
      </c>
      <c r="S16" s="34">
        <f t="shared" si="4"/>
        <v>44.580419580419587</v>
      </c>
      <c r="T16" s="35">
        <f t="shared" si="5"/>
        <v>45</v>
      </c>
      <c r="U16" s="1">
        <v>45</v>
      </c>
      <c r="Y16" s="3"/>
      <c r="Z16" s="43" t="str">
        <f t="shared" si="6"/>
        <v>James Neal</v>
      </c>
      <c r="AA16" s="51" t="str">
        <f t="shared" si="7"/>
        <v>L</v>
      </c>
      <c r="AB16" s="51" t="str">
        <f t="shared" si="8"/>
        <v/>
      </c>
      <c r="AC16" s="51" t="str">
        <f>IF(O16=0,"",IF(Z16="","",SUM($O$11:O15)+1&amp;" - "&amp;SUM($O$11:O16)))</f>
        <v>483 - 589</v>
      </c>
      <c r="AD16" s="51" t="str">
        <f>IF(R16=0,"",IF(Z16="","",SUM($R$11:R15)+1&amp;" - "&amp;SUM($R$11:R16)))</f>
        <v>435 - 467</v>
      </c>
      <c r="AE16" s="51" t="str">
        <f>IF(U16=0,"",IF(Z16="","",SUM($U$11:U15)+1&amp;" - "&amp;SUM($U$11:U16)))</f>
        <v>221 - 265</v>
      </c>
      <c r="AF16" s="52" t="str">
        <f t="shared" si="9"/>
        <v>B</v>
      </c>
      <c r="AG16" s="45">
        <f t="shared" si="10"/>
        <v>77</v>
      </c>
      <c r="AH16" s="46">
        <f t="shared" si="11"/>
        <v>24</v>
      </c>
      <c r="AI16" s="46">
        <f t="shared" si="12"/>
        <v>13</v>
      </c>
      <c r="AJ16" s="46">
        <f t="shared" si="13"/>
        <v>37</v>
      </c>
      <c r="AK16" s="46">
        <f t="shared" si="14"/>
        <v>51</v>
      </c>
      <c r="AL16" s="23"/>
    </row>
    <row r="17" spans="1:38" ht="10.7" customHeight="1">
      <c r="A17" s="22" t="s">
        <v>8</v>
      </c>
      <c r="B17" s="22" t="s">
        <v>589</v>
      </c>
      <c r="C17" s="37">
        <v>7</v>
      </c>
      <c r="D17" s="1" t="s">
        <v>60</v>
      </c>
      <c r="E17" s="1" t="s">
        <v>637</v>
      </c>
      <c r="G17" s="1" t="s">
        <v>16</v>
      </c>
      <c r="H17" s="1">
        <v>80</v>
      </c>
      <c r="I17" s="1">
        <v>6</v>
      </c>
      <c r="J17" s="1">
        <v>29</v>
      </c>
      <c r="K17" s="1">
        <v>35</v>
      </c>
      <c r="L17" s="1">
        <v>52</v>
      </c>
      <c r="M17" s="34">
        <f t="shared" si="0"/>
        <v>26.785714285714285</v>
      </c>
      <c r="N17" s="35">
        <f t="shared" si="1"/>
        <v>27</v>
      </c>
      <c r="O17" s="1">
        <v>27</v>
      </c>
      <c r="P17" s="34">
        <f t="shared" si="2"/>
        <v>72.681704260651628</v>
      </c>
      <c r="Q17" s="35">
        <f t="shared" si="3"/>
        <v>73</v>
      </c>
      <c r="R17" s="1">
        <v>73</v>
      </c>
      <c r="S17" s="34">
        <f t="shared" si="4"/>
        <v>45.454545454545453</v>
      </c>
      <c r="T17" s="35">
        <f t="shared" si="5"/>
        <v>45</v>
      </c>
      <c r="U17" s="1">
        <v>45</v>
      </c>
      <c r="Y17" s="3"/>
      <c r="Z17" s="43" t="str">
        <f t="shared" si="6"/>
        <v>Matt Niskanen</v>
      </c>
      <c r="AA17" s="51" t="str">
        <f t="shared" si="7"/>
        <v>D</v>
      </c>
      <c r="AB17" s="51" t="str">
        <f t="shared" si="8"/>
        <v/>
      </c>
      <c r="AC17" s="51" t="str">
        <f>IF(O17=0,"",IF(Z17="","",SUM($O$11:O16)+1&amp;" - "&amp;SUM($O$11:O17)))</f>
        <v>590 - 616</v>
      </c>
      <c r="AD17" s="51" t="str">
        <f>IF(R17=0,"",IF(Z17="","",SUM($R$11:R16)+1&amp;" - "&amp;SUM($R$11:R17)))</f>
        <v>468 - 540</v>
      </c>
      <c r="AE17" s="51" t="str">
        <f>IF(U17=0,"",IF(Z17="","",SUM($U$11:U16)+1&amp;" - "&amp;SUM($U$11:U17)))</f>
        <v>266 - 310</v>
      </c>
      <c r="AF17" s="52" t="str">
        <f t="shared" si="9"/>
        <v>B</v>
      </c>
      <c r="AG17" s="45">
        <f t="shared" si="10"/>
        <v>80</v>
      </c>
      <c r="AH17" s="46">
        <f t="shared" si="11"/>
        <v>6</v>
      </c>
      <c r="AI17" s="46">
        <f t="shared" si="12"/>
        <v>29</v>
      </c>
      <c r="AJ17" s="46">
        <f t="shared" si="13"/>
        <v>35</v>
      </c>
      <c r="AK17" s="46">
        <f t="shared" si="14"/>
        <v>52</v>
      </c>
      <c r="AL17" s="23"/>
    </row>
    <row r="18" spans="1:38" ht="10.7" customHeight="1">
      <c r="A18" s="22" t="s">
        <v>8</v>
      </c>
      <c r="B18" s="22" t="s">
        <v>589</v>
      </c>
      <c r="C18" s="37">
        <v>8</v>
      </c>
      <c r="D18" s="1" t="s">
        <v>636</v>
      </c>
      <c r="E18" s="1" t="s">
        <v>635</v>
      </c>
      <c r="G18" s="1" t="s">
        <v>36</v>
      </c>
      <c r="H18" s="1">
        <v>55</v>
      </c>
      <c r="I18" s="1">
        <v>17</v>
      </c>
      <c r="J18" s="1">
        <v>12</v>
      </c>
      <c r="K18" s="1">
        <v>29</v>
      </c>
      <c r="L18" s="1">
        <v>8</v>
      </c>
      <c r="M18" s="34">
        <f t="shared" si="0"/>
        <v>75.892857142857139</v>
      </c>
      <c r="N18" s="35">
        <f t="shared" si="1"/>
        <v>76</v>
      </c>
      <c r="O18" s="1">
        <v>76</v>
      </c>
      <c r="P18" s="34">
        <f t="shared" si="2"/>
        <v>30.075187969924812</v>
      </c>
      <c r="Q18" s="35">
        <f t="shared" si="3"/>
        <v>30</v>
      </c>
      <c r="R18" s="1">
        <v>30</v>
      </c>
      <c r="S18" s="34">
        <f t="shared" si="4"/>
        <v>6.9930069930069934</v>
      </c>
      <c r="T18" s="35">
        <f t="shared" si="5"/>
        <v>7</v>
      </c>
      <c r="U18" s="1">
        <v>7</v>
      </c>
      <c r="Y18" s="3"/>
      <c r="Z18" s="43" t="str">
        <f t="shared" si="6"/>
        <v>Fabian Brunnstrom</v>
      </c>
      <c r="AA18" s="51" t="str">
        <f t="shared" si="7"/>
        <v>L</v>
      </c>
      <c r="AB18" s="51" t="str">
        <f t="shared" si="8"/>
        <v/>
      </c>
      <c r="AC18" s="51" t="str">
        <f>IF(O18=0,"",IF(Z18="","",SUM($O$11:O17)+1&amp;" - "&amp;SUM($O$11:O18)))</f>
        <v>617 - 692</v>
      </c>
      <c r="AD18" s="51" t="str">
        <f>IF(R18=0,"",IF(Z18="","",SUM($R$11:R17)+1&amp;" - "&amp;SUM($R$11:R18)))</f>
        <v>541 - 570</v>
      </c>
      <c r="AE18" s="51" t="str">
        <f>IF(U18=0,"",IF(Z18="","",SUM($U$11:U17)+1&amp;" - "&amp;SUM($U$11:U18)))</f>
        <v>311 - 317</v>
      </c>
      <c r="AF18" s="52" t="str">
        <f t="shared" si="9"/>
        <v>C</v>
      </c>
      <c r="AG18" s="45">
        <f t="shared" si="10"/>
        <v>55</v>
      </c>
      <c r="AH18" s="46">
        <f t="shared" si="11"/>
        <v>17</v>
      </c>
      <c r="AI18" s="46">
        <f t="shared" si="12"/>
        <v>12</v>
      </c>
      <c r="AJ18" s="46">
        <f t="shared" si="13"/>
        <v>29</v>
      </c>
      <c r="AK18" s="46">
        <f t="shared" si="14"/>
        <v>8</v>
      </c>
      <c r="AL18" s="23"/>
    </row>
    <row r="19" spans="1:38" ht="10.7" customHeight="1">
      <c r="A19" s="22" t="s">
        <v>8</v>
      </c>
      <c r="B19" s="22" t="s">
        <v>589</v>
      </c>
      <c r="C19" s="37">
        <v>9</v>
      </c>
      <c r="D19" s="1" t="s">
        <v>239</v>
      </c>
      <c r="E19" s="1" t="s">
        <v>634</v>
      </c>
      <c r="G19" s="1" t="s">
        <v>16</v>
      </c>
      <c r="H19" s="1">
        <v>72</v>
      </c>
      <c r="I19" s="1">
        <v>3</v>
      </c>
      <c r="J19" s="1">
        <v>23</v>
      </c>
      <c r="K19" s="1">
        <v>26</v>
      </c>
      <c r="L19" s="1">
        <v>76</v>
      </c>
      <c r="M19" s="34">
        <f t="shared" si="0"/>
        <v>13.392857142857142</v>
      </c>
      <c r="N19" s="35">
        <f t="shared" si="1"/>
        <v>13</v>
      </c>
      <c r="O19" s="1">
        <v>13</v>
      </c>
      <c r="P19" s="34">
        <f t="shared" si="2"/>
        <v>57.644110275689222</v>
      </c>
      <c r="Q19" s="35">
        <f t="shared" si="3"/>
        <v>58</v>
      </c>
      <c r="R19" s="1">
        <v>58</v>
      </c>
      <c r="S19" s="34">
        <f t="shared" si="4"/>
        <v>66.433566433566426</v>
      </c>
      <c r="T19" s="35">
        <f t="shared" si="5"/>
        <v>66</v>
      </c>
      <c r="U19" s="1">
        <v>66</v>
      </c>
      <c r="Y19" s="3"/>
      <c r="Z19" s="43" t="str">
        <f t="shared" si="6"/>
        <v>Stephane Robidas</v>
      </c>
      <c r="AA19" s="51" t="str">
        <f t="shared" si="7"/>
        <v>D</v>
      </c>
      <c r="AB19" s="51" t="str">
        <f t="shared" si="8"/>
        <v/>
      </c>
      <c r="AC19" s="51" t="str">
        <f>IF(O19=0,"",IF(Z19="","",SUM($O$11:O18)+1&amp;" - "&amp;SUM($O$11:O19)))</f>
        <v>693 - 705</v>
      </c>
      <c r="AD19" s="51" t="str">
        <f>IF(R19=0,"",IF(Z19="","",SUM($R$11:R18)+1&amp;" - "&amp;SUM($R$11:R19)))</f>
        <v>571 - 628</v>
      </c>
      <c r="AE19" s="51" t="str">
        <f>IF(U19=0,"",IF(Z19="","",SUM($U$11:U18)+1&amp;" - "&amp;SUM($U$11:U19)))</f>
        <v>318 - 383</v>
      </c>
      <c r="AF19" s="52" t="str">
        <f t="shared" si="9"/>
        <v>A</v>
      </c>
      <c r="AG19" s="45">
        <f t="shared" si="10"/>
        <v>72</v>
      </c>
      <c r="AH19" s="46">
        <f t="shared" si="11"/>
        <v>3</v>
      </c>
      <c r="AI19" s="46">
        <f t="shared" si="12"/>
        <v>23</v>
      </c>
      <c r="AJ19" s="46">
        <f t="shared" si="13"/>
        <v>26</v>
      </c>
      <c r="AK19" s="46">
        <f t="shared" si="14"/>
        <v>76</v>
      </c>
      <c r="AL19" s="23"/>
    </row>
    <row r="20" spans="1:38" ht="10.7" customHeight="1">
      <c r="A20" s="22" t="s">
        <v>8</v>
      </c>
      <c r="B20" s="22" t="s">
        <v>589</v>
      </c>
      <c r="C20" s="37">
        <v>10</v>
      </c>
      <c r="D20" s="1" t="s">
        <v>633</v>
      </c>
      <c r="E20" s="1" t="s">
        <v>632</v>
      </c>
      <c r="G20" s="1" t="s">
        <v>16</v>
      </c>
      <c r="H20" s="1">
        <v>75</v>
      </c>
      <c r="I20" s="1">
        <v>7</v>
      </c>
      <c r="J20" s="1">
        <v>18</v>
      </c>
      <c r="K20" s="1">
        <v>25</v>
      </c>
      <c r="L20" s="1">
        <v>73</v>
      </c>
      <c r="M20" s="34">
        <f t="shared" si="0"/>
        <v>31.25</v>
      </c>
      <c r="N20" s="35">
        <f t="shared" si="1"/>
        <v>31</v>
      </c>
      <c r="O20" s="1">
        <v>31</v>
      </c>
      <c r="P20" s="34">
        <f t="shared" si="2"/>
        <v>45.112781954887218</v>
      </c>
      <c r="Q20" s="35">
        <f t="shared" si="3"/>
        <v>45</v>
      </c>
      <c r="R20" s="1">
        <v>45</v>
      </c>
      <c r="S20" s="34">
        <f t="shared" si="4"/>
        <v>63.811188811188813</v>
      </c>
      <c r="T20" s="35">
        <f t="shared" si="5"/>
        <v>64</v>
      </c>
      <c r="U20" s="1">
        <v>64</v>
      </c>
      <c r="Y20" s="3"/>
      <c r="Z20" s="43" t="str">
        <f t="shared" si="6"/>
        <v>Trevor Daley</v>
      </c>
      <c r="AA20" s="51" t="str">
        <f t="shared" si="7"/>
        <v>D</v>
      </c>
      <c r="AB20" s="51" t="str">
        <f t="shared" si="8"/>
        <v/>
      </c>
      <c r="AC20" s="51" t="str">
        <f>IF(O20=0,"",IF(Z20="","",SUM($O$11:O19)+1&amp;" - "&amp;SUM($O$11:O20)))</f>
        <v>706 - 736</v>
      </c>
      <c r="AD20" s="51" t="str">
        <f>IF(R20=0,"",IF(Z20="","",SUM($R$11:R19)+1&amp;" - "&amp;SUM($R$11:R20)))</f>
        <v>629 - 673</v>
      </c>
      <c r="AE20" s="51" t="str">
        <f>IF(U20=0,"",IF(Z20="","",SUM($U$11:U19)+1&amp;" - "&amp;SUM($U$11:U20)))</f>
        <v>384 - 447</v>
      </c>
      <c r="AF20" s="52" t="str">
        <f t="shared" si="9"/>
        <v>B</v>
      </c>
      <c r="AG20" s="45">
        <f t="shared" si="10"/>
        <v>75</v>
      </c>
      <c r="AH20" s="46">
        <f t="shared" si="11"/>
        <v>7</v>
      </c>
      <c r="AI20" s="46">
        <f t="shared" si="12"/>
        <v>18</v>
      </c>
      <c r="AJ20" s="46">
        <f t="shared" si="13"/>
        <v>25</v>
      </c>
      <c r="AK20" s="46">
        <f t="shared" si="14"/>
        <v>73</v>
      </c>
      <c r="AL20" s="23"/>
    </row>
    <row r="21" spans="1:38" ht="10.7" customHeight="1">
      <c r="A21" s="22" t="s">
        <v>8</v>
      </c>
      <c r="B21" s="22" t="s">
        <v>589</v>
      </c>
      <c r="C21" s="37">
        <v>11</v>
      </c>
      <c r="D21" s="1" t="s">
        <v>631</v>
      </c>
      <c r="E21" s="1" t="s">
        <v>630</v>
      </c>
      <c r="G21" s="1" t="s">
        <v>13</v>
      </c>
      <c r="H21" s="1">
        <v>48</v>
      </c>
      <c r="I21" s="1">
        <v>8</v>
      </c>
      <c r="J21" s="1">
        <v>16</v>
      </c>
      <c r="K21" s="1">
        <v>24</v>
      </c>
      <c r="L21" s="1">
        <v>8</v>
      </c>
      <c r="M21" s="34">
        <f t="shared" si="0"/>
        <v>35.714285714285715</v>
      </c>
      <c r="N21" s="35">
        <f t="shared" si="1"/>
        <v>36</v>
      </c>
      <c r="O21" s="1">
        <v>36</v>
      </c>
      <c r="P21" s="34">
        <f t="shared" si="2"/>
        <v>40.100250626566414</v>
      </c>
      <c r="Q21" s="35">
        <f t="shared" si="3"/>
        <v>40</v>
      </c>
      <c r="R21" s="1">
        <v>40</v>
      </c>
      <c r="S21" s="34">
        <f t="shared" si="4"/>
        <v>6.9930069930069934</v>
      </c>
      <c r="T21" s="35">
        <f t="shared" si="5"/>
        <v>7</v>
      </c>
      <c r="U21" s="1">
        <v>7</v>
      </c>
      <c r="Y21" s="3"/>
      <c r="Z21" s="43" t="str">
        <f t="shared" si="6"/>
        <v>Jere Lehtinen</v>
      </c>
      <c r="AA21" s="51" t="str">
        <f t="shared" si="7"/>
        <v>R</v>
      </c>
      <c r="AB21" s="51" t="str">
        <f t="shared" si="8"/>
        <v/>
      </c>
      <c r="AC21" s="51" t="str">
        <f>IF(O21=0,"",IF(Z21="","",SUM($O$11:O20)+1&amp;" - "&amp;SUM($O$11:O21)))</f>
        <v>737 - 772</v>
      </c>
      <c r="AD21" s="51" t="str">
        <f>IF(R21=0,"",IF(Z21="","",SUM($R$11:R20)+1&amp;" - "&amp;SUM($R$11:R21)))</f>
        <v>674 - 713</v>
      </c>
      <c r="AE21" s="51" t="str">
        <f>IF(U21=0,"",IF(Z21="","",SUM($U$11:U20)+1&amp;" - "&amp;SUM($U$11:U21)))</f>
        <v>448 - 454</v>
      </c>
      <c r="AF21" s="52" t="str">
        <f t="shared" si="9"/>
        <v>C</v>
      </c>
      <c r="AG21" s="45">
        <f t="shared" si="10"/>
        <v>48</v>
      </c>
      <c r="AH21" s="46">
        <f t="shared" si="11"/>
        <v>8</v>
      </c>
      <c r="AI21" s="46">
        <f t="shared" si="12"/>
        <v>16</v>
      </c>
      <c r="AJ21" s="46">
        <f t="shared" si="13"/>
        <v>24</v>
      </c>
      <c r="AK21" s="46">
        <f t="shared" si="14"/>
        <v>8</v>
      </c>
      <c r="AL21" s="23"/>
    </row>
    <row r="22" spans="1:38" ht="10.7" customHeight="1">
      <c r="A22" s="22" t="s">
        <v>8</v>
      </c>
      <c r="B22" s="22" t="s">
        <v>589</v>
      </c>
      <c r="C22" s="37">
        <v>12</v>
      </c>
      <c r="D22" s="1" t="s">
        <v>629</v>
      </c>
      <c r="E22" s="1" t="s">
        <v>628</v>
      </c>
      <c r="G22" s="1" t="s">
        <v>36</v>
      </c>
      <c r="H22" s="1">
        <v>18</v>
      </c>
      <c r="I22" s="1">
        <v>5</v>
      </c>
      <c r="J22" s="1">
        <v>10</v>
      </c>
      <c r="K22" s="1">
        <v>15</v>
      </c>
      <c r="L22" s="1">
        <v>49</v>
      </c>
      <c r="M22" s="34">
        <f t="shared" si="0"/>
        <v>22.321428571428573</v>
      </c>
      <c r="N22" s="35">
        <f t="shared" si="1"/>
        <v>22</v>
      </c>
      <c r="O22" s="1">
        <v>22</v>
      </c>
      <c r="P22" s="34">
        <f t="shared" si="2"/>
        <v>25.062656641604008</v>
      </c>
      <c r="Q22" s="35">
        <f t="shared" si="3"/>
        <v>25</v>
      </c>
      <c r="R22" s="1">
        <v>25</v>
      </c>
      <c r="S22" s="34">
        <f t="shared" si="4"/>
        <v>42.832167832167833</v>
      </c>
      <c r="T22" s="35">
        <f t="shared" si="5"/>
        <v>43</v>
      </c>
      <c r="U22" s="1">
        <v>43</v>
      </c>
      <c r="Y22" s="3"/>
      <c r="Z22" s="43" t="str">
        <f t="shared" si="6"/>
        <v>Brenden Morrow</v>
      </c>
      <c r="AA22" s="51" t="str">
        <f t="shared" si="7"/>
        <v>L</v>
      </c>
      <c r="AB22" s="51" t="str">
        <f t="shared" si="8"/>
        <v/>
      </c>
      <c r="AC22" s="51" t="str">
        <f>IF(O22=0,"",IF(Z22="","",SUM($O$11:O21)+1&amp;" - "&amp;SUM($O$11:O22)))</f>
        <v>773 - 794</v>
      </c>
      <c r="AD22" s="51" t="str">
        <f>IF(R22=0,"",IF(Z22="","",SUM($R$11:R21)+1&amp;" - "&amp;SUM($R$11:R22)))</f>
        <v>714 - 738</v>
      </c>
      <c r="AE22" s="51" t="str">
        <f>IF(U22=0,"",IF(Z22="","",SUM($U$11:U21)+1&amp;" - "&amp;SUM($U$11:U22)))</f>
        <v>455 - 497</v>
      </c>
      <c r="AF22" s="52" t="str">
        <f t="shared" si="9"/>
        <v>A</v>
      </c>
      <c r="AG22" s="45">
        <f t="shared" si="10"/>
        <v>18</v>
      </c>
      <c r="AH22" s="46">
        <f t="shared" si="11"/>
        <v>5</v>
      </c>
      <c r="AI22" s="46">
        <f t="shared" si="12"/>
        <v>10</v>
      </c>
      <c r="AJ22" s="46">
        <f t="shared" si="13"/>
        <v>15</v>
      </c>
      <c r="AK22" s="46">
        <f t="shared" si="14"/>
        <v>49</v>
      </c>
      <c r="AL22" s="23"/>
    </row>
    <row r="23" spans="1:38" ht="10.7" customHeight="1">
      <c r="A23" s="22" t="s">
        <v>8</v>
      </c>
      <c r="B23" s="22" t="s">
        <v>589</v>
      </c>
      <c r="C23" s="37">
        <v>13</v>
      </c>
      <c r="D23" s="1" t="s">
        <v>241</v>
      </c>
      <c r="E23" s="1" t="s">
        <v>627</v>
      </c>
      <c r="G23" s="1" t="s">
        <v>13</v>
      </c>
      <c r="H23" s="1">
        <v>44</v>
      </c>
      <c r="I23" s="1">
        <v>8</v>
      </c>
      <c r="J23" s="1">
        <v>5</v>
      </c>
      <c r="K23" s="1">
        <v>13</v>
      </c>
      <c r="L23" s="1">
        <v>18</v>
      </c>
      <c r="M23" s="34">
        <f t="shared" si="0"/>
        <v>35.714285714285715</v>
      </c>
      <c r="N23" s="35">
        <f t="shared" si="1"/>
        <v>36</v>
      </c>
      <c r="O23" s="1">
        <v>36</v>
      </c>
      <c r="P23" s="34">
        <f t="shared" si="2"/>
        <v>12.531328320802004</v>
      </c>
      <c r="Q23" s="35">
        <f t="shared" si="3"/>
        <v>13</v>
      </c>
      <c r="R23" s="1">
        <v>12</v>
      </c>
      <c r="S23" s="34">
        <f t="shared" si="4"/>
        <v>15.734265734265735</v>
      </c>
      <c r="T23" s="35">
        <f t="shared" si="5"/>
        <v>16</v>
      </c>
      <c r="U23" s="1">
        <v>16</v>
      </c>
      <c r="Y23" s="3"/>
      <c r="Z23" s="43" t="str">
        <f t="shared" si="6"/>
        <v>Mark Parrish</v>
      </c>
      <c r="AA23" s="51" t="str">
        <f t="shared" si="7"/>
        <v>R</v>
      </c>
      <c r="AB23" s="51" t="str">
        <f t="shared" si="8"/>
        <v/>
      </c>
      <c r="AC23" s="51" t="str">
        <f>IF(O23=0,"",IF(Z23="","",SUM($O$11:O22)+1&amp;" - "&amp;SUM($O$11:O23)))</f>
        <v>795 - 830</v>
      </c>
      <c r="AD23" s="51" t="str">
        <f>IF(R23=0,"",IF(Z23="","",SUM($R$11:R22)+1&amp;" - "&amp;SUM($R$11:R23)))</f>
        <v>739 - 750</v>
      </c>
      <c r="AE23" s="51" t="str">
        <f>IF(U23=0,"",IF(Z23="","",SUM($U$11:U22)+1&amp;" - "&amp;SUM($U$11:U23)))</f>
        <v>498 - 513</v>
      </c>
      <c r="AF23" s="52" t="str">
        <f t="shared" si="9"/>
        <v>B</v>
      </c>
      <c r="AG23" s="45">
        <f t="shared" si="10"/>
        <v>44</v>
      </c>
      <c r="AH23" s="46">
        <f t="shared" si="11"/>
        <v>8</v>
      </c>
      <c r="AI23" s="46">
        <f t="shared" si="12"/>
        <v>5</v>
      </c>
      <c r="AJ23" s="46">
        <f t="shared" si="13"/>
        <v>13</v>
      </c>
      <c r="AK23" s="46">
        <f t="shared" si="14"/>
        <v>18</v>
      </c>
      <c r="AL23" s="23"/>
    </row>
    <row r="24" spans="1:38" ht="10.7" customHeight="1">
      <c r="A24" s="22" t="s">
        <v>8</v>
      </c>
      <c r="B24" s="22" t="s">
        <v>589</v>
      </c>
      <c r="C24" s="37">
        <v>14</v>
      </c>
      <c r="D24" s="1" t="s">
        <v>22</v>
      </c>
      <c r="E24" s="1" t="s">
        <v>626</v>
      </c>
      <c r="G24" s="1" t="s">
        <v>13</v>
      </c>
      <c r="H24" s="1">
        <v>38</v>
      </c>
      <c r="I24" s="1">
        <v>3</v>
      </c>
      <c r="J24" s="1">
        <v>10</v>
      </c>
      <c r="K24" s="1">
        <v>13</v>
      </c>
      <c r="L24" s="1">
        <v>10</v>
      </c>
      <c r="M24" s="34">
        <f t="shared" si="0"/>
        <v>13.392857142857142</v>
      </c>
      <c r="N24" s="35">
        <f t="shared" si="1"/>
        <v>13</v>
      </c>
      <c r="O24" s="1">
        <v>13</v>
      </c>
      <c r="P24" s="34">
        <f t="shared" si="2"/>
        <v>25.062656641604008</v>
      </c>
      <c r="Q24" s="35">
        <f t="shared" si="3"/>
        <v>25</v>
      </c>
      <c r="R24" s="1">
        <v>25</v>
      </c>
      <c r="S24" s="34">
        <f t="shared" si="4"/>
        <v>8.7412587412587417</v>
      </c>
      <c r="T24" s="35">
        <f t="shared" si="5"/>
        <v>9</v>
      </c>
      <c r="U24" s="1">
        <v>9</v>
      </c>
      <c r="Y24" s="3"/>
      <c r="Z24" s="43" t="str">
        <f t="shared" si="6"/>
        <v>Chris Conner</v>
      </c>
      <c r="AA24" s="51" t="str">
        <f t="shared" si="7"/>
        <v>R</v>
      </c>
      <c r="AB24" s="51" t="str">
        <f t="shared" si="8"/>
        <v/>
      </c>
      <c r="AC24" s="51" t="str">
        <f>IF(O24=0,"",IF(Z24="","",SUM($O$11:O23)+1&amp;" - "&amp;SUM($O$11:O24)))</f>
        <v>831 - 843</v>
      </c>
      <c r="AD24" s="51" t="str">
        <f>IF(R24=0,"",IF(Z24="","",SUM($R$11:R23)+1&amp;" - "&amp;SUM($R$11:R24)))</f>
        <v>751 - 775</v>
      </c>
      <c r="AE24" s="51" t="str">
        <f>IF(U24=0,"",IF(Z24="","",SUM($U$11:U23)+1&amp;" - "&amp;SUM($U$11:U24)))</f>
        <v>514 - 522</v>
      </c>
      <c r="AF24" s="52" t="str">
        <f t="shared" si="9"/>
        <v>B</v>
      </c>
      <c r="AG24" s="45">
        <f t="shared" si="10"/>
        <v>38</v>
      </c>
      <c r="AH24" s="46">
        <f t="shared" si="11"/>
        <v>3</v>
      </c>
      <c r="AI24" s="46">
        <f t="shared" si="12"/>
        <v>10</v>
      </c>
      <c r="AJ24" s="46">
        <f t="shared" si="13"/>
        <v>13</v>
      </c>
      <c r="AK24" s="46">
        <f t="shared" si="14"/>
        <v>10</v>
      </c>
      <c r="AL24" s="23"/>
    </row>
    <row r="25" spans="1:38" ht="10.7" customHeight="1">
      <c r="A25" s="22" t="s">
        <v>8</v>
      </c>
      <c r="B25" s="22" t="s">
        <v>589</v>
      </c>
      <c r="C25" s="37">
        <v>15</v>
      </c>
      <c r="D25" s="1" t="s">
        <v>625</v>
      </c>
      <c r="E25" s="1" t="s">
        <v>624</v>
      </c>
      <c r="F25" s="1" t="s">
        <v>73</v>
      </c>
      <c r="G25" s="1" t="s">
        <v>16</v>
      </c>
      <c r="H25" s="1">
        <v>65</v>
      </c>
      <c r="I25" s="1">
        <v>2</v>
      </c>
      <c r="J25" s="1">
        <v>11</v>
      </c>
      <c r="K25" s="1">
        <v>13</v>
      </c>
      <c r="L25" s="1">
        <v>16</v>
      </c>
      <c r="M25" s="34">
        <f t="shared" si="0"/>
        <v>8.9285714285714288</v>
      </c>
      <c r="N25" s="35">
        <f t="shared" si="1"/>
        <v>9</v>
      </c>
      <c r="O25" s="1">
        <v>9</v>
      </c>
      <c r="P25" s="34">
        <f t="shared" si="2"/>
        <v>27.56892230576441</v>
      </c>
      <c r="Q25" s="35">
        <f t="shared" si="3"/>
        <v>28</v>
      </c>
      <c r="R25" s="1">
        <v>28</v>
      </c>
      <c r="S25" s="34">
        <f t="shared" si="4"/>
        <v>13.986013986013987</v>
      </c>
      <c r="T25" s="35">
        <f t="shared" si="5"/>
        <v>14</v>
      </c>
      <c r="U25" s="1">
        <v>14</v>
      </c>
      <c r="Y25" s="3"/>
      <c r="Z25" s="43" t="str">
        <f t="shared" si="6"/>
        <v>Darryl Sydor</v>
      </c>
      <c r="AA25" s="51" t="str">
        <f t="shared" si="7"/>
        <v>D</v>
      </c>
      <c r="AB25" s="51" t="str">
        <f t="shared" si="8"/>
        <v>From Pittsburgh</v>
      </c>
      <c r="AC25" s="51" t="str">
        <f>IF(O25=0,"",IF(Z25="","",SUM($O$11:O24)+1&amp;" - "&amp;SUM($O$11:O25)))</f>
        <v>844 - 852</v>
      </c>
      <c r="AD25" s="51" t="str">
        <f>IF(R25=0,"",IF(Z25="","",SUM($R$11:R24)+1&amp;" - "&amp;SUM($R$11:R25)))</f>
        <v>776 - 803</v>
      </c>
      <c r="AE25" s="51" t="str">
        <f>IF(U25=0,"",IF(Z25="","",SUM($U$11:U24)+1&amp;" - "&amp;SUM($U$11:U25)))</f>
        <v>523 - 536</v>
      </c>
      <c r="AF25" s="52" t="str">
        <f t="shared" si="9"/>
        <v>B</v>
      </c>
      <c r="AG25" s="45">
        <f t="shared" si="10"/>
        <v>65</v>
      </c>
      <c r="AH25" s="46">
        <f t="shared" si="11"/>
        <v>2</v>
      </c>
      <c r="AI25" s="46">
        <f t="shared" si="12"/>
        <v>11</v>
      </c>
      <c r="AJ25" s="46">
        <f t="shared" si="13"/>
        <v>13</v>
      </c>
      <c r="AK25" s="46">
        <f t="shared" si="14"/>
        <v>16</v>
      </c>
      <c r="AL25" s="23"/>
    </row>
    <row r="26" spans="1:38" ht="10.7" customHeight="1">
      <c r="A26" s="22" t="s">
        <v>8</v>
      </c>
      <c r="B26" s="22" t="s">
        <v>589</v>
      </c>
      <c r="C26" s="37">
        <v>16</v>
      </c>
      <c r="D26" s="1" t="s">
        <v>623</v>
      </c>
      <c r="E26" s="1" t="s">
        <v>622</v>
      </c>
      <c r="G26" s="1" t="s">
        <v>16</v>
      </c>
      <c r="H26" s="1">
        <v>81</v>
      </c>
      <c r="I26" s="1">
        <v>2</v>
      </c>
      <c r="J26" s="1">
        <v>10</v>
      </c>
      <c r="K26" s="1">
        <v>12</v>
      </c>
      <c r="L26" s="1">
        <v>51</v>
      </c>
      <c r="M26" s="34">
        <f t="shared" si="0"/>
        <v>8.9285714285714288</v>
      </c>
      <c r="N26" s="35">
        <f t="shared" si="1"/>
        <v>9</v>
      </c>
      <c r="O26" s="1">
        <v>9</v>
      </c>
      <c r="P26" s="34">
        <f t="shared" si="2"/>
        <v>25.062656641604008</v>
      </c>
      <c r="Q26" s="35">
        <f t="shared" si="3"/>
        <v>25</v>
      </c>
      <c r="R26" s="1">
        <v>25</v>
      </c>
      <c r="S26" s="34">
        <f t="shared" si="4"/>
        <v>44.580419580419587</v>
      </c>
      <c r="T26" s="35">
        <f t="shared" si="5"/>
        <v>45</v>
      </c>
      <c r="U26" s="1">
        <v>45</v>
      </c>
      <c r="Y26" s="3"/>
      <c r="Z26" s="43" t="str">
        <f t="shared" si="6"/>
        <v>Nicklas Grossman</v>
      </c>
      <c r="AA26" s="51" t="str">
        <f t="shared" si="7"/>
        <v>D</v>
      </c>
      <c r="AB26" s="51" t="str">
        <f t="shared" si="8"/>
        <v/>
      </c>
      <c r="AC26" s="51" t="str">
        <f>IF(O26=0,"",IF(Z26="","",SUM($O$11:O25)+1&amp;" - "&amp;SUM($O$11:O26)))</f>
        <v>853 - 861</v>
      </c>
      <c r="AD26" s="51" t="str">
        <f>IF(R26=0,"",IF(Z26="","",SUM($R$11:R25)+1&amp;" - "&amp;SUM($R$11:R26)))</f>
        <v>804 - 828</v>
      </c>
      <c r="AE26" s="51" t="str">
        <f>IF(U26=0,"",IF(Z26="","",SUM($U$11:U25)+1&amp;" - "&amp;SUM($U$11:U26)))</f>
        <v>537 - 581</v>
      </c>
      <c r="AF26" s="52" t="str">
        <f t="shared" si="9"/>
        <v>B</v>
      </c>
      <c r="AG26" s="45">
        <f t="shared" si="10"/>
        <v>81</v>
      </c>
      <c r="AH26" s="46">
        <f t="shared" si="11"/>
        <v>2</v>
      </c>
      <c r="AI26" s="46">
        <f t="shared" si="12"/>
        <v>10</v>
      </c>
      <c r="AJ26" s="46">
        <f t="shared" si="13"/>
        <v>12</v>
      </c>
      <c r="AK26" s="46">
        <f t="shared" si="14"/>
        <v>51</v>
      </c>
      <c r="AL26" s="23"/>
    </row>
    <row r="27" spans="1:38" ht="10.7" customHeight="1">
      <c r="A27" s="22" t="s">
        <v>8</v>
      </c>
      <c r="B27" s="22" t="s">
        <v>589</v>
      </c>
      <c r="C27" s="37">
        <v>17</v>
      </c>
      <c r="D27" s="1" t="s">
        <v>621</v>
      </c>
      <c r="E27" s="1" t="s">
        <v>620</v>
      </c>
      <c r="G27" s="1" t="s">
        <v>10</v>
      </c>
      <c r="H27" s="1">
        <v>57</v>
      </c>
      <c r="I27" s="1">
        <v>4</v>
      </c>
      <c r="J27" s="1">
        <v>7</v>
      </c>
      <c r="K27" s="1">
        <v>11</v>
      </c>
      <c r="L27" s="1">
        <v>14</v>
      </c>
      <c r="M27" s="34">
        <f t="shared" si="0"/>
        <v>17.857142857142858</v>
      </c>
      <c r="N27" s="35">
        <f t="shared" si="1"/>
        <v>18</v>
      </c>
      <c r="O27" s="1">
        <v>18</v>
      </c>
      <c r="P27" s="34">
        <f t="shared" si="2"/>
        <v>17.543859649122805</v>
      </c>
      <c r="Q27" s="35">
        <f t="shared" si="3"/>
        <v>18</v>
      </c>
      <c r="R27" s="1">
        <v>18</v>
      </c>
      <c r="S27" s="34">
        <f t="shared" si="4"/>
        <v>12.237762237762238</v>
      </c>
      <c r="T27" s="35">
        <f t="shared" si="5"/>
        <v>12</v>
      </c>
      <c r="U27" s="1">
        <v>12</v>
      </c>
      <c r="Y27" s="3"/>
      <c r="Z27" s="43" t="str">
        <f t="shared" si="6"/>
        <v>Toby Petersen</v>
      </c>
      <c r="AA27" s="51" t="str">
        <f t="shared" si="7"/>
        <v>C</v>
      </c>
      <c r="AB27" s="51" t="str">
        <f t="shared" si="8"/>
        <v/>
      </c>
      <c r="AC27" s="51" t="str">
        <f>IF(O27=0,"",IF(Z27="","",SUM($O$11:O26)+1&amp;" - "&amp;SUM($O$11:O27)))</f>
        <v>862 - 879</v>
      </c>
      <c r="AD27" s="51" t="str">
        <f>IF(R27=0,"",IF(Z27="","",SUM($R$11:R26)+1&amp;" - "&amp;SUM($R$11:R27)))</f>
        <v>829 - 846</v>
      </c>
      <c r="AE27" s="51" t="str">
        <f>IF(U27=0,"",IF(Z27="","",SUM($U$11:U26)+1&amp;" - "&amp;SUM($U$11:U27)))</f>
        <v>582 - 593</v>
      </c>
      <c r="AF27" s="52" t="str">
        <f t="shared" si="9"/>
        <v>B</v>
      </c>
      <c r="AG27" s="45">
        <f t="shared" si="10"/>
        <v>57</v>
      </c>
      <c r="AH27" s="46">
        <f t="shared" si="11"/>
        <v>4</v>
      </c>
      <c r="AI27" s="46">
        <f t="shared" si="12"/>
        <v>7</v>
      </c>
      <c r="AJ27" s="46">
        <f t="shared" si="13"/>
        <v>11</v>
      </c>
      <c r="AK27" s="46">
        <f t="shared" si="14"/>
        <v>14</v>
      </c>
      <c r="AL27" s="23"/>
    </row>
    <row r="28" spans="1:38" ht="10.7" customHeight="1">
      <c r="A28" s="22" t="s">
        <v>8</v>
      </c>
      <c r="B28" s="22" t="s">
        <v>589</v>
      </c>
      <c r="C28" s="37">
        <v>18</v>
      </c>
      <c r="D28" s="1" t="s">
        <v>619</v>
      </c>
      <c r="E28" s="1" t="s">
        <v>618</v>
      </c>
      <c r="F28" s="1" t="s">
        <v>617</v>
      </c>
      <c r="G28" s="1" t="s">
        <v>36</v>
      </c>
      <c r="H28" s="1">
        <v>23</v>
      </c>
      <c r="I28" s="1">
        <v>3</v>
      </c>
      <c r="J28" s="1">
        <v>7</v>
      </c>
      <c r="K28" s="1">
        <v>10</v>
      </c>
      <c r="L28" s="1">
        <v>77</v>
      </c>
      <c r="M28" s="34">
        <f t="shared" si="0"/>
        <v>13.392857142857142</v>
      </c>
      <c r="N28" s="35">
        <f t="shared" si="1"/>
        <v>13</v>
      </c>
      <c r="O28" s="1">
        <v>13</v>
      </c>
      <c r="P28" s="34">
        <f t="shared" si="2"/>
        <v>17.543859649122805</v>
      </c>
      <c r="Q28" s="35">
        <f t="shared" si="3"/>
        <v>18</v>
      </c>
      <c r="R28" s="1">
        <v>18</v>
      </c>
      <c r="S28" s="34">
        <f t="shared" si="4"/>
        <v>67.307692307692307</v>
      </c>
      <c r="T28" s="35">
        <f t="shared" si="5"/>
        <v>67</v>
      </c>
      <c r="U28" s="1">
        <v>67</v>
      </c>
      <c r="Y28" s="3"/>
      <c r="Z28" s="43" t="str">
        <f t="shared" si="6"/>
        <v>Sean Avery</v>
      </c>
      <c r="AA28" s="51" t="str">
        <f t="shared" si="7"/>
        <v>L</v>
      </c>
      <c r="AB28" s="51" t="str">
        <f t="shared" si="8"/>
        <v>To NY Rangers</v>
      </c>
      <c r="AC28" s="51" t="str">
        <f>IF(O28=0,"",IF(Z28="","",SUM($O$11:O27)+1&amp;" - "&amp;SUM($O$11:O28)))</f>
        <v>880 - 892</v>
      </c>
      <c r="AD28" s="51" t="str">
        <f>IF(R28=0,"",IF(Z28="","",SUM($R$11:R27)+1&amp;" - "&amp;SUM($R$11:R28)))</f>
        <v>847 - 864</v>
      </c>
      <c r="AE28" s="51" t="str">
        <f>IF(U28=0,"",IF(Z28="","",SUM($U$11:U27)+1&amp;" - "&amp;SUM($U$11:U28)))</f>
        <v>594 - 660</v>
      </c>
      <c r="AF28" s="52" t="str">
        <f t="shared" si="9"/>
        <v>A</v>
      </c>
      <c r="AG28" s="45">
        <f t="shared" si="10"/>
        <v>23</v>
      </c>
      <c r="AH28" s="46">
        <f t="shared" si="11"/>
        <v>3</v>
      </c>
      <c r="AI28" s="46">
        <f t="shared" si="12"/>
        <v>7</v>
      </c>
      <c r="AJ28" s="46">
        <f t="shared" si="13"/>
        <v>10</v>
      </c>
      <c r="AK28" s="46">
        <f t="shared" si="14"/>
        <v>77</v>
      </c>
      <c r="AL28" s="23"/>
    </row>
    <row r="29" spans="1:38" ht="10.7" customHeight="1">
      <c r="A29" s="22" t="s">
        <v>8</v>
      </c>
      <c r="B29" s="22" t="s">
        <v>589</v>
      </c>
      <c r="C29" s="37">
        <v>19</v>
      </c>
      <c r="D29" s="1" t="s">
        <v>54</v>
      </c>
      <c r="E29" s="1" t="s">
        <v>82</v>
      </c>
      <c r="F29" s="1" t="s">
        <v>262</v>
      </c>
      <c r="G29" s="1" t="s">
        <v>10</v>
      </c>
      <c r="H29" s="1">
        <v>19</v>
      </c>
      <c r="I29" s="1">
        <v>6</v>
      </c>
      <c r="J29" s="1">
        <v>3</v>
      </c>
      <c r="K29" s="1">
        <v>9</v>
      </c>
      <c r="L29" s="1">
        <v>16</v>
      </c>
      <c r="M29" s="34">
        <f t="shared" si="0"/>
        <v>26.785714285714285</v>
      </c>
      <c r="N29" s="35">
        <f t="shared" si="1"/>
        <v>27</v>
      </c>
      <c r="O29" s="1">
        <v>27</v>
      </c>
      <c r="P29" s="34">
        <f t="shared" si="2"/>
        <v>7.518796992481203</v>
      </c>
      <c r="Q29" s="35">
        <f t="shared" si="3"/>
        <v>8</v>
      </c>
      <c r="R29" s="1">
        <v>7</v>
      </c>
      <c r="S29" s="34">
        <f t="shared" si="4"/>
        <v>13.986013986013987</v>
      </c>
      <c r="T29" s="35">
        <f t="shared" si="5"/>
        <v>14</v>
      </c>
      <c r="U29" s="1">
        <v>14</v>
      </c>
      <c r="Y29" s="3"/>
      <c r="Z29" s="43" t="str">
        <f t="shared" si="6"/>
        <v>Brendan Morrison</v>
      </c>
      <c r="AA29" s="51" t="str">
        <f t="shared" si="7"/>
        <v>C</v>
      </c>
      <c r="AB29" s="51" t="str">
        <f t="shared" si="8"/>
        <v>From Anaheim</v>
      </c>
      <c r="AC29" s="51" t="str">
        <f>IF(O29=0,"",IF(Z29="","",SUM($O$11:O28)+1&amp;" - "&amp;SUM($O$11:O29)))</f>
        <v>893 - 919</v>
      </c>
      <c r="AD29" s="51" t="str">
        <f>IF(R29=0,"",IF(Z29="","",SUM($R$11:R28)+1&amp;" - "&amp;SUM($R$11:R29)))</f>
        <v>865 - 871</v>
      </c>
      <c r="AE29" s="51" t="str">
        <f>IF(U29=0,"",IF(Z29="","",SUM($U$11:U28)+1&amp;" - "&amp;SUM($U$11:U29)))</f>
        <v>661 - 674</v>
      </c>
      <c r="AF29" s="52" t="str">
        <f t="shared" si="9"/>
        <v>B</v>
      </c>
      <c r="AG29" s="45">
        <f t="shared" si="10"/>
        <v>19</v>
      </c>
      <c r="AH29" s="46">
        <f t="shared" si="11"/>
        <v>6</v>
      </c>
      <c r="AI29" s="46">
        <f t="shared" si="12"/>
        <v>3</v>
      </c>
      <c r="AJ29" s="46">
        <f t="shared" si="13"/>
        <v>9</v>
      </c>
      <c r="AK29" s="46">
        <f t="shared" si="14"/>
        <v>16</v>
      </c>
      <c r="AL29" s="23"/>
    </row>
    <row r="30" spans="1:38" ht="10.7" customHeight="1">
      <c r="A30" s="22" t="s">
        <v>8</v>
      </c>
      <c r="B30" s="22" t="s">
        <v>589</v>
      </c>
      <c r="C30" s="37">
        <v>20</v>
      </c>
      <c r="D30" s="1" t="s">
        <v>58</v>
      </c>
      <c r="E30" s="1" t="s">
        <v>90</v>
      </c>
      <c r="F30" s="1" t="s">
        <v>262</v>
      </c>
      <c r="G30" s="1" t="s">
        <v>10</v>
      </c>
      <c r="H30" s="1">
        <v>42</v>
      </c>
      <c r="I30" s="1">
        <v>5</v>
      </c>
      <c r="J30" s="1">
        <v>4</v>
      </c>
      <c r="K30" s="1">
        <v>9</v>
      </c>
      <c r="L30" s="1">
        <v>52</v>
      </c>
      <c r="M30" s="34">
        <f t="shared" si="0"/>
        <v>22.321428571428573</v>
      </c>
      <c r="N30" s="35">
        <f t="shared" si="1"/>
        <v>22</v>
      </c>
      <c r="O30" s="1">
        <v>22</v>
      </c>
      <c r="P30" s="34">
        <f t="shared" si="2"/>
        <v>10.025062656641603</v>
      </c>
      <c r="Q30" s="35">
        <f t="shared" si="3"/>
        <v>10</v>
      </c>
      <c r="R30" s="1">
        <v>10</v>
      </c>
      <c r="S30" s="34">
        <f t="shared" si="4"/>
        <v>45.454545454545453</v>
      </c>
      <c r="T30" s="35">
        <f t="shared" si="5"/>
        <v>45</v>
      </c>
      <c r="U30" s="1">
        <v>45</v>
      </c>
      <c r="Y30" s="3"/>
      <c r="Z30" s="43" t="str">
        <f t="shared" si="6"/>
        <v>Brian Sutherby</v>
      </c>
      <c r="AA30" s="51" t="str">
        <f t="shared" si="7"/>
        <v>C</v>
      </c>
      <c r="AB30" s="51" t="str">
        <f t="shared" si="8"/>
        <v>From Anaheim</v>
      </c>
      <c r="AC30" s="51" t="str">
        <f>IF(O30=0,"",IF(Z30="","",SUM($O$11:O29)+1&amp;" - "&amp;SUM($O$11:O30)))</f>
        <v>920 - 941</v>
      </c>
      <c r="AD30" s="51" t="str">
        <f>IF(R30=0,"",IF(Z30="","",SUM($R$11:R29)+1&amp;" - "&amp;SUM($R$11:R30)))</f>
        <v>872 - 881</v>
      </c>
      <c r="AE30" s="51" t="str">
        <f>IF(U30=0,"",IF(Z30="","",SUM($U$11:U29)+1&amp;" - "&amp;SUM($U$11:U30)))</f>
        <v>675 - 719</v>
      </c>
      <c r="AF30" s="52" t="str">
        <f t="shared" si="9"/>
        <v>A</v>
      </c>
      <c r="AG30" s="45">
        <f t="shared" si="10"/>
        <v>42</v>
      </c>
      <c r="AH30" s="46">
        <f t="shared" si="11"/>
        <v>5</v>
      </c>
      <c r="AI30" s="46">
        <f t="shared" si="12"/>
        <v>4</v>
      </c>
      <c r="AJ30" s="46">
        <f t="shared" si="13"/>
        <v>9</v>
      </c>
      <c r="AK30" s="46">
        <f t="shared" si="14"/>
        <v>52</v>
      </c>
      <c r="AL30" s="23"/>
    </row>
    <row r="31" spans="1:38" ht="10.7" customHeight="1">
      <c r="A31" s="22" t="s">
        <v>8</v>
      </c>
      <c r="B31" s="22" t="s">
        <v>589</v>
      </c>
      <c r="C31" s="37">
        <v>21</v>
      </c>
      <c r="D31" s="1" t="s">
        <v>616</v>
      </c>
      <c r="E31" s="1" t="s">
        <v>615</v>
      </c>
      <c r="G31" s="1" t="s">
        <v>13</v>
      </c>
      <c r="H31" s="1">
        <v>72</v>
      </c>
      <c r="I31" s="1">
        <v>4</v>
      </c>
      <c r="J31" s="1">
        <v>5</v>
      </c>
      <c r="K31" s="1">
        <v>9</v>
      </c>
      <c r="L31" s="1">
        <v>133</v>
      </c>
      <c r="M31" s="34">
        <f t="shared" si="0"/>
        <v>17.857142857142858</v>
      </c>
      <c r="N31" s="35">
        <f t="shared" si="1"/>
        <v>18</v>
      </c>
      <c r="O31" s="1">
        <v>18</v>
      </c>
      <c r="P31" s="34">
        <f t="shared" si="2"/>
        <v>12.531328320802004</v>
      </c>
      <c r="Q31" s="35">
        <f t="shared" si="3"/>
        <v>13</v>
      </c>
      <c r="R31" s="1">
        <v>13</v>
      </c>
      <c r="S31" s="34">
        <f t="shared" si="4"/>
        <v>116.25874125874127</v>
      </c>
      <c r="T31" s="35">
        <f t="shared" si="5"/>
        <v>116</v>
      </c>
      <c r="U31" s="1">
        <v>116</v>
      </c>
      <c r="Y31" s="3"/>
      <c r="Z31" s="43" t="str">
        <f t="shared" si="6"/>
        <v>Krys Barch</v>
      </c>
      <c r="AA31" s="51" t="str">
        <f t="shared" si="7"/>
        <v>R</v>
      </c>
      <c r="AB31" s="51" t="str">
        <f t="shared" si="8"/>
        <v/>
      </c>
      <c r="AC31" s="51" t="str">
        <f>IF(O31=0,"",IF(Z31="","",SUM($O$11:O30)+1&amp;" - "&amp;SUM($O$11:O31)))</f>
        <v>942 - 959</v>
      </c>
      <c r="AD31" s="51" t="str">
        <f>IF(R31=0,"",IF(Z31="","",SUM($R$11:R30)+1&amp;" - "&amp;SUM($R$11:R31)))</f>
        <v>882 - 894</v>
      </c>
      <c r="AE31" s="51" t="str">
        <f>IF(U31=0,"",IF(Z31="","",SUM($U$11:U30)+1&amp;" - "&amp;SUM($U$11:U31)))</f>
        <v>720 - 835</v>
      </c>
      <c r="AF31" s="52" t="str">
        <f t="shared" si="9"/>
        <v>A</v>
      </c>
      <c r="AG31" s="45">
        <f t="shared" si="10"/>
        <v>72</v>
      </c>
      <c r="AH31" s="46">
        <f t="shared" si="11"/>
        <v>4</v>
      </c>
      <c r="AI31" s="46">
        <f t="shared" si="12"/>
        <v>5</v>
      </c>
      <c r="AJ31" s="46">
        <f t="shared" si="13"/>
        <v>9</v>
      </c>
      <c r="AK31" s="46">
        <f t="shared" si="14"/>
        <v>133</v>
      </c>
      <c r="AL31" s="23"/>
    </row>
    <row r="32" spans="1:38" ht="10.7" customHeight="1">
      <c r="A32" s="22" t="s">
        <v>8</v>
      </c>
      <c r="B32" s="22" t="s">
        <v>589</v>
      </c>
      <c r="C32" s="37">
        <v>22</v>
      </c>
      <c r="D32" s="1" t="s">
        <v>614</v>
      </c>
      <c r="E32" s="1" t="s">
        <v>153</v>
      </c>
      <c r="G32" s="1" t="s">
        <v>13</v>
      </c>
      <c r="H32" s="1">
        <v>27</v>
      </c>
      <c r="I32" s="1">
        <v>2</v>
      </c>
      <c r="J32" s="1">
        <v>6</v>
      </c>
      <c r="K32" s="1">
        <v>8</v>
      </c>
      <c r="L32" s="1">
        <v>21</v>
      </c>
      <c r="M32" s="34">
        <f t="shared" si="0"/>
        <v>8.9285714285714288</v>
      </c>
      <c r="N32" s="35">
        <f t="shared" si="1"/>
        <v>9</v>
      </c>
      <c r="O32" s="1">
        <v>9</v>
      </c>
      <c r="P32" s="34">
        <f t="shared" si="2"/>
        <v>15.037593984962406</v>
      </c>
      <c r="Q32" s="35">
        <f t="shared" si="3"/>
        <v>15</v>
      </c>
      <c r="R32" s="1">
        <v>15</v>
      </c>
      <c r="S32" s="34">
        <f t="shared" si="4"/>
        <v>18.356643356643357</v>
      </c>
      <c r="T32" s="35">
        <f t="shared" si="5"/>
        <v>18</v>
      </c>
      <c r="U32" s="1">
        <v>18</v>
      </c>
      <c r="Y32" s="3"/>
      <c r="Z32" s="43" t="str">
        <f t="shared" si="6"/>
        <v>Landon Wilson</v>
      </c>
      <c r="AA32" s="51" t="str">
        <f t="shared" si="7"/>
        <v>R</v>
      </c>
      <c r="AB32" s="51" t="str">
        <f t="shared" si="8"/>
        <v/>
      </c>
      <c r="AC32" s="51" t="str">
        <f>IF(O32=0,"",IF(Z32="","",SUM($O$11:O31)+1&amp;" - "&amp;SUM($O$11:O32)))</f>
        <v>960 - 968</v>
      </c>
      <c r="AD32" s="51" t="str">
        <f>IF(R32=0,"",IF(Z32="","",SUM($R$11:R31)+1&amp;" - "&amp;SUM($R$11:R32)))</f>
        <v>895 - 909</v>
      </c>
      <c r="AE32" s="51" t="str">
        <f>IF(U32=0,"",IF(Z32="","",SUM($U$11:U31)+1&amp;" - "&amp;SUM($U$11:U32)))</f>
        <v>836 - 853</v>
      </c>
      <c r="AF32" s="52" t="str">
        <f t="shared" si="9"/>
        <v>B</v>
      </c>
      <c r="AG32" s="45">
        <f t="shared" si="10"/>
        <v>27</v>
      </c>
      <c r="AH32" s="46">
        <f t="shared" si="11"/>
        <v>2</v>
      </c>
      <c r="AI32" s="46">
        <f t="shared" si="12"/>
        <v>6</v>
      </c>
      <c r="AJ32" s="46">
        <f t="shared" si="13"/>
        <v>8</v>
      </c>
      <c r="AK32" s="46">
        <f t="shared" si="14"/>
        <v>21</v>
      </c>
      <c r="AL32" s="23"/>
    </row>
    <row r="33" spans="1:38" ht="10.7" customHeight="1">
      <c r="A33" s="22" t="s">
        <v>8</v>
      </c>
      <c r="B33" s="22" t="s">
        <v>589</v>
      </c>
      <c r="C33" s="37">
        <v>23</v>
      </c>
      <c r="D33" s="1" t="s">
        <v>613</v>
      </c>
      <c r="E33" s="1" t="s">
        <v>612</v>
      </c>
      <c r="G33" s="1" t="s">
        <v>10</v>
      </c>
      <c r="H33" s="1">
        <v>43</v>
      </c>
      <c r="I33" s="1">
        <v>1</v>
      </c>
      <c r="J33" s="1">
        <v>5</v>
      </c>
      <c r="K33" s="1">
        <v>6</v>
      </c>
      <c r="L33" s="1">
        <v>20</v>
      </c>
      <c r="M33" s="34">
        <f t="shared" si="0"/>
        <v>4.4642857142857144</v>
      </c>
      <c r="N33" s="35">
        <f t="shared" si="1"/>
        <v>4</v>
      </c>
      <c r="O33" s="1">
        <v>5</v>
      </c>
      <c r="P33" s="34">
        <f t="shared" si="2"/>
        <v>12.531328320802004</v>
      </c>
      <c r="Q33" s="35">
        <f t="shared" si="3"/>
        <v>13</v>
      </c>
      <c r="R33" s="1">
        <v>13</v>
      </c>
      <c r="S33" s="34">
        <f t="shared" si="4"/>
        <v>17.482517482517483</v>
      </c>
      <c r="T33" s="35">
        <f t="shared" si="5"/>
        <v>17</v>
      </c>
      <c r="U33" s="1">
        <v>18</v>
      </c>
      <c r="Y33" s="3"/>
      <c r="Z33" s="43" t="str">
        <f t="shared" si="6"/>
        <v>Joel Lundqvist</v>
      </c>
      <c r="AA33" s="51" t="str">
        <f t="shared" si="7"/>
        <v>C</v>
      </c>
      <c r="AB33" s="51" t="str">
        <f t="shared" si="8"/>
        <v/>
      </c>
      <c r="AC33" s="51" t="str">
        <f>IF(O33=0,"",IF(Z33="","",SUM($O$11:O32)+1&amp;" - "&amp;SUM($O$11:O33)))</f>
        <v>969 - 973</v>
      </c>
      <c r="AD33" s="51" t="str">
        <f>IF(R33=0,"",IF(Z33="","",SUM($R$11:R32)+1&amp;" - "&amp;SUM($R$11:R33)))</f>
        <v>910 - 922</v>
      </c>
      <c r="AE33" s="51" t="str">
        <f>IF(U33=0,"",IF(Z33="","",SUM($U$11:U32)+1&amp;" - "&amp;SUM($U$11:U33)))</f>
        <v>854 - 871</v>
      </c>
      <c r="AF33" s="52" t="str">
        <f t="shared" si="9"/>
        <v>B</v>
      </c>
      <c r="AG33" s="45">
        <f t="shared" si="10"/>
        <v>43</v>
      </c>
      <c r="AH33" s="46">
        <f t="shared" si="11"/>
        <v>1</v>
      </c>
      <c r="AI33" s="46">
        <f t="shared" si="12"/>
        <v>5</v>
      </c>
      <c r="AJ33" s="46">
        <f t="shared" si="13"/>
        <v>6</v>
      </c>
      <c r="AK33" s="46">
        <f t="shared" si="14"/>
        <v>20</v>
      </c>
      <c r="AL33" s="23"/>
    </row>
    <row r="34" spans="1:38" ht="10.7" customHeight="1">
      <c r="A34" s="22" t="s">
        <v>8</v>
      </c>
      <c r="B34" s="22" t="s">
        <v>589</v>
      </c>
      <c r="C34" s="37">
        <v>24</v>
      </c>
      <c r="D34" s="1" t="s">
        <v>24</v>
      </c>
      <c r="E34" s="1" t="s">
        <v>611</v>
      </c>
      <c r="F34" s="1" t="s">
        <v>243</v>
      </c>
      <c r="G34" s="1" t="s">
        <v>16</v>
      </c>
      <c r="H34" s="1">
        <v>38</v>
      </c>
      <c r="I34" s="1">
        <v>2</v>
      </c>
      <c r="J34" s="1">
        <v>3</v>
      </c>
      <c r="K34" s="1">
        <v>5</v>
      </c>
      <c r="L34" s="1">
        <v>12</v>
      </c>
      <c r="M34" s="34">
        <f t="shared" si="0"/>
        <v>8.9285714285714288</v>
      </c>
      <c r="N34" s="35">
        <f t="shared" si="1"/>
        <v>9</v>
      </c>
      <c r="O34" s="1">
        <v>9</v>
      </c>
      <c r="P34" s="34">
        <f t="shared" si="2"/>
        <v>7.518796992481203</v>
      </c>
      <c r="Q34" s="35">
        <f t="shared" si="3"/>
        <v>8</v>
      </c>
      <c r="R34" s="1">
        <v>7</v>
      </c>
      <c r="S34" s="34">
        <f t="shared" si="4"/>
        <v>10.48951048951049</v>
      </c>
      <c r="T34" s="35">
        <f t="shared" si="5"/>
        <v>10</v>
      </c>
      <c r="U34" s="1">
        <v>10</v>
      </c>
      <c r="Y34" s="3"/>
      <c r="Z34" s="43" t="str">
        <f t="shared" si="6"/>
        <v>Andrew Hutchinson</v>
      </c>
      <c r="AA34" s="51" t="str">
        <f t="shared" si="7"/>
        <v>D</v>
      </c>
      <c r="AB34" s="51" t="str">
        <f t="shared" si="8"/>
        <v>From Tampa Bay</v>
      </c>
      <c r="AC34" s="51" t="str">
        <f>IF(O34=0,"",IF(Z34="","",SUM($O$11:O33)+1&amp;" - "&amp;SUM($O$11:O34)))</f>
        <v>974 - 982</v>
      </c>
      <c r="AD34" s="51" t="str">
        <f>IF(R34=0,"",IF(Z34="","",SUM($R$11:R33)+1&amp;" - "&amp;SUM($R$11:R34)))</f>
        <v>923 - 929</v>
      </c>
      <c r="AE34" s="51" t="str">
        <f>IF(U34=0,"",IF(Z34="","",SUM($U$11:U33)+1&amp;" - "&amp;SUM($U$11:U34)))</f>
        <v>872 - 881</v>
      </c>
      <c r="AF34" s="52" t="str">
        <f t="shared" si="9"/>
        <v>B</v>
      </c>
      <c r="AG34" s="45">
        <f t="shared" si="10"/>
        <v>38</v>
      </c>
      <c r="AH34" s="46">
        <f t="shared" si="11"/>
        <v>2</v>
      </c>
      <c r="AI34" s="46">
        <f t="shared" si="12"/>
        <v>3</v>
      </c>
      <c r="AJ34" s="46">
        <f t="shared" si="13"/>
        <v>5</v>
      </c>
      <c r="AK34" s="46">
        <f t="shared" si="14"/>
        <v>12</v>
      </c>
      <c r="AL34" s="23"/>
    </row>
    <row r="35" spans="1:38" ht="10.7" customHeight="1">
      <c r="A35" s="22" t="s">
        <v>8</v>
      </c>
      <c r="B35" s="22" t="s">
        <v>589</v>
      </c>
      <c r="C35" s="37">
        <v>25</v>
      </c>
      <c r="D35" s="1" t="s">
        <v>610</v>
      </c>
      <c r="E35" s="1" t="s">
        <v>609</v>
      </c>
      <c r="F35" s="1" t="s">
        <v>608</v>
      </c>
      <c r="G35" s="1" t="s">
        <v>13</v>
      </c>
      <c r="H35" s="1">
        <v>15</v>
      </c>
      <c r="I35" s="1">
        <v>1</v>
      </c>
      <c r="J35" s="1">
        <v>4</v>
      </c>
      <c r="K35" s="1">
        <v>5</v>
      </c>
      <c r="L35" s="1">
        <v>26</v>
      </c>
      <c r="M35" s="34">
        <f t="shared" si="0"/>
        <v>4.4642857142857144</v>
      </c>
      <c r="N35" s="35">
        <f t="shared" si="1"/>
        <v>4</v>
      </c>
      <c r="O35" s="1">
        <v>5</v>
      </c>
      <c r="P35" s="34">
        <f t="shared" si="2"/>
        <v>10.025062656641603</v>
      </c>
      <c r="Q35" s="35">
        <f t="shared" si="3"/>
        <v>10</v>
      </c>
      <c r="R35" s="1">
        <v>10</v>
      </c>
      <c r="S35" s="34">
        <f t="shared" si="4"/>
        <v>22.727272727272727</v>
      </c>
      <c r="T35" s="35">
        <f t="shared" si="5"/>
        <v>23</v>
      </c>
      <c r="U35" s="1">
        <v>23</v>
      </c>
      <c r="Y35" s="3"/>
      <c r="Z35" s="43" t="str">
        <f t="shared" si="6"/>
        <v>B.J. Crombeen</v>
      </c>
      <c r="AA35" s="51" t="str">
        <f t="shared" si="7"/>
        <v>R</v>
      </c>
      <c r="AB35" s="51" t="str">
        <f t="shared" si="8"/>
        <v>To St. Louis</v>
      </c>
      <c r="AC35" s="51" t="str">
        <f>IF(O35=0,"",IF(Z35="","",SUM($O$11:O34)+1&amp;" - "&amp;SUM($O$11:O35)))</f>
        <v>983 - 987</v>
      </c>
      <c r="AD35" s="51" t="str">
        <f>IF(R35=0,"",IF(Z35="","",SUM($R$11:R34)+1&amp;" - "&amp;SUM($R$11:R35)))</f>
        <v>930 - 939</v>
      </c>
      <c r="AE35" s="51" t="str">
        <f>IF(U35=0,"",IF(Z35="","",SUM($U$11:U34)+1&amp;" - "&amp;SUM($U$11:U35)))</f>
        <v>882 - 904</v>
      </c>
      <c r="AF35" s="52" t="str">
        <f t="shared" si="9"/>
        <v>A</v>
      </c>
      <c r="AG35" s="45">
        <f t="shared" si="10"/>
        <v>15</v>
      </c>
      <c r="AH35" s="46">
        <f t="shared" si="11"/>
        <v>1</v>
      </c>
      <c r="AI35" s="46">
        <f t="shared" si="12"/>
        <v>4</v>
      </c>
      <c r="AJ35" s="46">
        <f t="shared" si="13"/>
        <v>5</v>
      </c>
      <c r="AK35" s="46">
        <f t="shared" si="14"/>
        <v>26</v>
      </c>
      <c r="AL35" s="23"/>
    </row>
    <row r="36" spans="1:38" ht="10.7" customHeight="1">
      <c r="A36" s="22" t="s">
        <v>8</v>
      </c>
      <c r="B36" s="22" t="s">
        <v>589</v>
      </c>
      <c r="C36" s="37">
        <v>26</v>
      </c>
      <c r="D36" s="1" t="s">
        <v>194</v>
      </c>
      <c r="E36" s="1" t="s">
        <v>592</v>
      </c>
      <c r="G36" s="1" t="s">
        <v>5</v>
      </c>
      <c r="H36" s="1">
        <v>74</v>
      </c>
      <c r="I36" s="1">
        <v>0</v>
      </c>
      <c r="J36" s="1">
        <v>5</v>
      </c>
      <c r="K36" s="1">
        <v>5</v>
      </c>
      <c r="L36" s="1">
        <v>18</v>
      </c>
      <c r="M36" s="34">
        <f t="shared" si="0"/>
        <v>0</v>
      </c>
      <c r="N36" s="35">
        <f t="shared" si="1"/>
        <v>0</v>
      </c>
      <c r="O36" s="1">
        <v>0</v>
      </c>
      <c r="P36" s="34">
        <f t="shared" si="2"/>
        <v>12.531328320802004</v>
      </c>
      <c r="Q36" s="35">
        <f t="shared" si="3"/>
        <v>13</v>
      </c>
      <c r="R36" s="1">
        <v>13</v>
      </c>
      <c r="S36" s="34">
        <f t="shared" si="4"/>
        <v>15.734265734265735</v>
      </c>
      <c r="T36" s="35">
        <f t="shared" si="5"/>
        <v>16</v>
      </c>
      <c r="U36" s="1">
        <v>16</v>
      </c>
      <c r="Y36" s="3"/>
      <c r="Z36" s="43" t="str">
        <f t="shared" si="6"/>
        <v>Marty Turco</v>
      </c>
      <c r="AA36" s="51" t="str">
        <f t="shared" si="7"/>
        <v>G</v>
      </c>
      <c r="AB36" s="51" t="str">
        <f t="shared" si="8"/>
        <v/>
      </c>
      <c r="AC36" s="51" t="str">
        <f>IF(O36=0,"",IF(Z36="","",SUM($O$11:O35)+1&amp;" - "&amp;SUM($O$11:O36)))</f>
        <v/>
      </c>
      <c r="AD36" s="51" t="str">
        <f>IF(R36=0,"",IF(Z36="","",SUM($R$11:R35)+1&amp;" - "&amp;SUM($R$11:R36)))</f>
        <v>940 - 952</v>
      </c>
      <c r="AE36" s="51" t="str">
        <f>IF(U36=0,"",IF(Z36="","",SUM($U$11:U35)+1&amp;" - "&amp;SUM($U$11:U36)))</f>
        <v>905 - 920</v>
      </c>
      <c r="AF36" s="52" t="str">
        <f t="shared" si="9"/>
        <v>B</v>
      </c>
      <c r="AG36" s="45">
        <f t="shared" si="10"/>
        <v>74</v>
      </c>
      <c r="AH36" s="46">
        <f t="shared" si="11"/>
        <v>0</v>
      </c>
      <c r="AI36" s="46">
        <f t="shared" si="12"/>
        <v>5</v>
      </c>
      <c r="AJ36" s="46">
        <f t="shared" si="13"/>
        <v>5</v>
      </c>
      <c r="AK36" s="46">
        <f t="shared" si="14"/>
        <v>18</v>
      </c>
      <c r="AL36" s="23"/>
    </row>
    <row r="37" spans="1:38" ht="10.7" customHeight="1">
      <c r="A37" s="22" t="s">
        <v>8</v>
      </c>
      <c r="B37" s="22" t="s">
        <v>589</v>
      </c>
      <c r="C37" s="37">
        <v>27</v>
      </c>
      <c r="D37" s="1" t="s">
        <v>424</v>
      </c>
      <c r="E37" s="1" t="s">
        <v>607</v>
      </c>
      <c r="G37" s="1" t="s">
        <v>16</v>
      </c>
      <c r="H37" s="1">
        <v>10</v>
      </c>
      <c r="I37" s="1">
        <v>0</v>
      </c>
      <c r="J37" s="1">
        <v>4</v>
      </c>
      <c r="K37" s="1">
        <v>4</v>
      </c>
      <c r="L37" s="1">
        <v>0</v>
      </c>
      <c r="M37" s="34">
        <f t="shared" si="0"/>
        <v>0</v>
      </c>
      <c r="N37" s="35">
        <f t="shared" si="1"/>
        <v>0</v>
      </c>
      <c r="O37" s="1">
        <v>0</v>
      </c>
      <c r="P37" s="34">
        <f t="shared" si="2"/>
        <v>10.025062656641603</v>
      </c>
      <c r="Q37" s="35">
        <f t="shared" si="3"/>
        <v>10</v>
      </c>
      <c r="R37" s="1">
        <v>10</v>
      </c>
      <c r="S37" s="34">
        <f t="shared" si="4"/>
        <v>0</v>
      </c>
      <c r="T37" s="35">
        <f t="shared" si="5"/>
        <v>0</v>
      </c>
      <c r="U37" s="1">
        <v>0</v>
      </c>
      <c r="Y37" s="3"/>
      <c r="Z37" s="43" t="str">
        <f t="shared" si="6"/>
        <v>Sergei Zubov</v>
      </c>
      <c r="AA37" s="51" t="str">
        <f t="shared" si="7"/>
        <v>D</v>
      </c>
      <c r="AB37" s="51" t="str">
        <f t="shared" si="8"/>
        <v/>
      </c>
      <c r="AC37" s="51" t="str">
        <f>IF(O37=0,"",IF(Z37="","",SUM($O$11:O36)+1&amp;" - "&amp;SUM($O$11:O37)))</f>
        <v/>
      </c>
      <c r="AD37" s="51" t="str">
        <f>IF(R37=0,"",IF(Z37="","",SUM($R$11:R36)+1&amp;" - "&amp;SUM($R$11:R37)))</f>
        <v>953 - 962</v>
      </c>
      <c r="AE37" s="51" t="str">
        <f>IF(U37=0,"",IF(Z37="","",SUM($U$11:U36)+1&amp;" - "&amp;SUM($U$11:U37)))</f>
        <v/>
      </c>
      <c r="AF37" s="52" t="str">
        <f t="shared" si="9"/>
        <v/>
      </c>
      <c r="AG37" s="45">
        <f t="shared" si="10"/>
        <v>10</v>
      </c>
      <c r="AH37" s="46">
        <f t="shared" si="11"/>
        <v>0</v>
      </c>
      <c r="AI37" s="46">
        <f t="shared" si="12"/>
        <v>4</v>
      </c>
      <c r="AJ37" s="46">
        <f t="shared" si="13"/>
        <v>4</v>
      </c>
      <c r="AK37" s="46">
        <f t="shared" si="14"/>
        <v>0</v>
      </c>
      <c r="AL37" s="23"/>
    </row>
    <row r="38" spans="1:38" ht="10.7" customHeight="1">
      <c r="A38" s="22" t="s">
        <v>8</v>
      </c>
      <c r="B38" s="22" t="s">
        <v>589</v>
      </c>
      <c r="C38" s="37">
        <v>28</v>
      </c>
      <c r="D38" s="1" t="s">
        <v>241</v>
      </c>
      <c r="E38" s="1" t="s">
        <v>606</v>
      </c>
      <c r="G38" s="1" t="s">
        <v>16</v>
      </c>
      <c r="H38" s="1">
        <v>36</v>
      </c>
      <c r="I38" s="1">
        <v>0</v>
      </c>
      <c r="J38" s="1">
        <v>4</v>
      </c>
      <c r="K38" s="1">
        <v>4</v>
      </c>
      <c r="L38" s="1">
        <v>42</v>
      </c>
      <c r="M38" s="34">
        <f t="shared" si="0"/>
        <v>0</v>
      </c>
      <c r="N38" s="35">
        <f t="shared" si="1"/>
        <v>0</v>
      </c>
      <c r="O38" s="1">
        <v>0</v>
      </c>
      <c r="P38" s="34">
        <f t="shared" si="2"/>
        <v>10.025062656641603</v>
      </c>
      <c r="Q38" s="35">
        <f t="shared" si="3"/>
        <v>10</v>
      </c>
      <c r="R38" s="1">
        <v>10</v>
      </c>
      <c r="S38" s="34">
        <f t="shared" si="4"/>
        <v>36.713286713286713</v>
      </c>
      <c r="T38" s="35">
        <f t="shared" si="5"/>
        <v>37</v>
      </c>
      <c r="U38" s="1">
        <v>37</v>
      </c>
      <c r="Y38" s="3"/>
      <c r="Z38" s="43" t="str">
        <f t="shared" si="6"/>
        <v>Mark Fistric</v>
      </c>
      <c r="AA38" s="51" t="str">
        <f t="shared" si="7"/>
        <v>D</v>
      </c>
      <c r="AB38" s="51" t="str">
        <f t="shared" si="8"/>
        <v/>
      </c>
      <c r="AC38" s="51" t="str">
        <f>IF(O38=0,"",IF(Z38="","",SUM($O$11:O37)+1&amp;" - "&amp;SUM($O$11:O38)))</f>
        <v/>
      </c>
      <c r="AD38" s="51" t="str">
        <f>IF(R38=0,"",IF(Z38="","",SUM($R$11:R37)+1&amp;" - "&amp;SUM($R$11:R38)))</f>
        <v>963 - 972</v>
      </c>
      <c r="AE38" s="51" t="str">
        <f>IF(U38=0,"",IF(Z38="","",SUM($U$11:U37)+1&amp;" - "&amp;SUM($U$11:U38)))</f>
        <v>921 - 957</v>
      </c>
      <c r="AF38" s="52" t="str">
        <f t="shared" si="9"/>
        <v>A</v>
      </c>
      <c r="AG38" s="45">
        <f t="shared" si="10"/>
        <v>36</v>
      </c>
      <c r="AH38" s="46">
        <f t="shared" si="11"/>
        <v>0</v>
      </c>
      <c r="AI38" s="46">
        <f t="shared" si="12"/>
        <v>4</v>
      </c>
      <c r="AJ38" s="46">
        <f t="shared" si="13"/>
        <v>4</v>
      </c>
      <c r="AK38" s="46">
        <f t="shared" si="14"/>
        <v>42</v>
      </c>
      <c r="AL38" s="23"/>
    </row>
    <row r="39" spans="1:38" ht="10.7" customHeight="1">
      <c r="A39" s="22" t="s">
        <v>8</v>
      </c>
      <c r="B39" s="22" t="s">
        <v>589</v>
      </c>
      <c r="C39" s="37">
        <v>29</v>
      </c>
      <c r="D39" s="1" t="s">
        <v>605</v>
      </c>
      <c r="E39" s="1" t="s">
        <v>604</v>
      </c>
      <c r="G39" s="1" t="s">
        <v>10</v>
      </c>
      <c r="H39" s="1">
        <v>14</v>
      </c>
      <c r="I39" s="1">
        <v>1</v>
      </c>
      <c r="J39" s="1">
        <v>2</v>
      </c>
      <c r="K39" s="1">
        <v>3</v>
      </c>
      <c r="L39" s="1">
        <v>4</v>
      </c>
      <c r="M39" s="34">
        <f t="shared" si="0"/>
        <v>4.4642857142857144</v>
      </c>
      <c r="N39" s="35">
        <f t="shared" si="1"/>
        <v>4</v>
      </c>
      <c r="O39" s="1">
        <v>5</v>
      </c>
      <c r="P39" s="34">
        <f t="shared" si="2"/>
        <v>5.0125313283208017</v>
      </c>
      <c r="Q39" s="35">
        <f t="shared" si="3"/>
        <v>5</v>
      </c>
      <c r="R39" s="1">
        <v>5</v>
      </c>
      <c r="S39" s="34">
        <f t="shared" si="4"/>
        <v>3.4965034965034967</v>
      </c>
      <c r="T39" s="35">
        <f t="shared" si="5"/>
        <v>3</v>
      </c>
      <c r="U39" s="1">
        <v>4</v>
      </c>
      <c r="Y39" s="3"/>
      <c r="Z39" s="43" t="str">
        <f t="shared" si="6"/>
        <v>Tom Wandell</v>
      </c>
      <c r="AA39" s="51" t="str">
        <f t="shared" si="7"/>
        <v>C</v>
      </c>
      <c r="AB39" s="51" t="str">
        <f t="shared" si="8"/>
        <v/>
      </c>
      <c r="AC39" s="51" t="str">
        <f>IF(O39=0,"",IF(Z39="","",SUM($O$11:O38)+1&amp;" - "&amp;SUM($O$11:O39)))</f>
        <v>988 - 992</v>
      </c>
      <c r="AD39" s="51" t="str">
        <f>IF(R39=0,"",IF(Z39="","",SUM($R$11:R38)+1&amp;" - "&amp;SUM($R$11:R39)))</f>
        <v>973 - 977</v>
      </c>
      <c r="AE39" s="51" t="str">
        <f>IF(U39=0,"",IF(Z39="","",SUM($U$11:U38)+1&amp;" - "&amp;SUM($U$11:U39)))</f>
        <v>958 - 961</v>
      </c>
      <c r="AF39" s="52" t="str">
        <f t="shared" si="9"/>
        <v>B</v>
      </c>
      <c r="AG39" s="45">
        <f t="shared" si="10"/>
        <v>14</v>
      </c>
      <c r="AH39" s="46">
        <f t="shared" si="11"/>
        <v>1</v>
      </c>
      <c r="AI39" s="46">
        <f t="shared" si="12"/>
        <v>2</v>
      </c>
      <c r="AJ39" s="46">
        <f t="shared" si="13"/>
        <v>3</v>
      </c>
      <c r="AK39" s="46">
        <f t="shared" si="14"/>
        <v>4</v>
      </c>
      <c r="AL39" s="23"/>
    </row>
    <row r="40" spans="1:38" ht="10.7" customHeight="1">
      <c r="A40" s="22" t="s">
        <v>8</v>
      </c>
      <c r="B40" s="22" t="s">
        <v>589</v>
      </c>
      <c r="C40" s="37">
        <v>30</v>
      </c>
      <c r="D40" s="1" t="s">
        <v>484</v>
      </c>
      <c r="E40" s="1" t="s">
        <v>603</v>
      </c>
      <c r="F40" s="1" t="s">
        <v>67</v>
      </c>
      <c r="G40" s="1" t="s">
        <v>16</v>
      </c>
      <c r="H40" s="1">
        <v>16</v>
      </c>
      <c r="I40" s="1">
        <v>0</v>
      </c>
      <c r="J40" s="1">
        <v>3</v>
      </c>
      <c r="K40" s="1">
        <v>3</v>
      </c>
      <c r="L40" s="1">
        <v>15</v>
      </c>
      <c r="M40" s="34">
        <f t="shared" si="0"/>
        <v>0</v>
      </c>
      <c r="N40" s="35">
        <f t="shared" si="1"/>
        <v>0</v>
      </c>
      <c r="O40" s="1">
        <v>0</v>
      </c>
      <c r="P40" s="34">
        <f t="shared" si="2"/>
        <v>7.518796992481203</v>
      </c>
      <c r="Q40" s="35">
        <f t="shared" si="3"/>
        <v>8</v>
      </c>
      <c r="R40" s="1">
        <v>7</v>
      </c>
      <c r="S40" s="34">
        <f t="shared" si="4"/>
        <v>13.111888111888112</v>
      </c>
      <c r="T40" s="35">
        <f t="shared" si="5"/>
        <v>13</v>
      </c>
      <c r="U40" s="1">
        <v>13</v>
      </c>
      <c r="Y40" s="3"/>
      <c r="Z40" s="43" t="str">
        <f t="shared" si="6"/>
        <v>Philippe Boucher</v>
      </c>
      <c r="AA40" s="51" t="str">
        <f t="shared" si="7"/>
        <v>D</v>
      </c>
      <c r="AB40" s="51" t="str">
        <f t="shared" si="8"/>
        <v>To Pittsburgh</v>
      </c>
      <c r="AC40" s="51" t="str">
        <f>IF(O40=0,"",IF(Z40="","",SUM($O$11:O39)+1&amp;" - "&amp;SUM($O$11:O40)))</f>
        <v/>
      </c>
      <c r="AD40" s="51" t="str">
        <f>IF(R40=0,"",IF(Z40="","",SUM($R$11:R39)+1&amp;" - "&amp;SUM($R$11:R40)))</f>
        <v>978 - 984</v>
      </c>
      <c r="AE40" s="51" t="str">
        <f>IF(U40=0,"",IF(Z40="","",SUM($U$11:U39)+1&amp;" - "&amp;SUM($U$11:U40)))</f>
        <v>962 - 974</v>
      </c>
      <c r="AF40" s="52" t="str">
        <f t="shared" si="9"/>
        <v>B</v>
      </c>
      <c r="AG40" s="45">
        <f t="shared" si="10"/>
        <v>16</v>
      </c>
      <c r="AH40" s="46">
        <f t="shared" si="11"/>
        <v>0</v>
      </c>
      <c r="AI40" s="46">
        <f t="shared" si="12"/>
        <v>3</v>
      </c>
      <c r="AJ40" s="46">
        <f t="shared" si="13"/>
        <v>3</v>
      </c>
      <c r="AK40" s="46">
        <f t="shared" si="14"/>
        <v>15</v>
      </c>
      <c r="AL40" s="23"/>
    </row>
    <row r="41" spans="1:38" ht="10.7" customHeight="1">
      <c r="A41" s="22" t="s">
        <v>8</v>
      </c>
      <c r="B41" s="22" t="s">
        <v>589</v>
      </c>
      <c r="C41" s="37">
        <v>31</v>
      </c>
      <c r="D41" s="1" t="s">
        <v>83</v>
      </c>
      <c r="E41" s="1" t="s">
        <v>602</v>
      </c>
      <c r="F41" s="1" t="s">
        <v>601</v>
      </c>
      <c r="G41" s="1" t="s">
        <v>10</v>
      </c>
      <c r="H41" s="1">
        <v>20</v>
      </c>
      <c r="I41" s="1">
        <v>1</v>
      </c>
      <c r="J41" s="1">
        <v>1</v>
      </c>
      <c r="K41" s="1">
        <v>2</v>
      </c>
      <c r="L41" s="1">
        <v>15</v>
      </c>
      <c r="M41" s="34">
        <f t="shared" si="0"/>
        <v>4.4642857142857144</v>
      </c>
      <c r="N41" s="35">
        <f t="shared" si="1"/>
        <v>4</v>
      </c>
      <c r="O41" s="1">
        <v>4</v>
      </c>
      <c r="P41" s="34">
        <f t="shared" si="2"/>
        <v>2.5062656641604009</v>
      </c>
      <c r="Q41" s="35">
        <f t="shared" si="3"/>
        <v>3</v>
      </c>
      <c r="R41" s="1">
        <v>2</v>
      </c>
      <c r="S41" s="34">
        <f t="shared" si="4"/>
        <v>13.111888111888112</v>
      </c>
      <c r="T41" s="35">
        <f t="shared" si="5"/>
        <v>13</v>
      </c>
      <c r="U41" s="1">
        <v>13</v>
      </c>
      <c r="Y41" s="3"/>
      <c r="Z41" s="43" t="str">
        <f t="shared" si="6"/>
        <v>Steve Begin</v>
      </c>
      <c r="AA41" s="51" t="str">
        <f t="shared" si="7"/>
        <v>C</v>
      </c>
      <c r="AB41" s="51" t="str">
        <f t="shared" si="8"/>
        <v>From Montreal</v>
      </c>
      <c r="AC41" s="51" t="str">
        <f>IF(O41=0,"",IF(Z41="","",SUM($O$11:O40)+1&amp;" - "&amp;SUM($O$11:O41)))</f>
        <v>993 - 996</v>
      </c>
      <c r="AD41" s="51" t="str">
        <f>IF(R41=0,"",IF(Z41="","",SUM($R$11:R40)+1&amp;" - "&amp;SUM($R$11:R41)))</f>
        <v>985 - 986</v>
      </c>
      <c r="AE41" s="51" t="str">
        <f>IF(U41=0,"",IF(Z41="","",SUM($U$11:U40)+1&amp;" - "&amp;SUM($U$11:U41)))</f>
        <v>975 - 987</v>
      </c>
      <c r="AF41" s="52" t="str">
        <f t="shared" si="9"/>
        <v>B</v>
      </c>
      <c r="AG41" s="45">
        <f t="shared" si="10"/>
        <v>20</v>
      </c>
      <c r="AH41" s="46">
        <f t="shared" si="11"/>
        <v>1</v>
      </c>
      <c r="AI41" s="46">
        <f t="shared" si="12"/>
        <v>1</v>
      </c>
      <c r="AJ41" s="46">
        <f t="shared" si="13"/>
        <v>2</v>
      </c>
      <c r="AK41" s="46">
        <f t="shared" si="14"/>
        <v>15</v>
      </c>
      <c r="AL41" s="23"/>
    </row>
    <row r="42" spans="1:38" ht="10.7" customHeight="1">
      <c r="A42" s="22" t="s">
        <v>8</v>
      </c>
      <c r="B42" s="22" t="s">
        <v>589</v>
      </c>
      <c r="C42" s="37">
        <v>32</v>
      </c>
      <c r="D42" s="1" t="s">
        <v>600</v>
      </c>
      <c r="E42" s="1" t="s">
        <v>599</v>
      </c>
      <c r="G42" s="1" t="s">
        <v>16</v>
      </c>
      <c r="H42" s="1">
        <v>3</v>
      </c>
      <c r="I42" s="1">
        <v>0</v>
      </c>
      <c r="J42" s="1">
        <v>2</v>
      </c>
      <c r="K42" s="1">
        <v>2</v>
      </c>
      <c r="L42" s="1">
        <v>2</v>
      </c>
      <c r="M42" s="34">
        <f t="shared" si="0"/>
        <v>0</v>
      </c>
      <c r="N42" s="35">
        <f t="shared" si="1"/>
        <v>0</v>
      </c>
      <c r="O42" s="1">
        <v>0</v>
      </c>
      <c r="P42" s="34">
        <f t="shared" si="2"/>
        <v>5.0125313283208017</v>
      </c>
      <c r="Q42" s="35">
        <f t="shared" si="3"/>
        <v>5</v>
      </c>
      <c r="R42" s="1">
        <v>5</v>
      </c>
      <c r="S42" s="34">
        <f t="shared" si="4"/>
        <v>1.7482517482517483</v>
      </c>
      <c r="T42" s="35">
        <f t="shared" si="5"/>
        <v>2</v>
      </c>
      <c r="U42" s="1">
        <v>2</v>
      </c>
      <c r="Y42" s="3"/>
      <c r="Z42" s="43" t="str">
        <f t="shared" si="6"/>
        <v>Ivan Vishnevskiy</v>
      </c>
      <c r="AA42" s="51" t="str">
        <f t="shared" si="7"/>
        <v>D</v>
      </c>
      <c r="AB42" s="51" t="str">
        <f t="shared" si="8"/>
        <v/>
      </c>
      <c r="AC42" s="51" t="str">
        <f>IF(O42=0,"",IF(Z42="","",SUM($O$11:O41)+1&amp;" - "&amp;SUM($O$11:O42)))</f>
        <v/>
      </c>
      <c r="AD42" s="51" t="str">
        <f>IF(R42=0,"",IF(Z42="","",SUM($R$11:R41)+1&amp;" - "&amp;SUM($R$11:R42)))</f>
        <v>987 - 991</v>
      </c>
      <c r="AE42" s="51" t="str">
        <f>IF(U42=0,"",IF(Z42="","",SUM($U$11:U41)+1&amp;" - "&amp;SUM($U$11:U42)))</f>
        <v>988 - 989</v>
      </c>
      <c r="AF42" s="52" t="str">
        <f t="shared" si="9"/>
        <v>B</v>
      </c>
      <c r="AG42" s="45">
        <f t="shared" si="10"/>
        <v>3</v>
      </c>
      <c r="AH42" s="46">
        <f t="shared" si="11"/>
        <v>0</v>
      </c>
      <c r="AI42" s="46">
        <f t="shared" si="12"/>
        <v>2</v>
      </c>
      <c r="AJ42" s="46">
        <f t="shared" si="13"/>
        <v>2</v>
      </c>
      <c r="AK42" s="46">
        <f t="shared" si="14"/>
        <v>2</v>
      </c>
      <c r="AL42" s="23"/>
    </row>
    <row r="43" spans="1:38" ht="10.7" customHeight="1">
      <c r="A43" s="22" t="s">
        <v>8</v>
      </c>
      <c r="B43" s="22" t="s">
        <v>589</v>
      </c>
      <c r="C43" s="37">
        <v>33</v>
      </c>
      <c r="D43" s="1" t="s">
        <v>598</v>
      </c>
      <c r="E43" s="1" t="s">
        <v>320</v>
      </c>
      <c r="G43" s="1" t="s">
        <v>16</v>
      </c>
      <c r="H43" s="1">
        <v>3</v>
      </c>
      <c r="I43" s="1">
        <v>0</v>
      </c>
      <c r="J43" s="1">
        <v>2</v>
      </c>
      <c r="K43" s="1">
        <v>2</v>
      </c>
      <c r="L43" s="1">
        <v>0</v>
      </c>
      <c r="M43" s="34">
        <f t="shared" si="0"/>
        <v>0</v>
      </c>
      <c r="N43" s="35">
        <f t="shared" si="1"/>
        <v>0</v>
      </c>
      <c r="O43" s="1">
        <v>0</v>
      </c>
      <c r="P43" s="34">
        <f t="shared" si="2"/>
        <v>5.0125313283208017</v>
      </c>
      <c r="Q43" s="35">
        <f t="shared" si="3"/>
        <v>5</v>
      </c>
      <c r="R43" s="1">
        <v>5</v>
      </c>
      <c r="S43" s="34">
        <f t="shared" si="4"/>
        <v>0</v>
      </c>
      <c r="T43" s="35">
        <f t="shared" si="5"/>
        <v>0</v>
      </c>
      <c r="U43" s="1">
        <v>0</v>
      </c>
      <c r="Y43" s="3"/>
      <c r="Z43" s="43" t="str">
        <f t="shared" si="6"/>
        <v>Garrett Stafford</v>
      </c>
      <c r="AA43" s="51" t="str">
        <f t="shared" si="7"/>
        <v>D</v>
      </c>
      <c r="AB43" s="51" t="str">
        <f t="shared" si="8"/>
        <v/>
      </c>
      <c r="AC43" s="51" t="str">
        <f>IF(O43=0,"",IF(Z43="","",SUM($O$11:O42)+1&amp;" - "&amp;SUM($O$11:O43)))</f>
        <v/>
      </c>
      <c r="AD43" s="51" t="str">
        <f>IF(R43=0,"",IF(Z43="","",SUM($R$11:R42)+1&amp;" - "&amp;SUM($R$11:R43)))</f>
        <v>992 - 996</v>
      </c>
      <c r="AE43" s="51" t="str">
        <f>IF(U43=0,"",IF(Z43="","",SUM($U$11:U42)+1&amp;" - "&amp;SUM($U$11:U43)))</f>
        <v/>
      </c>
      <c r="AF43" s="52" t="str">
        <f t="shared" si="9"/>
        <v/>
      </c>
      <c r="AG43" s="45">
        <f t="shared" si="10"/>
        <v>3</v>
      </c>
      <c r="AH43" s="46">
        <f t="shared" si="11"/>
        <v>0</v>
      </c>
      <c r="AI43" s="46">
        <f t="shared" si="12"/>
        <v>2</v>
      </c>
      <c r="AJ43" s="46">
        <f t="shared" si="13"/>
        <v>2</v>
      </c>
      <c r="AK43" s="46">
        <f t="shared" si="14"/>
        <v>0</v>
      </c>
      <c r="AL43" s="23"/>
    </row>
    <row r="44" spans="1:38" ht="10.7" customHeight="1">
      <c r="A44" s="22" t="s">
        <v>8</v>
      </c>
      <c r="B44" s="22" t="s">
        <v>589</v>
      </c>
      <c r="C44" s="37">
        <v>34</v>
      </c>
      <c r="D44" s="1" t="s">
        <v>496</v>
      </c>
      <c r="E44" s="1" t="s">
        <v>597</v>
      </c>
      <c r="G44" s="1" t="s">
        <v>13</v>
      </c>
      <c r="H44" s="1">
        <v>5</v>
      </c>
      <c r="I44" s="1">
        <v>1</v>
      </c>
      <c r="J44" s="1">
        <v>0</v>
      </c>
      <c r="K44" s="1">
        <v>1</v>
      </c>
      <c r="L44" s="1">
        <v>0</v>
      </c>
      <c r="M44" s="34">
        <f t="shared" si="0"/>
        <v>4.4642857142857144</v>
      </c>
      <c r="N44" s="35">
        <f t="shared" si="1"/>
        <v>4</v>
      </c>
      <c r="O44" s="1">
        <v>4</v>
      </c>
      <c r="P44" s="34">
        <f t="shared" si="2"/>
        <v>0</v>
      </c>
      <c r="Q44" s="35">
        <f t="shared" si="3"/>
        <v>0</v>
      </c>
      <c r="R44" s="1">
        <v>0</v>
      </c>
      <c r="S44" s="34">
        <f t="shared" si="4"/>
        <v>0</v>
      </c>
      <c r="T44" s="35">
        <f t="shared" si="5"/>
        <v>0</v>
      </c>
      <c r="U44" s="1">
        <v>0</v>
      </c>
      <c r="Y44" s="3"/>
      <c r="Z44" s="43" t="str">
        <f t="shared" si="6"/>
        <v>Raymond Sawada</v>
      </c>
      <c r="AA44" s="51" t="str">
        <f t="shared" si="7"/>
        <v>R</v>
      </c>
      <c r="AB44" s="51" t="str">
        <f t="shared" si="8"/>
        <v/>
      </c>
      <c r="AC44" s="51" t="str">
        <f>IF(O44=0,"",IF(Z44="","",SUM($O$11:O43)+1&amp;" - "&amp;SUM($O$11:O44)))</f>
        <v>997 - 1000</v>
      </c>
      <c r="AD44" s="51" t="str">
        <f>IF(R44=0,"",IF(Z44="","",SUM($R$11:R43)+1&amp;" - "&amp;SUM($R$11:R44)))</f>
        <v/>
      </c>
      <c r="AE44" s="51" t="str">
        <f>IF(U44=0,"",IF(Z44="","",SUM($U$11:U43)+1&amp;" - "&amp;SUM($U$11:U44)))</f>
        <v/>
      </c>
      <c r="AF44" s="52" t="str">
        <f t="shared" si="9"/>
        <v/>
      </c>
      <c r="AG44" s="45">
        <f t="shared" si="10"/>
        <v>5</v>
      </c>
      <c r="AH44" s="46">
        <f t="shared" si="11"/>
        <v>1</v>
      </c>
      <c r="AI44" s="46">
        <f t="shared" si="12"/>
        <v>0</v>
      </c>
      <c r="AJ44" s="46">
        <f t="shared" si="13"/>
        <v>1</v>
      </c>
      <c r="AK44" s="46">
        <f t="shared" si="14"/>
        <v>0</v>
      </c>
      <c r="AL44" s="23"/>
    </row>
    <row r="45" spans="1:38" ht="10.7" customHeight="1">
      <c r="A45" s="22" t="s">
        <v>8</v>
      </c>
      <c r="B45" s="22" t="s">
        <v>589</v>
      </c>
      <c r="C45" s="37">
        <v>35</v>
      </c>
      <c r="D45" s="1" t="s">
        <v>196</v>
      </c>
      <c r="E45" s="1" t="s">
        <v>591</v>
      </c>
      <c r="G45" s="1" t="s">
        <v>5</v>
      </c>
      <c r="H45" s="1">
        <v>10</v>
      </c>
      <c r="I45" s="1">
        <v>0</v>
      </c>
      <c r="J45" s="1">
        <v>1</v>
      </c>
      <c r="K45" s="1">
        <v>1</v>
      </c>
      <c r="L45" s="1">
        <v>0</v>
      </c>
      <c r="M45" s="34">
        <f t="shared" si="0"/>
        <v>0</v>
      </c>
      <c r="N45" s="35">
        <f t="shared" si="1"/>
        <v>0</v>
      </c>
      <c r="O45" s="1">
        <v>0</v>
      </c>
      <c r="P45" s="34">
        <f t="shared" si="2"/>
        <v>2.5062656641604009</v>
      </c>
      <c r="Q45" s="35">
        <f t="shared" si="3"/>
        <v>3</v>
      </c>
      <c r="R45" s="1">
        <v>2</v>
      </c>
      <c r="S45" s="34">
        <f t="shared" si="4"/>
        <v>0</v>
      </c>
      <c r="T45" s="35">
        <f t="shared" si="5"/>
        <v>0</v>
      </c>
      <c r="U45" s="1">
        <v>0</v>
      </c>
      <c r="Y45" s="3"/>
      <c r="Z45" s="43" t="str">
        <f t="shared" si="6"/>
        <v>Tobias Stephan</v>
      </c>
      <c r="AA45" s="51" t="str">
        <f t="shared" si="7"/>
        <v>G</v>
      </c>
      <c r="AB45" s="51" t="str">
        <f t="shared" si="8"/>
        <v/>
      </c>
      <c r="AC45" s="51" t="str">
        <f>IF(O45=0,"",IF(Z45="","",SUM($O$11:O44)+1&amp;" - "&amp;SUM($O$11:O45)))</f>
        <v/>
      </c>
      <c r="AD45" s="51" t="str">
        <f>IF(R45=0,"",IF(Z45="","",SUM($R$11:R44)+1&amp;" - "&amp;SUM($R$11:R45)))</f>
        <v>997 - 998</v>
      </c>
      <c r="AE45" s="51" t="str">
        <f>IF(U45=0,"",IF(Z45="","",SUM($U$11:U44)+1&amp;" - "&amp;SUM($U$11:U45)))</f>
        <v/>
      </c>
      <c r="AF45" s="52" t="str">
        <f t="shared" si="9"/>
        <v/>
      </c>
      <c r="AG45" s="45">
        <f t="shared" si="10"/>
        <v>10</v>
      </c>
      <c r="AH45" s="46">
        <f t="shared" si="11"/>
        <v>0</v>
      </c>
      <c r="AI45" s="46">
        <f t="shared" si="12"/>
        <v>1</v>
      </c>
      <c r="AJ45" s="46">
        <f t="shared" si="13"/>
        <v>1</v>
      </c>
      <c r="AK45" s="46">
        <f t="shared" si="14"/>
        <v>0</v>
      </c>
      <c r="AL45" s="23"/>
    </row>
    <row r="46" spans="1:38" ht="10.7" customHeight="1">
      <c r="A46" s="22" t="s">
        <v>8</v>
      </c>
      <c r="B46" s="22" t="s">
        <v>589</v>
      </c>
      <c r="C46" s="37">
        <v>36</v>
      </c>
      <c r="D46" s="1" t="s">
        <v>596</v>
      </c>
      <c r="E46" s="1" t="s">
        <v>595</v>
      </c>
      <c r="F46" s="1" t="s">
        <v>181</v>
      </c>
      <c r="G46" s="1" t="s">
        <v>16</v>
      </c>
      <c r="H46" s="1">
        <v>13</v>
      </c>
      <c r="I46" s="1">
        <v>0</v>
      </c>
      <c r="J46" s="1">
        <v>1</v>
      </c>
      <c r="K46" s="1">
        <v>1</v>
      </c>
      <c r="L46" s="1">
        <v>2</v>
      </c>
      <c r="M46" s="34">
        <f t="shared" si="0"/>
        <v>0</v>
      </c>
      <c r="N46" s="35">
        <f t="shared" si="1"/>
        <v>0</v>
      </c>
      <c r="O46" s="1">
        <v>0</v>
      </c>
      <c r="P46" s="34">
        <f t="shared" si="2"/>
        <v>2.5062656641604009</v>
      </c>
      <c r="Q46" s="35">
        <f t="shared" si="3"/>
        <v>3</v>
      </c>
      <c r="R46" s="1">
        <v>2</v>
      </c>
      <c r="S46" s="34">
        <f t="shared" si="4"/>
        <v>1.7482517482517483</v>
      </c>
      <c r="T46" s="35">
        <f t="shared" si="5"/>
        <v>2</v>
      </c>
      <c r="U46" s="1">
        <v>2</v>
      </c>
      <c r="Y46" s="3"/>
      <c r="Z46" s="43" t="str">
        <f t="shared" si="6"/>
        <v>Doug Janik</v>
      </c>
      <c r="AA46" s="51" t="str">
        <f t="shared" si="7"/>
        <v>D</v>
      </c>
      <c r="AB46" s="51" t="str">
        <f t="shared" si="8"/>
        <v>To Montreal</v>
      </c>
      <c r="AC46" s="51" t="str">
        <f>IF(O46=0,"",IF(Z46="","",SUM($O$11:O45)+1&amp;" - "&amp;SUM($O$11:O46)))</f>
        <v/>
      </c>
      <c r="AD46" s="51" t="str">
        <f>IF(R46=0,"",IF(Z46="","",SUM($R$11:R45)+1&amp;" - "&amp;SUM($R$11:R46)))</f>
        <v>999 - 1000</v>
      </c>
      <c r="AE46" s="51" t="str">
        <f>IF(U46=0,"",IF(Z46="","",SUM($U$11:U45)+1&amp;" - "&amp;SUM($U$11:U46)))</f>
        <v>990 - 991</v>
      </c>
      <c r="AF46" s="52" t="str">
        <f t="shared" si="9"/>
        <v>C</v>
      </c>
      <c r="AG46" s="45">
        <f t="shared" si="10"/>
        <v>13</v>
      </c>
      <c r="AH46" s="46">
        <f t="shared" si="11"/>
        <v>0</v>
      </c>
      <c r="AI46" s="46">
        <f t="shared" si="12"/>
        <v>1</v>
      </c>
      <c r="AJ46" s="46">
        <f t="shared" si="13"/>
        <v>1</v>
      </c>
      <c r="AK46" s="46">
        <f t="shared" si="14"/>
        <v>2</v>
      </c>
      <c r="AL46" s="23"/>
    </row>
    <row r="47" spans="1:38" ht="10.7" customHeight="1">
      <c r="A47" s="22" t="s">
        <v>8</v>
      </c>
      <c r="B47" s="22" t="s">
        <v>589</v>
      </c>
      <c r="C47" s="37">
        <v>37</v>
      </c>
      <c r="D47" s="1" t="s">
        <v>445</v>
      </c>
      <c r="E47" s="1" t="s">
        <v>594</v>
      </c>
      <c r="G47" s="1" t="s">
        <v>5</v>
      </c>
      <c r="H47" s="1">
        <v>1</v>
      </c>
      <c r="I47" s="1">
        <v>0</v>
      </c>
      <c r="J47" s="1">
        <v>0</v>
      </c>
      <c r="K47" s="1">
        <v>0</v>
      </c>
      <c r="L47" s="1">
        <v>0</v>
      </c>
      <c r="M47" s="34">
        <f t="shared" si="0"/>
        <v>0</v>
      </c>
      <c r="N47" s="35">
        <f t="shared" si="1"/>
        <v>0</v>
      </c>
      <c r="O47" s="1">
        <v>0</v>
      </c>
      <c r="P47" s="34">
        <f t="shared" si="2"/>
        <v>0</v>
      </c>
      <c r="Q47" s="35">
        <f t="shared" si="3"/>
        <v>0</v>
      </c>
      <c r="R47" s="1">
        <v>0</v>
      </c>
      <c r="S47" s="34">
        <f t="shared" si="4"/>
        <v>0</v>
      </c>
      <c r="T47" s="35">
        <f t="shared" si="5"/>
        <v>0</v>
      </c>
      <c r="U47" s="1">
        <v>0</v>
      </c>
      <c r="Y47" s="3"/>
      <c r="Z47" s="43" t="str">
        <f t="shared" si="6"/>
        <v>Brent Krahn</v>
      </c>
      <c r="AA47" s="51" t="str">
        <f t="shared" si="7"/>
        <v>G</v>
      </c>
      <c r="AB47" s="51" t="str">
        <f t="shared" si="8"/>
        <v/>
      </c>
      <c r="AC47" s="51" t="str">
        <f>IF(O47=0,"",IF(Z47="","",SUM($O$11:O46)+1&amp;" - "&amp;SUM($O$11:O47)))</f>
        <v/>
      </c>
      <c r="AD47" s="51" t="str">
        <f>IF(R47=0,"",IF(Z47="","",SUM($R$11:R46)+1&amp;" - "&amp;SUM($R$11:R47)))</f>
        <v/>
      </c>
      <c r="AE47" s="51" t="str">
        <f>IF(U47=0,"",IF(Z47="","",SUM($U$11:U46)+1&amp;" - "&amp;SUM($U$11:U47)))</f>
        <v/>
      </c>
      <c r="AF47" s="52" t="str">
        <f t="shared" si="9"/>
        <v/>
      </c>
      <c r="AG47" s="45">
        <f t="shared" si="10"/>
        <v>1</v>
      </c>
      <c r="AH47" s="46">
        <f t="shared" si="11"/>
        <v>0</v>
      </c>
      <c r="AI47" s="46">
        <f t="shared" si="12"/>
        <v>0</v>
      </c>
      <c r="AJ47" s="46">
        <f t="shared" si="13"/>
        <v>0</v>
      </c>
      <c r="AK47" s="46">
        <f t="shared" si="14"/>
        <v>0</v>
      </c>
      <c r="AL47" s="23"/>
    </row>
    <row r="48" spans="1:38" ht="10.7" customHeight="1">
      <c r="A48" s="22" t="s">
        <v>8</v>
      </c>
      <c r="B48" s="22" t="s">
        <v>589</v>
      </c>
      <c r="C48" s="37">
        <v>38</v>
      </c>
      <c r="D48" s="24" t="s">
        <v>399</v>
      </c>
      <c r="E48" s="1" t="s">
        <v>593</v>
      </c>
      <c r="G48" s="1" t="s">
        <v>16</v>
      </c>
      <c r="H48" s="1">
        <v>3</v>
      </c>
      <c r="I48" s="1">
        <v>0</v>
      </c>
      <c r="J48" s="1">
        <v>0</v>
      </c>
      <c r="K48" s="1">
        <v>0</v>
      </c>
      <c r="L48" s="1">
        <v>0</v>
      </c>
      <c r="M48" s="34">
        <f t="shared" si="0"/>
        <v>0</v>
      </c>
      <c r="N48" s="35">
        <f t="shared" si="1"/>
        <v>0</v>
      </c>
      <c r="O48" s="1">
        <v>0</v>
      </c>
      <c r="P48" s="34">
        <f t="shared" si="2"/>
        <v>0</v>
      </c>
      <c r="Q48" s="35">
        <f t="shared" si="3"/>
        <v>0</v>
      </c>
      <c r="R48" s="1">
        <v>0</v>
      </c>
      <c r="S48" s="34">
        <f t="shared" si="4"/>
        <v>0</v>
      </c>
      <c r="T48" s="35">
        <f t="shared" si="5"/>
        <v>0</v>
      </c>
      <c r="U48" s="1">
        <v>0</v>
      </c>
      <c r="Y48" s="3"/>
      <c r="Z48" s="43" t="str">
        <f t="shared" si="6"/>
        <v>Dan Jancevski</v>
      </c>
      <c r="AA48" s="51" t="str">
        <f t="shared" si="7"/>
        <v>D</v>
      </c>
      <c r="AB48" s="51" t="str">
        <f t="shared" si="8"/>
        <v/>
      </c>
      <c r="AC48" s="51" t="str">
        <f>IF(O48=0,"",IF(Z48="","",SUM($O$11:O47)+1&amp;" - "&amp;SUM($O$11:O48)))</f>
        <v/>
      </c>
      <c r="AD48" s="51" t="str">
        <f>IF(R48=0,"",IF(Z48="","",SUM($R$11:R47)+1&amp;" - "&amp;SUM($R$11:R48)))</f>
        <v/>
      </c>
      <c r="AE48" s="51" t="str">
        <f>IF(U48=0,"",IF(Z48="","",SUM($U$11:U47)+1&amp;" - "&amp;SUM($U$11:U48)))</f>
        <v/>
      </c>
      <c r="AF48" s="52" t="str">
        <f t="shared" si="9"/>
        <v/>
      </c>
      <c r="AG48" s="45">
        <f t="shared" si="10"/>
        <v>3</v>
      </c>
      <c r="AH48" s="46">
        <f t="shared" si="11"/>
        <v>0</v>
      </c>
      <c r="AI48" s="46">
        <f t="shared" si="12"/>
        <v>0</v>
      </c>
      <c r="AJ48" s="46">
        <f t="shared" si="13"/>
        <v>0</v>
      </c>
      <c r="AK48" s="46">
        <f t="shared" si="14"/>
        <v>0</v>
      </c>
      <c r="AL48" s="23"/>
    </row>
    <row r="49" spans="1:39" ht="10.7" customHeight="1">
      <c r="A49" s="22" t="s">
        <v>8</v>
      </c>
      <c r="B49" s="22" t="s">
        <v>589</v>
      </c>
      <c r="C49" s="37">
        <v>39</v>
      </c>
      <c r="D49" s="1" t="s">
        <v>60</v>
      </c>
      <c r="E49" s="1" t="s">
        <v>590</v>
      </c>
      <c r="G49" s="1" t="s">
        <v>5</v>
      </c>
      <c r="H49" s="1">
        <v>3</v>
      </c>
      <c r="I49" s="1">
        <v>0</v>
      </c>
      <c r="J49" s="1">
        <v>0</v>
      </c>
      <c r="K49" s="1">
        <v>0</v>
      </c>
      <c r="L49" s="1">
        <v>0</v>
      </c>
      <c r="M49" s="34">
        <f t="shared" si="0"/>
        <v>0</v>
      </c>
      <c r="N49" s="35">
        <f t="shared" si="1"/>
        <v>0</v>
      </c>
      <c r="O49" s="1">
        <v>0</v>
      </c>
      <c r="P49" s="34">
        <f t="shared" si="2"/>
        <v>0</v>
      </c>
      <c r="Q49" s="35">
        <f t="shared" si="3"/>
        <v>0</v>
      </c>
      <c r="R49" s="1">
        <v>0</v>
      </c>
      <c r="S49" s="34">
        <f t="shared" si="4"/>
        <v>0</v>
      </c>
      <c r="T49" s="35">
        <f t="shared" si="5"/>
        <v>0</v>
      </c>
      <c r="U49" s="1">
        <v>0</v>
      </c>
      <c r="Y49" s="3"/>
      <c r="Z49" s="43" t="str">
        <f t="shared" si="6"/>
        <v>Matt Climie</v>
      </c>
      <c r="AA49" s="51" t="str">
        <f t="shared" si="7"/>
        <v>G</v>
      </c>
      <c r="AB49" s="51" t="str">
        <f t="shared" si="8"/>
        <v/>
      </c>
      <c r="AC49" s="51" t="str">
        <f>IF(O49=0,"",IF(Z49="","",SUM($O$11:O48)+1&amp;" - "&amp;SUM($O$11:O49)))</f>
        <v/>
      </c>
      <c r="AD49" s="51" t="str">
        <f>IF(R49=0,"",IF(Z49="","",SUM($R$11:R48)+1&amp;" - "&amp;SUM($R$11:R49)))</f>
        <v/>
      </c>
      <c r="AE49" s="51" t="str">
        <f>IF(U49=0,"",IF(Z49="","",SUM($U$11:U48)+1&amp;" - "&amp;SUM($U$11:U49)))</f>
        <v/>
      </c>
      <c r="AF49" s="52" t="str">
        <f t="shared" si="9"/>
        <v/>
      </c>
      <c r="AG49" s="45">
        <f t="shared" si="10"/>
        <v>3</v>
      </c>
      <c r="AH49" s="46">
        <f t="shared" si="11"/>
        <v>0</v>
      </c>
      <c r="AI49" s="46">
        <f t="shared" si="12"/>
        <v>0</v>
      </c>
      <c r="AJ49" s="46">
        <f t="shared" si="13"/>
        <v>0</v>
      </c>
      <c r="AK49" s="46">
        <f t="shared" si="14"/>
        <v>0</v>
      </c>
      <c r="AL49" s="23"/>
    </row>
    <row r="50" spans="1:39" ht="10.7" customHeight="1">
      <c r="A50" s="22" t="s">
        <v>8</v>
      </c>
      <c r="B50" s="22" t="s">
        <v>589</v>
      </c>
      <c r="C50" s="37">
        <v>40</v>
      </c>
      <c r="D50" s="1" t="s">
        <v>99</v>
      </c>
      <c r="H50" s="1">
        <v>82</v>
      </c>
      <c r="I50" s="1">
        <v>0</v>
      </c>
      <c r="J50" s="1">
        <v>0</v>
      </c>
      <c r="K50" s="1">
        <v>0</v>
      </c>
      <c r="L50" s="1">
        <v>10</v>
      </c>
      <c r="M50" s="34">
        <f t="shared" si="0"/>
        <v>0</v>
      </c>
      <c r="N50" s="35">
        <f t="shared" si="1"/>
        <v>0</v>
      </c>
      <c r="O50" s="1">
        <v>0</v>
      </c>
      <c r="P50" s="34">
        <f t="shared" si="2"/>
        <v>0</v>
      </c>
      <c r="Q50" s="35">
        <f t="shared" si="3"/>
        <v>0</v>
      </c>
      <c r="R50" s="1">
        <v>0</v>
      </c>
      <c r="S50" s="34">
        <f t="shared" si="4"/>
        <v>8.7412587412587417</v>
      </c>
      <c r="T50" s="35">
        <f t="shared" si="5"/>
        <v>9</v>
      </c>
      <c r="U50" s="1">
        <v>9</v>
      </c>
      <c r="Y50" s="3"/>
      <c r="Z50" s="43" t="str">
        <f t="shared" si="6"/>
        <v xml:space="preserve">Bench </v>
      </c>
      <c r="AA50" s="51" t="str">
        <f t="shared" si="7"/>
        <v/>
      </c>
      <c r="AB50" s="51" t="str">
        <f t="shared" si="8"/>
        <v/>
      </c>
      <c r="AC50" s="51" t="str">
        <f>IF(O50=0,"",IF(Z50="","",SUM($O$11:O49)+1&amp;" - "&amp;SUM($O$11:O50)))</f>
        <v/>
      </c>
      <c r="AD50" s="51" t="str">
        <f>IF(R50=0,"",IF(Z50="","",SUM($R$11:R49)+1&amp;" - "&amp;SUM($R$11:R50)))</f>
        <v/>
      </c>
      <c r="AE50" s="51" t="str">
        <f>IF(U50=0,"",IF(Z50="","",SUM($U$11:U49)+1&amp;" - "&amp;SUM($U$11:U50)))</f>
        <v>992 - 1000</v>
      </c>
      <c r="AF50" s="52" t="str">
        <f t="shared" si="9"/>
        <v>C</v>
      </c>
      <c r="AG50" s="45">
        <f t="shared" si="10"/>
        <v>82</v>
      </c>
      <c r="AH50" s="46">
        <f t="shared" si="11"/>
        <v>0</v>
      </c>
      <c r="AI50" s="46">
        <f t="shared" si="12"/>
        <v>0</v>
      </c>
      <c r="AJ50" s="46">
        <f t="shared" si="13"/>
        <v>0</v>
      </c>
      <c r="AK50" s="46">
        <f t="shared" si="14"/>
        <v>10</v>
      </c>
      <c r="AL50" s="23"/>
    </row>
    <row r="51" spans="1:39" ht="10.7" customHeight="1">
      <c r="A51" s="22" t="s">
        <v>8</v>
      </c>
      <c r="B51" s="22" t="s">
        <v>589</v>
      </c>
      <c r="C51" s="37">
        <v>41</v>
      </c>
      <c r="M51" s="34">
        <f t="shared" si="0"/>
        <v>0</v>
      </c>
      <c r="N51" s="35">
        <f t="shared" si="1"/>
        <v>0</v>
      </c>
      <c r="O51" s="1">
        <v>0</v>
      </c>
      <c r="P51" s="34">
        <f t="shared" si="2"/>
        <v>0</v>
      </c>
      <c r="Q51" s="35">
        <f t="shared" si="3"/>
        <v>0</v>
      </c>
      <c r="R51" s="1">
        <v>0</v>
      </c>
      <c r="S51" s="34">
        <f t="shared" si="4"/>
        <v>0</v>
      </c>
      <c r="T51" s="35">
        <f t="shared" si="5"/>
        <v>0</v>
      </c>
      <c r="U51" s="1">
        <v>0</v>
      </c>
      <c r="Y51" s="3"/>
      <c r="Z51" s="43" t="str">
        <f t="shared" si="6"/>
        <v xml:space="preserve"> </v>
      </c>
      <c r="AA51" s="51" t="str">
        <f t="shared" si="7"/>
        <v/>
      </c>
      <c r="AB51" s="51" t="str">
        <f t="shared" si="8"/>
        <v/>
      </c>
      <c r="AC51" s="51" t="str">
        <f>IF(O51=0,"",IF(Z51="","",SUM($O$11:O50)+1&amp;" - "&amp;SUM($O$11:O51)))</f>
        <v/>
      </c>
      <c r="AD51" s="51" t="str">
        <f>IF(R51=0,"",IF(Z51="","",SUM($R$11:R50)+1&amp;" - "&amp;SUM($R$11:R51)))</f>
        <v/>
      </c>
      <c r="AE51" s="51" t="str">
        <f>IF(U51=0,"",IF(Z51="","",SUM($U$11:U50)+1&amp;" - "&amp;SUM($U$11:U51)))</f>
        <v/>
      </c>
      <c r="AF51" s="52" t="str">
        <f t="shared" si="9"/>
        <v/>
      </c>
      <c r="AG51" s="45" t="str">
        <f t="shared" si="10"/>
        <v/>
      </c>
      <c r="AH51" s="46" t="str">
        <f t="shared" si="11"/>
        <v/>
      </c>
      <c r="AI51" s="46" t="str">
        <f t="shared" si="12"/>
        <v/>
      </c>
      <c r="AJ51" s="46" t="str">
        <f t="shared" si="13"/>
        <v/>
      </c>
      <c r="AK51" s="46" t="str">
        <f t="shared" si="14"/>
        <v/>
      </c>
      <c r="AL51" s="23"/>
    </row>
    <row r="52" spans="1:39" ht="10.7" customHeight="1">
      <c r="A52" s="22" t="s">
        <v>8</v>
      </c>
      <c r="B52" s="22" t="s">
        <v>589</v>
      </c>
      <c r="C52" s="37">
        <v>42</v>
      </c>
      <c r="M52" s="34">
        <f t="shared" si="0"/>
        <v>0</v>
      </c>
      <c r="N52" s="35">
        <f t="shared" si="1"/>
        <v>0</v>
      </c>
      <c r="O52" s="1">
        <v>0</v>
      </c>
      <c r="P52" s="34">
        <f t="shared" si="2"/>
        <v>0</v>
      </c>
      <c r="Q52" s="35">
        <f t="shared" si="3"/>
        <v>0</v>
      </c>
      <c r="R52" s="1">
        <v>0</v>
      </c>
      <c r="S52" s="34">
        <f t="shared" si="4"/>
        <v>0</v>
      </c>
      <c r="T52" s="35">
        <f t="shared" si="5"/>
        <v>0</v>
      </c>
      <c r="U52" s="1">
        <v>0</v>
      </c>
      <c r="Y52" s="3"/>
      <c r="Z52" s="43" t="str">
        <f t="shared" si="6"/>
        <v xml:space="preserve"> </v>
      </c>
      <c r="AA52" s="51" t="str">
        <f t="shared" si="7"/>
        <v/>
      </c>
      <c r="AB52" s="51" t="str">
        <f t="shared" si="8"/>
        <v/>
      </c>
      <c r="AC52" s="51" t="str">
        <f>IF(O52=0,"",IF(Z52="","",SUM($O$11:O51)+1&amp;" - "&amp;SUM($O$11:O52)))</f>
        <v/>
      </c>
      <c r="AD52" s="51" t="str">
        <f>IF(R52=0,"",IF(Z52="","",SUM($R$11:R51)+1&amp;" - "&amp;SUM($R$11:R52)))</f>
        <v/>
      </c>
      <c r="AE52" s="51" t="str">
        <f>IF(U52=0,"",IF(Z52="","",SUM($U$11:U51)+1&amp;" - "&amp;SUM($U$11:U52)))</f>
        <v/>
      </c>
      <c r="AF52" s="52" t="str">
        <f t="shared" si="9"/>
        <v/>
      </c>
      <c r="AG52" s="45" t="str">
        <f t="shared" si="10"/>
        <v/>
      </c>
      <c r="AH52" s="46" t="str">
        <f t="shared" si="11"/>
        <v/>
      </c>
      <c r="AI52" s="46" t="str">
        <f t="shared" si="12"/>
        <v/>
      </c>
      <c r="AJ52" s="46" t="str">
        <f t="shared" si="13"/>
        <v/>
      </c>
      <c r="AK52" s="46" t="str">
        <f t="shared" si="14"/>
        <v/>
      </c>
      <c r="AL52" s="23"/>
    </row>
    <row r="53" spans="1:39" ht="10.7" customHeight="1">
      <c r="A53" s="22" t="s">
        <v>8</v>
      </c>
      <c r="B53" s="22" t="s">
        <v>589</v>
      </c>
      <c r="C53" s="37">
        <v>43</v>
      </c>
      <c r="M53" s="34">
        <f t="shared" si="0"/>
        <v>0</v>
      </c>
      <c r="N53" s="35">
        <f t="shared" si="1"/>
        <v>0</v>
      </c>
      <c r="O53" s="1">
        <v>0</v>
      </c>
      <c r="P53" s="34">
        <f t="shared" si="2"/>
        <v>0</v>
      </c>
      <c r="Q53" s="35">
        <f t="shared" si="3"/>
        <v>0</v>
      </c>
      <c r="R53" s="1">
        <v>0</v>
      </c>
      <c r="S53" s="34">
        <f t="shared" si="4"/>
        <v>0</v>
      </c>
      <c r="T53" s="35">
        <f t="shared" si="5"/>
        <v>0</v>
      </c>
      <c r="U53" s="1">
        <v>0</v>
      </c>
      <c r="Y53" s="3"/>
      <c r="Z53" s="43" t="str">
        <f t="shared" si="6"/>
        <v xml:space="preserve"> </v>
      </c>
      <c r="AA53" s="51" t="str">
        <f t="shared" si="7"/>
        <v/>
      </c>
      <c r="AB53" s="51" t="str">
        <f t="shared" si="8"/>
        <v/>
      </c>
      <c r="AC53" s="51" t="str">
        <f>IF(O53=0,"",IF(Z53="","",SUM($O$11:O52)+1&amp;" - "&amp;SUM($O$11:O53)))</f>
        <v/>
      </c>
      <c r="AD53" s="51" t="str">
        <f>IF(R53=0,"",IF(Z53="","",SUM($R$11:R52)+1&amp;" - "&amp;SUM($R$11:R53)))</f>
        <v/>
      </c>
      <c r="AE53" s="51" t="str">
        <f>IF(U53=0,"",IF(Z53="","",SUM($U$11:U52)+1&amp;" - "&amp;SUM($U$11:U53)))</f>
        <v/>
      </c>
      <c r="AF53" s="52" t="str">
        <f t="shared" si="9"/>
        <v/>
      </c>
      <c r="AG53" s="45" t="str">
        <f t="shared" si="10"/>
        <v/>
      </c>
      <c r="AH53" s="46" t="str">
        <f t="shared" si="11"/>
        <v/>
      </c>
      <c r="AI53" s="46" t="str">
        <f t="shared" si="12"/>
        <v/>
      </c>
      <c r="AJ53" s="46" t="str">
        <f t="shared" si="13"/>
        <v/>
      </c>
      <c r="AK53" s="46" t="str">
        <f t="shared" si="14"/>
        <v/>
      </c>
      <c r="AL53" s="23"/>
    </row>
    <row r="54" spans="1:39" ht="10.7" customHeight="1">
      <c r="A54" s="22" t="s">
        <v>8</v>
      </c>
      <c r="B54" s="22" t="s">
        <v>589</v>
      </c>
      <c r="C54" s="37">
        <v>44</v>
      </c>
      <c r="M54" s="34">
        <f t="shared" si="0"/>
        <v>0</v>
      </c>
      <c r="N54" s="35">
        <f t="shared" si="1"/>
        <v>0</v>
      </c>
      <c r="O54" s="1">
        <v>0</v>
      </c>
      <c r="P54" s="34">
        <f t="shared" si="2"/>
        <v>0</v>
      </c>
      <c r="Q54" s="35">
        <f t="shared" si="3"/>
        <v>0</v>
      </c>
      <c r="R54" s="1">
        <v>0</v>
      </c>
      <c r="S54" s="34">
        <f t="shared" si="4"/>
        <v>0</v>
      </c>
      <c r="T54" s="35">
        <f t="shared" si="5"/>
        <v>0</v>
      </c>
      <c r="U54" s="1">
        <v>0</v>
      </c>
      <c r="Y54" s="3"/>
      <c r="Z54" s="43" t="str">
        <f t="shared" si="6"/>
        <v xml:space="preserve"> </v>
      </c>
      <c r="AA54" s="51" t="str">
        <f t="shared" si="7"/>
        <v/>
      </c>
      <c r="AB54" s="51" t="str">
        <f t="shared" si="8"/>
        <v/>
      </c>
      <c r="AC54" s="51" t="str">
        <f>IF(O54=0,"",IF(Z54="","",SUM($O$11:O53)+1&amp;" - "&amp;SUM($O$11:O54)))</f>
        <v/>
      </c>
      <c r="AD54" s="51" t="str">
        <f>IF(R54=0,"",IF(Z54="","",SUM($R$11:R53)+1&amp;" - "&amp;SUM($R$11:R54)))</f>
        <v/>
      </c>
      <c r="AE54" s="51" t="str">
        <f>IF(U54=0,"",IF(Z54="","",SUM($U$11:U53)+1&amp;" - "&amp;SUM($U$11:U54)))</f>
        <v/>
      </c>
      <c r="AF54" s="52" t="str">
        <f t="shared" si="9"/>
        <v/>
      </c>
      <c r="AG54" s="45" t="str">
        <f t="shared" si="10"/>
        <v/>
      </c>
      <c r="AH54" s="46" t="str">
        <f t="shared" si="11"/>
        <v/>
      </c>
      <c r="AI54" s="46" t="str">
        <f t="shared" si="12"/>
        <v/>
      </c>
      <c r="AJ54" s="46" t="str">
        <f t="shared" si="13"/>
        <v/>
      </c>
      <c r="AK54" s="46" t="str">
        <f t="shared" si="14"/>
        <v/>
      </c>
      <c r="AL54" s="23"/>
    </row>
    <row r="55" spans="1:39" ht="10.7" customHeight="1">
      <c r="A55" s="22" t="s">
        <v>8</v>
      </c>
      <c r="B55" s="22" t="s">
        <v>589</v>
      </c>
      <c r="C55" s="37">
        <v>45</v>
      </c>
      <c r="M55" s="34">
        <f t="shared" si="0"/>
        <v>0</v>
      </c>
      <c r="N55" s="35">
        <f t="shared" si="1"/>
        <v>0</v>
      </c>
      <c r="O55" s="1">
        <v>0</v>
      </c>
      <c r="P55" s="34">
        <f t="shared" si="2"/>
        <v>0</v>
      </c>
      <c r="Q55" s="35">
        <f t="shared" si="3"/>
        <v>0</v>
      </c>
      <c r="R55" s="1">
        <v>0</v>
      </c>
      <c r="S55" s="34">
        <f t="shared" si="4"/>
        <v>0</v>
      </c>
      <c r="T55" s="35">
        <f t="shared" si="5"/>
        <v>0</v>
      </c>
      <c r="U55" s="1">
        <v>0</v>
      </c>
      <c r="Y55" s="3"/>
      <c r="Z55" s="43" t="str">
        <f t="shared" si="6"/>
        <v xml:space="preserve"> </v>
      </c>
      <c r="AA55" s="51" t="str">
        <f t="shared" si="7"/>
        <v/>
      </c>
      <c r="AB55" s="51" t="str">
        <f t="shared" si="8"/>
        <v/>
      </c>
      <c r="AC55" s="51" t="str">
        <f>IF(O55=0,"",IF(Z55="","",SUM($O$11:O54)+1&amp;" - "&amp;SUM($O$11:O55)))</f>
        <v/>
      </c>
      <c r="AD55" s="51" t="str">
        <f>IF(R55=0,"",IF(Z55="","",SUM($R$11:R54)+1&amp;" - "&amp;SUM($R$11:R55)))</f>
        <v/>
      </c>
      <c r="AE55" s="51" t="str">
        <f>IF(U55=0,"",IF(Z55="","",SUM($U$11:U54)+1&amp;" - "&amp;SUM($U$11:U55)))</f>
        <v/>
      </c>
      <c r="AF55" s="52" t="str">
        <f t="shared" si="9"/>
        <v/>
      </c>
      <c r="AG55" s="45" t="str">
        <f t="shared" si="10"/>
        <v/>
      </c>
      <c r="AH55" s="46" t="str">
        <f t="shared" si="11"/>
        <v/>
      </c>
      <c r="AI55" s="46" t="str">
        <f t="shared" si="12"/>
        <v/>
      </c>
      <c r="AJ55" s="46" t="str">
        <f t="shared" si="13"/>
        <v/>
      </c>
      <c r="AK55" s="46" t="str">
        <f t="shared" si="14"/>
        <v/>
      </c>
      <c r="AL55" s="23"/>
    </row>
    <row r="56" spans="1:39" ht="10.7" customHeight="1">
      <c r="A56" s="22" t="s">
        <v>8</v>
      </c>
      <c r="B56" s="22" t="s">
        <v>589</v>
      </c>
      <c r="C56" s="37">
        <v>46</v>
      </c>
      <c r="M56" s="34">
        <f t="shared" si="0"/>
        <v>0</v>
      </c>
      <c r="N56" s="35">
        <f t="shared" si="1"/>
        <v>0</v>
      </c>
      <c r="O56" s="1">
        <v>0</v>
      </c>
      <c r="P56" s="34">
        <f t="shared" si="2"/>
        <v>0</v>
      </c>
      <c r="Q56" s="35">
        <f t="shared" si="3"/>
        <v>0</v>
      </c>
      <c r="R56" s="1">
        <v>0</v>
      </c>
      <c r="S56" s="34">
        <f t="shared" si="4"/>
        <v>0</v>
      </c>
      <c r="T56" s="35">
        <f t="shared" si="5"/>
        <v>0</v>
      </c>
      <c r="U56" s="1">
        <v>0</v>
      </c>
      <c r="Y56" s="3"/>
      <c r="Z56" s="43" t="str">
        <f t="shared" si="6"/>
        <v xml:space="preserve"> </v>
      </c>
      <c r="AA56" s="51" t="str">
        <f t="shared" si="7"/>
        <v/>
      </c>
      <c r="AB56" s="51" t="str">
        <f t="shared" si="8"/>
        <v/>
      </c>
      <c r="AC56" s="51" t="str">
        <f>IF(O56=0,"",IF(Z56="","",SUM($O$11:O55)+1&amp;" - "&amp;SUM($O$11:O56)))</f>
        <v/>
      </c>
      <c r="AD56" s="51" t="str">
        <f>IF(R56=0,"",IF(Z56="","",SUM($R$11:R55)+1&amp;" - "&amp;SUM($R$11:R56)))</f>
        <v/>
      </c>
      <c r="AE56" s="51" t="str">
        <f>IF(U56=0,"",IF(Z56="","",SUM($U$11:U55)+1&amp;" - "&amp;SUM($U$11:U56)))</f>
        <v/>
      </c>
      <c r="AF56" s="52" t="str">
        <f t="shared" si="9"/>
        <v/>
      </c>
      <c r="AG56" s="45" t="str">
        <f t="shared" si="10"/>
        <v/>
      </c>
      <c r="AH56" s="46" t="str">
        <f t="shared" si="11"/>
        <v/>
      </c>
      <c r="AI56" s="46" t="str">
        <f t="shared" si="12"/>
        <v/>
      </c>
      <c r="AJ56" s="46" t="str">
        <f t="shared" si="13"/>
        <v/>
      </c>
      <c r="AK56" s="46" t="str">
        <f t="shared" si="14"/>
        <v/>
      </c>
      <c r="AL56" s="23"/>
    </row>
    <row r="57" spans="1:39" ht="10.5" customHeight="1">
      <c r="A57" s="22" t="s">
        <v>8</v>
      </c>
      <c r="B57" s="22" t="s">
        <v>589</v>
      </c>
      <c r="C57" s="37">
        <v>47</v>
      </c>
      <c r="D57" s="24"/>
      <c r="M57" s="34">
        <f t="shared" si="0"/>
        <v>0</v>
      </c>
      <c r="N57" s="35">
        <f t="shared" si="1"/>
        <v>0</v>
      </c>
      <c r="O57" s="1">
        <v>0</v>
      </c>
      <c r="P57" s="34">
        <f t="shared" si="2"/>
        <v>0</v>
      </c>
      <c r="Q57" s="35">
        <f t="shared" si="3"/>
        <v>0</v>
      </c>
      <c r="R57" s="1">
        <v>0</v>
      </c>
      <c r="S57" s="34">
        <f t="shared" si="4"/>
        <v>0</v>
      </c>
      <c r="T57" s="35">
        <f t="shared" si="5"/>
        <v>0</v>
      </c>
      <c r="U57" s="1">
        <v>0</v>
      </c>
      <c r="Y57" s="3"/>
      <c r="Z57" s="43" t="str">
        <f t="shared" si="6"/>
        <v xml:space="preserve"> </v>
      </c>
      <c r="AA57" s="51" t="str">
        <f t="shared" si="7"/>
        <v/>
      </c>
      <c r="AB57" s="51" t="str">
        <f t="shared" si="8"/>
        <v/>
      </c>
      <c r="AC57" s="51" t="str">
        <f>IF(O57=0,"",IF(Z57="","",SUM($O$11:O56)+1&amp;" - "&amp;SUM($O$11:O57)))</f>
        <v/>
      </c>
      <c r="AD57" s="51" t="str">
        <f>IF(R57=0,"",IF(Z57="","",SUM($R$11:R56)+1&amp;" - "&amp;SUM($R$11:R57)))</f>
        <v/>
      </c>
      <c r="AE57" s="51" t="str">
        <f>IF(U57=0,"",IF(Z57="","",SUM($U$11:U56)+1&amp;" - "&amp;SUM($U$11:U57)))</f>
        <v/>
      </c>
      <c r="AF57" s="52" t="str">
        <f t="shared" si="9"/>
        <v/>
      </c>
      <c r="AG57" s="45" t="str">
        <f t="shared" si="10"/>
        <v/>
      </c>
      <c r="AH57" s="46" t="str">
        <f t="shared" si="11"/>
        <v/>
      </c>
      <c r="AI57" s="46" t="str">
        <f t="shared" si="12"/>
        <v/>
      </c>
      <c r="AJ57" s="46" t="str">
        <f t="shared" si="13"/>
        <v/>
      </c>
      <c r="AK57" s="46" t="str">
        <f t="shared" si="14"/>
        <v/>
      </c>
      <c r="AL57" s="23"/>
      <c r="AM57" s="24"/>
    </row>
    <row r="58" spans="1:39" ht="10.7" customHeight="1">
      <c r="I58" s="36">
        <f t="shared" ref="I58:U58" si="15">SUM(I11:I57)</f>
        <v>224</v>
      </c>
      <c r="J58" s="36">
        <f t="shared" si="15"/>
        <v>399</v>
      </c>
      <c r="K58" s="36">
        <f t="shared" si="15"/>
        <v>623</v>
      </c>
      <c r="L58" s="36">
        <f t="shared" si="15"/>
        <v>1144</v>
      </c>
      <c r="M58" s="36">
        <f t="shared" si="15"/>
        <v>999.99999999999977</v>
      </c>
      <c r="N58" s="36">
        <f t="shared" si="15"/>
        <v>997</v>
      </c>
      <c r="O58" s="36">
        <f t="shared" si="15"/>
        <v>1000</v>
      </c>
      <c r="P58" s="36">
        <f t="shared" si="15"/>
        <v>1000</v>
      </c>
      <c r="Q58" s="36">
        <f t="shared" si="15"/>
        <v>1007</v>
      </c>
      <c r="R58" s="36">
        <f t="shared" si="15"/>
        <v>1000</v>
      </c>
      <c r="S58" s="36">
        <f t="shared" si="15"/>
        <v>999.99999999999989</v>
      </c>
      <c r="T58" s="36">
        <f t="shared" si="15"/>
        <v>998</v>
      </c>
      <c r="U58" s="36">
        <f t="shared" si="15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167" t="s">
        <v>127</v>
      </c>
      <c r="AA60" s="293" t="s">
        <v>107</v>
      </c>
      <c r="AB60" s="295"/>
      <c r="AC60" s="293" t="s">
        <v>126</v>
      </c>
      <c r="AD60" s="294"/>
      <c r="AE60" s="168" t="s">
        <v>131</v>
      </c>
      <c r="AF60" s="167" t="s">
        <v>4</v>
      </c>
      <c r="AG60" s="167" t="s">
        <v>116</v>
      </c>
      <c r="AH60" s="167" t="s">
        <v>120</v>
      </c>
      <c r="AI60" s="167" t="s">
        <v>129</v>
      </c>
      <c r="AJ60" s="167" t="s">
        <v>130</v>
      </c>
      <c r="AK60" s="167" t="s">
        <v>125</v>
      </c>
      <c r="AL60" s="11"/>
    </row>
    <row r="61" spans="1:39" ht="10.7" customHeight="1">
      <c r="Y61" s="3"/>
      <c r="Z61" s="43" t="str">
        <f>IF(D75="","",D75&amp;" "&amp;E75)</f>
        <v>Marty Turco</v>
      </c>
      <c r="AA61" s="224" t="str">
        <f>IF(F75="","",F75)</f>
        <v/>
      </c>
      <c r="AB61" s="224"/>
      <c r="AC61" s="224" t="str">
        <f>IF(Z61="","","1 - "&amp;W77)</f>
        <v>1 - 902</v>
      </c>
      <c r="AD61" s="225"/>
      <c r="AE61" s="47" t="str">
        <f>IF(D75="","",K77&amp;"-"&amp;L77&amp;"-"&amp;M77)</f>
        <v>33-31-10</v>
      </c>
      <c r="AF61" s="43">
        <f>IF(D75="","",H77)</f>
        <v>74</v>
      </c>
      <c r="AG61" s="43">
        <f>IF(D75="","",I77)</f>
        <v>74</v>
      </c>
      <c r="AH61" s="48">
        <f>IF(D75="","",O77)</f>
        <v>2.81</v>
      </c>
      <c r="AI61" s="48">
        <f>IF(D75="","",O75)</f>
        <v>2.7</v>
      </c>
      <c r="AJ61" s="48">
        <f>IF(D75="","",O76)</f>
        <v>2.94</v>
      </c>
      <c r="AK61" s="43">
        <f>IF(D75="","",T77)</f>
        <v>3</v>
      </c>
      <c r="AL61" s="11"/>
    </row>
    <row r="62" spans="1:39" ht="10.7" customHeight="1">
      <c r="Y62" s="3"/>
      <c r="Z62" s="43" t="str">
        <f>IF(D78="","",D78&amp;" "&amp;E78)</f>
        <v>Tobias Stephan</v>
      </c>
      <c r="AA62" s="224" t="str">
        <f>IF(F78="","",F78)</f>
        <v/>
      </c>
      <c r="AB62" s="224"/>
      <c r="AC62" s="224" t="str">
        <f>IF(Z62="","",W77+1&amp;" - "&amp;SUM(W77:W80))</f>
        <v>903 - 963</v>
      </c>
      <c r="AD62" s="225"/>
      <c r="AE62" s="47" t="str">
        <f>IF(D78="","",K80&amp;"-"&amp;L80&amp;"-"&amp;M80)</f>
        <v>1-3-1</v>
      </c>
      <c r="AF62" s="43">
        <f>IF(D78="","",H80)</f>
        <v>10</v>
      </c>
      <c r="AG62" s="43">
        <f>IF(D78="","",I80)</f>
        <v>5</v>
      </c>
      <c r="AH62" s="48">
        <f>IF(D78="","",O80)</f>
        <v>3.7</v>
      </c>
      <c r="AI62" s="48">
        <f>IF(D78="","",O78)</f>
        <v>3</v>
      </c>
      <c r="AJ62" s="48">
        <f>IF(D78="","",O79)</f>
        <v>4.03</v>
      </c>
      <c r="AK62" s="43">
        <f>IF(D78="","",T80)</f>
        <v>0</v>
      </c>
      <c r="AL62" s="11"/>
    </row>
    <row r="63" spans="1:39" ht="10.7" customHeight="1">
      <c r="Y63" s="3"/>
      <c r="Z63" s="43" t="str">
        <f>IF(D81="","",D81&amp;" "&amp;E81)</f>
        <v>Matt Climie</v>
      </c>
      <c r="AA63" s="224" t="str">
        <f>IF(F81="","",F81)</f>
        <v/>
      </c>
      <c r="AB63" s="224"/>
      <c r="AC63" s="224" t="str">
        <f>IF(Z63="","",SUM(W77:W80)+1&amp;" - "&amp;SUM(W77:W83))</f>
        <v>964 - 1000</v>
      </c>
      <c r="AD63" s="225"/>
      <c r="AE63" s="47" t="str">
        <f>IF(D81="","",K83&amp;"-"&amp;L83&amp;"-"&amp;M83)</f>
        <v>2-1-0</v>
      </c>
      <c r="AF63" s="43">
        <f>IF(D81="","",H83)</f>
        <v>3</v>
      </c>
      <c r="AG63" s="43">
        <f>IF(D81="","",I83)</f>
        <v>3</v>
      </c>
      <c r="AH63" s="48">
        <f>IF(D81="","",O83)</f>
        <v>2.92</v>
      </c>
      <c r="AI63" s="48">
        <f>IF(D81="","",O81)</f>
        <v>3.98</v>
      </c>
      <c r="AJ63" s="48">
        <f>IF(D81="","",O82)</f>
        <v>2.4</v>
      </c>
      <c r="AK63" s="43">
        <f>IF(D81="","",T83)</f>
        <v>0</v>
      </c>
      <c r="AL63" s="11"/>
    </row>
    <row r="64" spans="1:39" ht="10.5" customHeight="1">
      <c r="Y64" s="3"/>
      <c r="Z64" s="43" t="str">
        <f>IF(D84="","",D84&amp;" "&amp;E84)</f>
        <v/>
      </c>
      <c r="AA64" s="224" t="str">
        <f>IF(F84="","",F84)</f>
        <v/>
      </c>
      <c r="AB64" s="224"/>
      <c r="AC64" s="224" t="str">
        <f>IF(Z64="","",SUM(W77:W83)+1&amp;" - "&amp;SUM(W77:W86))</f>
        <v/>
      </c>
      <c r="AD64" s="225"/>
      <c r="AE64" s="47" t="str">
        <f>IF(D84="","",K86&amp;"-"&amp;L86&amp;"-"&amp;M86)</f>
        <v/>
      </c>
      <c r="AF64" s="43" t="str">
        <f>IF(D84="","",H86)</f>
        <v/>
      </c>
      <c r="AG64" s="43" t="str">
        <f>IF(D84="","",I86)</f>
        <v/>
      </c>
      <c r="AH64" s="48" t="str">
        <f>IF(D84="","",O86)</f>
        <v/>
      </c>
      <c r="AI64" s="48" t="str">
        <f>IF(D84="","",O84)</f>
        <v/>
      </c>
      <c r="AJ64" s="48" t="str">
        <f>IF(D84="","",O85)</f>
        <v/>
      </c>
      <c r="AK64" s="43" t="str">
        <f>IF(D84="","",T86)</f>
        <v/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589</v>
      </c>
      <c r="C75" s="37">
        <v>1</v>
      </c>
      <c r="D75" s="1" t="s">
        <v>194</v>
      </c>
      <c r="E75" s="1" t="s">
        <v>592</v>
      </c>
      <c r="G75" s="1" t="s">
        <v>113</v>
      </c>
      <c r="H75" s="1">
        <v>38</v>
      </c>
      <c r="I75" s="1">
        <v>38</v>
      </c>
      <c r="J75" s="1">
        <v>2288</v>
      </c>
      <c r="K75" s="1">
        <v>18</v>
      </c>
      <c r="L75" s="1">
        <v>15</v>
      </c>
      <c r="M75" s="1">
        <v>5</v>
      </c>
      <c r="N75" s="1">
        <v>103</v>
      </c>
      <c r="O75" s="4">
        <v>2.7</v>
      </c>
      <c r="P75" s="1">
        <v>1000</v>
      </c>
      <c r="Q75" s="1">
        <v>897</v>
      </c>
      <c r="R75" s="29">
        <v>0.89700000000000002</v>
      </c>
      <c r="S75" s="1">
        <v>5</v>
      </c>
      <c r="T75" s="1">
        <v>2</v>
      </c>
      <c r="U75" s="35"/>
      <c r="V75" s="35"/>
    </row>
    <row r="76" spans="1:38" ht="10.7" customHeight="1">
      <c r="C76" s="37"/>
      <c r="G76" s="1" t="s">
        <v>114</v>
      </c>
      <c r="H76" s="1">
        <v>36</v>
      </c>
      <c r="I76" s="1">
        <v>36</v>
      </c>
      <c r="J76" s="1">
        <v>2039</v>
      </c>
      <c r="K76" s="1">
        <v>15</v>
      </c>
      <c r="L76" s="1">
        <v>16</v>
      </c>
      <c r="M76" s="1">
        <v>5</v>
      </c>
      <c r="N76" s="1">
        <v>100</v>
      </c>
      <c r="O76" s="4">
        <v>2.94</v>
      </c>
      <c r="P76" s="1">
        <v>993</v>
      </c>
      <c r="Q76" s="1">
        <v>893</v>
      </c>
      <c r="R76" s="29">
        <v>0.89900000000000002</v>
      </c>
      <c r="S76" s="1">
        <v>3</v>
      </c>
      <c r="T76" s="1">
        <v>1</v>
      </c>
      <c r="U76" s="35"/>
      <c r="V76" s="35"/>
    </row>
    <row r="77" spans="1:38" ht="10.7" customHeight="1">
      <c r="C77" s="37"/>
      <c r="G77" s="1" t="s">
        <v>115</v>
      </c>
      <c r="H77" s="12">
        <v>74</v>
      </c>
      <c r="I77" s="12">
        <v>74</v>
      </c>
      <c r="J77" s="12">
        <v>4327</v>
      </c>
      <c r="K77" s="12">
        <v>33</v>
      </c>
      <c r="L77" s="12">
        <v>31</v>
      </c>
      <c r="M77" s="12">
        <v>10</v>
      </c>
      <c r="N77" s="12">
        <v>203</v>
      </c>
      <c r="O77" s="4">
        <v>2.81</v>
      </c>
      <c r="P77" s="1">
        <v>1993</v>
      </c>
      <c r="Q77" s="1">
        <v>1790</v>
      </c>
      <c r="R77" s="29">
        <v>0.89800000000000002</v>
      </c>
      <c r="S77" s="1">
        <v>8</v>
      </c>
      <c r="T77" s="1">
        <v>3</v>
      </c>
      <c r="U77" s="35">
        <f>(I77/I90)*1000</f>
        <v>902.43902439024396</v>
      </c>
      <c r="V77" s="35">
        <f>ROUND((I77/I90)*1000,0)</f>
        <v>902</v>
      </c>
      <c r="W77" s="1">
        <v>902</v>
      </c>
    </row>
    <row r="78" spans="1:38" ht="10.7" customHeight="1">
      <c r="A78" s="22" t="s">
        <v>8</v>
      </c>
      <c r="B78" s="22" t="s">
        <v>589</v>
      </c>
      <c r="C78" s="37">
        <v>2</v>
      </c>
      <c r="D78" s="1" t="s">
        <v>196</v>
      </c>
      <c r="E78" s="1" t="s">
        <v>591</v>
      </c>
      <c r="G78" s="1" t="s">
        <v>113</v>
      </c>
      <c r="H78" s="1">
        <v>3</v>
      </c>
      <c r="I78" s="1">
        <v>2</v>
      </c>
      <c r="J78" s="1">
        <v>139</v>
      </c>
      <c r="K78" s="1">
        <v>1</v>
      </c>
      <c r="L78" s="1">
        <v>1</v>
      </c>
      <c r="M78" s="1">
        <v>0</v>
      </c>
      <c r="N78" s="1">
        <v>7</v>
      </c>
      <c r="O78" s="4">
        <v>3</v>
      </c>
      <c r="P78" s="1">
        <v>55</v>
      </c>
      <c r="Q78" s="1">
        <v>48</v>
      </c>
      <c r="R78" s="29">
        <v>0.873</v>
      </c>
      <c r="S78" s="1">
        <v>0</v>
      </c>
      <c r="T78" s="1">
        <v>0</v>
      </c>
      <c r="U78" s="35"/>
      <c r="V78" s="35"/>
    </row>
    <row r="79" spans="1:38" ht="10.7" customHeight="1">
      <c r="C79" s="37"/>
      <c r="G79" s="1" t="s">
        <v>114</v>
      </c>
      <c r="H79" s="1">
        <v>7</v>
      </c>
      <c r="I79" s="1">
        <v>3</v>
      </c>
      <c r="J79" s="1">
        <v>297</v>
      </c>
      <c r="K79" s="1">
        <v>0</v>
      </c>
      <c r="L79" s="1">
        <v>2</v>
      </c>
      <c r="M79" s="1">
        <v>1</v>
      </c>
      <c r="N79" s="1">
        <v>20</v>
      </c>
      <c r="O79" s="4">
        <v>4.03</v>
      </c>
      <c r="P79" s="1">
        <v>153</v>
      </c>
      <c r="Q79" s="1">
        <v>133</v>
      </c>
      <c r="R79" s="29">
        <v>0.86899999999999999</v>
      </c>
      <c r="S79" s="1">
        <v>1</v>
      </c>
      <c r="T79" s="1">
        <v>0</v>
      </c>
      <c r="U79" s="35"/>
      <c r="V79" s="35"/>
    </row>
    <row r="80" spans="1:38" ht="10.7" customHeight="1">
      <c r="C80" s="37"/>
      <c r="G80" s="1" t="s">
        <v>115</v>
      </c>
      <c r="H80" s="1">
        <v>10</v>
      </c>
      <c r="I80" s="1">
        <v>5</v>
      </c>
      <c r="J80" s="1">
        <v>437</v>
      </c>
      <c r="K80" s="1">
        <v>1</v>
      </c>
      <c r="L80" s="1">
        <v>3</v>
      </c>
      <c r="M80" s="1">
        <v>1</v>
      </c>
      <c r="N80" s="1">
        <v>27</v>
      </c>
      <c r="O80" s="4">
        <v>3.7</v>
      </c>
      <c r="P80" s="1">
        <v>208</v>
      </c>
      <c r="Q80" s="1">
        <v>181</v>
      </c>
      <c r="R80" s="29">
        <v>0.87</v>
      </c>
      <c r="S80" s="1">
        <v>1</v>
      </c>
      <c r="T80" s="1">
        <v>0</v>
      </c>
      <c r="U80" s="35">
        <f>(I80/I90)*1000</f>
        <v>60.975609756097562</v>
      </c>
      <c r="V80" s="35">
        <f>ROUND((I80/I90)*1000,0)</f>
        <v>61</v>
      </c>
      <c r="W80" s="1">
        <v>61</v>
      </c>
    </row>
    <row r="81" spans="1:23" ht="10.7" customHeight="1">
      <c r="A81" s="22" t="s">
        <v>8</v>
      </c>
      <c r="B81" s="22" t="s">
        <v>589</v>
      </c>
      <c r="C81" s="37">
        <v>3</v>
      </c>
      <c r="D81" s="1" t="s">
        <v>60</v>
      </c>
      <c r="E81" s="24" t="s">
        <v>590</v>
      </c>
      <c r="G81" s="1" t="s">
        <v>113</v>
      </c>
      <c r="H81" s="1">
        <v>1</v>
      </c>
      <c r="I81" s="1">
        <v>1</v>
      </c>
      <c r="J81" s="1">
        <v>60</v>
      </c>
      <c r="K81" s="1">
        <v>1</v>
      </c>
      <c r="L81" s="1">
        <v>0</v>
      </c>
      <c r="M81" s="1">
        <v>0</v>
      </c>
      <c r="N81" s="1">
        <v>4</v>
      </c>
      <c r="O81" s="4">
        <v>3.98</v>
      </c>
      <c r="P81" s="1">
        <v>26</v>
      </c>
      <c r="Q81" s="1">
        <v>22</v>
      </c>
      <c r="R81" s="29">
        <v>0.84599999999999997</v>
      </c>
      <c r="S81" s="1">
        <v>0</v>
      </c>
      <c r="T81" s="1">
        <v>0</v>
      </c>
      <c r="U81" s="35"/>
      <c r="V81" s="35"/>
    </row>
    <row r="82" spans="1:23" ht="10.7" customHeight="1">
      <c r="C82" s="37"/>
      <c r="D82" s="24"/>
      <c r="G82" s="1" t="s">
        <v>114</v>
      </c>
      <c r="H82" s="1">
        <v>2</v>
      </c>
      <c r="I82" s="1">
        <v>2</v>
      </c>
      <c r="J82" s="1">
        <v>124</v>
      </c>
      <c r="K82" s="1">
        <v>1</v>
      </c>
      <c r="L82" s="1">
        <v>1</v>
      </c>
      <c r="M82" s="1">
        <v>0</v>
      </c>
      <c r="N82" s="1">
        <v>5</v>
      </c>
      <c r="O82" s="4">
        <v>2.4</v>
      </c>
      <c r="P82" s="1">
        <v>59</v>
      </c>
      <c r="Q82" s="1">
        <v>54</v>
      </c>
      <c r="R82" s="29">
        <v>0.91500000000000004</v>
      </c>
      <c r="S82" s="1">
        <v>0</v>
      </c>
      <c r="T82" s="1">
        <v>0</v>
      </c>
      <c r="U82" s="35"/>
      <c r="V82" s="35"/>
    </row>
    <row r="83" spans="1:23" ht="10.7" customHeight="1">
      <c r="C83" s="37"/>
      <c r="G83" s="1" t="s">
        <v>115</v>
      </c>
      <c r="H83" s="1">
        <v>3</v>
      </c>
      <c r="I83" s="1">
        <v>3</v>
      </c>
      <c r="J83" s="1">
        <v>185</v>
      </c>
      <c r="K83" s="1">
        <v>2</v>
      </c>
      <c r="L83" s="1">
        <v>1</v>
      </c>
      <c r="M83" s="1">
        <v>0</v>
      </c>
      <c r="N83" s="1">
        <v>9</v>
      </c>
      <c r="O83" s="4">
        <v>2.92</v>
      </c>
      <c r="P83" s="1">
        <v>85</v>
      </c>
      <c r="Q83" s="1">
        <v>76</v>
      </c>
      <c r="R83" s="29">
        <v>0.89400000000000002</v>
      </c>
      <c r="S83" s="1">
        <v>0</v>
      </c>
      <c r="T83" s="1">
        <v>0</v>
      </c>
      <c r="U83" s="35">
        <f>(I83/I90)*1000</f>
        <v>36.585365853658537</v>
      </c>
      <c r="V83" s="35">
        <f>ROUND((I83/I90)*1000,0)</f>
        <v>37</v>
      </c>
      <c r="W83" s="1">
        <v>37</v>
      </c>
    </row>
    <row r="84" spans="1:23" ht="10.7" customHeight="1">
      <c r="A84" s="22" t="s">
        <v>8</v>
      </c>
      <c r="B84" s="22" t="s">
        <v>589</v>
      </c>
      <c r="C84" s="37">
        <v>4</v>
      </c>
      <c r="O84" s="4"/>
      <c r="R84" s="29"/>
      <c r="U84" s="35"/>
      <c r="V84" s="35"/>
    </row>
    <row r="85" spans="1:23" ht="10.7" customHeight="1">
      <c r="C85" s="37"/>
      <c r="O85" s="4"/>
      <c r="R85" s="29"/>
      <c r="U85" s="35"/>
      <c r="V85" s="35"/>
    </row>
    <row r="86" spans="1:23" ht="10.7" customHeight="1">
      <c r="C86" s="37"/>
      <c r="O86" s="4"/>
      <c r="R86" s="29"/>
      <c r="U86" s="35">
        <f>(I86/I90)*1000</f>
        <v>0</v>
      </c>
      <c r="V86" s="35">
        <f>ROUND((I86/I90)*1000,0)</f>
        <v>0</v>
      </c>
      <c r="W86" s="1">
        <v>0</v>
      </c>
    </row>
    <row r="87" spans="1:23" ht="10.7" customHeight="1">
      <c r="A87" s="22" t="s">
        <v>8</v>
      </c>
      <c r="B87" s="22" t="s">
        <v>589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1000.0000000000001</v>
      </c>
      <c r="V90" s="36">
        <f>V77+V80+V83+V86+V89</f>
        <v>1000</v>
      </c>
      <c r="W90" s="36">
        <f>W77+W80+W83+W86+W89</f>
        <v>1000</v>
      </c>
    </row>
  </sheetData>
  <sheetProtection sheet="1" scenarios="1"/>
  <mergeCells count="23">
    <mergeCell ref="AA62:AB62"/>
    <mergeCell ref="AA61:AB61"/>
    <mergeCell ref="AC62:AD62"/>
    <mergeCell ref="AC61:AD61"/>
    <mergeCell ref="AC60:AD60"/>
    <mergeCell ref="AF7:AF8"/>
    <mergeCell ref="AK7:AK8"/>
    <mergeCell ref="AK5:AK6"/>
    <mergeCell ref="AE10:AF10"/>
    <mergeCell ref="AA60:AB60"/>
    <mergeCell ref="AF5:AF6"/>
    <mergeCell ref="AJ7:AJ8"/>
    <mergeCell ref="AJ5:AJ6"/>
    <mergeCell ref="AB6:AB7"/>
    <mergeCell ref="AB3:AE5"/>
    <mergeCell ref="AG7:AG8"/>
    <mergeCell ref="AG5:AG6"/>
    <mergeCell ref="AC65:AD65"/>
    <mergeCell ref="AC64:AD64"/>
    <mergeCell ref="AC63:AD63"/>
    <mergeCell ref="AA65:AB65"/>
    <mergeCell ref="AA64:AB64"/>
    <mergeCell ref="AA63:AB63"/>
  </mergeCells>
  <conditionalFormatting sqref="S11:S57 M11:M57 P11:P57">
    <cfRule type="containsText" dxfId="41" priority="1" operator="containsText" text=".5">
      <formula>NOT(ISERROR(SEARCH(".5",M11)))</formula>
    </cfRule>
    <cfRule type="containsText" dxfId="40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M90"/>
  <sheetViews>
    <sheetView topLeftCell="V1" zoomScaleNormal="100" zoomScaleSheetLayoutView="90" workbookViewId="0">
      <selection activeCell="AB23" sqref="AB23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647</v>
      </c>
      <c r="H1" s="30" t="s">
        <v>140</v>
      </c>
      <c r="I1" s="4">
        <v>3.52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648</v>
      </c>
      <c r="H2" s="30" t="s">
        <v>119</v>
      </c>
      <c r="I2" s="4">
        <v>2.93</v>
      </c>
      <c r="Y2" s="3"/>
      <c r="Z2" s="9"/>
      <c r="AA2" s="10"/>
      <c r="AF2" s="79" t="str">
        <f>E4</f>
        <v>W</v>
      </c>
      <c r="AG2" s="79" t="str">
        <f>E5</f>
        <v>L</v>
      </c>
      <c r="AH2" s="79" t="str">
        <f>E6</f>
        <v>OTL</v>
      </c>
      <c r="AI2" s="79" t="str">
        <f>E7</f>
        <v>PTS</v>
      </c>
      <c r="AJ2" s="79" t="str">
        <f>E8</f>
        <v>GF</v>
      </c>
      <c r="AK2" s="79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298" t="str">
        <f>F1&amp;" "&amp;F2</f>
        <v>Detroit Red Wings</v>
      </c>
      <c r="AC3" s="298"/>
      <c r="AD3" s="298"/>
      <c r="AE3" s="298"/>
      <c r="AF3" s="39">
        <f>IF(F4="","",F4)</f>
        <v>51</v>
      </c>
      <c r="AG3" s="39">
        <f>IF(F5="","",F5)</f>
        <v>21</v>
      </c>
      <c r="AH3" s="39">
        <f>IF(F6="","",F6)</f>
        <v>10</v>
      </c>
      <c r="AI3" s="39">
        <f>IF(F7="","",F7)</f>
        <v>112</v>
      </c>
      <c r="AJ3" s="39">
        <f>IF(F8="","",F8)</f>
        <v>289</v>
      </c>
      <c r="AK3" s="39">
        <f>IF(F9="","",F9)</f>
        <v>240</v>
      </c>
      <c r="AL3" s="11"/>
    </row>
    <row r="4" spans="1:38" ht="10.7" customHeight="1">
      <c r="E4" s="30" t="s">
        <v>81</v>
      </c>
      <c r="F4" s="13">
        <v>51</v>
      </c>
      <c r="H4" s="30" t="s">
        <v>141</v>
      </c>
      <c r="I4" s="4">
        <v>3.8</v>
      </c>
      <c r="Y4" s="3"/>
      <c r="Z4" s="9"/>
      <c r="AA4" s="14"/>
      <c r="AB4" s="298"/>
      <c r="AC4" s="298"/>
      <c r="AD4" s="298"/>
      <c r="AE4" s="298"/>
      <c r="AL4" s="11"/>
    </row>
    <row r="5" spans="1:38" ht="10.7" customHeight="1">
      <c r="E5" s="30" t="s">
        <v>36</v>
      </c>
      <c r="F5" s="13">
        <v>21</v>
      </c>
      <c r="H5" s="30" t="s">
        <v>142</v>
      </c>
      <c r="I5" s="4">
        <v>2.8</v>
      </c>
      <c r="Y5" s="3"/>
      <c r="Z5" s="9"/>
      <c r="AA5" s="14"/>
      <c r="AB5" s="298"/>
      <c r="AC5" s="298"/>
      <c r="AD5" s="298"/>
      <c r="AE5" s="298"/>
      <c r="AF5" s="299" t="str">
        <f>H4</f>
        <v>GFH</v>
      </c>
      <c r="AG5" s="232">
        <f>IF(I4="","",I4)</f>
        <v>3.8</v>
      </c>
      <c r="AJ5" s="299" t="str">
        <f>H7</f>
        <v>GFR</v>
      </c>
      <c r="AK5" s="233">
        <f>IF(I7="","",I7)</f>
        <v>3.24</v>
      </c>
      <c r="AL5" s="11"/>
    </row>
    <row r="6" spans="1:38" ht="10.7" customHeight="1">
      <c r="E6" s="30" t="s">
        <v>118</v>
      </c>
      <c r="F6" s="15">
        <v>10</v>
      </c>
      <c r="H6" s="31"/>
      <c r="Y6" s="3"/>
      <c r="Z6" s="9"/>
      <c r="AA6" s="16"/>
      <c r="AB6" s="304" t="str">
        <f>IF(F3="","",F3)</f>
        <v>2008-09</v>
      </c>
      <c r="AC6"/>
      <c r="AD6" s="9"/>
      <c r="AE6" s="9"/>
      <c r="AF6" s="300"/>
      <c r="AG6" s="232"/>
      <c r="AJ6" s="300"/>
      <c r="AK6" s="234"/>
      <c r="AL6" s="11"/>
    </row>
    <row r="7" spans="1:38" ht="10.7" customHeight="1">
      <c r="E7" s="30" t="s">
        <v>110</v>
      </c>
      <c r="F7" s="13">
        <v>112</v>
      </c>
      <c r="H7" s="30" t="s">
        <v>143</v>
      </c>
      <c r="I7" s="4">
        <v>3.24</v>
      </c>
      <c r="Y7" s="3"/>
      <c r="Z7" s="9"/>
      <c r="AA7" s="16"/>
      <c r="AB7" s="304"/>
      <c r="AC7" s="9"/>
      <c r="AD7"/>
      <c r="AE7" s="9"/>
      <c r="AF7" s="299" t="str">
        <f>H5</f>
        <v>GAH</v>
      </c>
      <c r="AG7" s="232">
        <f>IF(I5="","",I5)</f>
        <v>2.8</v>
      </c>
      <c r="AJ7" s="299" t="str">
        <f>H8</f>
        <v>GAR</v>
      </c>
      <c r="AK7" s="233">
        <f>IF(I8="","",I8)</f>
        <v>3.05</v>
      </c>
      <c r="AL7" s="11"/>
    </row>
    <row r="8" spans="1:38" ht="10.7" customHeight="1">
      <c r="E8" s="30" t="s">
        <v>140</v>
      </c>
      <c r="F8" s="13">
        <v>289</v>
      </c>
      <c r="H8" s="30" t="s">
        <v>144</v>
      </c>
      <c r="I8" s="4">
        <v>3.05</v>
      </c>
      <c r="Y8" s="3"/>
      <c r="Z8" s="9"/>
      <c r="AA8" s="16"/>
      <c r="AB8" s="18"/>
      <c r="AC8"/>
      <c r="AD8"/>
      <c r="AE8" s="9"/>
      <c r="AF8" s="300"/>
      <c r="AG8" s="232"/>
      <c r="AJ8" s="300"/>
      <c r="AK8" s="234"/>
      <c r="AL8" s="11"/>
    </row>
    <row r="9" spans="1:38" ht="10.7" customHeight="1">
      <c r="E9" s="30" t="s">
        <v>119</v>
      </c>
      <c r="F9" s="13">
        <v>240</v>
      </c>
      <c r="Y9" s="3"/>
      <c r="Z9" s="9"/>
      <c r="AA9" s="16"/>
      <c r="AB9" s="16"/>
      <c r="AC9" s="9"/>
      <c r="AD9" s="9"/>
      <c r="AE9" s="9"/>
      <c r="AF9" s="78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172" t="s">
        <v>3</v>
      </c>
      <c r="AA10" s="170" t="s">
        <v>2</v>
      </c>
      <c r="AB10" s="170" t="s">
        <v>107</v>
      </c>
      <c r="AC10" s="170" t="s">
        <v>108</v>
      </c>
      <c r="AD10" s="170" t="s">
        <v>109</v>
      </c>
      <c r="AE10" s="301" t="s">
        <v>112</v>
      </c>
      <c r="AF10" s="302"/>
      <c r="AG10" s="171" t="s">
        <v>4</v>
      </c>
      <c r="AH10" s="170" t="s">
        <v>5</v>
      </c>
      <c r="AI10" s="170" t="s">
        <v>6</v>
      </c>
      <c r="AJ10" s="170" t="s">
        <v>110</v>
      </c>
      <c r="AK10" s="170" t="s">
        <v>7</v>
      </c>
      <c r="AL10" s="21"/>
    </row>
    <row r="11" spans="1:38" ht="10.7" customHeight="1">
      <c r="A11" s="22" t="s">
        <v>8</v>
      </c>
      <c r="B11" s="22" t="s">
        <v>687</v>
      </c>
      <c r="C11" s="37">
        <v>1</v>
      </c>
      <c r="D11" s="1" t="s">
        <v>649</v>
      </c>
      <c r="E11" s="1" t="s">
        <v>650</v>
      </c>
      <c r="G11" s="1" t="s">
        <v>10</v>
      </c>
      <c r="H11" s="1">
        <v>81</v>
      </c>
      <c r="I11" s="1">
        <v>32</v>
      </c>
      <c r="J11" s="1">
        <v>65</v>
      </c>
      <c r="K11" s="1">
        <v>97</v>
      </c>
      <c r="L11" s="1">
        <v>22</v>
      </c>
      <c r="M11" s="34">
        <f>(I11/$I$58)*1000</f>
        <v>110.72664359861592</v>
      </c>
      <c r="N11" s="35">
        <f t="shared" ref="N11:N57" si="0">ROUND((I11/$I$58)*1000,0)</f>
        <v>111</v>
      </c>
      <c r="O11" s="1">
        <v>111</v>
      </c>
      <c r="P11" s="34">
        <f t="shared" ref="P11:P57" si="1">(J11/$J$58)*1000</f>
        <v>127.20156555772994</v>
      </c>
      <c r="Q11" s="35">
        <f t="shared" ref="Q11:Q57" si="2">ROUND((J11/$J$58)*1000,0)</f>
        <v>127</v>
      </c>
      <c r="R11" s="1">
        <v>127</v>
      </c>
      <c r="S11" s="34">
        <f t="shared" ref="S11:S57" si="3">(L11/$L$58)*1000</f>
        <v>26.699029126213592</v>
      </c>
      <c r="T11" s="35">
        <f t="shared" ref="T11:T57" si="4">ROUND((L11/$L$58)*1000,0)</f>
        <v>27</v>
      </c>
      <c r="U11" s="1">
        <v>27</v>
      </c>
      <c r="Y11" s="3"/>
      <c r="Z11" s="43" t="str">
        <f t="shared" ref="Z11:Z57" si="5">D11&amp;" "&amp;E11</f>
        <v>Pavel Datsyuk</v>
      </c>
      <c r="AA11" s="61" t="str">
        <f t="shared" ref="AA11:AA57" si="6">IF(G11="","",G11)</f>
        <v>C</v>
      </c>
      <c r="AB11" s="61" t="str">
        <f t="shared" ref="AB11:AB57" si="7">IF(F11="","",F11)</f>
        <v/>
      </c>
      <c r="AC11" s="61" t="str">
        <f>IF(O11=0,"",IF(Z11="","","1 - "&amp;O11))</f>
        <v>1 - 111</v>
      </c>
      <c r="AD11" s="61" t="str">
        <f>IF(R11=0,"",IF(Z11="","","1 - "&amp;R11))</f>
        <v>1 - 127</v>
      </c>
      <c r="AE11" s="61" t="str">
        <f>IF(U11=0,"",IF(Z11="","","1 - "&amp;U11))</f>
        <v>1 - 27</v>
      </c>
      <c r="AF11" s="62" t="str">
        <f t="shared" ref="AF11:AF57" si="8">IF(L11=0,"",IF(L11&lt;=H11*0.2,"C",IF(L11&lt;=H11,"B","A")))</f>
        <v>B</v>
      </c>
      <c r="AG11" s="45">
        <f t="shared" ref="AG11:AK57" si="9">IF(H11="","",H11)</f>
        <v>81</v>
      </c>
      <c r="AH11" s="46">
        <f t="shared" si="9"/>
        <v>32</v>
      </c>
      <c r="AI11" s="46">
        <f t="shared" si="9"/>
        <v>65</v>
      </c>
      <c r="AJ11" s="46">
        <f t="shared" si="9"/>
        <v>97</v>
      </c>
      <c r="AK11" s="46">
        <f t="shared" si="9"/>
        <v>22</v>
      </c>
      <c r="AL11" s="23"/>
    </row>
    <row r="12" spans="1:38" ht="10.7" customHeight="1">
      <c r="A12" s="22" t="s">
        <v>8</v>
      </c>
      <c r="B12" s="22" t="s">
        <v>687</v>
      </c>
      <c r="C12" s="37">
        <v>2</v>
      </c>
      <c r="D12" s="1" t="s">
        <v>293</v>
      </c>
      <c r="E12" s="1" t="s">
        <v>651</v>
      </c>
      <c r="G12" s="1" t="s">
        <v>36</v>
      </c>
      <c r="H12" s="1">
        <v>77</v>
      </c>
      <c r="I12" s="1">
        <v>31</v>
      </c>
      <c r="J12" s="1">
        <v>42</v>
      </c>
      <c r="K12" s="1">
        <v>73</v>
      </c>
      <c r="L12" s="1">
        <v>36</v>
      </c>
      <c r="M12" s="34">
        <f t="shared" ref="M12:M57" si="10">(I12/$I$58)*1000</f>
        <v>107.26643598615918</v>
      </c>
      <c r="N12" s="35">
        <f t="shared" si="0"/>
        <v>107</v>
      </c>
      <c r="O12" s="1">
        <v>107</v>
      </c>
      <c r="P12" s="34">
        <f t="shared" si="1"/>
        <v>82.191780821917803</v>
      </c>
      <c r="Q12" s="35">
        <f t="shared" si="2"/>
        <v>82</v>
      </c>
      <c r="R12" s="1">
        <v>82</v>
      </c>
      <c r="S12" s="34">
        <f t="shared" si="3"/>
        <v>43.689320388349515</v>
      </c>
      <c r="T12" s="35">
        <f t="shared" si="4"/>
        <v>44</v>
      </c>
      <c r="U12" s="1">
        <v>44</v>
      </c>
      <c r="Y12" s="3"/>
      <c r="Z12" s="43" t="str">
        <f t="shared" si="5"/>
        <v>Henrik Zetterberg</v>
      </c>
      <c r="AA12" s="61" t="str">
        <f t="shared" si="6"/>
        <v>L</v>
      </c>
      <c r="AB12" s="61" t="str">
        <f t="shared" si="7"/>
        <v/>
      </c>
      <c r="AC12" s="61" t="str">
        <f>IF(O12=0,"",IF(Z12="","",O11+1&amp;" - "&amp;SUM(O11:O12)))</f>
        <v>112 - 218</v>
      </c>
      <c r="AD12" s="61" t="str">
        <f>IF(R12=0,"",IF(Z12="","",R11+1&amp;" - "&amp;SUM(R11:R12)))</f>
        <v>128 - 209</v>
      </c>
      <c r="AE12" s="61" t="str">
        <f>IF(U12=0,"",IF(Z12="","",U11+1&amp;" - "&amp;SUM(U11:U12)))</f>
        <v>28 - 71</v>
      </c>
      <c r="AF12" s="62" t="str">
        <f t="shared" si="8"/>
        <v>B</v>
      </c>
      <c r="AG12" s="45">
        <f t="shared" si="9"/>
        <v>77</v>
      </c>
      <c r="AH12" s="46">
        <f t="shared" si="9"/>
        <v>31</v>
      </c>
      <c r="AI12" s="46">
        <f t="shared" si="9"/>
        <v>42</v>
      </c>
      <c r="AJ12" s="46">
        <f t="shared" si="9"/>
        <v>73</v>
      </c>
      <c r="AK12" s="46">
        <f t="shared" si="9"/>
        <v>36</v>
      </c>
      <c r="AL12" s="23"/>
    </row>
    <row r="13" spans="1:38" ht="10.7" customHeight="1">
      <c r="A13" s="22" t="s">
        <v>8</v>
      </c>
      <c r="B13" s="22" t="s">
        <v>687</v>
      </c>
      <c r="C13" s="37">
        <v>3</v>
      </c>
      <c r="D13" s="1" t="s">
        <v>652</v>
      </c>
      <c r="E13" s="1" t="s">
        <v>653</v>
      </c>
      <c r="G13" s="1" t="s">
        <v>13</v>
      </c>
      <c r="H13" s="1">
        <v>74</v>
      </c>
      <c r="I13" s="1">
        <v>40</v>
      </c>
      <c r="J13" s="1">
        <v>31</v>
      </c>
      <c r="K13" s="1">
        <v>71</v>
      </c>
      <c r="L13" s="1">
        <v>63</v>
      </c>
      <c r="M13" s="34">
        <f t="shared" si="10"/>
        <v>138.4083044982699</v>
      </c>
      <c r="N13" s="35">
        <f t="shared" si="0"/>
        <v>138</v>
      </c>
      <c r="O13" s="1">
        <v>138</v>
      </c>
      <c r="P13" s="34">
        <f t="shared" si="1"/>
        <v>60.665362035225044</v>
      </c>
      <c r="Q13" s="35">
        <f t="shared" si="2"/>
        <v>61</v>
      </c>
      <c r="R13" s="1">
        <v>61</v>
      </c>
      <c r="S13" s="34">
        <f t="shared" si="3"/>
        <v>76.456310679611647</v>
      </c>
      <c r="T13" s="35">
        <f t="shared" si="4"/>
        <v>76</v>
      </c>
      <c r="U13" s="1">
        <v>76</v>
      </c>
      <c r="Y13" s="3"/>
      <c r="Z13" s="43" t="str">
        <f t="shared" si="5"/>
        <v>Marian Hossa</v>
      </c>
      <c r="AA13" s="61" t="str">
        <f t="shared" si="6"/>
        <v>R</v>
      </c>
      <c r="AB13" s="61" t="str">
        <f t="shared" si="7"/>
        <v/>
      </c>
      <c r="AC13" s="61" t="str">
        <f>IF(O13=0,"",IF(Z13="","",SUM($O$11:O12)+1&amp;" - "&amp;SUM($O$11:O13)))</f>
        <v>219 - 356</v>
      </c>
      <c r="AD13" s="61" t="str">
        <f>IF(R13=0,"",IF(Z13="","",SUM($R$11:R12)+1&amp;" - "&amp;SUM($R$11:R13)))</f>
        <v>210 - 270</v>
      </c>
      <c r="AE13" s="61" t="str">
        <f>IF(U13=0,"",IF(Z13="","",SUM($U$11:U12)+1&amp;" - "&amp;SUM($U$11:U13)))</f>
        <v>72 - 147</v>
      </c>
      <c r="AF13" s="62" t="str">
        <f t="shared" si="8"/>
        <v>B</v>
      </c>
      <c r="AG13" s="45">
        <f t="shared" si="9"/>
        <v>74</v>
      </c>
      <c r="AH13" s="46">
        <f t="shared" si="9"/>
        <v>40</v>
      </c>
      <c r="AI13" s="46">
        <f t="shared" si="9"/>
        <v>31</v>
      </c>
      <c r="AJ13" s="46">
        <f t="shared" si="9"/>
        <v>71</v>
      </c>
      <c r="AK13" s="46">
        <f t="shared" si="9"/>
        <v>63</v>
      </c>
      <c r="AL13" s="23"/>
    </row>
    <row r="14" spans="1:38" ht="10.7" customHeight="1">
      <c r="A14" s="22" t="s">
        <v>8</v>
      </c>
      <c r="B14" s="22" t="s">
        <v>687</v>
      </c>
      <c r="C14" s="37">
        <v>4</v>
      </c>
      <c r="D14" s="1" t="s">
        <v>149</v>
      </c>
      <c r="E14" s="1" t="s">
        <v>654</v>
      </c>
      <c r="G14" s="1" t="s">
        <v>13</v>
      </c>
      <c r="H14" s="1">
        <v>71</v>
      </c>
      <c r="I14" s="1">
        <v>34</v>
      </c>
      <c r="J14" s="1">
        <v>25</v>
      </c>
      <c r="K14" s="1">
        <v>59</v>
      </c>
      <c r="L14" s="1">
        <v>44</v>
      </c>
      <c r="M14" s="34">
        <f t="shared" si="10"/>
        <v>117.64705882352941</v>
      </c>
      <c r="N14" s="35">
        <f t="shared" si="0"/>
        <v>118</v>
      </c>
      <c r="O14" s="1">
        <v>118</v>
      </c>
      <c r="P14" s="34">
        <f t="shared" si="1"/>
        <v>48.923679060665357</v>
      </c>
      <c r="Q14" s="35">
        <f t="shared" si="2"/>
        <v>49</v>
      </c>
      <c r="R14" s="1">
        <v>49</v>
      </c>
      <c r="S14" s="34">
        <f t="shared" si="3"/>
        <v>53.398058252427184</v>
      </c>
      <c r="T14" s="35">
        <f t="shared" si="4"/>
        <v>53</v>
      </c>
      <c r="U14" s="1">
        <v>53</v>
      </c>
      <c r="Y14" s="3"/>
      <c r="Z14" s="43" t="str">
        <f t="shared" si="5"/>
        <v>Johan Franzen</v>
      </c>
      <c r="AA14" s="61" t="str">
        <f t="shared" si="6"/>
        <v>R</v>
      </c>
      <c r="AB14" s="61" t="str">
        <f t="shared" si="7"/>
        <v/>
      </c>
      <c r="AC14" s="61" t="str">
        <f>IF(O14=0,"",IF(Z14="","",SUM($O$11:O13)+1&amp;" - "&amp;SUM($O$11:O14)))</f>
        <v>357 - 474</v>
      </c>
      <c r="AD14" s="61" t="str">
        <f>IF(R14=0,"",IF(Z14="","",SUM($R$11:R13)+1&amp;" - "&amp;SUM($R$11:R14)))</f>
        <v>271 - 319</v>
      </c>
      <c r="AE14" s="61" t="str">
        <f>IF(U14=0,"",IF(Z14="","",SUM($U$11:U13)+1&amp;" - "&amp;SUM($U$11:U14)))</f>
        <v>148 - 200</v>
      </c>
      <c r="AF14" s="62" t="str">
        <f t="shared" si="8"/>
        <v>B</v>
      </c>
      <c r="AG14" s="45">
        <f t="shared" si="9"/>
        <v>71</v>
      </c>
      <c r="AH14" s="46">
        <f t="shared" si="9"/>
        <v>34</v>
      </c>
      <c r="AI14" s="46">
        <f t="shared" si="9"/>
        <v>25</v>
      </c>
      <c r="AJ14" s="46">
        <f t="shared" si="9"/>
        <v>59</v>
      </c>
      <c r="AK14" s="46">
        <f t="shared" si="9"/>
        <v>44</v>
      </c>
      <c r="AL14" s="23"/>
    </row>
    <row r="15" spans="1:38" ht="10.7" customHeight="1">
      <c r="A15" s="22" t="s">
        <v>8</v>
      </c>
      <c r="B15" s="22" t="s">
        <v>687</v>
      </c>
      <c r="C15" s="37">
        <v>5</v>
      </c>
      <c r="D15" s="1" t="s">
        <v>623</v>
      </c>
      <c r="E15" s="1" t="s">
        <v>655</v>
      </c>
      <c r="G15" s="1" t="s">
        <v>16</v>
      </c>
      <c r="H15" s="1">
        <v>78</v>
      </c>
      <c r="I15" s="1">
        <v>16</v>
      </c>
      <c r="J15" s="1">
        <v>43</v>
      </c>
      <c r="K15" s="1">
        <v>59</v>
      </c>
      <c r="L15" s="1">
        <v>30</v>
      </c>
      <c r="M15" s="34">
        <f t="shared" si="10"/>
        <v>55.363321799307961</v>
      </c>
      <c r="N15" s="35">
        <f t="shared" si="0"/>
        <v>55</v>
      </c>
      <c r="O15" s="1">
        <v>55</v>
      </c>
      <c r="P15" s="34">
        <f t="shared" si="1"/>
        <v>84.148727984344418</v>
      </c>
      <c r="Q15" s="35">
        <f t="shared" si="2"/>
        <v>84</v>
      </c>
      <c r="R15" s="1">
        <v>84</v>
      </c>
      <c r="S15" s="34">
        <f t="shared" si="3"/>
        <v>36.407766990291258</v>
      </c>
      <c r="T15" s="35">
        <f t="shared" si="4"/>
        <v>36</v>
      </c>
      <c r="U15" s="1">
        <v>36</v>
      </c>
      <c r="Y15" s="3"/>
      <c r="Z15" s="43" t="str">
        <f t="shared" si="5"/>
        <v>Nicklas Lidstrom</v>
      </c>
      <c r="AA15" s="61" t="str">
        <f t="shared" si="6"/>
        <v>D</v>
      </c>
      <c r="AB15" s="61" t="str">
        <f t="shared" si="7"/>
        <v/>
      </c>
      <c r="AC15" s="61" t="str">
        <f>IF(O15=0,"",IF(Z15="","",SUM($O$11:O14)+1&amp;" - "&amp;SUM($O$11:O15)))</f>
        <v>475 - 529</v>
      </c>
      <c r="AD15" s="61" t="str">
        <f>IF(R15=0,"",IF(Z15="","",SUM($R$11:R14)+1&amp;" - "&amp;SUM($R$11:R15)))</f>
        <v>320 - 403</v>
      </c>
      <c r="AE15" s="61" t="str">
        <f>IF(U15=0,"",IF(Z15="","",SUM($U$11:U14)+1&amp;" - "&amp;SUM($U$11:U15)))</f>
        <v>201 - 236</v>
      </c>
      <c r="AF15" s="62" t="str">
        <f t="shared" si="8"/>
        <v>B</v>
      </c>
      <c r="AG15" s="45">
        <f t="shared" si="9"/>
        <v>78</v>
      </c>
      <c r="AH15" s="46">
        <f t="shared" si="9"/>
        <v>16</v>
      </c>
      <c r="AI15" s="46">
        <f t="shared" si="9"/>
        <v>43</v>
      </c>
      <c r="AJ15" s="46">
        <f t="shared" si="9"/>
        <v>59</v>
      </c>
      <c r="AK15" s="46">
        <f t="shared" si="9"/>
        <v>30</v>
      </c>
      <c r="AL15" s="23"/>
    </row>
    <row r="16" spans="1:38" ht="10.7" customHeight="1">
      <c r="A16" s="22" t="s">
        <v>8</v>
      </c>
      <c r="B16" s="22" t="s">
        <v>687</v>
      </c>
      <c r="C16" s="37">
        <v>6</v>
      </c>
      <c r="D16" s="1" t="s">
        <v>58</v>
      </c>
      <c r="E16" s="1" t="s">
        <v>656</v>
      </c>
      <c r="G16" s="1" t="s">
        <v>16</v>
      </c>
      <c r="H16" s="1">
        <v>78</v>
      </c>
      <c r="I16" s="1">
        <v>10</v>
      </c>
      <c r="J16" s="1">
        <v>49</v>
      </c>
      <c r="K16" s="1">
        <v>59</v>
      </c>
      <c r="L16" s="1">
        <v>20</v>
      </c>
      <c r="M16" s="34">
        <f t="shared" si="10"/>
        <v>34.602076124567475</v>
      </c>
      <c r="N16" s="35">
        <f t="shared" si="0"/>
        <v>35</v>
      </c>
      <c r="O16" s="1">
        <v>35</v>
      </c>
      <c r="P16" s="34">
        <f t="shared" si="1"/>
        <v>95.890410958904098</v>
      </c>
      <c r="Q16" s="35">
        <f t="shared" si="2"/>
        <v>96</v>
      </c>
      <c r="R16" s="1">
        <v>96</v>
      </c>
      <c r="S16" s="34">
        <f t="shared" si="3"/>
        <v>24.271844660194173</v>
      </c>
      <c r="T16" s="35">
        <f t="shared" si="4"/>
        <v>24</v>
      </c>
      <c r="U16" s="1">
        <v>24</v>
      </c>
      <c r="Y16" s="3"/>
      <c r="Z16" s="43" t="str">
        <f t="shared" si="5"/>
        <v>Brian Rafalski</v>
      </c>
      <c r="AA16" s="61" t="str">
        <f t="shared" si="6"/>
        <v>D</v>
      </c>
      <c r="AB16" s="61" t="str">
        <f t="shared" si="7"/>
        <v/>
      </c>
      <c r="AC16" s="61" t="str">
        <f>IF(O16=0,"",IF(Z16="","",SUM($O$11:O15)+1&amp;" - "&amp;SUM($O$11:O16)))</f>
        <v>530 - 564</v>
      </c>
      <c r="AD16" s="61" t="str">
        <f>IF(R16=0,"",IF(Z16="","",SUM($R$11:R15)+1&amp;" - "&amp;SUM($R$11:R16)))</f>
        <v>404 - 499</v>
      </c>
      <c r="AE16" s="61" t="str">
        <f>IF(U16=0,"",IF(Z16="","",SUM($U$11:U15)+1&amp;" - "&amp;SUM($U$11:U16)))</f>
        <v>237 - 260</v>
      </c>
      <c r="AF16" s="62" t="str">
        <f t="shared" si="8"/>
        <v>B</v>
      </c>
      <c r="AG16" s="45">
        <f t="shared" si="9"/>
        <v>78</v>
      </c>
      <c r="AH16" s="46">
        <f t="shared" si="9"/>
        <v>10</v>
      </c>
      <c r="AI16" s="46">
        <f t="shared" si="9"/>
        <v>49</v>
      </c>
      <c r="AJ16" s="46">
        <f t="shared" si="9"/>
        <v>59</v>
      </c>
      <c r="AK16" s="46">
        <f t="shared" si="9"/>
        <v>20</v>
      </c>
      <c r="AL16" s="23"/>
    </row>
    <row r="17" spans="1:38" ht="10.7" customHeight="1">
      <c r="A17" s="22" t="s">
        <v>8</v>
      </c>
      <c r="B17" s="22" t="s">
        <v>687</v>
      </c>
      <c r="C17" s="37">
        <v>7</v>
      </c>
      <c r="D17" s="1" t="s">
        <v>556</v>
      </c>
      <c r="E17" s="1" t="s">
        <v>657</v>
      </c>
      <c r="G17" s="1" t="s">
        <v>10</v>
      </c>
      <c r="H17" s="1">
        <v>82</v>
      </c>
      <c r="I17" s="1">
        <v>23</v>
      </c>
      <c r="J17" s="1">
        <v>34</v>
      </c>
      <c r="K17" s="1">
        <v>57</v>
      </c>
      <c r="L17" s="1">
        <v>16</v>
      </c>
      <c r="M17" s="34">
        <f t="shared" si="10"/>
        <v>79.584775086505189</v>
      </c>
      <c r="N17" s="35">
        <f t="shared" si="0"/>
        <v>80</v>
      </c>
      <c r="O17" s="1">
        <v>80</v>
      </c>
      <c r="P17" s="34">
        <f t="shared" si="1"/>
        <v>66.536203522504891</v>
      </c>
      <c r="Q17" s="35">
        <f t="shared" si="2"/>
        <v>67</v>
      </c>
      <c r="R17" s="1">
        <v>66</v>
      </c>
      <c r="S17" s="34">
        <f t="shared" si="3"/>
        <v>19.417475728155338</v>
      </c>
      <c r="T17" s="35">
        <f t="shared" si="4"/>
        <v>19</v>
      </c>
      <c r="U17" s="1">
        <v>19</v>
      </c>
      <c r="Y17" s="3"/>
      <c r="Z17" s="43" t="str">
        <f t="shared" si="5"/>
        <v>Jiri Hudler</v>
      </c>
      <c r="AA17" s="61" t="str">
        <f t="shared" si="6"/>
        <v>C</v>
      </c>
      <c r="AB17" s="61" t="str">
        <f t="shared" si="7"/>
        <v/>
      </c>
      <c r="AC17" s="61" t="str">
        <f>IF(O17=0,"",IF(Z17="","",SUM($O$11:O16)+1&amp;" - "&amp;SUM($O$11:O17)))</f>
        <v>565 - 644</v>
      </c>
      <c r="AD17" s="61" t="str">
        <f>IF(R17=0,"",IF(Z17="","",SUM($R$11:R16)+1&amp;" - "&amp;SUM($R$11:R17)))</f>
        <v>500 - 565</v>
      </c>
      <c r="AE17" s="61" t="str">
        <f>IF(U17=0,"",IF(Z17="","",SUM($U$11:U16)+1&amp;" - "&amp;SUM($U$11:U17)))</f>
        <v>261 - 279</v>
      </c>
      <c r="AF17" s="62" t="str">
        <f t="shared" si="8"/>
        <v>C</v>
      </c>
      <c r="AG17" s="45">
        <f t="shared" si="9"/>
        <v>82</v>
      </c>
      <c r="AH17" s="46">
        <f t="shared" si="9"/>
        <v>23</v>
      </c>
      <c r="AI17" s="46">
        <f t="shared" si="9"/>
        <v>34</v>
      </c>
      <c r="AJ17" s="46">
        <f t="shared" si="9"/>
        <v>57</v>
      </c>
      <c r="AK17" s="46">
        <f t="shared" si="9"/>
        <v>16</v>
      </c>
      <c r="AL17" s="23"/>
    </row>
    <row r="18" spans="1:38" ht="10.7" customHeight="1">
      <c r="A18" s="22" t="s">
        <v>8</v>
      </c>
      <c r="B18" s="22" t="s">
        <v>687</v>
      </c>
      <c r="C18" s="37">
        <v>8</v>
      </c>
      <c r="D18" s="1" t="s">
        <v>452</v>
      </c>
      <c r="E18" s="1" t="s">
        <v>658</v>
      </c>
      <c r="G18" s="1" t="s">
        <v>16</v>
      </c>
      <c r="H18" s="1">
        <v>80</v>
      </c>
      <c r="I18" s="1">
        <v>6</v>
      </c>
      <c r="J18" s="1">
        <v>45</v>
      </c>
      <c r="K18" s="1">
        <v>51</v>
      </c>
      <c r="L18" s="1">
        <v>50</v>
      </c>
      <c r="M18" s="34">
        <f t="shared" si="10"/>
        <v>20.761245674740483</v>
      </c>
      <c r="N18" s="35">
        <f t="shared" si="0"/>
        <v>21</v>
      </c>
      <c r="O18" s="1">
        <v>21</v>
      </c>
      <c r="P18" s="34">
        <f t="shared" si="1"/>
        <v>88.06262230919765</v>
      </c>
      <c r="Q18" s="35">
        <f t="shared" si="2"/>
        <v>88</v>
      </c>
      <c r="R18" s="1">
        <v>88</v>
      </c>
      <c r="S18" s="34">
        <f t="shared" si="3"/>
        <v>60.679611650485441</v>
      </c>
      <c r="T18" s="35">
        <f t="shared" si="4"/>
        <v>61</v>
      </c>
      <c r="U18" s="1">
        <v>61</v>
      </c>
      <c r="Y18" s="3"/>
      <c r="Z18" s="43" t="str">
        <f t="shared" si="5"/>
        <v>Niklas Kronwall</v>
      </c>
      <c r="AA18" s="61" t="str">
        <f t="shared" si="6"/>
        <v>D</v>
      </c>
      <c r="AB18" s="61" t="str">
        <f t="shared" si="7"/>
        <v/>
      </c>
      <c r="AC18" s="61" t="str">
        <f>IF(O18=0,"",IF(Z18="","",SUM($O$11:O17)+1&amp;" - "&amp;SUM($O$11:O18)))</f>
        <v>645 - 665</v>
      </c>
      <c r="AD18" s="61" t="str">
        <f>IF(R18=0,"",IF(Z18="","",SUM($R$11:R17)+1&amp;" - "&amp;SUM($R$11:R18)))</f>
        <v>566 - 653</v>
      </c>
      <c r="AE18" s="61" t="str">
        <f>IF(U18=0,"",IF(Z18="","",SUM($U$11:U17)+1&amp;" - "&amp;SUM($U$11:U18)))</f>
        <v>280 - 340</v>
      </c>
      <c r="AF18" s="62" t="str">
        <f t="shared" si="8"/>
        <v>B</v>
      </c>
      <c r="AG18" s="45">
        <f t="shared" si="9"/>
        <v>80</v>
      </c>
      <c r="AH18" s="46">
        <f t="shared" si="9"/>
        <v>6</v>
      </c>
      <c r="AI18" s="46">
        <f t="shared" si="9"/>
        <v>45</v>
      </c>
      <c r="AJ18" s="46">
        <f t="shared" si="9"/>
        <v>51</v>
      </c>
      <c r="AK18" s="46">
        <f t="shared" si="9"/>
        <v>50</v>
      </c>
      <c r="AL18" s="23"/>
    </row>
    <row r="19" spans="1:38" ht="10.7" customHeight="1">
      <c r="A19" s="22" t="s">
        <v>8</v>
      </c>
      <c r="B19" s="22" t="s">
        <v>687</v>
      </c>
      <c r="C19" s="37">
        <v>9</v>
      </c>
      <c r="D19" s="1" t="s">
        <v>276</v>
      </c>
      <c r="E19" s="1" t="s">
        <v>659</v>
      </c>
      <c r="G19" s="1" t="s">
        <v>13</v>
      </c>
      <c r="H19" s="1">
        <v>81</v>
      </c>
      <c r="I19" s="1">
        <v>19</v>
      </c>
      <c r="J19" s="1">
        <v>21</v>
      </c>
      <c r="K19" s="1">
        <v>40</v>
      </c>
      <c r="L19" s="1">
        <v>50</v>
      </c>
      <c r="M19" s="34">
        <f t="shared" si="10"/>
        <v>65.743944636678194</v>
      </c>
      <c r="N19" s="35">
        <f t="shared" si="0"/>
        <v>66</v>
      </c>
      <c r="O19" s="1">
        <v>66</v>
      </c>
      <c r="P19" s="34">
        <f t="shared" si="1"/>
        <v>41.095890410958901</v>
      </c>
      <c r="Q19" s="35">
        <f t="shared" si="2"/>
        <v>41</v>
      </c>
      <c r="R19" s="1">
        <v>41</v>
      </c>
      <c r="S19" s="34">
        <f t="shared" si="3"/>
        <v>60.679611650485441</v>
      </c>
      <c r="T19" s="35">
        <f t="shared" si="4"/>
        <v>61</v>
      </c>
      <c r="U19" s="1">
        <v>61</v>
      </c>
      <c r="Y19" s="3"/>
      <c r="Z19" s="43" t="str">
        <f t="shared" si="5"/>
        <v>Mikael Samuelsson</v>
      </c>
      <c r="AA19" s="61" t="str">
        <f t="shared" si="6"/>
        <v>R</v>
      </c>
      <c r="AB19" s="61" t="str">
        <f t="shared" si="7"/>
        <v/>
      </c>
      <c r="AC19" s="61" t="str">
        <f>IF(O19=0,"",IF(Z19="","",SUM($O$11:O18)+1&amp;" - "&amp;SUM($O$11:O19)))</f>
        <v>666 - 731</v>
      </c>
      <c r="AD19" s="61" t="str">
        <f>IF(R19=0,"",IF(Z19="","",SUM($R$11:R18)+1&amp;" - "&amp;SUM($R$11:R19)))</f>
        <v>654 - 694</v>
      </c>
      <c r="AE19" s="61" t="str">
        <f>IF(U19=0,"",IF(Z19="","",SUM($U$11:U18)+1&amp;" - "&amp;SUM($U$11:U19)))</f>
        <v>341 - 401</v>
      </c>
      <c r="AF19" s="62" t="str">
        <f t="shared" si="8"/>
        <v>B</v>
      </c>
      <c r="AG19" s="45">
        <f t="shared" si="9"/>
        <v>81</v>
      </c>
      <c r="AH19" s="46">
        <f t="shared" si="9"/>
        <v>19</v>
      </c>
      <c r="AI19" s="46">
        <f t="shared" si="9"/>
        <v>21</v>
      </c>
      <c r="AJ19" s="46">
        <f t="shared" si="9"/>
        <v>40</v>
      </c>
      <c r="AK19" s="46">
        <f t="shared" si="9"/>
        <v>50</v>
      </c>
      <c r="AL19" s="23"/>
    </row>
    <row r="20" spans="1:38" ht="10.7" customHeight="1">
      <c r="A20" s="22" t="s">
        <v>8</v>
      </c>
      <c r="B20" s="22" t="s">
        <v>687</v>
      </c>
      <c r="C20" s="37">
        <v>10</v>
      </c>
      <c r="D20" s="1" t="s">
        <v>308</v>
      </c>
      <c r="E20" s="1" t="s">
        <v>660</v>
      </c>
      <c r="G20" s="1" t="s">
        <v>36</v>
      </c>
      <c r="H20" s="1">
        <v>74</v>
      </c>
      <c r="I20" s="1">
        <v>14</v>
      </c>
      <c r="J20" s="1">
        <v>26</v>
      </c>
      <c r="K20" s="1">
        <v>40</v>
      </c>
      <c r="L20" s="1">
        <v>46</v>
      </c>
      <c r="M20" s="34">
        <f t="shared" si="10"/>
        <v>48.442906574394463</v>
      </c>
      <c r="N20" s="35">
        <f t="shared" si="0"/>
        <v>48</v>
      </c>
      <c r="O20" s="1">
        <v>48</v>
      </c>
      <c r="P20" s="34">
        <f t="shared" si="1"/>
        <v>50.880626223091973</v>
      </c>
      <c r="Q20" s="35">
        <f t="shared" si="2"/>
        <v>51</v>
      </c>
      <c r="R20" s="1">
        <v>51</v>
      </c>
      <c r="S20" s="34">
        <f t="shared" si="3"/>
        <v>55.825242718446603</v>
      </c>
      <c r="T20" s="35">
        <f t="shared" si="4"/>
        <v>56</v>
      </c>
      <c r="U20" s="1">
        <v>56</v>
      </c>
      <c r="Y20" s="3"/>
      <c r="Z20" s="43" t="str">
        <f t="shared" si="5"/>
        <v>Daniel Cleary</v>
      </c>
      <c r="AA20" s="61" t="str">
        <f t="shared" si="6"/>
        <v>L</v>
      </c>
      <c r="AB20" s="61" t="str">
        <f t="shared" si="7"/>
        <v/>
      </c>
      <c r="AC20" s="61" t="str">
        <f>IF(O20=0,"",IF(Z20="","",SUM($O$11:O19)+1&amp;" - "&amp;SUM($O$11:O20)))</f>
        <v>732 - 779</v>
      </c>
      <c r="AD20" s="61" t="str">
        <f>IF(R20=0,"",IF(Z20="","",SUM($R$11:R19)+1&amp;" - "&amp;SUM($R$11:R20)))</f>
        <v>695 - 745</v>
      </c>
      <c r="AE20" s="61" t="str">
        <f>IF(U20=0,"",IF(Z20="","",SUM($U$11:U19)+1&amp;" - "&amp;SUM($U$11:U20)))</f>
        <v>402 - 457</v>
      </c>
      <c r="AF20" s="62" t="str">
        <f t="shared" si="8"/>
        <v>B</v>
      </c>
      <c r="AG20" s="45">
        <f t="shared" si="9"/>
        <v>74</v>
      </c>
      <c r="AH20" s="46">
        <f t="shared" si="9"/>
        <v>14</v>
      </c>
      <c r="AI20" s="46">
        <f t="shared" si="9"/>
        <v>26</v>
      </c>
      <c r="AJ20" s="46">
        <f t="shared" si="9"/>
        <v>40</v>
      </c>
      <c r="AK20" s="46">
        <f t="shared" si="9"/>
        <v>46</v>
      </c>
      <c r="AL20" s="23"/>
    </row>
    <row r="21" spans="1:38" ht="10.7" customHeight="1">
      <c r="A21" s="22" t="s">
        <v>8</v>
      </c>
      <c r="B21" s="22" t="s">
        <v>687</v>
      </c>
      <c r="C21" s="37">
        <v>11</v>
      </c>
      <c r="D21" s="1" t="s">
        <v>661</v>
      </c>
      <c r="E21" s="1" t="s">
        <v>662</v>
      </c>
      <c r="G21" s="1" t="s">
        <v>10</v>
      </c>
      <c r="H21" s="1">
        <v>80</v>
      </c>
      <c r="I21" s="1">
        <v>12</v>
      </c>
      <c r="J21" s="1">
        <v>28</v>
      </c>
      <c r="K21" s="1">
        <v>40</v>
      </c>
      <c r="L21" s="1">
        <v>42</v>
      </c>
      <c r="M21" s="34">
        <f t="shared" si="10"/>
        <v>41.522491349480966</v>
      </c>
      <c r="N21" s="35">
        <f t="shared" si="0"/>
        <v>42</v>
      </c>
      <c r="O21" s="1">
        <v>42</v>
      </c>
      <c r="P21" s="34">
        <f t="shared" si="1"/>
        <v>54.794520547945204</v>
      </c>
      <c r="Q21" s="35">
        <f t="shared" si="2"/>
        <v>55</v>
      </c>
      <c r="R21" s="1">
        <v>55</v>
      </c>
      <c r="S21" s="34">
        <f t="shared" si="3"/>
        <v>50.970873786407765</v>
      </c>
      <c r="T21" s="35">
        <f t="shared" si="4"/>
        <v>51</v>
      </c>
      <c r="U21" s="1">
        <v>51</v>
      </c>
      <c r="Y21" s="3"/>
      <c r="Z21" s="43" t="str">
        <f t="shared" si="5"/>
        <v>Valtteri Filppula</v>
      </c>
      <c r="AA21" s="61" t="str">
        <f t="shared" si="6"/>
        <v>C</v>
      </c>
      <c r="AB21" s="61" t="str">
        <f t="shared" si="7"/>
        <v/>
      </c>
      <c r="AC21" s="61" t="str">
        <f>IF(O21=0,"",IF(Z21="","",SUM($O$11:O20)+1&amp;" - "&amp;SUM($O$11:O21)))</f>
        <v>780 - 821</v>
      </c>
      <c r="AD21" s="61" t="str">
        <f>IF(R21=0,"",IF(Z21="","",SUM($R$11:R20)+1&amp;" - "&amp;SUM($R$11:R21)))</f>
        <v>746 - 800</v>
      </c>
      <c r="AE21" s="61" t="str">
        <f>IF(U21=0,"",IF(Z21="","",SUM($U$11:U20)+1&amp;" - "&amp;SUM($U$11:U21)))</f>
        <v>458 - 508</v>
      </c>
      <c r="AF21" s="62" t="str">
        <f t="shared" si="8"/>
        <v>B</v>
      </c>
      <c r="AG21" s="45">
        <f t="shared" si="9"/>
        <v>80</v>
      </c>
      <c r="AH21" s="46">
        <f t="shared" si="9"/>
        <v>12</v>
      </c>
      <c r="AI21" s="46">
        <f t="shared" si="9"/>
        <v>28</v>
      </c>
      <c r="AJ21" s="46">
        <f t="shared" si="9"/>
        <v>40</v>
      </c>
      <c r="AK21" s="46">
        <f t="shared" si="9"/>
        <v>42</v>
      </c>
      <c r="AL21" s="23"/>
    </row>
    <row r="22" spans="1:38" ht="10.7" customHeight="1">
      <c r="A22" s="22" t="s">
        <v>8</v>
      </c>
      <c r="B22" s="22" t="s">
        <v>687</v>
      </c>
      <c r="C22" s="37">
        <v>12</v>
      </c>
      <c r="D22" s="1" t="s">
        <v>663</v>
      </c>
      <c r="E22" s="1" t="s">
        <v>664</v>
      </c>
      <c r="G22" s="1" t="s">
        <v>36</v>
      </c>
      <c r="H22" s="1">
        <v>53</v>
      </c>
      <c r="I22" s="1">
        <v>14</v>
      </c>
      <c r="J22" s="1">
        <v>23</v>
      </c>
      <c r="K22" s="1">
        <v>37</v>
      </c>
      <c r="L22" s="1">
        <v>38</v>
      </c>
      <c r="M22" s="34">
        <f t="shared" si="10"/>
        <v>48.442906574394463</v>
      </c>
      <c r="N22" s="35">
        <f t="shared" si="0"/>
        <v>48</v>
      </c>
      <c r="O22" s="1">
        <v>48</v>
      </c>
      <c r="P22" s="34">
        <f t="shared" si="1"/>
        <v>45.009784735812133</v>
      </c>
      <c r="Q22" s="35">
        <f t="shared" si="2"/>
        <v>45</v>
      </c>
      <c r="R22" s="1">
        <v>45</v>
      </c>
      <c r="S22" s="34">
        <f t="shared" si="3"/>
        <v>46.116504854368934</v>
      </c>
      <c r="T22" s="35">
        <f t="shared" si="4"/>
        <v>46</v>
      </c>
      <c r="U22" s="1">
        <v>46</v>
      </c>
      <c r="Y22" s="3"/>
      <c r="Z22" s="43" t="str">
        <f t="shared" si="5"/>
        <v>Tomas Holmstrom</v>
      </c>
      <c r="AA22" s="61" t="str">
        <f t="shared" si="6"/>
        <v>L</v>
      </c>
      <c r="AB22" s="61" t="str">
        <f t="shared" si="7"/>
        <v/>
      </c>
      <c r="AC22" s="61" t="str">
        <f>IF(O22=0,"",IF(Z22="","",SUM($O$11:O21)+1&amp;" - "&amp;SUM($O$11:O22)))</f>
        <v>822 - 869</v>
      </c>
      <c r="AD22" s="61" t="str">
        <f>IF(R22=0,"",IF(Z22="","",SUM($R$11:R21)+1&amp;" - "&amp;SUM($R$11:R22)))</f>
        <v>801 - 845</v>
      </c>
      <c r="AE22" s="61" t="str">
        <f>IF(U22=0,"",IF(Z22="","",SUM($U$11:U21)+1&amp;" - "&amp;SUM($U$11:U22)))</f>
        <v>509 - 554</v>
      </c>
      <c r="AF22" s="62" t="str">
        <f t="shared" si="8"/>
        <v>B</v>
      </c>
      <c r="AG22" s="45">
        <f t="shared" si="9"/>
        <v>53</v>
      </c>
      <c r="AH22" s="46">
        <f t="shared" si="9"/>
        <v>14</v>
      </c>
      <c r="AI22" s="46">
        <f t="shared" si="9"/>
        <v>23</v>
      </c>
      <c r="AJ22" s="46">
        <f t="shared" si="9"/>
        <v>37</v>
      </c>
      <c r="AK22" s="46">
        <f t="shared" si="9"/>
        <v>38</v>
      </c>
      <c r="AL22" s="23"/>
    </row>
    <row r="23" spans="1:38" ht="10.7" customHeight="1">
      <c r="A23" s="22" t="s">
        <v>8</v>
      </c>
      <c r="B23" s="22" t="s">
        <v>687</v>
      </c>
      <c r="C23" s="37">
        <v>13</v>
      </c>
      <c r="D23" s="1" t="s">
        <v>663</v>
      </c>
      <c r="E23" s="1" t="s">
        <v>665</v>
      </c>
      <c r="G23" s="1" t="s">
        <v>13</v>
      </c>
      <c r="H23" s="1">
        <v>79</v>
      </c>
      <c r="I23" s="1">
        <v>6</v>
      </c>
      <c r="J23" s="1">
        <v>13</v>
      </c>
      <c r="K23" s="1">
        <v>19</v>
      </c>
      <c r="L23" s="1">
        <v>46</v>
      </c>
      <c r="M23" s="34">
        <f t="shared" si="10"/>
        <v>20.761245674740483</v>
      </c>
      <c r="N23" s="35">
        <f t="shared" si="0"/>
        <v>21</v>
      </c>
      <c r="O23" s="1">
        <v>21</v>
      </c>
      <c r="P23" s="34">
        <f t="shared" si="1"/>
        <v>25.440313111545986</v>
      </c>
      <c r="Q23" s="35">
        <f t="shared" si="2"/>
        <v>25</v>
      </c>
      <c r="R23" s="1">
        <v>25</v>
      </c>
      <c r="S23" s="34">
        <f t="shared" si="3"/>
        <v>55.825242718446603</v>
      </c>
      <c r="T23" s="35">
        <f t="shared" si="4"/>
        <v>56</v>
      </c>
      <c r="U23" s="1">
        <v>56</v>
      </c>
      <c r="Y23" s="3"/>
      <c r="Z23" s="43" t="str">
        <f t="shared" si="5"/>
        <v>Tomas Kopecky</v>
      </c>
      <c r="AA23" s="61" t="str">
        <f t="shared" si="6"/>
        <v>R</v>
      </c>
      <c r="AB23" s="61" t="str">
        <f t="shared" si="7"/>
        <v/>
      </c>
      <c r="AC23" s="61" t="str">
        <f>IF(O23=0,"",IF(Z23="","",SUM($O$11:O22)+1&amp;" - "&amp;SUM($O$11:O23)))</f>
        <v>870 - 890</v>
      </c>
      <c r="AD23" s="61" t="str">
        <f>IF(R23=0,"",IF(Z23="","",SUM($R$11:R22)+1&amp;" - "&amp;SUM($R$11:R23)))</f>
        <v>846 - 870</v>
      </c>
      <c r="AE23" s="61" t="str">
        <f>IF(U23=0,"",IF(Z23="","",SUM($U$11:U22)+1&amp;" - "&amp;SUM($U$11:U23)))</f>
        <v>555 - 610</v>
      </c>
      <c r="AF23" s="62" t="str">
        <f t="shared" si="8"/>
        <v>B</v>
      </c>
      <c r="AG23" s="45">
        <f t="shared" si="9"/>
        <v>79</v>
      </c>
      <c r="AH23" s="46">
        <f t="shared" si="9"/>
        <v>6</v>
      </c>
      <c r="AI23" s="46">
        <f t="shared" si="9"/>
        <v>13</v>
      </c>
      <c r="AJ23" s="46">
        <f t="shared" si="9"/>
        <v>19</v>
      </c>
      <c r="AK23" s="46">
        <f t="shared" si="9"/>
        <v>46</v>
      </c>
      <c r="AL23" s="23"/>
    </row>
    <row r="24" spans="1:38" ht="10.7" customHeight="1">
      <c r="A24" s="22" t="s">
        <v>8</v>
      </c>
      <c r="B24" s="22" t="s">
        <v>687</v>
      </c>
      <c r="C24" s="37">
        <v>14</v>
      </c>
      <c r="D24" s="1" t="s">
        <v>334</v>
      </c>
      <c r="E24" s="1" t="s">
        <v>666</v>
      </c>
      <c r="G24" s="1" t="s">
        <v>10</v>
      </c>
      <c r="H24" s="1">
        <v>79</v>
      </c>
      <c r="I24" s="1">
        <v>7</v>
      </c>
      <c r="J24" s="1">
        <v>10</v>
      </c>
      <c r="K24" s="1">
        <v>17</v>
      </c>
      <c r="L24" s="1">
        <v>40</v>
      </c>
      <c r="M24" s="34">
        <f t="shared" si="10"/>
        <v>24.221453287197232</v>
      </c>
      <c r="N24" s="35">
        <f t="shared" si="0"/>
        <v>24</v>
      </c>
      <c r="O24" s="1">
        <v>24</v>
      </c>
      <c r="P24" s="34">
        <f t="shared" si="1"/>
        <v>19.569471624266143</v>
      </c>
      <c r="Q24" s="35">
        <f t="shared" si="2"/>
        <v>20</v>
      </c>
      <c r="R24" s="1">
        <v>20</v>
      </c>
      <c r="S24" s="34">
        <f t="shared" si="3"/>
        <v>48.543689320388346</v>
      </c>
      <c r="T24" s="35">
        <f t="shared" si="4"/>
        <v>49</v>
      </c>
      <c r="U24" s="1">
        <v>49</v>
      </c>
      <c r="Y24" s="3"/>
      <c r="Z24" s="43" t="str">
        <f t="shared" si="5"/>
        <v>Kris Draper</v>
      </c>
      <c r="AA24" s="61" t="str">
        <f t="shared" si="6"/>
        <v>C</v>
      </c>
      <c r="AB24" s="61" t="str">
        <f t="shared" si="7"/>
        <v/>
      </c>
      <c r="AC24" s="61" t="str">
        <f>IF(O24=0,"",IF(Z24="","",SUM($O$11:O23)+1&amp;" - "&amp;SUM($O$11:O24)))</f>
        <v>891 - 914</v>
      </c>
      <c r="AD24" s="61" t="str">
        <f>IF(R24=0,"",IF(Z24="","",SUM($R$11:R23)+1&amp;" - "&amp;SUM($R$11:R24)))</f>
        <v>871 - 890</v>
      </c>
      <c r="AE24" s="61" t="str">
        <f>IF(U24=0,"",IF(Z24="","",SUM($U$11:U23)+1&amp;" - "&amp;SUM($U$11:U24)))</f>
        <v>611 - 659</v>
      </c>
      <c r="AF24" s="62" t="str">
        <f t="shared" si="8"/>
        <v>B</v>
      </c>
      <c r="AG24" s="45">
        <f t="shared" si="9"/>
        <v>79</v>
      </c>
      <c r="AH24" s="46">
        <f t="shared" si="9"/>
        <v>7</v>
      </c>
      <c r="AI24" s="46">
        <f t="shared" si="9"/>
        <v>10</v>
      </c>
      <c r="AJ24" s="46">
        <f t="shared" si="9"/>
        <v>17</v>
      </c>
      <c r="AK24" s="46">
        <f t="shared" si="9"/>
        <v>40</v>
      </c>
      <c r="AL24" s="23"/>
    </row>
    <row r="25" spans="1:38" ht="10.7" customHeight="1">
      <c r="A25" s="22" t="s">
        <v>8</v>
      </c>
      <c r="B25" s="22" t="s">
        <v>687</v>
      </c>
      <c r="C25" s="37">
        <v>15</v>
      </c>
      <c r="D25" s="1" t="s">
        <v>48</v>
      </c>
      <c r="E25" s="1" t="s">
        <v>667</v>
      </c>
      <c r="G25" s="1" t="s">
        <v>16</v>
      </c>
      <c r="H25" s="1">
        <v>65</v>
      </c>
      <c r="I25" s="1">
        <v>6</v>
      </c>
      <c r="J25" s="1">
        <v>10</v>
      </c>
      <c r="K25" s="1">
        <v>16</v>
      </c>
      <c r="L25" s="1">
        <v>48</v>
      </c>
      <c r="M25" s="34">
        <f t="shared" si="10"/>
        <v>20.761245674740483</v>
      </c>
      <c r="N25" s="35">
        <f t="shared" si="0"/>
        <v>21</v>
      </c>
      <c r="O25" s="1">
        <v>21</v>
      </c>
      <c r="P25" s="34">
        <f t="shared" si="1"/>
        <v>19.569471624266143</v>
      </c>
      <c r="Q25" s="35">
        <f t="shared" si="2"/>
        <v>20</v>
      </c>
      <c r="R25" s="1">
        <v>20</v>
      </c>
      <c r="S25" s="34">
        <f t="shared" si="3"/>
        <v>58.252427184466022</v>
      </c>
      <c r="T25" s="35">
        <f t="shared" si="4"/>
        <v>58</v>
      </c>
      <c r="U25" s="1">
        <v>58</v>
      </c>
      <c r="Y25" s="3"/>
      <c r="Z25" s="43" t="str">
        <f t="shared" si="5"/>
        <v>Brett Lebda</v>
      </c>
      <c r="AA25" s="61" t="str">
        <f t="shared" si="6"/>
        <v>D</v>
      </c>
      <c r="AB25" s="61" t="str">
        <f t="shared" si="7"/>
        <v/>
      </c>
      <c r="AC25" s="61" t="str">
        <f>IF(O25=0,"",IF(Z25="","",SUM($O$11:O24)+1&amp;" - "&amp;SUM($O$11:O25)))</f>
        <v>915 - 935</v>
      </c>
      <c r="AD25" s="61" t="str">
        <f>IF(R25=0,"",IF(Z25="","",SUM($R$11:R24)+1&amp;" - "&amp;SUM($R$11:R25)))</f>
        <v>891 - 910</v>
      </c>
      <c r="AE25" s="61" t="str">
        <f>IF(U25=0,"",IF(Z25="","",SUM($U$11:U24)+1&amp;" - "&amp;SUM($U$11:U25)))</f>
        <v>660 - 717</v>
      </c>
      <c r="AF25" s="62" t="str">
        <f t="shared" si="8"/>
        <v>B</v>
      </c>
      <c r="AG25" s="45">
        <f t="shared" si="9"/>
        <v>65</v>
      </c>
      <c r="AH25" s="46">
        <f t="shared" si="9"/>
        <v>6</v>
      </c>
      <c r="AI25" s="46">
        <f t="shared" si="9"/>
        <v>10</v>
      </c>
      <c r="AJ25" s="46">
        <f t="shared" si="9"/>
        <v>16</v>
      </c>
      <c r="AK25" s="46">
        <f t="shared" si="9"/>
        <v>48</v>
      </c>
      <c r="AL25" s="23"/>
    </row>
    <row r="26" spans="1:38" ht="10.7" customHeight="1">
      <c r="A26" s="22" t="s">
        <v>8</v>
      </c>
      <c r="B26" s="22" t="s">
        <v>687</v>
      </c>
      <c r="C26" s="37">
        <v>16</v>
      </c>
      <c r="D26" s="1" t="s">
        <v>91</v>
      </c>
      <c r="E26" s="1" t="s">
        <v>172</v>
      </c>
      <c r="G26" s="1" t="s">
        <v>16</v>
      </c>
      <c r="H26" s="1">
        <v>67</v>
      </c>
      <c r="I26" s="1">
        <v>2</v>
      </c>
      <c r="J26" s="1">
        <v>13</v>
      </c>
      <c r="K26" s="1">
        <v>15</v>
      </c>
      <c r="L26" s="1">
        <v>26</v>
      </c>
      <c r="M26" s="34">
        <f t="shared" si="10"/>
        <v>6.9204152249134951</v>
      </c>
      <c r="N26" s="35">
        <f t="shared" si="0"/>
        <v>7</v>
      </c>
      <c r="O26" s="1">
        <v>7</v>
      </c>
      <c r="P26" s="34">
        <f t="shared" si="1"/>
        <v>25.440313111545986</v>
      </c>
      <c r="Q26" s="35">
        <f t="shared" si="2"/>
        <v>25</v>
      </c>
      <c r="R26" s="1">
        <v>25</v>
      </c>
      <c r="S26" s="34">
        <f t="shared" si="3"/>
        <v>31.553398058252426</v>
      </c>
      <c r="T26" s="35">
        <f t="shared" si="4"/>
        <v>32</v>
      </c>
      <c r="U26" s="1">
        <v>32</v>
      </c>
      <c r="Y26" s="3"/>
      <c r="Z26" s="43" t="str">
        <f t="shared" si="5"/>
        <v>Brad Stuart</v>
      </c>
      <c r="AA26" s="61" t="str">
        <f t="shared" si="6"/>
        <v>D</v>
      </c>
      <c r="AB26" s="61" t="str">
        <f t="shared" si="7"/>
        <v/>
      </c>
      <c r="AC26" s="61" t="str">
        <f>IF(O26=0,"",IF(Z26="","",SUM($O$11:O25)+1&amp;" - "&amp;SUM($O$11:O26)))</f>
        <v>936 - 942</v>
      </c>
      <c r="AD26" s="61" t="str">
        <f>IF(R26=0,"",IF(Z26="","",SUM($R$11:R25)+1&amp;" - "&amp;SUM($R$11:R26)))</f>
        <v>911 - 935</v>
      </c>
      <c r="AE26" s="61" t="str">
        <f>IF(U26=0,"",IF(Z26="","",SUM($U$11:U25)+1&amp;" - "&amp;SUM($U$11:U26)))</f>
        <v>718 - 749</v>
      </c>
      <c r="AF26" s="62" t="str">
        <f t="shared" si="8"/>
        <v>B</v>
      </c>
      <c r="AG26" s="45">
        <f t="shared" si="9"/>
        <v>67</v>
      </c>
      <c r="AH26" s="46">
        <f t="shared" si="9"/>
        <v>2</v>
      </c>
      <c r="AI26" s="46">
        <f t="shared" si="9"/>
        <v>13</v>
      </c>
      <c r="AJ26" s="46">
        <f t="shared" si="9"/>
        <v>15</v>
      </c>
      <c r="AK26" s="46">
        <f t="shared" si="9"/>
        <v>26</v>
      </c>
      <c r="AL26" s="23"/>
    </row>
    <row r="27" spans="1:38" ht="10.7" customHeight="1">
      <c r="A27" s="22" t="s">
        <v>8</v>
      </c>
      <c r="B27" s="22" t="s">
        <v>687</v>
      </c>
      <c r="C27" s="37">
        <v>17</v>
      </c>
      <c r="D27" s="1" t="s">
        <v>668</v>
      </c>
      <c r="E27" s="1" t="s">
        <v>669</v>
      </c>
      <c r="G27" s="1" t="s">
        <v>16</v>
      </c>
      <c r="H27" s="1">
        <v>60</v>
      </c>
      <c r="I27" s="1">
        <v>2</v>
      </c>
      <c r="J27" s="1">
        <v>11</v>
      </c>
      <c r="K27" s="1">
        <v>13</v>
      </c>
      <c r="L27" s="1">
        <v>66</v>
      </c>
      <c r="M27" s="34">
        <f t="shared" si="10"/>
        <v>6.9204152249134951</v>
      </c>
      <c r="N27" s="35">
        <f t="shared" si="0"/>
        <v>7</v>
      </c>
      <c r="O27" s="1">
        <v>7</v>
      </c>
      <c r="P27" s="34">
        <f t="shared" si="1"/>
        <v>21.526418786692759</v>
      </c>
      <c r="Q27" s="35">
        <f t="shared" si="2"/>
        <v>22</v>
      </c>
      <c r="R27" s="1">
        <v>21</v>
      </c>
      <c r="S27" s="34">
        <f t="shared" si="3"/>
        <v>80.097087378640779</v>
      </c>
      <c r="T27" s="35">
        <f t="shared" si="4"/>
        <v>80</v>
      </c>
      <c r="U27" s="1">
        <v>80</v>
      </c>
      <c r="Y27" s="3"/>
      <c r="Z27" s="43" t="str">
        <f t="shared" si="5"/>
        <v>Andreas Lilja</v>
      </c>
      <c r="AA27" s="61" t="str">
        <f t="shared" si="6"/>
        <v>D</v>
      </c>
      <c r="AB27" s="61" t="str">
        <f t="shared" si="7"/>
        <v/>
      </c>
      <c r="AC27" s="61" t="str">
        <f>IF(O27=0,"",IF(Z27="","",SUM($O$11:O26)+1&amp;" - "&amp;SUM($O$11:O27)))</f>
        <v>943 - 949</v>
      </c>
      <c r="AD27" s="61" t="str">
        <f>IF(R27=0,"",IF(Z27="","",SUM($R$11:R26)+1&amp;" - "&amp;SUM($R$11:R27)))</f>
        <v>936 - 956</v>
      </c>
      <c r="AE27" s="61" t="str">
        <f>IF(U27=0,"",IF(Z27="","",SUM($U$11:U26)+1&amp;" - "&amp;SUM($U$11:U27)))</f>
        <v>750 - 829</v>
      </c>
      <c r="AF27" s="62" t="str">
        <f t="shared" si="8"/>
        <v>A</v>
      </c>
      <c r="AG27" s="45">
        <f t="shared" si="9"/>
        <v>60</v>
      </c>
      <c r="AH27" s="46">
        <f t="shared" si="9"/>
        <v>2</v>
      </c>
      <c r="AI27" s="46">
        <f t="shared" si="9"/>
        <v>11</v>
      </c>
      <c r="AJ27" s="46">
        <f t="shared" si="9"/>
        <v>13</v>
      </c>
      <c r="AK27" s="46">
        <f t="shared" si="9"/>
        <v>66</v>
      </c>
      <c r="AL27" s="23"/>
    </row>
    <row r="28" spans="1:38" ht="10.7" customHeight="1">
      <c r="A28" s="22" t="s">
        <v>8</v>
      </c>
      <c r="B28" s="22" t="s">
        <v>687</v>
      </c>
      <c r="C28" s="37">
        <v>18</v>
      </c>
      <c r="D28" s="1" t="s">
        <v>670</v>
      </c>
      <c r="E28" s="1" t="s">
        <v>671</v>
      </c>
      <c r="G28" s="1" t="s">
        <v>36</v>
      </c>
      <c r="H28" s="1">
        <v>78</v>
      </c>
      <c r="I28" s="1">
        <v>5</v>
      </c>
      <c r="J28" s="1">
        <v>6</v>
      </c>
      <c r="K28" s="1">
        <v>11</v>
      </c>
      <c r="L28" s="1">
        <v>28</v>
      </c>
      <c r="M28" s="34">
        <f t="shared" si="10"/>
        <v>17.301038062283737</v>
      </c>
      <c r="N28" s="35">
        <f t="shared" si="0"/>
        <v>17</v>
      </c>
      <c r="O28" s="1">
        <v>17</v>
      </c>
      <c r="P28" s="34">
        <f t="shared" si="1"/>
        <v>11.741682974559687</v>
      </c>
      <c r="Q28" s="35">
        <f t="shared" si="2"/>
        <v>12</v>
      </c>
      <c r="R28" s="1">
        <v>12</v>
      </c>
      <c r="S28" s="34">
        <f t="shared" si="3"/>
        <v>33.980582524271846</v>
      </c>
      <c r="T28" s="35">
        <f t="shared" si="4"/>
        <v>34</v>
      </c>
      <c r="U28" s="1">
        <v>34</v>
      </c>
      <c r="Y28" s="3"/>
      <c r="Z28" s="43" t="str">
        <f t="shared" si="5"/>
        <v>Kirk Maltby</v>
      </c>
      <c r="AA28" s="61" t="str">
        <f t="shared" si="6"/>
        <v>L</v>
      </c>
      <c r="AB28" s="61" t="str">
        <f t="shared" si="7"/>
        <v/>
      </c>
      <c r="AC28" s="61" t="str">
        <f>IF(O28=0,"",IF(Z28="","",SUM($O$11:O27)+1&amp;" - "&amp;SUM($O$11:O28)))</f>
        <v>950 - 966</v>
      </c>
      <c r="AD28" s="61" t="str">
        <f>IF(R28=0,"",IF(Z28="","",SUM($R$11:R27)+1&amp;" - "&amp;SUM($R$11:R28)))</f>
        <v>957 - 968</v>
      </c>
      <c r="AE28" s="61" t="str">
        <f>IF(U28=0,"",IF(Z28="","",SUM($U$11:U27)+1&amp;" - "&amp;SUM($U$11:U28)))</f>
        <v>830 - 863</v>
      </c>
      <c r="AF28" s="62" t="str">
        <f t="shared" si="8"/>
        <v>B</v>
      </c>
      <c r="AG28" s="45">
        <f t="shared" si="9"/>
        <v>78</v>
      </c>
      <c r="AH28" s="46">
        <f t="shared" si="9"/>
        <v>5</v>
      </c>
      <c r="AI28" s="46">
        <f t="shared" si="9"/>
        <v>6</v>
      </c>
      <c r="AJ28" s="46">
        <f t="shared" si="9"/>
        <v>11</v>
      </c>
      <c r="AK28" s="46">
        <f t="shared" si="9"/>
        <v>28</v>
      </c>
      <c r="AL28" s="23"/>
    </row>
    <row r="29" spans="1:38" ht="10.7" customHeight="1">
      <c r="A29" s="22" t="s">
        <v>8</v>
      </c>
      <c r="B29" s="22" t="s">
        <v>687</v>
      </c>
      <c r="C29" s="37">
        <v>19</v>
      </c>
      <c r="D29" s="1" t="s">
        <v>672</v>
      </c>
      <c r="E29" s="1" t="s">
        <v>673</v>
      </c>
      <c r="G29" s="1" t="s">
        <v>89</v>
      </c>
      <c r="H29" s="1">
        <v>13</v>
      </c>
      <c r="I29" s="1">
        <v>5</v>
      </c>
      <c r="J29" s="1">
        <v>4</v>
      </c>
      <c r="K29" s="1">
        <v>9</v>
      </c>
      <c r="L29" s="1">
        <v>6</v>
      </c>
      <c r="M29" s="34">
        <f t="shared" si="10"/>
        <v>17.301038062283737</v>
      </c>
      <c r="N29" s="35">
        <f t="shared" si="0"/>
        <v>17</v>
      </c>
      <c r="O29" s="1">
        <v>17</v>
      </c>
      <c r="P29" s="34">
        <f t="shared" si="1"/>
        <v>7.8277886497064575</v>
      </c>
      <c r="Q29" s="35">
        <f t="shared" si="2"/>
        <v>8</v>
      </c>
      <c r="R29" s="1">
        <v>8</v>
      </c>
      <c r="S29" s="34">
        <f t="shared" si="3"/>
        <v>7.2815533980582527</v>
      </c>
      <c r="T29" s="35">
        <f t="shared" si="4"/>
        <v>7</v>
      </c>
      <c r="U29" s="1">
        <v>7</v>
      </c>
      <c r="Y29" s="3"/>
      <c r="Z29" s="43" t="str">
        <f t="shared" si="5"/>
        <v>Ville Leino</v>
      </c>
      <c r="AA29" s="61" t="str">
        <f t="shared" si="6"/>
        <v>F</v>
      </c>
      <c r="AB29" s="61" t="str">
        <f t="shared" si="7"/>
        <v/>
      </c>
      <c r="AC29" s="61" t="str">
        <f>IF(O29=0,"",IF(Z29="","",SUM($O$11:O28)+1&amp;" - "&amp;SUM($O$11:O29)))</f>
        <v>967 - 983</v>
      </c>
      <c r="AD29" s="61" t="str">
        <f>IF(R29=0,"",IF(Z29="","",SUM($R$11:R28)+1&amp;" - "&amp;SUM($R$11:R29)))</f>
        <v>969 - 976</v>
      </c>
      <c r="AE29" s="61" t="str">
        <f>IF(U29=0,"",IF(Z29="","",SUM($U$11:U28)+1&amp;" - "&amp;SUM($U$11:U29)))</f>
        <v>864 - 870</v>
      </c>
      <c r="AF29" s="62" t="str">
        <f t="shared" si="8"/>
        <v>B</v>
      </c>
      <c r="AG29" s="45">
        <f t="shared" si="9"/>
        <v>13</v>
      </c>
      <c r="AH29" s="46">
        <f t="shared" si="9"/>
        <v>5</v>
      </c>
      <c r="AI29" s="46">
        <f t="shared" si="9"/>
        <v>4</v>
      </c>
      <c r="AJ29" s="46">
        <f t="shared" si="9"/>
        <v>9</v>
      </c>
      <c r="AK29" s="46">
        <f t="shared" si="9"/>
        <v>6</v>
      </c>
      <c r="AL29" s="23"/>
    </row>
    <row r="30" spans="1:38" ht="10.7" customHeight="1">
      <c r="A30" s="22" t="s">
        <v>8</v>
      </c>
      <c r="B30" s="22" t="s">
        <v>687</v>
      </c>
      <c r="C30" s="37">
        <v>20</v>
      </c>
      <c r="D30" s="1" t="s">
        <v>325</v>
      </c>
      <c r="E30" s="1" t="s">
        <v>674</v>
      </c>
      <c r="G30" s="1" t="s">
        <v>16</v>
      </c>
      <c r="H30" s="1">
        <v>41</v>
      </c>
      <c r="I30" s="1">
        <v>2</v>
      </c>
      <c r="J30" s="1">
        <v>5</v>
      </c>
      <c r="K30" s="1">
        <v>7</v>
      </c>
      <c r="L30" s="1">
        <v>12</v>
      </c>
      <c r="M30" s="34">
        <f t="shared" si="10"/>
        <v>6.9204152249134951</v>
      </c>
      <c r="N30" s="35">
        <f t="shared" si="0"/>
        <v>7</v>
      </c>
      <c r="O30" s="1">
        <v>7</v>
      </c>
      <c r="P30" s="34">
        <f t="shared" si="1"/>
        <v>9.7847358121330714</v>
      </c>
      <c r="Q30" s="35">
        <f t="shared" si="2"/>
        <v>10</v>
      </c>
      <c r="R30" s="1">
        <v>10</v>
      </c>
      <c r="S30" s="34">
        <f t="shared" si="3"/>
        <v>14.563106796116505</v>
      </c>
      <c r="T30" s="35">
        <f t="shared" si="4"/>
        <v>15</v>
      </c>
      <c r="U30" s="1">
        <v>15</v>
      </c>
      <c r="Y30" s="3"/>
      <c r="Z30" s="43" t="str">
        <f t="shared" si="5"/>
        <v>Derek Meech</v>
      </c>
      <c r="AA30" s="61" t="str">
        <f t="shared" si="6"/>
        <v>D</v>
      </c>
      <c r="AB30" s="61" t="str">
        <f t="shared" si="7"/>
        <v/>
      </c>
      <c r="AC30" s="61" t="str">
        <f>IF(O30=0,"",IF(Z30="","",SUM($O$11:O29)+1&amp;" - "&amp;SUM($O$11:O30)))</f>
        <v>984 - 990</v>
      </c>
      <c r="AD30" s="61" t="str">
        <f>IF(R30=0,"",IF(Z30="","",SUM($R$11:R29)+1&amp;" - "&amp;SUM($R$11:R30)))</f>
        <v>977 - 986</v>
      </c>
      <c r="AE30" s="61" t="str">
        <f>IF(U30=0,"",IF(Z30="","",SUM($U$11:U29)+1&amp;" - "&amp;SUM($U$11:U30)))</f>
        <v>871 - 885</v>
      </c>
      <c r="AF30" s="62" t="str">
        <f t="shared" si="8"/>
        <v>B</v>
      </c>
      <c r="AG30" s="45">
        <f t="shared" si="9"/>
        <v>41</v>
      </c>
      <c r="AH30" s="46">
        <f t="shared" si="9"/>
        <v>2</v>
      </c>
      <c r="AI30" s="46">
        <f t="shared" si="9"/>
        <v>5</v>
      </c>
      <c r="AJ30" s="46">
        <f t="shared" si="9"/>
        <v>7</v>
      </c>
      <c r="AK30" s="46">
        <f t="shared" si="9"/>
        <v>12</v>
      </c>
      <c r="AL30" s="23"/>
    </row>
    <row r="31" spans="1:38" ht="10.7" customHeight="1">
      <c r="A31" s="22" t="s">
        <v>8</v>
      </c>
      <c r="B31" s="22" t="s">
        <v>687</v>
      </c>
      <c r="C31" s="37">
        <v>21</v>
      </c>
      <c r="D31" s="1" t="s">
        <v>472</v>
      </c>
      <c r="E31" s="1" t="s">
        <v>675</v>
      </c>
      <c r="G31" s="1" t="s">
        <v>16</v>
      </c>
      <c r="H31" s="1">
        <v>19</v>
      </c>
      <c r="I31" s="1">
        <v>1</v>
      </c>
      <c r="J31" s="1">
        <v>3</v>
      </c>
      <c r="K31" s="1">
        <v>4</v>
      </c>
      <c r="L31" s="1">
        <v>15</v>
      </c>
      <c r="M31" s="34">
        <f t="shared" si="10"/>
        <v>3.4602076124567476</v>
      </c>
      <c r="N31" s="35">
        <f t="shared" si="0"/>
        <v>3</v>
      </c>
      <c r="O31" s="1">
        <v>3</v>
      </c>
      <c r="P31" s="34">
        <f t="shared" si="1"/>
        <v>5.8708414872798436</v>
      </c>
      <c r="Q31" s="35">
        <f t="shared" si="2"/>
        <v>6</v>
      </c>
      <c r="R31" s="1">
        <v>6</v>
      </c>
      <c r="S31" s="34">
        <f t="shared" si="3"/>
        <v>18.203883495145629</v>
      </c>
      <c r="T31" s="35">
        <f t="shared" si="4"/>
        <v>18</v>
      </c>
      <c r="U31" s="1">
        <v>18</v>
      </c>
      <c r="Y31" s="3"/>
      <c r="Z31" s="43" t="str">
        <f t="shared" si="5"/>
        <v>Jonathan Ericsson</v>
      </c>
      <c r="AA31" s="61" t="str">
        <f t="shared" si="6"/>
        <v>D</v>
      </c>
      <c r="AB31" s="61" t="str">
        <f t="shared" si="7"/>
        <v/>
      </c>
      <c r="AC31" s="61" t="str">
        <f>IF(O31=0,"",IF(Z31="","",SUM($O$11:O30)+1&amp;" - "&amp;SUM($O$11:O31)))</f>
        <v>991 - 993</v>
      </c>
      <c r="AD31" s="61" t="str">
        <f>IF(R31=0,"",IF(Z31="","",SUM($R$11:R30)+1&amp;" - "&amp;SUM($R$11:R31)))</f>
        <v>987 - 992</v>
      </c>
      <c r="AE31" s="61" t="str">
        <f>IF(U31=0,"",IF(Z31="","",SUM($U$11:U30)+1&amp;" - "&amp;SUM($U$11:U31)))</f>
        <v>886 - 903</v>
      </c>
      <c r="AF31" s="62" t="str">
        <f t="shared" si="8"/>
        <v>B</v>
      </c>
      <c r="AG31" s="45">
        <f t="shared" si="9"/>
        <v>19</v>
      </c>
      <c r="AH31" s="46">
        <f t="shared" si="9"/>
        <v>1</v>
      </c>
      <c r="AI31" s="46">
        <f t="shared" si="9"/>
        <v>3</v>
      </c>
      <c r="AJ31" s="46">
        <f t="shared" si="9"/>
        <v>4</v>
      </c>
      <c r="AK31" s="46">
        <f t="shared" si="9"/>
        <v>15</v>
      </c>
      <c r="AL31" s="23"/>
    </row>
    <row r="32" spans="1:38" ht="10.7" customHeight="1">
      <c r="A32" s="22" t="s">
        <v>8</v>
      </c>
      <c r="B32" s="22" t="s">
        <v>687</v>
      </c>
      <c r="C32" s="37">
        <v>22</v>
      </c>
      <c r="D32" s="1" t="s">
        <v>251</v>
      </c>
      <c r="E32" s="1" t="s">
        <v>676</v>
      </c>
      <c r="G32" s="1" t="s">
        <v>13</v>
      </c>
      <c r="H32" s="1">
        <v>4</v>
      </c>
      <c r="I32" s="1">
        <v>1</v>
      </c>
      <c r="J32" s="1">
        <v>1</v>
      </c>
      <c r="K32" s="1">
        <v>2</v>
      </c>
      <c r="L32" s="1">
        <v>7</v>
      </c>
      <c r="M32" s="34">
        <f t="shared" si="10"/>
        <v>3.4602076124567476</v>
      </c>
      <c r="N32" s="35">
        <f t="shared" si="0"/>
        <v>3</v>
      </c>
      <c r="O32" s="1">
        <v>4</v>
      </c>
      <c r="P32" s="34">
        <f t="shared" si="1"/>
        <v>1.9569471624266144</v>
      </c>
      <c r="Q32" s="35">
        <f t="shared" si="2"/>
        <v>2</v>
      </c>
      <c r="R32" s="1">
        <v>2</v>
      </c>
      <c r="S32" s="34">
        <f t="shared" si="3"/>
        <v>8.4951456310679614</v>
      </c>
      <c r="T32" s="35">
        <f t="shared" si="4"/>
        <v>8</v>
      </c>
      <c r="U32" s="1">
        <v>8</v>
      </c>
      <c r="Y32" s="3"/>
      <c r="Z32" s="43" t="str">
        <f t="shared" si="5"/>
        <v>Aaron Downey</v>
      </c>
      <c r="AA32" s="61" t="str">
        <f t="shared" si="6"/>
        <v>R</v>
      </c>
      <c r="AB32" s="61" t="str">
        <f t="shared" si="7"/>
        <v/>
      </c>
      <c r="AC32" s="61" t="str">
        <f>IF(O32=0,"",IF(Z32="","",SUM($O$11:O31)+1&amp;" - "&amp;SUM($O$11:O32)))</f>
        <v>994 - 997</v>
      </c>
      <c r="AD32" s="61" t="str">
        <f>IF(R32=0,"",IF(Z32="","",SUM($R$11:R31)+1&amp;" - "&amp;SUM($R$11:R32)))</f>
        <v>993 - 994</v>
      </c>
      <c r="AE32" s="61" t="str">
        <f>IF(U32=0,"",IF(Z32="","",SUM($U$11:U31)+1&amp;" - "&amp;SUM($U$11:U32)))</f>
        <v>904 - 911</v>
      </c>
      <c r="AF32" s="62" t="str">
        <f t="shared" si="8"/>
        <v>A</v>
      </c>
      <c r="AG32" s="45">
        <f t="shared" si="9"/>
        <v>4</v>
      </c>
      <c r="AH32" s="46">
        <f t="shared" si="9"/>
        <v>1</v>
      </c>
      <c r="AI32" s="46">
        <f t="shared" si="9"/>
        <v>1</v>
      </c>
      <c r="AJ32" s="46">
        <f t="shared" si="9"/>
        <v>2</v>
      </c>
      <c r="AK32" s="46">
        <f t="shared" si="9"/>
        <v>7</v>
      </c>
      <c r="AL32" s="23"/>
    </row>
    <row r="33" spans="1:38" ht="10.7" customHeight="1">
      <c r="A33" s="22" t="s">
        <v>8</v>
      </c>
      <c r="B33" s="22" t="s">
        <v>687</v>
      </c>
      <c r="C33" s="37">
        <v>23</v>
      </c>
      <c r="D33" s="1" t="s">
        <v>22</v>
      </c>
      <c r="E33" s="1" t="s">
        <v>677</v>
      </c>
      <c r="G33" s="1" t="s">
        <v>5</v>
      </c>
      <c r="H33" s="1">
        <v>46</v>
      </c>
      <c r="I33" s="1">
        <v>0</v>
      </c>
      <c r="J33" s="1">
        <v>2</v>
      </c>
      <c r="K33" s="1">
        <v>2</v>
      </c>
      <c r="L33" s="1">
        <v>8</v>
      </c>
      <c r="M33" s="34">
        <f t="shared" si="10"/>
        <v>0</v>
      </c>
      <c r="N33" s="35">
        <f t="shared" si="0"/>
        <v>0</v>
      </c>
      <c r="O33" s="1">
        <v>0</v>
      </c>
      <c r="P33" s="34">
        <f t="shared" si="1"/>
        <v>3.9138943248532287</v>
      </c>
      <c r="Q33" s="35">
        <f t="shared" si="2"/>
        <v>4</v>
      </c>
      <c r="R33" s="1">
        <v>4</v>
      </c>
      <c r="S33" s="34">
        <f t="shared" si="3"/>
        <v>9.7087378640776691</v>
      </c>
      <c r="T33" s="35">
        <f t="shared" si="4"/>
        <v>10</v>
      </c>
      <c r="U33" s="1">
        <v>10</v>
      </c>
      <c r="Y33" s="3"/>
      <c r="Z33" s="43" t="str">
        <f t="shared" si="5"/>
        <v>Chris Osgood</v>
      </c>
      <c r="AA33" s="61" t="str">
        <f t="shared" si="6"/>
        <v>G</v>
      </c>
      <c r="AB33" s="61" t="str">
        <f t="shared" si="7"/>
        <v/>
      </c>
      <c r="AC33" s="61" t="str">
        <f>IF(O33=0,"",IF(Z33="","",SUM($O$11:O32)+1&amp;" - "&amp;SUM($O$11:O33)))</f>
        <v/>
      </c>
      <c r="AD33" s="61" t="str">
        <f>IF(R33=0,"",IF(Z33="","",SUM($R$11:R32)+1&amp;" - "&amp;SUM($R$11:R33)))</f>
        <v>995 - 998</v>
      </c>
      <c r="AE33" s="61" t="str">
        <f>IF(U33=0,"",IF(Z33="","",SUM($U$11:U32)+1&amp;" - "&amp;SUM($U$11:U33)))</f>
        <v>912 - 921</v>
      </c>
      <c r="AF33" s="62" t="str">
        <f t="shared" si="8"/>
        <v>C</v>
      </c>
      <c r="AG33" s="45">
        <f t="shared" si="9"/>
        <v>46</v>
      </c>
      <c r="AH33" s="46">
        <f t="shared" si="9"/>
        <v>0</v>
      </c>
      <c r="AI33" s="46">
        <f t="shared" si="9"/>
        <v>2</v>
      </c>
      <c r="AJ33" s="46">
        <f t="shared" si="9"/>
        <v>2</v>
      </c>
      <c r="AK33" s="46">
        <f t="shared" si="9"/>
        <v>8</v>
      </c>
      <c r="AL33" s="23"/>
    </row>
    <row r="34" spans="1:38" ht="10.7" customHeight="1">
      <c r="A34" s="22" t="s">
        <v>8</v>
      </c>
      <c r="B34" s="22" t="s">
        <v>687</v>
      </c>
      <c r="C34" s="37">
        <v>24</v>
      </c>
      <c r="D34" s="1" t="s">
        <v>678</v>
      </c>
      <c r="E34" s="1" t="s">
        <v>679</v>
      </c>
      <c r="G34" s="1" t="s">
        <v>13</v>
      </c>
      <c r="H34" s="1">
        <v>13</v>
      </c>
      <c r="I34" s="1">
        <v>1</v>
      </c>
      <c r="J34" s="1">
        <v>0</v>
      </c>
      <c r="K34" s="1">
        <v>1</v>
      </c>
      <c r="L34" s="1">
        <v>25</v>
      </c>
      <c r="M34" s="34">
        <f t="shared" si="10"/>
        <v>3.4602076124567476</v>
      </c>
      <c r="N34" s="35">
        <f t="shared" si="0"/>
        <v>3</v>
      </c>
      <c r="O34" s="1">
        <v>3</v>
      </c>
      <c r="P34" s="34">
        <f t="shared" si="1"/>
        <v>0</v>
      </c>
      <c r="Q34" s="35">
        <f t="shared" si="2"/>
        <v>0</v>
      </c>
      <c r="R34" s="1">
        <v>0</v>
      </c>
      <c r="S34" s="34">
        <f t="shared" si="3"/>
        <v>30.339805825242721</v>
      </c>
      <c r="T34" s="35">
        <f t="shared" si="4"/>
        <v>30</v>
      </c>
      <c r="U34" s="1">
        <v>30</v>
      </c>
      <c r="Y34" s="3"/>
      <c r="Z34" s="43" t="str">
        <f t="shared" si="5"/>
        <v>Darren McCarty</v>
      </c>
      <c r="AA34" s="61" t="str">
        <f t="shared" si="6"/>
        <v>R</v>
      </c>
      <c r="AB34" s="61" t="str">
        <f t="shared" si="7"/>
        <v/>
      </c>
      <c r="AC34" s="61" t="str">
        <f>IF(O34=0,"",IF(Z34="","",SUM($O$11:O33)+1&amp;" - "&amp;SUM($O$11:O34)))</f>
        <v>998 - 1000</v>
      </c>
      <c r="AD34" s="61" t="str">
        <f>IF(R34=0,"",IF(Z34="","",SUM($R$11:R33)+1&amp;" - "&amp;SUM($R$11:R34)))</f>
        <v/>
      </c>
      <c r="AE34" s="61" t="str">
        <f>IF(U34=0,"",IF(Z34="","",SUM($U$11:U33)+1&amp;" - "&amp;SUM($U$11:U34)))</f>
        <v>922 - 951</v>
      </c>
      <c r="AF34" s="62" t="str">
        <f t="shared" si="8"/>
        <v>A</v>
      </c>
      <c r="AG34" s="45">
        <f t="shared" si="9"/>
        <v>13</v>
      </c>
      <c r="AH34" s="46">
        <f t="shared" si="9"/>
        <v>1</v>
      </c>
      <c r="AI34" s="46">
        <f t="shared" si="9"/>
        <v>0</v>
      </c>
      <c r="AJ34" s="46">
        <f t="shared" si="9"/>
        <v>1</v>
      </c>
      <c r="AK34" s="46">
        <f t="shared" si="9"/>
        <v>25</v>
      </c>
      <c r="AL34" s="23"/>
    </row>
    <row r="35" spans="1:38" ht="10.7" customHeight="1">
      <c r="A35" s="22" t="s">
        <v>8</v>
      </c>
      <c r="B35" s="22" t="s">
        <v>687</v>
      </c>
      <c r="C35" s="37">
        <v>25</v>
      </c>
      <c r="D35" s="1" t="s">
        <v>678</v>
      </c>
      <c r="E35" s="1" t="s">
        <v>680</v>
      </c>
      <c r="G35" s="1" t="s">
        <v>36</v>
      </c>
      <c r="H35" s="1">
        <v>16</v>
      </c>
      <c r="I35" s="1">
        <v>0</v>
      </c>
      <c r="J35" s="1">
        <v>1</v>
      </c>
      <c r="K35" s="1">
        <v>1</v>
      </c>
      <c r="L35" s="1">
        <v>4</v>
      </c>
      <c r="M35" s="34">
        <f t="shared" si="10"/>
        <v>0</v>
      </c>
      <c r="N35" s="35">
        <f t="shared" si="0"/>
        <v>0</v>
      </c>
      <c r="O35" s="1">
        <v>0</v>
      </c>
      <c r="P35" s="34">
        <f t="shared" si="1"/>
        <v>1.9569471624266144</v>
      </c>
      <c r="Q35" s="35">
        <f t="shared" si="2"/>
        <v>2</v>
      </c>
      <c r="R35" s="1">
        <v>2</v>
      </c>
      <c r="S35" s="34">
        <f t="shared" si="3"/>
        <v>4.8543689320388346</v>
      </c>
      <c r="T35" s="35">
        <f t="shared" si="4"/>
        <v>5</v>
      </c>
      <c r="U35" s="1">
        <v>5</v>
      </c>
      <c r="Y35" s="3"/>
      <c r="Z35" s="43" t="str">
        <f t="shared" si="5"/>
        <v>Darren Helm</v>
      </c>
      <c r="AA35" s="61" t="str">
        <f t="shared" si="6"/>
        <v>L</v>
      </c>
      <c r="AB35" s="61" t="str">
        <f t="shared" si="7"/>
        <v/>
      </c>
      <c r="AC35" s="61" t="str">
        <f>IF(O35=0,"",IF(Z35="","",SUM($O$11:O34)+1&amp;" - "&amp;SUM($O$11:O35)))</f>
        <v/>
      </c>
      <c r="AD35" s="61" t="str">
        <f>IF(R35=0,"",IF(Z35="","",SUM($R$11:R34)+1&amp;" - "&amp;SUM($R$11:R35)))</f>
        <v>999 - 1000</v>
      </c>
      <c r="AE35" s="61" t="str">
        <f>IF(U35=0,"",IF(Z35="","",SUM($U$11:U34)+1&amp;" - "&amp;SUM($U$11:U35)))</f>
        <v>952 - 956</v>
      </c>
      <c r="AF35" s="62" t="str">
        <f t="shared" si="8"/>
        <v>B</v>
      </c>
      <c r="AG35" s="45">
        <f t="shared" si="9"/>
        <v>16</v>
      </c>
      <c r="AH35" s="46">
        <f t="shared" si="9"/>
        <v>0</v>
      </c>
      <c r="AI35" s="46">
        <f t="shared" si="9"/>
        <v>1</v>
      </c>
      <c r="AJ35" s="46">
        <f t="shared" si="9"/>
        <v>1</v>
      </c>
      <c r="AK35" s="46">
        <f t="shared" si="9"/>
        <v>4</v>
      </c>
      <c r="AL35" s="23"/>
    </row>
    <row r="36" spans="1:38" ht="10.7" customHeight="1">
      <c r="A36" s="22" t="s">
        <v>8</v>
      </c>
      <c r="B36" s="22" t="s">
        <v>687</v>
      </c>
      <c r="C36" s="37">
        <v>26</v>
      </c>
      <c r="D36" s="1" t="s">
        <v>188</v>
      </c>
      <c r="E36" s="1" t="s">
        <v>681</v>
      </c>
      <c r="G36" s="1" t="s">
        <v>5</v>
      </c>
      <c r="H36" s="1">
        <v>1</v>
      </c>
      <c r="I36" s="1">
        <v>0</v>
      </c>
      <c r="J36" s="1">
        <v>0</v>
      </c>
      <c r="K36" s="1">
        <v>0</v>
      </c>
      <c r="L36" s="1">
        <v>0</v>
      </c>
      <c r="M36" s="34">
        <f t="shared" si="10"/>
        <v>0</v>
      </c>
      <c r="N36" s="35">
        <f t="shared" si="0"/>
        <v>0</v>
      </c>
      <c r="O36" s="1">
        <v>0</v>
      </c>
      <c r="P36" s="34">
        <f t="shared" si="1"/>
        <v>0</v>
      </c>
      <c r="Q36" s="35">
        <f t="shared" si="2"/>
        <v>0</v>
      </c>
      <c r="R36" s="1">
        <v>0</v>
      </c>
      <c r="S36" s="34">
        <f t="shared" si="3"/>
        <v>0</v>
      </c>
      <c r="T36" s="35">
        <f t="shared" si="4"/>
        <v>0</v>
      </c>
      <c r="U36" s="1">
        <v>0</v>
      </c>
      <c r="Y36" s="3"/>
      <c r="Z36" s="43" t="str">
        <f t="shared" si="5"/>
        <v>Jim Howard</v>
      </c>
      <c r="AA36" s="61" t="str">
        <f t="shared" si="6"/>
        <v>G</v>
      </c>
      <c r="AB36" s="61" t="str">
        <f t="shared" si="7"/>
        <v/>
      </c>
      <c r="AC36" s="61" t="str">
        <f>IF(O36=0,"",IF(Z36="","",SUM($O$11:O35)+1&amp;" - "&amp;SUM($O$11:O36)))</f>
        <v/>
      </c>
      <c r="AD36" s="61" t="str">
        <f>IF(R36=0,"",IF(Z36="","",SUM($R$11:R35)+1&amp;" - "&amp;SUM($R$11:R36)))</f>
        <v/>
      </c>
      <c r="AE36" s="61" t="str">
        <f>IF(U36=0,"",IF(Z36="","",SUM($U$11:U35)+1&amp;" - "&amp;SUM($U$11:U36)))</f>
        <v/>
      </c>
      <c r="AF36" s="62" t="str">
        <f t="shared" si="8"/>
        <v/>
      </c>
      <c r="AG36" s="45">
        <f t="shared" si="9"/>
        <v>1</v>
      </c>
      <c r="AH36" s="46">
        <f t="shared" si="9"/>
        <v>0</v>
      </c>
      <c r="AI36" s="46">
        <f t="shared" si="9"/>
        <v>0</v>
      </c>
      <c r="AJ36" s="46">
        <f t="shared" si="9"/>
        <v>0</v>
      </c>
      <c r="AK36" s="46">
        <f t="shared" si="9"/>
        <v>0</v>
      </c>
      <c r="AL36" s="23"/>
    </row>
    <row r="37" spans="1:38" ht="10.7" customHeight="1">
      <c r="A37" s="22" t="s">
        <v>8</v>
      </c>
      <c r="B37" s="22" t="s">
        <v>687</v>
      </c>
      <c r="C37" s="37">
        <v>27</v>
      </c>
      <c r="D37" s="1" t="s">
        <v>406</v>
      </c>
      <c r="E37" s="1" t="s">
        <v>682</v>
      </c>
      <c r="G37" s="1" t="s">
        <v>36</v>
      </c>
      <c r="H37" s="1">
        <v>2</v>
      </c>
      <c r="I37" s="1">
        <v>0</v>
      </c>
      <c r="J37" s="1">
        <v>0</v>
      </c>
      <c r="K37" s="1">
        <v>0</v>
      </c>
      <c r="L37" s="1">
        <v>0</v>
      </c>
      <c r="M37" s="34">
        <f t="shared" si="10"/>
        <v>0</v>
      </c>
      <c r="N37" s="35">
        <f t="shared" si="0"/>
        <v>0</v>
      </c>
      <c r="O37" s="1">
        <v>0</v>
      </c>
      <c r="P37" s="34">
        <f t="shared" si="1"/>
        <v>0</v>
      </c>
      <c r="Q37" s="35">
        <f t="shared" si="2"/>
        <v>0</v>
      </c>
      <c r="R37" s="1">
        <v>0</v>
      </c>
      <c r="S37" s="34">
        <f t="shared" si="3"/>
        <v>0</v>
      </c>
      <c r="T37" s="35">
        <f t="shared" si="4"/>
        <v>0</v>
      </c>
      <c r="U37" s="1">
        <v>0</v>
      </c>
      <c r="Y37" s="3"/>
      <c r="Z37" s="43" t="str">
        <f t="shared" si="5"/>
        <v>Justin Abdelkader</v>
      </c>
      <c r="AA37" s="61" t="str">
        <f t="shared" si="6"/>
        <v>L</v>
      </c>
      <c r="AB37" s="61" t="str">
        <f t="shared" si="7"/>
        <v/>
      </c>
      <c r="AC37" s="61" t="str">
        <f>IF(O37=0,"",IF(Z37="","",SUM($O$11:O36)+1&amp;" - "&amp;SUM($O$11:O37)))</f>
        <v/>
      </c>
      <c r="AD37" s="61" t="str">
        <f>IF(R37=0,"",IF(Z37="","",SUM($R$11:R36)+1&amp;" - "&amp;SUM($R$11:R37)))</f>
        <v/>
      </c>
      <c r="AE37" s="61" t="str">
        <f>IF(U37=0,"",IF(Z37="","",SUM($U$11:U36)+1&amp;" - "&amp;SUM($U$11:U37)))</f>
        <v/>
      </c>
      <c r="AF37" s="62" t="str">
        <f t="shared" si="8"/>
        <v/>
      </c>
      <c r="AG37" s="45">
        <f t="shared" si="9"/>
        <v>2</v>
      </c>
      <c r="AH37" s="46">
        <f t="shared" si="9"/>
        <v>0</v>
      </c>
      <c r="AI37" s="46">
        <f t="shared" si="9"/>
        <v>0</v>
      </c>
      <c r="AJ37" s="46">
        <f t="shared" si="9"/>
        <v>0</v>
      </c>
      <c r="AK37" s="46">
        <f t="shared" si="9"/>
        <v>0</v>
      </c>
      <c r="AL37" s="23"/>
    </row>
    <row r="38" spans="1:38" ht="10.7" customHeight="1">
      <c r="A38" s="22" t="s">
        <v>8</v>
      </c>
      <c r="B38" s="22" t="s">
        <v>687</v>
      </c>
      <c r="C38" s="37">
        <v>28</v>
      </c>
      <c r="D38" s="1" t="s">
        <v>22</v>
      </c>
      <c r="E38" s="1" t="s">
        <v>683</v>
      </c>
      <c r="G38" s="1" t="s">
        <v>16</v>
      </c>
      <c r="H38" s="1">
        <v>28</v>
      </c>
      <c r="I38" s="1">
        <v>0</v>
      </c>
      <c r="J38" s="1">
        <v>0</v>
      </c>
      <c r="K38" s="1">
        <v>0</v>
      </c>
      <c r="L38" s="1">
        <v>18</v>
      </c>
      <c r="M38" s="34">
        <f t="shared" si="10"/>
        <v>0</v>
      </c>
      <c r="N38" s="35">
        <f t="shared" si="0"/>
        <v>0</v>
      </c>
      <c r="O38" s="1">
        <v>0</v>
      </c>
      <c r="P38" s="34">
        <f t="shared" si="1"/>
        <v>0</v>
      </c>
      <c r="Q38" s="35">
        <f t="shared" si="2"/>
        <v>0</v>
      </c>
      <c r="R38" s="1">
        <v>0</v>
      </c>
      <c r="S38" s="34">
        <f t="shared" si="3"/>
        <v>21.844660194174757</v>
      </c>
      <c r="T38" s="35">
        <f t="shared" si="4"/>
        <v>22</v>
      </c>
      <c r="U38" s="1">
        <v>22</v>
      </c>
      <c r="Y38" s="3"/>
      <c r="Z38" s="43" t="str">
        <f t="shared" si="5"/>
        <v>Chris Chelios</v>
      </c>
      <c r="AA38" s="61" t="str">
        <f t="shared" si="6"/>
        <v>D</v>
      </c>
      <c r="AB38" s="61" t="str">
        <f t="shared" si="7"/>
        <v/>
      </c>
      <c r="AC38" s="61" t="str">
        <f>IF(O38=0,"",IF(Z38="","",SUM($O$11:O37)+1&amp;" - "&amp;SUM($O$11:O38)))</f>
        <v/>
      </c>
      <c r="AD38" s="61" t="str">
        <f>IF(R38=0,"",IF(Z38="","",SUM($R$11:R37)+1&amp;" - "&amp;SUM($R$11:R38)))</f>
        <v/>
      </c>
      <c r="AE38" s="61" t="str">
        <f>IF(U38=0,"",IF(Z38="","",SUM($U$11:U37)+1&amp;" - "&amp;SUM($U$11:U38)))</f>
        <v>957 - 978</v>
      </c>
      <c r="AF38" s="62" t="str">
        <f t="shared" si="8"/>
        <v>B</v>
      </c>
      <c r="AG38" s="45">
        <f t="shared" si="9"/>
        <v>28</v>
      </c>
      <c r="AH38" s="46">
        <f t="shared" si="9"/>
        <v>0</v>
      </c>
      <c r="AI38" s="46">
        <f t="shared" si="9"/>
        <v>0</v>
      </c>
      <c r="AJ38" s="46">
        <f t="shared" si="9"/>
        <v>0</v>
      </c>
      <c r="AK38" s="46">
        <f t="shared" si="9"/>
        <v>18</v>
      </c>
      <c r="AL38" s="23"/>
    </row>
    <row r="39" spans="1:38" ht="10.7" customHeight="1">
      <c r="A39" s="22" t="s">
        <v>8</v>
      </c>
      <c r="B39" s="22" t="s">
        <v>687</v>
      </c>
      <c r="C39" s="37">
        <v>29</v>
      </c>
      <c r="D39" s="1" t="s">
        <v>684</v>
      </c>
      <c r="E39" s="1" t="s">
        <v>685</v>
      </c>
      <c r="G39" s="1" t="s">
        <v>5</v>
      </c>
      <c r="H39" s="1">
        <v>40</v>
      </c>
      <c r="I39" s="1">
        <v>0</v>
      </c>
      <c r="J39" s="1">
        <v>0</v>
      </c>
      <c r="K39" s="1">
        <v>0</v>
      </c>
      <c r="L39" s="1">
        <v>4</v>
      </c>
      <c r="M39" s="34">
        <f t="shared" si="10"/>
        <v>0</v>
      </c>
      <c r="N39" s="35">
        <f t="shared" si="0"/>
        <v>0</v>
      </c>
      <c r="O39" s="1">
        <v>0</v>
      </c>
      <c r="P39" s="34">
        <f t="shared" si="1"/>
        <v>0</v>
      </c>
      <c r="Q39" s="35">
        <f t="shared" si="2"/>
        <v>0</v>
      </c>
      <c r="R39" s="1">
        <v>0</v>
      </c>
      <c r="S39" s="34">
        <f t="shared" si="3"/>
        <v>4.8543689320388346</v>
      </c>
      <c r="T39" s="35">
        <f t="shared" si="4"/>
        <v>5</v>
      </c>
      <c r="U39" s="1">
        <v>5</v>
      </c>
      <c r="Y39" s="3"/>
      <c r="Z39" s="43" t="str">
        <f t="shared" si="5"/>
        <v>Ty Conklin</v>
      </c>
      <c r="AA39" s="61" t="str">
        <f t="shared" si="6"/>
        <v>G</v>
      </c>
      <c r="AB39" s="61" t="str">
        <f t="shared" si="7"/>
        <v/>
      </c>
      <c r="AC39" s="61" t="str">
        <f>IF(O39=0,"",IF(Z39="","",SUM($O$11:O38)+1&amp;" - "&amp;SUM($O$11:O39)))</f>
        <v/>
      </c>
      <c r="AD39" s="61" t="str">
        <f>IF(R39=0,"",IF(Z39="","",SUM($R$11:R38)+1&amp;" - "&amp;SUM($R$11:R39)))</f>
        <v/>
      </c>
      <c r="AE39" s="61" t="str">
        <f>IF(U39=0,"",IF(Z39="","",SUM($U$11:U38)+1&amp;" - "&amp;SUM($U$11:U39)))</f>
        <v>979 - 983</v>
      </c>
      <c r="AF39" s="62" t="str">
        <f t="shared" si="8"/>
        <v>C</v>
      </c>
      <c r="AG39" s="45">
        <f t="shared" si="9"/>
        <v>40</v>
      </c>
      <c r="AH39" s="46">
        <f t="shared" si="9"/>
        <v>0</v>
      </c>
      <c r="AI39" s="46">
        <f t="shared" si="9"/>
        <v>0</v>
      </c>
      <c r="AJ39" s="46">
        <f t="shared" si="9"/>
        <v>0</v>
      </c>
      <c r="AK39" s="46">
        <f t="shared" si="9"/>
        <v>4</v>
      </c>
      <c r="AL39" s="23"/>
    </row>
    <row r="40" spans="1:38" ht="10.7" customHeight="1">
      <c r="A40" s="22" t="s">
        <v>8</v>
      </c>
      <c r="B40" s="22" t="s">
        <v>687</v>
      </c>
      <c r="C40" s="37">
        <v>30</v>
      </c>
      <c r="D40" s="1" t="s">
        <v>99</v>
      </c>
      <c r="H40" s="1">
        <v>82</v>
      </c>
      <c r="I40" s="1">
        <v>0</v>
      </c>
      <c r="J40" s="1">
        <v>0</v>
      </c>
      <c r="K40" s="1">
        <v>0</v>
      </c>
      <c r="L40" s="1">
        <v>14</v>
      </c>
      <c r="M40" s="34">
        <f t="shared" si="10"/>
        <v>0</v>
      </c>
      <c r="N40" s="35">
        <f t="shared" si="0"/>
        <v>0</v>
      </c>
      <c r="O40" s="1">
        <v>0</v>
      </c>
      <c r="P40" s="34">
        <f t="shared" si="1"/>
        <v>0</v>
      </c>
      <c r="Q40" s="35">
        <f t="shared" si="2"/>
        <v>0</v>
      </c>
      <c r="R40" s="1">
        <v>0</v>
      </c>
      <c r="S40" s="34">
        <f t="shared" si="3"/>
        <v>16.990291262135923</v>
      </c>
      <c r="T40" s="35">
        <f t="shared" si="4"/>
        <v>17</v>
      </c>
      <c r="U40" s="1">
        <v>17</v>
      </c>
      <c r="Y40" s="3"/>
      <c r="Z40" s="43" t="str">
        <f t="shared" si="5"/>
        <v xml:space="preserve">Bench </v>
      </c>
      <c r="AA40" s="61" t="str">
        <f t="shared" si="6"/>
        <v/>
      </c>
      <c r="AB40" s="61" t="str">
        <f t="shared" si="7"/>
        <v/>
      </c>
      <c r="AC40" s="61" t="str">
        <f>IF(O40=0,"",IF(Z40="","",SUM($O$11:O39)+1&amp;" - "&amp;SUM($O$11:O40)))</f>
        <v/>
      </c>
      <c r="AD40" s="61" t="str">
        <f>IF(R40=0,"",IF(Z40="","",SUM($R$11:R39)+1&amp;" - "&amp;SUM($R$11:R40)))</f>
        <v/>
      </c>
      <c r="AE40" s="61" t="str">
        <f>IF(U40=0,"",IF(Z40="","",SUM($U$11:U39)+1&amp;" - "&amp;SUM($U$11:U40)))</f>
        <v>984 - 1000</v>
      </c>
      <c r="AF40" s="62" t="str">
        <f t="shared" si="8"/>
        <v>C</v>
      </c>
      <c r="AG40" s="45">
        <f t="shared" si="9"/>
        <v>82</v>
      </c>
      <c r="AH40" s="46">
        <f t="shared" si="9"/>
        <v>0</v>
      </c>
      <c r="AI40" s="46">
        <f t="shared" si="9"/>
        <v>0</v>
      </c>
      <c r="AJ40" s="46">
        <f t="shared" si="9"/>
        <v>0</v>
      </c>
      <c r="AK40" s="46">
        <f t="shared" si="9"/>
        <v>14</v>
      </c>
      <c r="AL40" s="23"/>
    </row>
    <row r="41" spans="1:38" ht="10.7" customHeight="1">
      <c r="A41" s="22" t="s">
        <v>8</v>
      </c>
      <c r="B41" s="22" t="s">
        <v>687</v>
      </c>
      <c r="C41" s="37">
        <v>31</v>
      </c>
      <c r="M41" s="34">
        <f t="shared" si="10"/>
        <v>0</v>
      </c>
      <c r="N41" s="35">
        <f t="shared" si="0"/>
        <v>0</v>
      </c>
      <c r="O41" s="1">
        <v>0</v>
      </c>
      <c r="P41" s="34">
        <f t="shared" si="1"/>
        <v>0</v>
      </c>
      <c r="Q41" s="35">
        <f t="shared" si="2"/>
        <v>0</v>
      </c>
      <c r="R41" s="1">
        <v>0</v>
      </c>
      <c r="S41" s="34">
        <f t="shared" si="3"/>
        <v>0</v>
      </c>
      <c r="T41" s="35">
        <f t="shared" si="4"/>
        <v>0</v>
      </c>
      <c r="U41" s="1">
        <v>0</v>
      </c>
      <c r="Y41" s="3"/>
      <c r="Z41" s="43" t="str">
        <f t="shared" si="5"/>
        <v xml:space="preserve"> </v>
      </c>
      <c r="AA41" s="61" t="str">
        <f t="shared" si="6"/>
        <v/>
      </c>
      <c r="AB41" s="61" t="str">
        <f t="shared" si="7"/>
        <v/>
      </c>
      <c r="AC41" s="61" t="str">
        <f>IF(O41=0,"",IF(Z41="","",SUM($O$11:O40)+1&amp;" - "&amp;SUM($O$11:O41)))</f>
        <v/>
      </c>
      <c r="AD41" s="61" t="str">
        <f>IF(R41=0,"",IF(Z41="","",SUM($R$11:R40)+1&amp;" - "&amp;SUM($R$11:R41)))</f>
        <v/>
      </c>
      <c r="AE41" s="61" t="str">
        <f>IF(U41=0,"",IF(Z41="","",SUM($U$11:U40)+1&amp;" - "&amp;SUM($U$11:U41)))</f>
        <v/>
      </c>
      <c r="AF41" s="62" t="str">
        <f t="shared" si="8"/>
        <v/>
      </c>
      <c r="AG41" s="45" t="str">
        <f t="shared" si="9"/>
        <v/>
      </c>
      <c r="AH41" s="46" t="str">
        <f t="shared" si="9"/>
        <v/>
      </c>
      <c r="AI41" s="46" t="str">
        <f t="shared" si="9"/>
        <v/>
      </c>
      <c r="AJ41" s="46" t="str">
        <f t="shared" si="9"/>
        <v/>
      </c>
      <c r="AK41" s="46" t="str">
        <f t="shared" si="9"/>
        <v/>
      </c>
      <c r="AL41" s="23"/>
    </row>
    <row r="42" spans="1:38" ht="10.7" customHeight="1">
      <c r="A42" s="22" t="s">
        <v>8</v>
      </c>
      <c r="B42" s="22" t="s">
        <v>687</v>
      </c>
      <c r="C42" s="37">
        <v>32</v>
      </c>
      <c r="M42" s="34">
        <f t="shared" si="10"/>
        <v>0</v>
      </c>
      <c r="N42" s="35">
        <f t="shared" si="0"/>
        <v>0</v>
      </c>
      <c r="O42" s="1">
        <v>0</v>
      </c>
      <c r="P42" s="34">
        <f t="shared" si="1"/>
        <v>0</v>
      </c>
      <c r="Q42" s="35">
        <f t="shared" si="2"/>
        <v>0</v>
      </c>
      <c r="R42" s="1">
        <v>0</v>
      </c>
      <c r="S42" s="34">
        <f t="shared" si="3"/>
        <v>0</v>
      </c>
      <c r="T42" s="35">
        <f t="shared" si="4"/>
        <v>0</v>
      </c>
      <c r="U42" s="1">
        <v>0</v>
      </c>
      <c r="Y42" s="3"/>
      <c r="Z42" s="43" t="str">
        <f t="shared" si="5"/>
        <v xml:space="preserve"> </v>
      </c>
      <c r="AA42" s="61" t="str">
        <f t="shared" si="6"/>
        <v/>
      </c>
      <c r="AB42" s="61" t="str">
        <f t="shared" si="7"/>
        <v/>
      </c>
      <c r="AC42" s="61" t="str">
        <f>IF(O42=0,"",IF(Z42="","",SUM($O$11:O41)+1&amp;" - "&amp;SUM($O$11:O42)))</f>
        <v/>
      </c>
      <c r="AD42" s="61" t="str">
        <f>IF(R42=0,"",IF(Z42="","",SUM($R$11:R41)+1&amp;" - "&amp;SUM($R$11:R42)))</f>
        <v/>
      </c>
      <c r="AE42" s="61" t="str">
        <f>IF(U42=0,"",IF(Z42="","",SUM($U$11:U41)+1&amp;" - "&amp;SUM($U$11:U42)))</f>
        <v/>
      </c>
      <c r="AF42" s="62" t="str">
        <f t="shared" si="8"/>
        <v/>
      </c>
      <c r="AG42" s="45" t="str">
        <f t="shared" si="9"/>
        <v/>
      </c>
      <c r="AH42" s="46" t="str">
        <f t="shared" si="9"/>
        <v/>
      </c>
      <c r="AI42" s="46" t="str">
        <f t="shared" si="9"/>
        <v/>
      </c>
      <c r="AJ42" s="46" t="str">
        <f t="shared" si="9"/>
        <v/>
      </c>
      <c r="AK42" s="46" t="str">
        <f t="shared" si="9"/>
        <v/>
      </c>
      <c r="AL42" s="23"/>
    </row>
    <row r="43" spans="1:38" ht="10.7" customHeight="1">
      <c r="A43" s="22" t="s">
        <v>8</v>
      </c>
      <c r="B43" s="22" t="s">
        <v>687</v>
      </c>
      <c r="C43" s="37">
        <v>33</v>
      </c>
      <c r="M43" s="34">
        <f t="shared" si="10"/>
        <v>0</v>
      </c>
      <c r="N43" s="35">
        <f t="shared" si="0"/>
        <v>0</v>
      </c>
      <c r="O43" s="1">
        <v>0</v>
      </c>
      <c r="P43" s="34">
        <f t="shared" si="1"/>
        <v>0</v>
      </c>
      <c r="Q43" s="35">
        <f t="shared" si="2"/>
        <v>0</v>
      </c>
      <c r="R43" s="1">
        <v>0</v>
      </c>
      <c r="S43" s="34">
        <f t="shared" si="3"/>
        <v>0</v>
      </c>
      <c r="T43" s="35">
        <f t="shared" si="4"/>
        <v>0</v>
      </c>
      <c r="U43" s="1">
        <v>0</v>
      </c>
      <c r="Y43" s="3"/>
      <c r="Z43" s="43" t="str">
        <f t="shared" si="5"/>
        <v xml:space="preserve"> </v>
      </c>
      <c r="AA43" s="61" t="str">
        <f t="shared" si="6"/>
        <v/>
      </c>
      <c r="AB43" s="61" t="str">
        <f t="shared" si="7"/>
        <v/>
      </c>
      <c r="AC43" s="61" t="str">
        <f>IF(O43=0,"",IF(Z43="","",SUM($O$11:O42)+1&amp;" - "&amp;SUM($O$11:O43)))</f>
        <v/>
      </c>
      <c r="AD43" s="61" t="str">
        <f>IF(R43=0,"",IF(Z43="","",SUM($R$11:R42)+1&amp;" - "&amp;SUM($R$11:R43)))</f>
        <v/>
      </c>
      <c r="AE43" s="61" t="str">
        <f>IF(U43=0,"",IF(Z43="","",SUM($U$11:U42)+1&amp;" - "&amp;SUM($U$11:U43)))</f>
        <v/>
      </c>
      <c r="AF43" s="62" t="str">
        <f t="shared" si="8"/>
        <v/>
      </c>
      <c r="AG43" s="45" t="str">
        <f t="shared" si="9"/>
        <v/>
      </c>
      <c r="AH43" s="46" t="str">
        <f t="shared" si="9"/>
        <v/>
      </c>
      <c r="AI43" s="46" t="str">
        <f t="shared" si="9"/>
        <v/>
      </c>
      <c r="AJ43" s="46" t="str">
        <f t="shared" si="9"/>
        <v/>
      </c>
      <c r="AK43" s="46" t="str">
        <f t="shared" si="9"/>
        <v/>
      </c>
      <c r="AL43" s="23"/>
    </row>
    <row r="44" spans="1:38" ht="10.7" customHeight="1">
      <c r="A44" s="22" t="s">
        <v>8</v>
      </c>
      <c r="B44" s="22" t="s">
        <v>687</v>
      </c>
      <c r="C44" s="37">
        <v>34</v>
      </c>
      <c r="M44" s="34">
        <f t="shared" si="10"/>
        <v>0</v>
      </c>
      <c r="N44" s="35">
        <f t="shared" si="0"/>
        <v>0</v>
      </c>
      <c r="O44" s="1">
        <v>0</v>
      </c>
      <c r="P44" s="34">
        <f t="shared" si="1"/>
        <v>0</v>
      </c>
      <c r="Q44" s="35">
        <f t="shared" si="2"/>
        <v>0</v>
      </c>
      <c r="R44" s="1">
        <v>0</v>
      </c>
      <c r="S44" s="34">
        <f t="shared" si="3"/>
        <v>0</v>
      </c>
      <c r="T44" s="35">
        <f t="shared" si="4"/>
        <v>0</v>
      </c>
      <c r="U44" s="1">
        <v>0</v>
      </c>
      <c r="Y44" s="3"/>
      <c r="Z44" s="43" t="str">
        <f t="shared" si="5"/>
        <v xml:space="preserve"> </v>
      </c>
      <c r="AA44" s="61" t="str">
        <f t="shared" si="6"/>
        <v/>
      </c>
      <c r="AB44" s="61" t="str">
        <f t="shared" si="7"/>
        <v/>
      </c>
      <c r="AC44" s="61" t="str">
        <f>IF(O44=0,"",IF(Z44="","",SUM($O$11:O43)+1&amp;" - "&amp;SUM($O$11:O44)))</f>
        <v/>
      </c>
      <c r="AD44" s="61" t="str">
        <f>IF(R44=0,"",IF(Z44="","",SUM($R$11:R43)+1&amp;" - "&amp;SUM($R$11:R44)))</f>
        <v/>
      </c>
      <c r="AE44" s="61" t="str">
        <f>IF(U44=0,"",IF(Z44="","",SUM($U$11:U43)+1&amp;" - "&amp;SUM($U$11:U44)))</f>
        <v/>
      </c>
      <c r="AF44" s="62" t="str">
        <f t="shared" si="8"/>
        <v/>
      </c>
      <c r="AG44" s="45" t="str">
        <f t="shared" si="9"/>
        <v/>
      </c>
      <c r="AH44" s="46" t="str">
        <f t="shared" si="9"/>
        <v/>
      </c>
      <c r="AI44" s="46" t="str">
        <f t="shared" si="9"/>
        <v/>
      </c>
      <c r="AJ44" s="46" t="str">
        <f t="shared" si="9"/>
        <v/>
      </c>
      <c r="AK44" s="46" t="str">
        <f t="shared" si="9"/>
        <v/>
      </c>
      <c r="AL44" s="23"/>
    </row>
    <row r="45" spans="1:38" ht="10.7" customHeight="1">
      <c r="A45" s="22" t="s">
        <v>8</v>
      </c>
      <c r="B45" s="22" t="s">
        <v>687</v>
      </c>
      <c r="C45" s="37">
        <v>35</v>
      </c>
      <c r="M45" s="34">
        <f t="shared" si="10"/>
        <v>0</v>
      </c>
      <c r="N45" s="35">
        <f t="shared" si="0"/>
        <v>0</v>
      </c>
      <c r="O45" s="1">
        <v>0</v>
      </c>
      <c r="P45" s="34">
        <f t="shared" si="1"/>
        <v>0</v>
      </c>
      <c r="Q45" s="35">
        <f t="shared" si="2"/>
        <v>0</v>
      </c>
      <c r="R45" s="1">
        <v>0</v>
      </c>
      <c r="S45" s="34">
        <f t="shared" si="3"/>
        <v>0</v>
      </c>
      <c r="T45" s="35">
        <f t="shared" si="4"/>
        <v>0</v>
      </c>
      <c r="U45" s="1">
        <v>0</v>
      </c>
      <c r="Y45" s="3"/>
      <c r="Z45" s="43" t="str">
        <f t="shared" si="5"/>
        <v xml:space="preserve"> </v>
      </c>
      <c r="AA45" s="61" t="str">
        <f t="shared" si="6"/>
        <v/>
      </c>
      <c r="AB45" s="61" t="str">
        <f t="shared" si="7"/>
        <v/>
      </c>
      <c r="AC45" s="61" t="str">
        <f>IF(O45=0,"",IF(Z45="","",SUM($O$11:O44)+1&amp;" - "&amp;SUM($O$11:O45)))</f>
        <v/>
      </c>
      <c r="AD45" s="61" t="str">
        <f>IF(R45=0,"",IF(Z45="","",SUM($R$11:R44)+1&amp;" - "&amp;SUM($R$11:R45)))</f>
        <v/>
      </c>
      <c r="AE45" s="61" t="str">
        <f>IF(U45=0,"",IF(Z45="","",SUM($U$11:U44)+1&amp;" - "&amp;SUM($U$11:U45)))</f>
        <v/>
      </c>
      <c r="AF45" s="62" t="str">
        <f t="shared" si="8"/>
        <v/>
      </c>
      <c r="AG45" s="45" t="str">
        <f t="shared" si="9"/>
        <v/>
      </c>
      <c r="AH45" s="46" t="str">
        <f t="shared" si="9"/>
        <v/>
      </c>
      <c r="AI45" s="46" t="str">
        <f t="shared" si="9"/>
        <v/>
      </c>
      <c r="AJ45" s="46" t="str">
        <f t="shared" si="9"/>
        <v/>
      </c>
      <c r="AK45" s="46" t="str">
        <f t="shared" si="9"/>
        <v/>
      </c>
      <c r="AL45" s="23"/>
    </row>
    <row r="46" spans="1:38" ht="10.7" customHeight="1">
      <c r="A46" s="22" t="s">
        <v>8</v>
      </c>
      <c r="B46" s="22" t="s">
        <v>687</v>
      </c>
      <c r="C46" s="37">
        <v>36</v>
      </c>
      <c r="M46" s="34">
        <f t="shared" si="10"/>
        <v>0</v>
      </c>
      <c r="N46" s="35">
        <f t="shared" si="0"/>
        <v>0</v>
      </c>
      <c r="O46" s="1">
        <v>0</v>
      </c>
      <c r="P46" s="34">
        <f t="shared" si="1"/>
        <v>0</v>
      </c>
      <c r="Q46" s="35">
        <f t="shared" si="2"/>
        <v>0</v>
      </c>
      <c r="R46" s="1">
        <v>0</v>
      </c>
      <c r="S46" s="34">
        <f t="shared" si="3"/>
        <v>0</v>
      </c>
      <c r="T46" s="35">
        <f t="shared" si="4"/>
        <v>0</v>
      </c>
      <c r="U46" s="1">
        <v>0</v>
      </c>
      <c r="Y46" s="3"/>
      <c r="Z46" s="43" t="str">
        <f t="shared" si="5"/>
        <v xml:space="preserve"> </v>
      </c>
      <c r="AA46" s="61" t="str">
        <f t="shared" si="6"/>
        <v/>
      </c>
      <c r="AB46" s="61" t="str">
        <f t="shared" si="7"/>
        <v/>
      </c>
      <c r="AC46" s="61" t="str">
        <f>IF(O46=0,"",IF(Z46="","",SUM($O$11:O45)+1&amp;" - "&amp;SUM($O$11:O46)))</f>
        <v/>
      </c>
      <c r="AD46" s="61" t="str">
        <f>IF(R46=0,"",IF(Z46="","",SUM($R$11:R45)+1&amp;" - "&amp;SUM($R$11:R46)))</f>
        <v/>
      </c>
      <c r="AE46" s="61" t="str">
        <f>IF(U46=0,"",IF(Z46="","",SUM($U$11:U45)+1&amp;" - "&amp;SUM($U$11:U46)))</f>
        <v/>
      </c>
      <c r="AF46" s="62" t="str">
        <f t="shared" si="8"/>
        <v/>
      </c>
      <c r="AG46" s="45" t="str">
        <f t="shared" si="9"/>
        <v/>
      </c>
      <c r="AH46" s="46" t="str">
        <f t="shared" si="9"/>
        <v/>
      </c>
      <c r="AI46" s="46" t="str">
        <f t="shared" si="9"/>
        <v/>
      </c>
      <c r="AJ46" s="46" t="str">
        <f t="shared" si="9"/>
        <v/>
      </c>
      <c r="AK46" s="46" t="str">
        <f t="shared" si="9"/>
        <v/>
      </c>
      <c r="AL46" s="23"/>
    </row>
    <row r="47" spans="1:38" ht="10.7" customHeight="1">
      <c r="A47" s="22" t="s">
        <v>8</v>
      </c>
      <c r="B47" s="22" t="s">
        <v>687</v>
      </c>
      <c r="C47" s="37">
        <v>37</v>
      </c>
      <c r="M47" s="34">
        <f t="shared" si="10"/>
        <v>0</v>
      </c>
      <c r="N47" s="35">
        <f t="shared" si="0"/>
        <v>0</v>
      </c>
      <c r="O47" s="1">
        <v>0</v>
      </c>
      <c r="P47" s="34">
        <f t="shared" si="1"/>
        <v>0</v>
      </c>
      <c r="Q47" s="35">
        <f t="shared" si="2"/>
        <v>0</v>
      </c>
      <c r="R47" s="1">
        <v>0</v>
      </c>
      <c r="S47" s="34">
        <f t="shared" si="3"/>
        <v>0</v>
      </c>
      <c r="T47" s="35">
        <f t="shared" si="4"/>
        <v>0</v>
      </c>
      <c r="U47" s="1">
        <v>0</v>
      </c>
      <c r="Y47" s="3"/>
      <c r="Z47" s="43" t="str">
        <f t="shared" si="5"/>
        <v xml:space="preserve"> </v>
      </c>
      <c r="AA47" s="61" t="str">
        <f t="shared" si="6"/>
        <v/>
      </c>
      <c r="AB47" s="61" t="str">
        <f t="shared" si="7"/>
        <v/>
      </c>
      <c r="AC47" s="61" t="str">
        <f>IF(O47=0,"",IF(Z47="","",SUM($O$11:O46)+1&amp;" - "&amp;SUM($O$11:O47)))</f>
        <v/>
      </c>
      <c r="AD47" s="61" t="str">
        <f>IF(R47=0,"",IF(Z47="","",SUM($R$11:R46)+1&amp;" - "&amp;SUM($R$11:R47)))</f>
        <v/>
      </c>
      <c r="AE47" s="61" t="str">
        <f>IF(U47=0,"",IF(Z47="","",SUM($U$11:U46)+1&amp;" - "&amp;SUM($U$11:U47)))</f>
        <v/>
      </c>
      <c r="AF47" s="62" t="str">
        <f t="shared" si="8"/>
        <v/>
      </c>
      <c r="AG47" s="45" t="str">
        <f t="shared" si="9"/>
        <v/>
      </c>
      <c r="AH47" s="46" t="str">
        <f t="shared" si="9"/>
        <v/>
      </c>
      <c r="AI47" s="46" t="str">
        <f t="shared" si="9"/>
        <v/>
      </c>
      <c r="AJ47" s="46" t="str">
        <f t="shared" si="9"/>
        <v/>
      </c>
      <c r="AK47" s="46" t="str">
        <f t="shared" si="9"/>
        <v/>
      </c>
      <c r="AL47" s="23"/>
    </row>
    <row r="48" spans="1:38" ht="10.7" customHeight="1">
      <c r="A48" s="22" t="s">
        <v>8</v>
      </c>
      <c r="B48" s="22" t="s">
        <v>687</v>
      </c>
      <c r="C48" s="37">
        <v>38</v>
      </c>
      <c r="D48" s="24"/>
      <c r="M48" s="34">
        <f t="shared" si="10"/>
        <v>0</v>
      </c>
      <c r="N48" s="35">
        <f t="shared" si="0"/>
        <v>0</v>
      </c>
      <c r="O48" s="1">
        <v>0</v>
      </c>
      <c r="P48" s="34">
        <f t="shared" si="1"/>
        <v>0</v>
      </c>
      <c r="Q48" s="35">
        <f t="shared" si="2"/>
        <v>0</v>
      </c>
      <c r="R48" s="1">
        <v>0</v>
      </c>
      <c r="S48" s="34">
        <f t="shared" si="3"/>
        <v>0</v>
      </c>
      <c r="T48" s="35">
        <f t="shared" si="4"/>
        <v>0</v>
      </c>
      <c r="U48" s="1">
        <v>0</v>
      </c>
      <c r="Y48" s="3"/>
      <c r="Z48" s="43" t="str">
        <f t="shared" si="5"/>
        <v xml:space="preserve"> </v>
      </c>
      <c r="AA48" s="61" t="str">
        <f t="shared" si="6"/>
        <v/>
      </c>
      <c r="AB48" s="61" t="str">
        <f t="shared" si="7"/>
        <v/>
      </c>
      <c r="AC48" s="61" t="str">
        <f>IF(O48=0,"",IF(Z48="","",SUM($O$11:O47)+1&amp;" - "&amp;SUM($O$11:O48)))</f>
        <v/>
      </c>
      <c r="AD48" s="61" t="str">
        <f>IF(R48=0,"",IF(Z48="","",SUM($R$11:R47)+1&amp;" - "&amp;SUM($R$11:R48)))</f>
        <v/>
      </c>
      <c r="AE48" s="61" t="str">
        <f>IF(U48=0,"",IF(Z48="","",SUM($U$11:U47)+1&amp;" - "&amp;SUM($U$11:U48)))</f>
        <v/>
      </c>
      <c r="AF48" s="62" t="str">
        <f t="shared" si="8"/>
        <v/>
      </c>
      <c r="AG48" s="45" t="str">
        <f t="shared" si="9"/>
        <v/>
      </c>
      <c r="AH48" s="46" t="str">
        <f t="shared" si="9"/>
        <v/>
      </c>
      <c r="AI48" s="46" t="str">
        <f t="shared" si="9"/>
        <v/>
      </c>
      <c r="AJ48" s="46" t="str">
        <f t="shared" si="9"/>
        <v/>
      </c>
      <c r="AK48" s="46" t="str">
        <f t="shared" si="9"/>
        <v/>
      </c>
      <c r="AL48" s="23"/>
    </row>
    <row r="49" spans="1:39" ht="10.7" customHeight="1">
      <c r="A49" s="22" t="s">
        <v>8</v>
      </c>
      <c r="B49" s="22" t="s">
        <v>687</v>
      </c>
      <c r="C49" s="37">
        <v>39</v>
      </c>
      <c r="M49" s="34">
        <f t="shared" si="10"/>
        <v>0</v>
      </c>
      <c r="N49" s="35">
        <f t="shared" si="0"/>
        <v>0</v>
      </c>
      <c r="O49" s="1">
        <v>0</v>
      </c>
      <c r="P49" s="34">
        <f t="shared" si="1"/>
        <v>0</v>
      </c>
      <c r="Q49" s="35">
        <f t="shared" si="2"/>
        <v>0</v>
      </c>
      <c r="R49" s="1">
        <v>0</v>
      </c>
      <c r="S49" s="34">
        <f t="shared" si="3"/>
        <v>0</v>
      </c>
      <c r="T49" s="35">
        <f t="shared" si="4"/>
        <v>0</v>
      </c>
      <c r="U49" s="1">
        <v>0</v>
      </c>
      <c r="Y49" s="3"/>
      <c r="Z49" s="43" t="str">
        <f t="shared" si="5"/>
        <v xml:space="preserve"> </v>
      </c>
      <c r="AA49" s="61" t="str">
        <f t="shared" si="6"/>
        <v/>
      </c>
      <c r="AB49" s="61" t="str">
        <f t="shared" si="7"/>
        <v/>
      </c>
      <c r="AC49" s="61" t="str">
        <f>IF(O49=0,"",IF(Z49="","",SUM($O$11:O48)+1&amp;" - "&amp;SUM($O$11:O49)))</f>
        <v/>
      </c>
      <c r="AD49" s="61" t="str">
        <f>IF(R49=0,"",IF(Z49="","",SUM($R$11:R48)+1&amp;" - "&amp;SUM($R$11:R49)))</f>
        <v/>
      </c>
      <c r="AE49" s="61" t="str">
        <f>IF(U49=0,"",IF(Z49="","",SUM($U$11:U48)+1&amp;" - "&amp;SUM($U$11:U49)))</f>
        <v/>
      </c>
      <c r="AF49" s="62" t="str">
        <f t="shared" si="8"/>
        <v/>
      </c>
      <c r="AG49" s="45" t="str">
        <f t="shared" si="9"/>
        <v/>
      </c>
      <c r="AH49" s="46" t="str">
        <f t="shared" si="9"/>
        <v/>
      </c>
      <c r="AI49" s="46" t="str">
        <f t="shared" si="9"/>
        <v/>
      </c>
      <c r="AJ49" s="46" t="str">
        <f t="shared" si="9"/>
        <v/>
      </c>
      <c r="AK49" s="46" t="str">
        <f t="shared" si="9"/>
        <v/>
      </c>
      <c r="AL49" s="23"/>
    </row>
    <row r="50" spans="1:39" ht="10.7" customHeight="1">
      <c r="A50" s="22" t="s">
        <v>8</v>
      </c>
      <c r="B50" s="22" t="s">
        <v>687</v>
      </c>
      <c r="C50" s="37">
        <v>40</v>
      </c>
      <c r="M50" s="34">
        <f t="shared" si="10"/>
        <v>0</v>
      </c>
      <c r="N50" s="35">
        <f t="shared" si="0"/>
        <v>0</v>
      </c>
      <c r="O50" s="1">
        <v>0</v>
      </c>
      <c r="P50" s="34">
        <f t="shared" si="1"/>
        <v>0</v>
      </c>
      <c r="Q50" s="35">
        <f t="shared" si="2"/>
        <v>0</v>
      </c>
      <c r="R50" s="1">
        <v>0</v>
      </c>
      <c r="S50" s="34">
        <f t="shared" si="3"/>
        <v>0</v>
      </c>
      <c r="T50" s="35">
        <f t="shared" si="4"/>
        <v>0</v>
      </c>
      <c r="U50" s="1">
        <v>0</v>
      </c>
      <c r="Y50" s="3"/>
      <c r="Z50" s="43" t="str">
        <f t="shared" si="5"/>
        <v xml:space="preserve"> </v>
      </c>
      <c r="AA50" s="61" t="str">
        <f t="shared" si="6"/>
        <v/>
      </c>
      <c r="AB50" s="61" t="str">
        <f t="shared" si="7"/>
        <v/>
      </c>
      <c r="AC50" s="61" t="str">
        <f>IF(O50=0,"",IF(Z50="","",SUM($O$11:O49)+1&amp;" - "&amp;SUM($O$11:O50)))</f>
        <v/>
      </c>
      <c r="AD50" s="61" t="str">
        <f>IF(R50=0,"",IF(Z50="","",SUM($R$11:R49)+1&amp;" - "&amp;SUM($R$11:R50)))</f>
        <v/>
      </c>
      <c r="AE50" s="61" t="str">
        <f>IF(U50=0,"",IF(Z50="","",SUM($U$11:U49)+1&amp;" - "&amp;SUM($U$11:U50)))</f>
        <v/>
      </c>
      <c r="AF50" s="62" t="str">
        <f t="shared" si="8"/>
        <v/>
      </c>
      <c r="AG50" s="45" t="str">
        <f t="shared" si="9"/>
        <v/>
      </c>
      <c r="AH50" s="46" t="str">
        <f t="shared" si="9"/>
        <v/>
      </c>
      <c r="AI50" s="46" t="str">
        <f t="shared" si="9"/>
        <v/>
      </c>
      <c r="AJ50" s="46" t="str">
        <f t="shared" si="9"/>
        <v/>
      </c>
      <c r="AK50" s="46" t="str">
        <f t="shared" si="9"/>
        <v/>
      </c>
      <c r="AL50" s="23"/>
    </row>
    <row r="51" spans="1:39" ht="10.7" customHeight="1">
      <c r="A51" s="22" t="s">
        <v>8</v>
      </c>
      <c r="B51" s="22" t="s">
        <v>687</v>
      </c>
      <c r="C51" s="37">
        <v>41</v>
      </c>
      <c r="M51" s="34">
        <f t="shared" si="10"/>
        <v>0</v>
      </c>
      <c r="N51" s="35">
        <f t="shared" si="0"/>
        <v>0</v>
      </c>
      <c r="O51" s="1">
        <v>0</v>
      </c>
      <c r="P51" s="34">
        <f t="shared" si="1"/>
        <v>0</v>
      </c>
      <c r="Q51" s="35">
        <f t="shared" si="2"/>
        <v>0</v>
      </c>
      <c r="R51" s="1">
        <v>0</v>
      </c>
      <c r="S51" s="34">
        <f t="shared" si="3"/>
        <v>0</v>
      </c>
      <c r="T51" s="35">
        <f t="shared" si="4"/>
        <v>0</v>
      </c>
      <c r="U51" s="1">
        <v>0</v>
      </c>
      <c r="Y51" s="3"/>
      <c r="Z51" s="43" t="str">
        <f t="shared" si="5"/>
        <v xml:space="preserve"> </v>
      </c>
      <c r="AA51" s="61" t="str">
        <f t="shared" si="6"/>
        <v/>
      </c>
      <c r="AB51" s="61" t="str">
        <f t="shared" si="7"/>
        <v/>
      </c>
      <c r="AC51" s="61" t="str">
        <f>IF(O51=0,"",IF(Z51="","",SUM($O$11:O50)+1&amp;" - "&amp;SUM($O$11:O51)))</f>
        <v/>
      </c>
      <c r="AD51" s="61" t="str">
        <f>IF(R51=0,"",IF(Z51="","",SUM($R$11:R50)+1&amp;" - "&amp;SUM($R$11:R51)))</f>
        <v/>
      </c>
      <c r="AE51" s="61" t="str">
        <f>IF(U51=0,"",IF(Z51="","",SUM($U$11:U50)+1&amp;" - "&amp;SUM($U$11:U51)))</f>
        <v/>
      </c>
      <c r="AF51" s="62" t="str">
        <f t="shared" si="8"/>
        <v/>
      </c>
      <c r="AG51" s="45" t="str">
        <f t="shared" si="9"/>
        <v/>
      </c>
      <c r="AH51" s="46" t="str">
        <f t="shared" si="9"/>
        <v/>
      </c>
      <c r="AI51" s="46" t="str">
        <f t="shared" si="9"/>
        <v/>
      </c>
      <c r="AJ51" s="46" t="str">
        <f t="shared" si="9"/>
        <v/>
      </c>
      <c r="AK51" s="46" t="str">
        <f t="shared" si="9"/>
        <v/>
      </c>
      <c r="AL51" s="23"/>
    </row>
    <row r="52" spans="1:39" ht="10.7" customHeight="1">
      <c r="A52" s="22" t="s">
        <v>8</v>
      </c>
      <c r="B52" s="22" t="s">
        <v>687</v>
      </c>
      <c r="C52" s="37">
        <v>42</v>
      </c>
      <c r="M52" s="34">
        <f t="shared" si="10"/>
        <v>0</v>
      </c>
      <c r="N52" s="35">
        <f t="shared" si="0"/>
        <v>0</v>
      </c>
      <c r="O52" s="1">
        <v>0</v>
      </c>
      <c r="P52" s="34">
        <f t="shared" si="1"/>
        <v>0</v>
      </c>
      <c r="Q52" s="35">
        <f t="shared" si="2"/>
        <v>0</v>
      </c>
      <c r="R52" s="1">
        <v>0</v>
      </c>
      <c r="S52" s="34">
        <f t="shared" si="3"/>
        <v>0</v>
      </c>
      <c r="T52" s="35">
        <f t="shared" si="4"/>
        <v>0</v>
      </c>
      <c r="U52" s="1">
        <v>0</v>
      </c>
      <c r="Y52" s="3"/>
      <c r="Z52" s="43" t="str">
        <f t="shared" si="5"/>
        <v xml:space="preserve"> </v>
      </c>
      <c r="AA52" s="61" t="str">
        <f t="shared" si="6"/>
        <v/>
      </c>
      <c r="AB52" s="61" t="str">
        <f t="shared" si="7"/>
        <v/>
      </c>
      <c r="AC52" s="61" t="str">
        <f>IF(O52=0,"",IF(Z52="","",SUM($O$11:O51)+1&amp;" - "&amp;SUM($O$11:O52)))</f>
        <v/>
      </c>
      <c r="AD52" s="61" t="str">
        <f>IF(R52=0,"",IF(Z52="","",SUM($R$11:R51)+1&amp;" - "&amp;SUM($R$11:R52)))</f>
        <v/>
      </c>
      <c r="AE52" s="61" t="str">
        <f>IF(U52=0,"",IF(Z52="","",SUM($U$11:U51)+1&amp;" - "&amp;SUM($U$11:U52)))</f>
        <v/>
      </c>
      <c r="AF52" s="62" t="str">
        <f t="shared" si="8"/>
        <v/>
      </c>
      <c r="AG52" s="45" t="str">
        <f t="shared" si="9"/>
        <v/>
      </c>
      <c r="AH52" s="46" t="str">
        <f t="shared" si="9"/>
        <v/>
      </c>
      <c r="AI52" s="46" t="str">
        <f t="shared" si="9"/>
        <v/>
      </c>
      <c r="AJ52" s="46" t="str">
        <f t="shared" si="9"/>
        <v/>
      </c>
      <c r="AK52" s="46" t="str">
        <f t="shared" si="9"/>
        <v/>
      </c>
      <c r="AL52" s="23"/>
    </row>
    <row r="53" spans="1:39" ht="10.7" customHeight="1">
      <c r="A53" s="22" t="s">
        <v>8</v>
      </c>
      <c r="B53" s="22" t="s">
        <v>687</v>
      </c>
      <c r="C53" s="37">
        <v>43</v>
      </c>
      <c r="M53" s="34">
        <f t="shared" si="10"/>
        <v>0</v>
      </c>
      <c r="N53" s="35">
        <f t="shared" si="0"/>
        <v>0</v>
      </c>
      <c r="O53" s="1">
        <v>0</v>
      </c>
      <c r="P53" s="34">
        <f t="shared" si="1"/>
        <v>0</v>
      </c>
      <c r="Q53" s="35">
        <f t="shared" si="2"/>
        <v>0</v>
      </c>
      <c r="R53" s="1">
        <v>0</v>
      </c>
      <c r="S53" s="34">
        <f t="shared" si="3"/>
        <v>0</v>
      </c>
      <c r="T53" s="35">
        <f t="shared" si="4"/>
        <v>0</v>
      </c>
      <c r="U53" s="1">
        <v>0</v>
      </c>
      <c r="Y53" s="3"/>
      <c r="Z53" s="43" t="str">
        <f t="shared" si="5"/>
        <v xml:space="preserve"> </v>
      </c>
      <c r="AA53" s="61" t="str">
        <f t="shared" si="6"/>
        <v/>
      </c>
      <c r="AB53" s="61" t="str">
        <f t="shared" si="7"/>
        <v/>
      </c>
      <c r="AC53" s="61" t="str">
        <f>IF(O53=0,"",IF(Z53="","",SUM($O$11:O52)+1&amp;" - "&amp;SUM($O$11:O53)))</f>
        <v/>
      </c>
      <c r="AD53" s="61" t="str">
        <f>IF(R53=0,"",IF(Z53="","",SUM($R$11:R52)+1&amp;" - "&amp;SUM($R$11:R53)))</f>
        <v/>
      </c>
      <c r="AE53" s="61" t="str">
        <f>IF(U53=0,"",IF(Z53="","",SUM($U$11:U52)+1&amp;" - "&amp;SUM($U$11:U53)))</f>
        <v/>
      </c>
      <c r="AF53" s="62" t="str">
        <f t="shared" si="8"/>
        <v/>
      </c>
      <c r="AG53" s="45" t="str">
        <f t="shared" si="9"/>
        <v/>
      </c>
      <c r="AH53" s="46" t="str">
        <f t="shared" si="9"/>
        <v/>
      </c>
      <c r="AI53" s="46" t="str">
        <f t="shared" si="9"/>
        <v/>
      </c>
      <c r="AJ53" s="46" t="str">
        <f t="shared" si="9"/>
        <v/>
      </c>
      <c r="AK53" s="46" t="str">
        <f t="shared" si="9"/>
        <v/>
      </c>
      <c r="AL53" s="23"/>
    </row>
    <row r="54" spans="1:39" ht="10.7" customHeight="1">
      <c r="A54" s="22" t="s">
        <v>8</v>
      </c>
      <c r="B54" s="22" t="s">
        <v>687</v>
      </c>
      <c r="C54" s="37">
        <v>44</v>
      </c>
      <c r="M54" s="34">
        <f t="shared" si="10"/>
        <v>0</v>
      </c>
      <c r="N54" s="35">
        <f t="shared" si="0"/>
        <v>0</v>
      </c>
      <c r="O54" s="1">
        <v>0</v>
      </c>
      <c r="P54" s="34">
        <f t="shared" si="1"/>
        <v>0</v>
      </c>
      <c r="Q54" s="35">
        <f t="shared" si="2"/>
        <v>0</v>
      </c>
      <c r="R54" s="1">
        <v>0</v>
      </c>
      <c r="S54" s="34">
        <f t="shared" si="3"/>
        <v>0</v>
      </c>
      <c r="T54" s="35">
        <f t="shared" si="4"/>
        <v>0</v>
      </c>
      <c r="U54" s="1">
        <v>0</v>
      </c>
      <c r="Y54" s="3"/>
      <c r="Z54" s="43" t="str">
        <f t="shared" si="5"/>
        <v xml:space="preserve"> </v>
      </c>
      <c r="AA54" s="61" t="str">
        <f t="shared" si="6"/>
        <v/>
      </c>
      <c r="AB54" s="61" t="str">
        <f t="shared" si="7"/>
        <v/>
      </c>
      <c r="AC54" s="61" t="str">
        <f>IF(O54=0,"",IF(Z54="","",SUM($O$11:O53)+1&amp;" - "&amp;SUM($O$11:O54)))</f>
        <v/>
      </c>
      <c r="AD54" s="61" t="str">
        <f>IF(R54=0,"",IF(Z54="","",SUM($R$11:R53)+1&amp;" - "&amp;SUM($R$11:R54)))</f>
        <v/>
      </c>
      <c r="AE54" s="61" t="str">
        <f>IF(U54=0,"",IF(Z54="","",SUM($U$11:U53)+1&amp;" - "&amp;SUM($U$11:U54)))</f>
        <v/>
      </c>
      <c r="AF54" s="62" t="str">
        <f t="shared" si="8"/>
        <v/>
      </c>
      <c r="AG54" s="45" t="str">
        <f t="shared" si="9"/>
        <v/>
      </c>
      <c r="AH54" s="46" t="str">
        <f t="shared" si="9"/>
        <v/>
      </c>
      <c r="AI54" s="46" t="str">
        <f t="shared" si="9"/>
        <v/>
      </c>
      <c r="AJ54" s="46" t="str">
        <f t="shared" si="9"/>
        <v/>
      </c>
      <c r="AK54" s="46" t="str">
        <f t="shared" si="9"/>
        <v/>
      </c>
      <c r="AL54" s="23"/>
    </row>
    <row r="55" spans="1:39" ht="10.7" customHeight="1">
      <c r="A55" s="22" t="s">
        <v>8</v>
      </c>
      <c r="B55" s="22" t="s">
        <v>687</v>
      </c>
      <c r="C55" s="37">
        <v>45</v>
      </c>
      <c r="M55" s="34">
        <f t="shared" si="10"/>
        <v>0</v>
      </c>
      <c r="N55" s="35">
        <f t="shared" si="0"/>
        <v>0</v>
      </c>
      <c r="O55" s="1">
        <v>0</v>
      </c>
      <c r="P55" s="34">
        <f t="shared" si="1"/>
        <v>0</v>
      </c>
      <c r="Q55" s="35">
        <f t="shared" si="2"/>
        <v>0</v>
      </c>
      <c r="R55" s="1">
        <v>0</v>
      </c>
      <c r="S55" s="34">
        <f t="shared" si="3"/>
        <v>0</v>
      </c>
      <c r="T55" s="35">
        <f t="shared" si="4"/>
        <v>0</v>
      </c>
      <c r="U55" s="1">
        <v>0</v>
      </c>
      <c r="Y55" s="3"/>
      <c r="Z55" s="43" t="str">
        <f t="shared" si="5"/>
        <v xml:space="preserve"> </v>
      </c>
      <c r="AA55" s="61" t="str">
        <f t="shared" si="6"/>
        <v/>
      </c>
      <c r="AB55" s="61" t="str">
        <f t="shared" si="7"/>
        <v/>
      </c>
      <c r="AC55" s="61" t="str">
        <f>IF(O55=0,"",IF(Z55="","",SUM($O$11:O54)+1&amp;" - "&amp;SUM($O$11:O55)))</f>
        <v/>
      </c>
      <c r="AD55" s="61" t="str">
        <f>IF(R55=0,"",IF(Z55="","",SUM($R$11:R54)+1&amp;" - "&amp;SUM($R$11:R55)))</f>
        <v/>
      </c>
      <c r="AE55" s="61" t="str">
        <f>IF(U55=0,"",IF(Z55="","",SUM($U$11:U54)+1&amp;" - "&amp;SUM($U$11:U55)))</f>
        <v/>
      </c>
      <c r="AF55" s="62" t="str">
        <f t="shared" si="8"/>
        <v/>
      </c>
      <c r="AG55" s="45" t="str">
        <f t="shared" si="9"/>
        <v/>
      </c>
      <c r="AH55" s="46" t="str">
        <f t="shared" si="9"/>
        <v/>
      </c>
      <c r="AI55" s="46" t="str">
        <f t="shared" si="9"/>
        <v/>
      </c>
      <c r="AJ55" s="46" t="str">
        <f t="shared" si="9"/>
        <v/>
      </c>
      <c r="AK55" s="46" t="str">
        <f t="shared" si="9"/>
        <v/>
      </c>
      <c r="AL55" s="23"/>
    </row>
    <row r="56" spans="1:39" ht="10.7" customHeight="1">
      <c r="A56" s="22" t="s">
        <v>8</v>
      </c>
      <c r="B56" s="22" t="s">
        <v>687</v>
      </c>
      <c r="C56" s="37">
        <v>46</v>
      </c>
      <c r="M56" s="34">
        <f t="shared" si="10"/>
        <v>0</v>
      </c>
      <c r="N56" s="35">
        <f t="shared" si="0"/>
        <v>0</v>
      </c>
      <c r="O56" s="1">
        <v>0</v>
      </c>
      <c r="P56" s="34">
        <f t="shared" si="1"/>
        <v>0</v>
      </c>
      <c r="Q56" s="35">
        <f t="shared" si="2"/>
        <v>0</v>
      </c>
      <c r="R56" s="1">
        <v>0</v>
      </c>
      <c r="S56" s="34">
        <f t="shared" si="3"/>
        <v>0</v>
      </c>
      <c r="T56" s="35">
        <f t="shared" si="4"/>
        <v>0</v>
      </c>
      <c r="U56" s="1">
        <v>0</v>
      </c>
      <c r="Y56" s="3"/>
      <c r="Z56" s="43" t="str">
        <f t="shared" si="5"/>
        <v xml:space="preserve"> </v>
      </c>
      <c r="AA56" s="61" t="str">
        <f t="shared" si="6"/>
        <v/>
      </c>
      <c r="AB56" s="61" t="str">
        <f t="shared" si="7"/>
        <v/>
      </c>
      <c r="AC56" s="61" t="str">
        <f>IF(O56=0,"",IF(Z56="","",SUM($O$11:O55)+1&amp;" - "&amp;SUM($O$11:O56)))</f>
        <v/>
      </c>
      <c r="AD56" s="61" t="str">
        <f>IF(R56=0,"",IF(Z56="","",SUM($R$11:R55)+1&amp;" - "&amp;SUM($R$11:R56)))</f>
        <v/>
      </c>
      <c r="AE56" s="61" t="str">
        <f>IF(U56=0,"",IF(Z56="","",SUM($U$11:U55)+1&amp;" - "&amp;SUM($U$11:U56)))</f>
        <v/>
      </c>
      <c r="AF56" s="62" t="str">
        <f t="shared" si="8"/>
        <v/>
      </c>
      <c r="AG56" s="45" t="str">
        <f t="shared" si="9"/>
        <v/>
      </c>
      <c r="AH56" s="46" t="str">
        <f t="shared" si="9"/>
        <v/>
      </c>
      <c r="AI56" s="46" t="str">
        <f t="shared" si="9"/>
        <v/>
      </c>
      <c r="AJ56" s="46" t="str">
        <f t="shared" si="9"/>
        <v/>
      </c>
      <c r="AK56" s="46" t="str">
        <f t="shared" si="9"/>
        <v/>
      </c>
      <c r="AL56" s="23"/>
    </row>
    <row r="57" spans="1:39" ht="10.5" customHeight="1">
      <c r="A57" s="22" t="s">
        <v>8</v>
      </c>
      <c r="B57" s="22" t="s">
        <v>687</v>
      </c>
      <c r="C57" s="37">
        <v>47</v>
      </c>
      <c r="D57" s="24"/>
      <c r="M57" s="34">
        <f t="shared" si="10"/>
        <v>0</v>
      </c>
      <c r="N57" s="35">
        <f t="shared" si="0"/>
        <v>0</v>
      </c>
      <c r="O57" s="1">
        <v>0</v>
      </c>
      <c r="P57" s="34">
        <f t="shared" si="1"/>
        <v>0</v>
      </c>
      <c r="Q57" s="35">
        <f t="shared" si="2"/>
        <v>0</v>
      </c>
      <c r="R57" s="1">
        <v>0</v>
      </c>
      <c r="S57" s="34">
        <f t="shared" si="3"/>
        <v>0</v>
      </c>
      <c r="T57" s="35">
        <f t="shared" si="4"/>
        <v>0</v>
      </c>
      <c r="U57" s="1">
        <v>0</v>
      </c>
      <c r="Y57" s="3"/>
      <c r="Z57" s="43" t="str">
        <f t="shared" si="5"/>
        <v xml:space="preserve"> </v>
      </c>
      <c r="AA57" s="61" t="str">
        <f t="shared" si="6"/>
        <v/>
      </c>
      <c r="AB57" s="61" t="str">
        <f t="shared" si="7"/>
        <v/>
      </c>
      <c r="AC57" s="61" t="str">
        <f>IF(O57=0,"",IF(Z57="","",SUM($O$11:O56)+1&amp;" - "&amp;SUM($O$11:O57)))</f>
        <v/>
      </c>
      <c r="AD57" s="61" t="str">
        <f>IF(R57=0,"",IF(Z57="","",SUM($R$11:R56)+1&amp;" - "&amp;SUM($R$11:R57)))</f>
        <v/>
      </c>
      <c r="AE57" s="61" t="str">
        <f>IF(U57=0,"",IF(Z57="","",SUM($U$11:U56)+1&amp;" - "&amp;SUM($U$11:U57)))</f>
        <v/>
      </c>
      <c r="AF57" s="62" t="str">
        <f t="shared" si="8"/>
        <v/>
      </c>
      <c r="AG57" s="45" t="str">
        <f t="shared" si="9"/>
        <v/>
      </c>
      <c r="AH57" s="46" t="str">
        <f t="shared" si="9"/>
        <v/>
      </c>
      <c r="AI57" s="46" t="str">
        <f t="shared" si="9"/>
        <v/>
      </c>
      <c r="AJ57" s="46" t="str">
        <f t="shared" si="9"/>
        <v/>
      </c>
      <c r="AK57" s="46" t="str">
        <f t="shared" si="9"/>
        <v/>
      </c>
      <c r="AL57" s="23"/>
      <c r="AM57" s="24"/>
    </row>
    <row r="58" spans="1:39" ht="10.7" customHeight="1">
      <c r="I58" s="36">
        <f t="shared" ref="I58:U58" si="11">SUM(I11:I57)</f>
        <v>289</v>
      </c>
      <c r="J58" s="36">
        <f t="shared" si="11"/>
        <v>511</v>
      </c>
      <c r="K58" s="36">
        <f t="shared" si="11"/>
        <v>800</v>
      </c>
      <c r="L58" s="36">
        <f t="shared" si="11"/>
        <v>824</v>
      </c>
      <c r="M58" s="36">
        <f t="shared" si="11"/>
        <v>1000.0000000000002</v>
      </c>
      <c r="N58" s="36">
        <f t="shared" si="11"/>
        <v>999</v>
      </c>
      <c r="O58" s="36">
        <f t="shared" si="11"/>
        <v>1000</v>
      </c>
      <c r="P58" s="36">
        <f t="shared" si="11"/>
        <v>999.99999999999966</v>
      </c>
      <c r="Q58" s="36">
        <f t="shared" si="11"/>
        <v>1002</v>
      </c>
      <c r="R58" s="36">
        <f t="shared" si="11"/>
        <v>1000</v>
      </c>
      <c r="S58" s="36">
        <f t="shared" si="11"/>
        <v>999.99999999999989</v>
      </c>
      <c r="T58" s="36">
        <f t="shared" si="11"/>
        <v>1000</v>
      </c>
      <c r="U58" s="36">
        <f t="shared" si="11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170" t="s">
        <v>127</v>
      </c>
      <c r="AA60" s="301" t="s">
        <v>107</v>
      </c>
      <c r="AB60" s="303"/>
      <c r="AC60" s="301" t="s">
        <v>126</v>
      </c>
      <c r="AD60" s="302"/>
      <c r="AE60" s="171" t="s">
        <v>131</v>
      </c>
      <c r="AF60" s="170" t="s">
        <v>4</v>
      </c>
      <c r="AG60" s="170" t="s">
        <v>116</v>
      </c>
      <c r="AH60" s="170" t="s">
        <v>120</v>
      </c>
      <c r="AI60" s="170" t="s">
        <v>129</v>
      </c>
      <c r="AJ60" s="170" t="s">
        <v>130</v>
      </c>
      <c r="AK60" s="170" t="s">
        <v>125</v>
      </c>
      <c r="AL60" s="11"/>
    </row>
    <row r="61" spans="1:39" ht="10.7" customHeight="1">
      <c r="Y61" s="3"/>
      <c r="Z61" s="43" t="str">
        <f>IF(D75="","",D75&amp;" "&amp;E75)</f>
        <v>Chris Osgood</v>
      </c>
      <c r="AA61" s="224" t="str">
        <f>IF(F75="","",F75)</f>
        <v/>
      </c>
      <c r="AB61" s="224"/>
      <c r="AC61" s="224" t="str">
        <f>IF(Z61="","","1 - "&amp;W77)</f>
        <v>1 - 537</v>
      </c>
      <c r="AD61" s="225"/>
      <c r="AE61" s="47" t="str">
        <f>IF(D75="","",K77&amp;"-"&amp;L77&amp;"-"&amp;M77)</f>
        <v>26-9-8</v>
      </c>
      <c r="AF61" s="43">
        <f>IF(D75="","",H77)</f>
        <v>46</v>
      </c>
      <c r="AG61" s="43">
        <f>IF(D75="","",I77)</f>
        <v>44</v>
      </c>
      <c r="AH61" s="48">
        <f>IF(D75="","",O77)</f>
        <v>3.09</v>
      </c>
      <c r="AI61" s="48">
        <f>IF(D75="","",O75)</f>
        <v>3.28</v>
      </c>
      <c r="AJ61" s="48">
        <f>IF(D75="","",O76)</f>
        <v>2.9</v>
      </c>
      <c r="AK61" s="43">
        <f>IF(D75="","",T77)</f>
        <v>2</v>
      </c>
      <c r="AL61" s="11"/>
    </row>
    <row r="62" spans="1:39" ht="10.7" customHeight="1">
      <c r="Y62" s="3"/>
      <c r="Z62" s="43" t="str">
        <f>IF(D78="","",D78&amp;" "&amp;E78)</f>
        <v>Ty Conklin</v>
      </c>
      <c r="AA62" s="224" t="str">
        <f>IF(F78="","",F78)</f>
        <v/>
      </c>
      <c r="AB62" s="224"/>
      <c r="AC62" s="224" t="str">
        <f>IF(Z62="","",W77+1&amp;" - "&amp;SUM(W77:W80))</f>
        <v>538 - 988</v>
      </c>
      <c r="AD62" s="225"/>
      <c r="AE62" s="47" t="str">
        <f>IF(D78="","",K80&amp;"-"&amp;L80&amp;"-"&amp;M80)</f>
        <v>25-11-2</v>
      </c>
      <c r="AF62" s="43">
        <f>IF(D78="","",H80)</f>
        <v>40</v>
      </c>
      <c r="AG62" s="43">
        <f>IF(D78="","",I80)</f>
        <v>37</v>
      </c>
      <c r="AH62" s="48">
        <f>IF(D78="","",O80)</f>
        <v>2.5099999999999998</v>
      </c>
      <c r="AI62" s="48">
        <f>IF(D78="","",O78)</f>
        <v>2.14</v>
      </c>
      <c r="AJ62" s="48">
        <f>IF(D78="","",O79)</f>
        <v>2.9</v>
      </c>
      <c r="AK62" s="43">
        <f>IF(D78="","",T80)</f>
        <v>6</v>
      </c>
      <c r="AL62" s="11"/>
    </row>
    <row r="63" spans="1:39" ht="10.7" customHeight="1">
      <c r="Y63" s="3"/>
      <c r="Z63" s="43" t="str">
        <f>IF(D81="","",D81&amp;" "&amp;E81)</f>
        <v>Jimmy Howard</v>
      </c>
      <c r="AA63" s="224" t="str">
        <f>IF(F81="","",F81)</f>
        <v/>
      </c>
      <c r="AB63" s="224"/>
      <c r="AC63" s="224" t="str">
        <f>IF(Z63="","",SUM(W77:W80)+1&amp;" - "&amp;SUM(W77:W83))</f>
        <v>989 - 1000</v>
      </c>
      <c r="AD63" s="225"/>
      <c r="AE63" s="47" t="str">
        <f>IF(D81="","",K83&amp;"-"&amp;L83&amp;"-"&amp;M83)</f>
        <v>0-1-0</v>
      </c>
      <c r="AF63" s="43">
        <f>IF(D81="","",H83)</f>
        <v>1</v>
      </c>
      <c r="AG63" s="43">
        <f>IF(D81="","",I83)</f>
        <v>1</v>
      </c>
      <c r="AH63" s="48">
        <f>IF(D81="","",O83)</f>
        <v>4.0999999999999996</v>
      </c>
      <c r="AI63" s="48">
        <f>IF(D81="","",O81)</f>
        <v>0</v>
      </c>
      <c r="AJ63" s="48">
        <f>IF(D81="","",O82)</f>
        <v>4.0999999999999996</v>
      </c>
      <c r="AK63" s="43">
        <f>IF(D81="","",T83)</f>
        <v>0</v>
      </c>
      <c r="AL63" s="11"/>
    </row>
    <row r="64" spans="1:39" ht="10.5" customHeight="1">
      <c r="Y64" s="3"/>
      <c r="Z64" s="43" t="str">
        <f>IF(D84="","",D84&amp;" "&amp;E84)</f>
        <v/>
      </c>
      <c r="AA64" s="224" t="str">
        <f>IF(F84="","",F84)</f>
        <v/>
      </c>
      <c r="AB64" s="224"/>
      <c r="AC64" s="224" t="str">
        <f>IF(Z64="","",SUM(W77:W83)+1&amp;" - "&amp;SUM(W77:W86))</f>
        <v/>
      </c>
      <c r="AD64" s="225"/>
      <c r="AE64" s="47" t="str">
        <f>IF(D84="","",K86&amp;"-"&amp;L86&amp;"-"&amp;M86)</f>
        <v/>
      </c>
      <c r="AF64" s="43" t="str">
        <f>IF(D84="","",H86)</f>
        <v/>
      </c>
      <c r="AG64" s="43" t="str">
        <f>IF(D84="","",I86)</f>
        <v/>
      </c>
      <c r="AH64" s="48" t="str">
        <f>IF(D84="","",O86)</f>
        <v/>
      </c>
      <c r="AI64" s="48" t="str">
        <f>IF(D84="","",O84)</f>
        <v/>
      </c>
      <c r="AJ64" s="48" t="str">
        <f>IF(D84="","",O85)</f>
        <v/>
      </c>
      <c r="AK64" s="43" t="str">
        <f>IF(D84="","",T86)</f>
        <v/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687</v>
      </c>
      <c r="C75" s="37">
        <v>1</v>
      </c>
      <c r="D75" s="1" t="s">
        <v>22</v>
      </c>
      <c r="E75" s="1" t="s">
        <v>677</v>
      </c>
      <c r="G75" s="1" t="s">
        <v>113</v>
      </c>
      <c r="H75" s="1">
        <v>23</v>
      </c>
      <c r="I75" s="1">
        <v>23</v>
      </c>
      <c r="J75" s="1">
        <v>1336</v>
      </c>
      <c r="K75" s="1">
        <v>13</v>
      </c>
      <c r="L75" s="1">
        <v>6</v>
      </c>
      <c r="M75" s="1">
        <v>4</v>
      </c>
      <c r="N75" s="1">
        <v>73</v>
      </c>
      <c r="O75" s="4">
        <v>3.28</v>
      </c>
      <c r="P75" s="1">
        <v>596</v>
      </c>
      <c r="Q75" s="1">
        <v>523</v>
      </c>
      <c r="R75" s="29">
        <v>0.878</v>
      </c>
      <c r="S75" s="1">
        <v>0</v>
      </c>
      <c r="T75" s="1">
        <v>0</v>
      </c>
      <c r="U75" s="35"/>
      <c r="V75" s="35"/>
    </row>
    <row r="76" spans="1:38" ht="10.7" customHeight="1">
      <c r="C76" s="37"/>
      <c r="G76" s="1" t="s">
        <v>114</v>
      </c>
      <c r="H76" s="1">
        <v>23</v>
      </c>
      <c r="I76" s="1">
        <v>21</v>
      </c>
      <c r="J76" s="1">
        <v>1325</v>
      </c>
      <c r="K76" s="1">
        <v>13</v>
      </c>
      <c r="L76" s="1">
        <v>3</v>
      </c>
      <c r="M76" s="1">
        <v>4</v>
      </c>
      <c r="N76" s="1">
        <v>64</v>
      </c>
      <c r="O76" s="4">
        <v>2.9</v>
      </c>
      <c r="P76" s="1">
        <v>612</v>
      </c>
      <c r="Q76" s="1">
        <v>548</v>
      </c>
      <c r="R76" s="29">
        <v>0.89500000000000002</v>
      </c>
      <c r="S76" s="1">
        <v>0</v>
      </c>
      <c r="T76" s="1">
        <v>2</v>
      </c>
      <c r="U76" s="35"/>
      <c r="V76" s="35"/>
    </row>
    <row r="77" spans="1:38" ht="10.7" customHeight="1">
      <c r="C77" s="37"/>
      <c r="G77" s="1" t="s">
        <v>115</v>
      </c>
      <c r="H77" s="12">
        <v>46</v>
      </c>
      <c r="I77" s="12">
        <v>44</v>
      </c>
      <c r="J77" s="12">
        <v>2662</v>
      </c>
      <c r="K77" s="12">
        <v>26</v>
      </c>
      <c r="L77" s="12">
        <v>9</v>
      </c>
      <c r="M77" s="12">
        <v>8</v>
      </c>
      <c r="N77" s="12">
        <v>137</v>
      </c>
      <c r="O77" s="4">
        <v>3.09</v>
      </c>
      <c r="P77" s="1">
        <v>1208</v>
      </c>
      <c r="Q77" s="1">
        <v>1071</v>
      </c>
      <c r="R77" s="29">
        <v>0.88700000000000001</v>
      </c>
      <c r="S77" s="1">
        <v>0</v>
      </c>
      <c r="T77" s="1">
        <v>2</v>
      </c>
      <c r="U77" s="35">
        <f>(I77/I90)*1000</f>
        <v>536.58536585365857</v>
      </c>
      <c r="V77" s="35">
        <f>ROUND((I77/I90)*1000,0)</f>
        <v>537</v>
      </c>
      <c r="W77" s="1">
        <v>537</v>
      </c>
    </row>
    <row r="78" spans="1:38" ht="10.7" customHeight="1">
      <c r="A78" s="22" t="s">
        <v>8</v>
      </c>
      <c r="B78" s="22" t="s">
        <v>687</v>
      </c>
      <c r="C78" s="37">
        <v>2</v>
      </c>
      <c r="D78" s="1" t="s">
        <v>684</v>
      </c>
      <c r="E78" s="1" t="s">
        <v>685</v>
      </c>
      <c r="G78" s="1" t="s">
        <v>113</v>
      </c>
      <c r="H78" s="1">
        <v>20</v>
      </c>
      <c r="I78" s="1">
        <v>18</v>
      </c>
      <c r="J78" s="1">
        <v>1148</v>
      </c>
      <c r="K78" s="1">
        <v>14</v>
      </c>
      <c r="L78" s="1">
        <v>3</v>
      </c>
      <c r="M78" s="1">
        <v>1</v>
      </c>
      <c r="N78" s="1">
        <v>41</v>
      </c>
      <c r="O78" s="4">
        <v>2.14</v>
      </c>
      <c r="P78" s="1">
        <v>519</v>
      </c>
      <c r="Q78" s="1">
        <v>478</v>
      </c>
      <c r="R78" s="29">
        <v>0.92100000000000004</v>
      </c>
      <c r="S78" s="1">
        <v>1</v>
      </c>
      <c r="T78" s="1">
        <v>4</v>
      </c>
      <c r="U78" s="35"/>
      <c r="V78" s="35"/>
    </row>
    <row r="79" spans="1:38" ht="10.7" customHeight="1">
      <c r="C79" s="37"/>
      <c r="G79" s="1" t="s">
        <v>114</v>
      </c>
      <c r="H79" s="1">
        <v>20</v>
      </c>
      <c r="I79" s="1">
        <v>19</v>
      </c>
      <c r="J79" s="1">
        <v>1097</v>
      </c>
      <c r="K79" s="1">
        <v>11</v>
      </c>
      <c r="L79" s="1">
        <v>8</v>
      </c>
      <c r="M79" s="1">
        <v>1</v>
      </c>
      <c r="N79" s="1">
        <v>53</v>
      </c>
      <c r="O79" s="4">
        <v>2.9</v>
      </c>
      <c r="P79" s="1">
        <v>514</v>
      </c>
      <c r="Q79" s="1">
        <v>461</v>
      </c>
      <c r="R79" s="29">
        <v>0.89700000000000002</v>
      </c>
      <c r="S79" s="1">
        <v>3</v>
      </c>
      <c r="T79" s="1">
        <v>2</v>
      </c>
      <c r="U79" s="35"/>
      <c r="V79" s="35"/>
    </row>
    <row r="80" spans="1:38" ht="10.7" customHeight="1">
      <c r="C80" s="37"/>
      <c r="G80" s="1" t="s">
        <v>115</v>
      </c>
      <c r="H80" s="1">
        <v>40</v>
      </c>
      <c r="I80" s="1">
        <v>37</v>
      </c>
      <c r="J80" s="1">
        <v>2246</v>
      </c>
      <c r="K80" s="1">
        <v>25</v>
      </c>
      <c r="L80" s="1">
        <v>11</v>
      </c>
      <c r="M80" s="1">
        <v>2</v>
      </c>
      <c r="N80" s="1">
        <v>94</v>
      </c>
      <c r="O80" s="4">
        <v>2.5099999999999998</v>
      </c>
      <c r="P80" s="1">
        <v>1033</v>
      </c>
      <c r="Q80" s="1">
        <v>939</v>
      </c>
      <c r="R80" s="29">
        <v>0.90900000000000003</v>
      </c>
      <c r="S80" s="1">
        <v>4</v>
      </c>
      <c r="T80" s="1">
        <v>6</v>
      </c>
      <c r="U80" s="35">
        <f>(I80/I90)*1000</f>
        <v>451.21951219512198</v>
      </c>
      <c r="V80" s="35">
        <f>ROUND((I80/I90)*1000,0)</f>
        <v>451</v>
      </c>
      <c r="W80" s="1">
        <v>451</v>
      </c>
    </row>
    <row r="81" spans="1:23" ht="10.7" customHeight="1">
      <c r="A81" s="22" t="s">
        <v>8</v>
      </c>
      <c r="B81" s="22" t="s">
        <v>687</v>
      </c>
      <c r="C81" s="37">
        <v>3</v>
      </c>
      <c r="D81" s="1" t="s">
        <v>686</v>
      </c>
      <c r="E81" s="24" t="s">
        <v>681</v>
      </c>
      <c r="O81" s="4"/>
      <c r="R81" s="29"/>
      <c r="U81" s="35"/>
      <c r="V81" s="35"/>
    </row>
    <row r="82" spans="1:23" ht="10.7" customHeight="1">
      <c r="C82" s="37"/>
      <c r="D82" s="24"/>
      <c r="G82" s="1" t="s">
        <v>114</v>
      </c>
      <c r="H82" s="1">
        <v>1</v>
      </c>
      <c r="I82" s="1">
        <v>1</v>
      </c>
      <c r="J82" s="1">
        <v>58</v>
      </c>
      <c r="K82" s="1">
        <v>0</v>
      </c>
      <c r="L82" s="1">
        <v>1</v>
      </c>
      <c r="M82" s="1">
        <v>0</v>
      </c>
      <c r="N82" s="1">
        <v>4</v>
      </c>
      <c r="O82" s="4">
        <v>4.0999999999999996</v>
      </c>
      <c r="P82" s="1">
        <v>28</v>
      </c>
      <c r="Q82" s="1">
        <v>24</v>
      </c>
      <c r="R82" s="29">
        <v>0.85699999999999998</v>
      </c>
      <c r="S82" s="1">
        <v>1</v>
      </c>
      <c r="T82" s="1">
        <v>0</v>
      </c>
      <c r="U82" s="35"/>
      <c r="V82" s="35"/>
    </row>
    <row r="83" spans="1:23" ht="10.7" customHeight="1">
      <c r="C83" s="37"/>
      <c r="G83" s="1" t="s">
        <v>115</v>
      </c>
      <c r="H83" s="1">
        <v>1</v>
      </c>
      <c r="I83" s="1">
        <v>1</v>
      </c>
      <c r="J83" s="1">
        <v>58</v>
      </c>
      <c r="K83" s="1">
        <v>0</v>
      </c>
      <c r="L83" s="1">
        <v>1</v>
      </c>
      <c r="M83" s="1">
        <v>0</v>
      </c>
      <c r="N83" s="1">
        <v>4</v>
      </c>
      <c r="O83" s="4">
        <v>4.0999999999999996</v>
      </c>
      <c r="P83" s="1">
        <v>28</v>
      </c>
      <c r="Q83" s="1">
        <v>24</v>
      </c>
      <c r="R83" s="29">
        <v>0.85699999999999998</v>
      </c>
      <c r="S83" s="1">
        <v>1</v>
      </c>
      <c r="T83" s="1">
        <v>0</v>
      </c>
      <c r="U83" s="35">
        <f>(I83/I90)*1000</f>
        <v>12.195121951219512</v>
      </c>
      <c r="V83" s="35">
        <f>ROUND((I83/I90)*1000,0)</f>
        <v>12</v>
      </c>
      <c r="W83" s="1">
        <v>12</v>
      </c>
    </row>
    <row r="84" spans="1:23" ht="10.7" customHeight="1">
      <c r="A84" s="22" t="s">
        <v>8</v>
      </c>
      <c r="B84" s="22" t="s">
        <v>687</v>
      </c>
      <c r="C84" s="37">
        <v>4</v>
      </c>
      <c r="O84" s="4"/>
      <c r="R84" s="29"/>
      <c r="U84" s="35"/>
      <c r="V84" s="35"/>
    </row>
    <row r="85" spans="1:23" ht="10.7" customHeight="1">
      <c r="C85" s="37"/>
      <c r="O85" s="4"/>
      <c r="R85" s="29"/>
      <c r="U85" s="35"/>
      <c r="V85" s="35"/>
    </row>
    <row r="86" spans="1:23" ht="10.7" customHeight="1">
      <c r="C86" s="37"/>
      <c r="O86" s="4"/>
      <c r="R86" s="29"/>
      <c r="U86" s="35">
        <f>(I86/I90)*1000</f>
        <v>0</v>
      </c>
      <c r="V86" s="35">
        <f>ROUND((I86/I90)*1000,0)</f>
        <v>0</v>
      </c>
      <c r="W86" s="1">
        <v>0</v>
      </c>
    </row>
    <row r="87" spans="1:23" ht="10.7" customHeight="1">
      <c r="A87" s="22" t="s">
        <v>8</v>
      </c>
      <c r="B87" s="22" t="s">
        <v>687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1000.0000000000001</v>
      </c>
      <c r="V90" s="36">
        <f>V77+V80+V83+V86+V89</f>
        <v>1000</v>
      </c>
      <c r="W90" s="36">
        <f>W77+W80+W83+W86+W89</f>
        <v>1000</v>
      </c>
    </row>
  </sheetData>
  <sheetProtection sheet="1" scenarios="1"/>
  <mergeCells count="23">
    <mergeCell ref="AJ5:AJ6"/>
    <mergeCell ref="AK5:AK6"/>
    <mergeCell ref="AB6:AB7"/>
    <mergeCell ref="AF7:AF8"/>
    <mergeCell ref="AG7:AG8"/>
    <mergeCell ref="AJ7:AJ8"/>
    <mergeCell ref="AK7:AK8"/>
    <mergeCell ref="AA62:AB62"/>
    <mergeCell ref="AC62:AD62"/>
    <mergeCell ref="AB3:AE5"/>
    <mergeCell ref="AF5:AF6"/>
    <mergeCell ref="AG5:AG6"/>
    <mergeCell ref="AE10:AF10"/>
    <mergeCell ref="AA60:AB60"/>
    <mergeCell ref="AC60:AD60"/>
    <mergeCell ref="AA61:AB61"/>
    <mergeCell ref="AC61:AD61"/>
    <mergeCell ref="AA63:AB63"/>
    <mergeCell ref="AC63:AD63"/>
    <mergeCell ref="AA64:AB64"/>
    <mergeCell ref="AC64:AD64"/>
    <mergeCell ref="AA65:AB65"/>
    <mergeCell ref="AC65:AD65"/>
  </mergeCells>
  <conditionalFormatting sqref="S11:S57 M11:M57 P11:P57">
    <cfRule type="containsText" dxfId="39" priority="1" operator="containsText" text=".5">
      <formula>NOT(ISERROR(SEARCH(".5",M11)))</formula>
    </cfRule>
    <cfRule type="containsText" dxfId="38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90"/>
  <sheetViews>
    <sheetView topLeftCell="V1" zoomScaleNormal="100" zoomScaleSheetLayoutView="90" workbookViewId="0">
      <selection activeCell="Z47" sqref="Z47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688</v>
      </c>
      <c r="H1" s="30" t="s">
        <v>140</v>
      </c>
      <c r="I1" s="4">
        <v>2.78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689</v>
      </c>
      <c r="H2" s="30" t="s">
        <v>119</v>
      </c>
      <c r="I2" s="4">
        <v>2.98</v>
      </c>
      <c r="Y2" s="3"/>
      <c r="Z2" s="9"/>
      <c r="AA2" s="10"/>
      <c r="AF2" s="87" t="str">
        <f>E4</f>
        <v>W</v>
      </c>
      <c r="AG2" s="87" t="str">
        <f>E5</f>
        <v>L</v>
      </c>
      <c r="AH2" s="87" t="str">
        <f>E6</f>
        <v>OTL</v>
      </c>
      <c r="AI2" s="87" t="str">
        <f>E7</f>
        <v>PTS</v>
      </c>
      <c r="AJ2" s="87" t="str">
        <f>E8</f>
        <v>GF</v>
      </c>
      <c r="AK2" s="87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247" t="str">
        <f>F1&amp;" "&amp;F2</f>
        <v>Edmonton Oilers</v>
      </c>
      <c r="AC3" s="247"/>
      <c r="AD3" s="247"/>
      <c r="AE3" s="247"/>
      <c r="AF3" s="39">
        <f>IF(F4="","",F4)</f>
        <v>38</v>
      </c>
      <c r="AG3" s="39">
        <f>IF(F5="","",F5)</f>
        <v>35</v>
      </c>
      <c r="AH3" s="39">
        <f>IF(F6="","",F6)</f>
        <v>9</v>
      </c>
      <c r="AI3" s="39">
        <f>IF(F7="","",F7)</f>
        <v>85</v>
      </c>
      <c r="AJ3" s="39">
        <f>IF(F8="","",F8)</f>
        <v>228</v>
      </c>
      <c r="AK3" s="39">
        <f>IF(F9="","",F9)</f>
        <v>244</v>
      </c>
      <c r="AL3" s="11"/>
    </row>
    <row r="4" spans="1:38" ht="10.7" customHeight="1">
      <c r="E4" s="30" t="s">
        <v>81</v>
      </c>
      <c r="F4" s="13">
        <v>38</v>
      </c>
      <c r="H4" s="30" t="s">
        <v>141</v>
      </c>
      <c r="I4" s="4">
        <v>2.63</v>
      </c>
      <c r="Y4" s="3"/>
      <c r="Z4" s="9"/>
      <c r="AA4" s="14"/>
      <c r="AB4" s="247"/>
      <c r="AC4" s="247"/>
      <c r="AD4" s="247"/>
      <c r="AE4" s="247"/>
      <c r="AL4" s="11"/>
    </row>
    <row r="5" spans="1:38" ht="10.7" customHeight="1">
      <c r="E5" s="30" t="s">
        <v>36</v>
      </c>
      <c r="F5" s="13">
        <v>35</v>
      </c>
      <c r="H5" s="30" t="s">
        <v>142</v>
      </c>
      <c r="I5" s="4">
        <v>2.71</v>
      </c>
      <c r="Y5" s="3"/>
      <c r="Z5" s="9"/>
      <c r="AA5" s="14"/>
      <c r="AB5" s="247"/>
      <c r="AC5" s="247"/>
      <c r="AD5" s="247"/>
      <c r="AE5" s="247"/>
      <c r="AF5" s="305" t="str">
        <f>H4</f>
        <v>GFH</v>
      </c>
      <c r="AG5" s="232">
        <f>IF(I4="","",I4)</f>
        <v>2.63</v>
      </c>
      <c r="AJ5" s="305" t="str">
        <f>H7</f>
        <v>GFR</v>
      </c>
      <c r="AK5" s="233">
        <f>IF(I7="","",I7)</f>
        <v>2.93</v>
      </c>
      <c r="AL5" s="11"/>
    </row>
    <row r="6" spans="1:38" ht="10.7" customHeight="1">
      <c r="E6" s="30" t="s">
        <v>118</v>
      </c>
      <c r="F6" s="15">
        <v>9</v>
      </c>
      <c r="H6" s="31"/>
      <c r="Y6" s="3"/>
      <c r="Z6" s="9"/>
      <c r="AA6" s="16"/>
      <c r="AB6" s="246" t="str">
        <f>IF(F3="","",F3)</f>
        <v>2008-09</v>
      </c>
      <c r="AC6" s="17"/>
      <c r="AD6" s="9"/>
      <c r="AE6" s="9"/>
      <c r="AF6" s="306"/>
      <c r="AG6" s="232"/>
      <c r="AJ6" s="306"/>
      <c r="AK6" s="234"/>
      <c r="AL6" s="11"/>
    </row>
    <row r="7" spans="1:38" ht="10.7" customHeight="1">
      <c r="E7" s="30" t="s">
        <v>110</v>
      </c>
      <c r="F7" s="13">
        <v>85</v>
      </c>
      <c r="H7" s="30" t="s">
        <v>143</v>
      </c>
      <c r="I7" s="4">
        <v>2.93</v>
      </c>
      <c r="Y7" s="3"/>
      <c r="Z7" s="9"/>
      <c r="AA7" s="16"/>
      <c r="AB7" s="246"/>
      <c r="AC7" s="9"/>
      <c r="AD7" s="12"/>
      <c r="AE7" s="9"/>
      <c r="AF7" s="305" t="str">
        <f>H5</f>
        <v>GAH</v>
      </c>
      <c r="AG7" s="232">
        <f>IF(I5="","",I5)</f>
        <v>2.71</v>
      </c>
      <c r="AJ7" s="305" t="str">
        <f>H8</f>
        <v>GAR</v>
      </c>
      <c r="AK7" s="233">
        <f>IF(I8="","",I8)</f>
        <v>3.24</v>
      </c>
      <c r="AL7" s="11"/>
    </row>
    <row r="8" spans="1:38" ht="10.7" customHeight="1">
      <c r="E8" s="30" t="s">
        <v>140</v>
      </c>
      <c r="F8" s="13">
        <v>228</v>
      </c>
      <c r="H8" s="30" t="s">
        <v>144</v>
      </c>
      <c r="I8" s="4">
        <v>3.24</v>
      </c>
      <c r="Y8" s="3"/>
      <c r="Z8" s="9"/>
      <c r="AA8" s="16"/>
      <c r="AB8" s="18"/>
      <c r="AC8"/>
      <c r="AD8" s="9"/>
      <c r="AE8" s="9"/>
      <c r="AF8" s="306"/>
      <c r="AG8" s="232"/>
      <c r="AJ8" s="306"/>
      <c r="AK8" s="234"/>
      <c r="AL8" s="11"/>
    </row>
    <row r="9" spans="1:38" ht="10.7" customHeight="1">
      <c r="E9" s="30" t="s">
        <v>119</v>
      </c>
      <c r="F9" s="13">
        <v>244</v>
      </c>
      <c r="Y9" s="3"/>
      <c r="Z9" s="9"/>
      <c r="AA9" s="16"/>
      <c r="AB9" s="16"/>
      <c r="AC9" s="9"/>
      <c r="AD9" s="9"/>
      <c r="AE9" s="9"/>
      <c r="AF9" s="9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175" t="s">
        <v>3</v>
      </c>
      <c r="AA10" s="173" t="s">
        <v>2</v>
      </c>
      <c r="AB10" s="173" t="s">
        <v>107</v>
      </c>
      <c r="AC10" s="173" t="s">
        <v>108</v>
      </c>
      <c r="AD10" s="173" t="s">
        <v>109</v>
      </c>
      <c r="AE10" s="307" t="s">
        <v>112</v>
      </c>
      <c r="AF10" s="308"/>
      <c r="AG10" s="174" t="s">
        <v>4</v>
      </c>
      <c r="AH10" s="173" t="s">
        <v>5</v>
      </c>
      <c r="AI10" s="173" t="s">
        <v>6</v>
      </c>
      <c r="AJ10" s="173" t="s">
        <v>110</v>
      </c>
      <c r="AK10" s="173" t="s">
        <v>7</v>
      </c>
      <c r="AL10" s="21"/>
    </row>
    <row r="11" spans="1:38" ht="10.7" customHeight="1">
      <c r="A11" s="22" t="s">
        <v>8</v>
      </c>
      <c r="B11" s="22" t="s">
        <v>690</v>
      </c>
      <c r="C11" s="37">
        <v>1</v>
      </c>
      <c r="D11" s="1" t="s">
        <v>317</v>
      </c>
      <c r="E11" s="1" t="s">
        <v>691</v>
      </c>
      <c r="G11" s="1" t="s">
        <v>13</v>
      </c>
      <c r="H11" s="1">
        <v>72</v>
      </c>
      <c r="I11" s="1">
        <v>23</v>
      </c>
      <c r="J11" s="1">
        <v>43</v>
      </c>
      <c r="K11" s="1">
        <v>66</v>
      </c>
      <c r="L11" s="1">
        <v>32</v>
      </c>
      <c r="M11" s="34">
        <f>(I11/$I$58)*1000</f>
        <v>100.87719298245614</v>
      </c>
      <c r="N11" s="35">
        <f t="shared" ref="N11:N57" si="0">ROUND((I11/$I$58)*1000,0)</f>
        <v>101</v>
      </c>
      <c r="O11" s="1">
        <v>101</v>
      </c>
      <c r="P11" s="34">
        <f t="shared" ref="P11:P57" si="1">(J11/$J$58)*1000</f>
        <v>105.65110565110565</v>
      </c>
      <c r="Q11" s="35">
        <f t="shared" ref="Q11:Q57" si="2">ROUND((J11/$J$58)*1000,0)</f>
        <v>106</v>
      </c>
      <c r="R11" s="1">
        <v>106</v>
      </c>
      <c r="S11" s="34">
        <f t="shared" ref="S11:S57" si="3">(L11/$L$58)*1000</f>
        <v>25.66158781074579</v>
      </c>
      <c r="T11" s="35">
        <f t="shared" ref="T11:T57" si="4">ROUND((L11/$L$58)*1000,0)</f>
        <v>26</v>
      </c>
      <c r="U11" s="1">
        <v>26</v>
      </c>
      <c r="Y11" s="3"/>
      <c r="Z11" s="176" t="str">
        <f t="shared" ref="Z11:Z57" si="5">D11&amp;" "&amp;E11</f>
        <v>Ales Hemsky</v>
      </c>
      <c r="AA11" s="177" t="str">
        <f t="shared" ref="AA11:AA57" si="6">IF(G11="","",G11)</f>
        <v>R</v>
      </c>
      <c r="AB11" s="177" t="str">
        <f t="shared" ref="AB11:AB57" si="7">IF(F11="","",F11)</f>
        <v/>
      </c>
      <c r="AC11" s="177" t="str">
        <f>IF(O11=0,"",IF(Z11="","","1 - "&amp;O11))</f>
        <v>1 - 101</v>
      </c>
      <c r="AD11" s="177" t="str">
        <f>IF(R11=0,"",IF(Z11="","","1 - "&amp;R11))</f>
        <v>1 - 106</v>
      </c>
      <c r="AE11" s="177" t="str">
        <f>IF(U11=0,"",IF(Z11="","","1 - "&amp;U11))</f>
        <v>1 - 26</v>
      </c>
      <c r="AF11" s="178" t="str">
        <f t="shared" ref="AF11:AF57" si="8">IF(L11=0,"",IF(L11&lt;=H11*0.2,"C",IF(L11&lt;=H11,"B","A")))</f>
        <v>B</v>
      </c>
      <c r="AG11" s="179">
        <f t="shared" ref="AG11:AK57" si="9">IF(H11="","",H11)</f>
        <v>72</v>
      </c>
      <c r="AH11" s="180">
        <f t="shared" si="9"/>
        <v>23</v>
      </c>
      <c r="AI11" s="180">
        <f t="shared" si="9"/>
        <v>43</v>
      </c>
      <c r="AJ11" s="180">
        <f t="shared" si="9"/>
        <v>66</v>
      </c>
      <c r="AK11" s="180">
        <f t="shared" si="9"/>
        <v>32</v>
      </c>
      <c r="AL11" s="23"/>
    </row>
    <row r="12" spans="1:38" ht="10.7" customHeight="1">
      <c r="A12" s="22" t="s">
        <v>8</v>
      </c>
      <c r="B12" s="22" t="s">
        <v>690</v>
      </c>
      <c r="C12" s="37">
        <v>2</v>
      </c>
      <c r="D12" s="1" t="s">
        <v>52</v>
      </c>
      <c r="E12" s="1" t="s">
        <v>692</v>
      </c>
      <c r="G12" s="1" t="s">
        <v>16</v>
      </c>
      <c r="H12" s="1">
        <v>81</v>
      </c>
      <c r="I12" s="1">
        <v>23</v>
      </c>
      <c r="J12" s="1">
        <v>30</v>
      </c>
      <c r="K12" s="1">
        <v>53</v>
      </c>
      <c r="L12" s="1">
        <v>98</v>
      </c>
      <c r="M12" s="34">
        <f t="shared" ref="M12:M57" si="10">(I12/$I$58)*1000</f>
        <v>100.87719298245614</v>
      </c>
      <c r="N12" s="35">
        <f t="shared" si="0"/>
        <v>101</v>
      </c>
      <c r="O12" s="1">
        <v>101</v>
      </c>
      <c r="P12" s="34">
        <f t="shared" si="1"/>
        <v>73.710073710073715</v>
      </c>
      <c r="Q12" s="35">
        <f t="shared" si="2"/>
        <v>74</v>
      </c>
      <c r="R12" s="1">
        <v>74</v>
      </c>
      <c r="S12" s="34">
        <f t="shared" si="3"/>
        <v>78.588612670408978</v>
      </c>
      <c r="T12" s="35">
        <f t="shared" si="4"/>
        <v>79</v>
      </c>
      <c r="U12" s="1">
        <v>78</v>
      </c>
      <c r="Y12" s="3"/>
      <c r="Z12" s="43" t="str">
        <f t="shared" si="5"/>
        <v>Sheldon Souray</v>
      </c>
      <c r="AA12" s="80" t="str">
        <f t="shared" si="6"/>
        <v>D</v>
      </c>
      <c r="AB12" s="80" t="str">
        <f t="shared" si="7"/>
        <v/>
      </c>
      <c r="AC12" s="80" t="str">
        <f>IF(O12=0,"",IF(Z12="","",O11+1&amp;" - "&amp;SUM(O11:O12)))</f>
        <v>102 - 202</v>
      </c>
      <c r="AD12" s="80" t="str">
        <f>IF(R12=0,"",IF(Z12="","",R11+1&amp;" - "&amp;SUM(R11:R12)))</f>
        <v>107 - 180</v>
      </c>
      <c r="AE12" s="80" t="str">
        <f>IF(U12=0,"",IF(Z12="","",U11+1&amp;" - "&amp;SUM(U11:U12)))</f>
        <v>27 - 104</v>
      </c>
      <c r="AF12" s="81" t="str">
        <f t="shared" si="8"/>
        <v>A</v>
      </c>
      <c r="AG12" s="45">
        <f t="shared" si="9"/>
        <v>81</v>
      </c>
      <c r="AH12" s="46">
        <f t="shared" si="9"/>
        <v>23</v>
      </c>
      <c r="AI12" s="46">
        <f t="shared" si="9"/>
        <v>30</v>
      </c>
      <c r="AJ12" s="46">
        <f t="shared" si="9"/>
        <v>53</v>
      </c>
      <c r="AK12" s="46">
        <f t="shared" si="9"/>
        <v>98</v>
      </c>
      <c r="AL12" s="23"/>
    </row>
    <row r="13" spans="1:38" ht="10.7" customHeight="1">
      <c r="A13" s="22" t="s">
        <v>8</v>
      </c>
      <c r="B13" s="22" t="s">
        <v>690</v>
      </c>
      <c r="C13" s="37">
        <v>3</v>
      </c>
      <c r="D13" s="1" t="s">
        <v>249</v>
      </c>
      <c r="E13" s="1" t="s">
        <v>693</v>
      </c>
      <c r="G13" s="1" t="s">
        <v>10</v>
      </c>
      <c r="H13" s="1">
        <v>80</v>
      </c>
      <c r="I13" s="1">
        <v>17</v>
      </c>
      <c r="J13" s="1">
        <v>36</v>
      </c>
      <c r="K13" s="1">
        <v>53</v>
      </c>
      <c r="L13" s="1">
        <v>39</v>
      </c>
      <c r="M13" s="34">
        <f t="shared" si="10"/>
        <v>74.561403508771932</v>
      </c>
      <c r="N13" s="35">
        <f t="shared" si="0"/>
        <v>75</v>
      </c>
      <c r="O13" s="1">
        <v>75</v>
      </c>
      <c r="P13" s="34">
        <f t="shared" si="1"/>
        <v>88.452088452088447</v>
      </c>
      <c r="Q13" s="35">
        <f t="shared" si="2"/>
        <v>88</v>
      </c>
      <c r="R13" s="1">
        <v>89</v>
      </c>
      <c r="S13" s="34">
        <f t="shared" si="3"/>
        <v>31.27506014434643</v>
      </c>
      <c r="T13" s="35">
        <f t="shared" si="4"/>
        <v>31</v>
      </c>
      <c r="U13" s="1">
        <v>31</v>
      </c>
      <c r="Y13" s="3"/>
      <c r="Z13" s="43" t="str">
        <f t="shared" si="5"/>
        <v>Shawn Horcoff</v>
      </c>
      <c r="AA13" s="80" t="str">
        <f t="shared" si="6"/>
        <v>C</v>
      </c>
      <c r="AB13" s="80" t="str">
        <f t="shared" si="7"/>
        <v/>
      </c>
      <c r="AC13" s="80" t="str">
        <f>IF(O13=0,"",IF(Z13="","",SUM($O$11:O12)+1&amp;" - "&amp;SUM($O$11:O13)))</f>
        <v>203 - 277</v>
      </c>
      <c r="AD13" s="80" t="str">
        <f>IF(R13=0,"",IF(Z13="","",SUM($R$11:R12)+1&amp;" - "&amp;SUM($R$11:R13)))</f>
        <v>181 - 269</v>
      </c>
      <c r="AE13" s="80" t="str">
        <f>IF(U13=0,"",IF(Z13="","",SUM($U$11:U12)+1&amp;" - "&amp;SUM($U$11:U13)))</f>
        <v>105 - 135</v>
      </c>
      <c r="AF13" s="81" t="str">
        <f t="shared" si="8"/>
        <v>B</v>
      </c>
      <c r="AG13" s="45">
        <f t="shared" si="9"/>
        <v>80</v>
      </c>
      <c r="AH13" s="46">
        <f t="shared" si="9"/>
        <v>17</v>
      </c>
      <c r="AI13" s="46">
        <f t="shared" si="9"/>
        <v>36</v>
      </c>
      <c r="AJ13" s="46">
        <f t="shared" si="9"/>
        <v>53</v>
      </c>
      <c r="AK13" s="46">
        <f t="shared" si="9"/>
        <v>39</v>
      </c>
      <c r="AL13" s="23"/>
    </row>
    <row r="14" spans="1:38" ht="10.7" customHeight="1">
      <c r="A14" s="22" t="s">
        <v>8</v>
      </c>
      <c r="B14" s="22" t="s">
        <v>690</v>
      </c>
      <c r="C14" s="37">
        <v>4</v>
      </c>
      <c r="D14" s="1" t="s">
        <v>605</v>
      </c>
      <c r="E14" s="1" t="s">
        <v>694</v>
      </c>
      <c r="G14" s="1" t="s">
        <v>16</v>
      </c>
      <c r="H14" s="1">
        <v>82</v>
      </c>
      <c r="I14" s="1">
        <v>5</v>
      </c>
      <c r="J14" s="1">
        <v>40</v>
      </c>
      <c r="K14" s="1">
        <v>45</v>
      </c>
      <c r="L14" s="1">
        <v>26</v>
      </c>
      <c r="M14" s="34">
        <f t="shared" si="10"/>
        <v>21.929824561403507</v>
      </c>
      <c r="N14" s="35">
        <f t="shared" si="0"/>
        <v>22</v>
      </c>
      <c r="O14" s="1">
        <v>22</v>
      </c>
      <c r="P14" s="34">
        <f t="shared" si="1"/>
        <v>98.280098280098272</v>
      </c>
      <c r="Q14" s="35">
        <f t="shared" si="2"/>
        <v>98</v>
      </c>
      <c r="R14" s="1">
        <v>98</v>
      </c>
      <c r="S14" s="34">
        <f t="shared" si="3"/>
        <v>20.850040096230956</v>
      </c>
      <c r="T14" s="35">
        <f t="shared" si="4"/>
        <v>21</v>
      </c>
      <c r="U14" s="1">
        <v>21</v>
      </c>
      <c r="Y14" s="3"/>
      <c r="Z14" s="43" t="str">
        <f t="shared" si="5"/>
        <v>Tom Gilbert</v>
      </c>
      <c r="AA14" s="80" t="str">
        <f t="shared" si="6"/>
        <v>D</v>
      </c>
      <c r="AB14" s="80" t="str">
        <f t="shared" si="7"/>
        <v/>
      </c>
      <c r="AC14" s="80" t="str">
        <f>IF(O14=0,"",IF(Z14="","",SUM($O$11:O13)+1&amp;" - "&amp;SUM($O$11:O14)))</f>
        <v>278 - 299</v>
      </c>
      <c r="AD14" s="80" t="str">
        <f>IF(R14=0,"",IF(Z14="","",SUM($R$11:R13)+1&amp;" - "&amp;SUM($R$11:R14)))</f>
        <v>270 - 367</v>
      </c>
      <c r="AE14" s="80" t="str">
        <f>IF(U14=0,"",IF(Z14="","",SUM($U$11:U13)+1&amp;" - "&amp;SUM($U$11:U14)))</f>
        <v>136 - 156</v>
      </c>
      <c r="AF14" s="81" t="str">
        <f t="shared" si="8"/>
        <v>B</v>
      </c>
      <c r="AG14" s="45">
        <f t="shared" si="9"/>
        <v>82</v>
      </c>
      <c r="AH14" s="46">
        <f t="shared" si="9"/>
        <v>5</v>
      </c>
      <c r="AI14" s="46">
        <f t="shared" si="9"/>
        <v>40</v>
      </c>
      <c r="AJ14" s="46">
        <f t="shared" si="9"/>
        <v>45</v>
      </c>
      <c r="AK14" s="46">
        <f t="shared" si="9"/>
        <v>26</v>
      </c>
      <c r="AL14" s="23"/>
    </row>
    <row r="15" spans="1:38" ht="10.7" customHeight="1">
      <c r="A15" s="22" t="s">
        <v>8</v>
      </c>
      <c r="B15" s="22" t="s">
        <v>690</v>
      </c>
      <c r="C15" s="37">
        <v>5</v>
      </c>
      <c r="D15" s="1" t="s">
        <v>695</v>
      </c>
      <c r="E15" s="1" t="s">
        <v>696</v>
      </c>
      <c r="G15" s="1" t="s">
        <v>10</v>
      </c>
      <c r="H15" s="1">
        <v>76</v>
      </c>
      <c r="I15" s="1">
        <v>16</v>
      </c>
      <c r="J15" s="1">
        <v>25</v>
      </c>
      <c r="K15" s="1">
        <v>41</v>
      </c>
      <c r="L15" s="1">
        <v>51</v>
      </c>
      <c r="M15" s="34">
        <f t="shared" si="10"/>
        <v>70.175438596491219</v>
      </c>
      <c r="N15" s="35">
        <f t="shared" si="0"/>
        <v>70</v>
      </c>
      <c r="O15" s="1">
        <v>70</v>
      </c>
      <c r="P15" s="34">
        <f t="shared" si="1"/>
        <v>61.425061425061429</v>
      </c>
      <c r="Q15" s="35">
        <f t="shared" si="2"/>
        <v>61</v>
      </c>
      <c r="R15" s="1">
        <v>61</v>
      </c>
      <c r="S15" s="34">
        <f t="shared" si="3"/>
        <v>40.898155573376101</v>
      </c>
      <c r="T15" s="35">
        <f t="shared" si="4"/>
        <v>41</v>
      </c>
      <c r="U15" s="1">
        <v>41</v>
      </c>
      <c r="Y15" s="3"/>
      <c r="Z15" s="43" t="str">
        <f t="shared" si="5"/>
        <v>Sam Gagner</v>
      </c>
      <c r="AA15" s="80" t="str">
        <f t="shared" si="6"/>
        <v>C</v>
      </c>
      <c r="AB15" s="80" t="str">
        <f t="shared" si="7"/>
        <v/>
      </c>
      <c r="AC15" s="80" t="str">
        <f>IF(O15=0,"",IF(Z15="","",SUM($O$11:O14)+1&amp;" - "&amp;SUM($O$11:O15)))</f>
        <v>300 - 369</v>
      </c>
      <c r="AD15" s="80" t="str">
        <f>IF(R15=0,"",IF(Z15="","",SUM($R$11:R14)+1&amp;" - "&amp;SUM($R$11:R15)))</f>
        <v>368 - 428</v>
      </c>
      <c r="AE15" s="80" t="str">
        <f>IF(U15=0,"",IF(Z15="","",SUM($U$11:U14)+1&amp;" - "&amp;SUM($U$11:U15)))</f>
        <v>157 - 197</v>
      </c>
      <c r="AF15" s="81" t="str">
        <f t="shared" si="8"/>
        <v>B</v>
      </c>
      <c r="AG15" s="45">
        <f t="shared" si="9"/>
        <v>76</v>
      </c>
      <c r="AH15" s="46">
        <f t="shared" si="9"/>
        <v>16</v>
      </c>
      <c r="AI15" s="46">
        <f t="shared" si="9"/>
        <v>25</v>
      </c>
      <c r="AJ15" s="46">
        <f t="shared" si="9"/>
        <v>41</v>
      </c>
      <c r="AK15" s="46">
        <f t="shared" si="9"/>
        <v>51</v>
      </c>
      <c r="AL15" s="23"/>
    </row>
    <row r="16" spans="1:38" ht="10.7" customHeight="1">
      <c r="A16" s="22" t="s">
        <v>8</v>
      </c>
      <c r="B16" s="22" t="s">
        <v>690</v>
      </c>
      <c r="C16" s="37">
        <v>6</v>
      </c>
      <c r="D16" s="1" t="s">
        <v>697</v>
      </c>
      <c r="E16" s="1" t="s">
        <v>698</v>
      </c>
      <c r="G16" s="1" t="s">
        <v>16</v>
      </c>
      <c r="H16" s="1">
        <v>72</v>
      </c>
      <c r="I16" s="1">
        <v>7</v>
      </c>
      <c r="J16" s="1">
        <v>32</v>
      </c>
      <c r="K16" s="1">
        <v>39</v>
      </c>
      <c r="L16" s="1">
        <v>38</v>
      </c>
      <c r="M16" s="34">
        <f t="shared" si="10"/>
        <v>30.701754385964911</v>
      </c>
      <c r="N16" s="35">
        <f t="shared" si="0"/>
        <v>31</v>
      </c>
      <c r="O16" s="1">
        <v>31</v>
      </c>
      <c r="P16" s="34">
        <f t="shared" si="1"/>
        <v>78.624078624078621</v>
      </c>
      <c r="Q16" s="35">
        <f t="shared" si="2"/>
        <v>79</v>
      </c>
      <c r="R16" s="1">
        <v>79</v>
      </c>
      <c r="S16" s="34">
        <f t="shared" si="3"/>
        <v>30.473135525260624</v>
      </c>
      <c r="T16" s="35">
        <f t="shared" si="4"/>
        <v>30</v>
      </c>
      <c r="U16" s="1">
        <v>30</v>
      </c>
      <c r="Y16" s="3"/>
      <c r="Z16" s="43" t="str">
        <f t="shared" si="5"/>
        <v>Denis Grebeshkov</v>
      </c>
      <c r="AA16" s="80" t="str">
        <f t="shared" si="6"/>
        <v>D</v>
      </c>
      <c r="AB16" s="80" t="str">
        <f t="shared" si="7"/>
        <v/>
      </c>
      <c r="AC16" s="80" t="str">
        <f>IF(O16=0,"",IF(Z16="","",SUM($O$11:O15)+1&amp;" - "&amp;SUM($O$11:O16)))</f>
        <v>370 - 400</v>
      </c>
      <c r="AD16" s="80" t="str">
        <f>IF(R16=0,"",IF(Z16="","",SUM($R$11:R15)+1&amp;" - "&amp;SUM($R$11:R16)))</f>
        <v>429 - 507</v>
      </c>
      <c r="AE16" s="80" t="str">
        <f>IF(U16=0,"",IF(Z16="","",SUM($U$11:U15)+1&amp;" - "&amp;SUM($U$11:U16)))</f>
        <v>198 - 227</v>
      </c>
      <c r="AF16" s="81" t="str">
        <f t="shared" si="8"/>
        <v>B</v>
      </c>
      <c r="AG16" s="45">
        <f t="shared" si="9"/>
        <v>72</v>
      </c>
      <c r="AH16" s="46">
        <f t="shared" si="9"/>
        <v>7</v>
      </c>
      <c r="AI16" s="46">
        <f t="shared" si="9"/>
        <v>32</v>
      </c>
      <c r="AJ16" s="46">
        <f t="shared" si="9"/>
        <v>39</v>
      </c>
      <c r="AK16" s="46">
        <f t="shared" si="9"/>
        <v>38</v>
      </c>
      <c r="AL16" s="23"/>
    </row>
    <row r="17" spans="1:38" ht="10.7" customHeight="1">
      <c r="A17" s="22" t="s">
        <v>8</v>
      </c>
      <c r="B17" s="22" t="s">
        <v>690</v>
      </c>
      <c r="C17" s="37">
        <v>7</v>
      </c>
      <c r="D17" s="1" t="s">
        <v>24</v>
      </c>
      <c r="E17" s="1" t="s">
        <v>699</v>
      </c>
      <c r="G17" s="1" t="s">
        <v>10</v>
      </c>
      <c r="H17" s="1">
        <v>82</v>
      </c>
      <c r="I17" s="1">
        <v>18</v>
      </c>
      <c r="J17" s="1">
        <v>20</v>
      </c>
      <c r="K17" s="1">
        <v>38</v>
      </c>
      <c r="L17" s="1">
        <v>22</v>
      </c>
      <c r="M17" s="34">
        <f t="shared" si="10"/>
        <v>78.94736842105263</v>
      </c>
      <c r="N17" s="35">
        <f t="shared" si="0"/>
        <v>79</v>
      </c>
      <c r="O17" s="1">
        <v>79</v>
      </c>
      <c r="P17" s="34">
        <f t="shared" si="1"/>
        <v>49.140049140049136</v>
      </c>
      <c r="Q17" s="35">
        <f t="shared" si="2"/>
        <v>49</v>
      </c>
      <c r="R17" s="1">
        <v>49</v>
      </c>
      <c r="S17" s="34">
        <f t="shared" si="3"/>
        <v>17.642341619887731</v>
      </c>
      <c r="T17" s="35">
        <f t="shared" si="4"/>
        <v>18</v>
      </c>
      <c r="U17" s="1">
        <v>18</v>
      </c>
      <c r="Y17" s="3"/>
      <c r="Z17" s="43" t="str">
        <f t="shared" si="5"/>
        <v>Andrew Cogliano</v>
      </c>
      <c r="AA17" s="80" t="str">
        <f t="shared" si="6"/>
        <v>C</v>
      </c>
      <c r="AB17" s="80" t="str">
        <f t="shared" si="7"/>
        <v/>
      </c>
      <c r="AC17" s="80" t="str">
        <f>IF(O17=0,"",IF(Z17="","",SUM($O$11:O16)+1&amp;" - "&amp;SUM($O$11:O17)))</f>
        <v>401 - 479</v>
      </c>
      <c r="AD17" s="80" t="str">
        <f>IF(R17=0,"",IF(Z17="","",SUM($R$11:R16)+1&amp;" - "&amp;SUM($R$11:R17)))</f>
        <v>508 - 556</v>
      </c>
      <c r="AE17" s="80" t="str">
        <f>IF(U17=0,"",IF(Z17="","",SUM($U$11:U16)+1&amp;" - "&amp;SUM($U$11:U17)))</f>
        <v>228 - 245</v>
      </c>
      <c r="AF17" s="81" t="str">
        <f t="shared" si="8"/>
        <v>B</v>
      </c>
      <c r="AG17" s="45">
        <f t="shared" si="9"/>
        <v>82</v>
      </c>
      <c r="AH17" s="46">
        <f t="shared" si="9"/>
        <v>18</v>
      </c>
      <c r="AI17" s="46">
        <f t="shared" si="9"/>
        <v>20</v>
      </c>
      <c r="AJ17" s="46">
        <f t="shared" si="9"/>
        <v>38</v>
      </c>
      <c r="AK17" s="46">
        <f t="shared" si="9"/>
        <v>22</v>
      </c>
      <c r="AL17" s="23"/>
    </row>
    <row r="18" spans="1:38" ht="10.7" customHeight="1">
      <c r="A18" s="22" t="s">
        <v>8</v>
      </c>
      <c r="B18" s="22" t="s">
        <v>690</v>
      </c>
      <c r="C18" s="37">
        <v>8</v>
      </c>
      <c r="D18" s="1" t="s">
        <v>363</v>
      </c>
      <c r="E18" s="1" t="s">
        <v>700</v>
      </c>
      <c r="G18" s="1" t="s">
        <v>89</v>
      </c>
      <c r="H18" s="1">
        <v>78</v>
      </c>
      <c r="I18" s="1">
        <v>17</v>
      </c>
      <c r="J18" s="1">
        <v>20</v>
      </c>
      <c r="K18" s="1">
        <v>37</v>
      </c>
      <c r="L18" s="1">
        <v>61</v>
      </c>
      <c r="M18" s="34">
        <f t="shared" si="10"/>
        <v>74.561403508771932</v>
      </c>
      <c r="N18" s="35">
        <f t="shared" si="0"/>
        <v>75</v>
      </c>
      <c r="O18" s="1">
        <v>74</v>
      </c>
      <c r="P18" s="34">
        <f t="shared" si="1"/>
        <v>49.140049140049136</v>
      </c>
      <c r="Q18" s="35">
        <f t="shared" si="2"/>
        <v>49</v>
      </c>
      <c r="R18" s="1">
        <v>49</v>
      </c>
      <c r="S18" s="34">
        <f t="shared" si="3"/>
        <v>48.917401764234164</v>
      </c>
      <c r="T18" s="35">
        <f t="shared" si="4"/>
        <v>49</v>
      </c>
      <c r="U18" s="1">
        <v>49</v>
      </c>
      <c r="Y18" s="3"/>
      <c r="Z18" s="43" t="str">
        <f t="shared" si="5"/>
        <v>Dustin Penner</v>
      </c>
      <c r="AA18" s="80" t="str">
        <f t="shared" si="6"/>
        <v>F</v>
      </c>
      <c r="AB18" s="80" t="str">
        <f t="shared" si="7"/>
        <v/>
      </c>
      <c r="AC18" s="80" t="str">
        <f>IF(O18=0,"",IF(Z18="","",SUM($O$11:O17)+1&amp;" - "&amp;SUM($O$11:O18)))</f>
        <v>480 - 553</v>
      </c>
      <c r="AD18" s="80" t="str">
        <f>IF(R18=0,"",IF(Z18="","",SUM($R$11:R17)+1&amp;" - "&amp;SUM($R$11:R18)))</f>
        <v>557 - 605</v>
      </c>
      <c r="AE18" s="80" t="str">
        <f>IF(U18=0,"",IF(Z18="","",SUM($U$11:U17)+1&amp;" - "&amp;SUM($U$11:U18)))</f>
        <v>246 - 294</v>
      </c>
      <c r="AF18" s="81" t="str">
        <f t="shared" si="8"/>
        <v>B</v>
      </c>
      <c r="AG18" s="45">
        <f t="shared" si="9"/>
        <v>78</v>
      </c>
      <c r="AH18" s="46">
        <f t="shared" si="9"/>
        <v>17</v>
      </c>
      <c r="AI18" s="46">
        <f t="shared" si="9"/>
        <v>20</v>
      </c>
      <c r="AJ18" s="46">
        <f t="shared" si="9"/>
        <v>37</v>
      </c>
      <c r="AK18" s="46">
        <f t="shared" si="9"/>
        <v>61</v>
      </c>
      <c r="AL18" s="23"/>
    </row>
    <row r="19" spans="1:38" ht="10.7" customHeight="1">
      <c r="A19" s="22" t="s">
        <v>8</v>
      </c>
      <c r="B19" s="22" t="s">
        <v>690</v>
      </c>
      <c r="C19" s="37">
        <v>9</v>
      </c>
      <c r="D19" s="1" t="s">
        <v>701</v>
      </c>
      <c r="E19" s="1" t="s">
        <v>702</v>
      </c>
      <c r="G19" s="1" t="s">
        <v>16</v>
      </c>
      <c r="H19" s="1">
        <v>50</v>
      </c>
      <c r="I19" s="1">
        <v>8</v>
      </c>
      <c r="J19" s="1">
        <v>23</v>
      </c>
      <c r="K19" s="1">
        <v>31</v>
      </c>
      <c r="L19" s="1">
        <v>30</v>
      </c>
      <c r="M19" s="34">
        <f t="shared" si="10"/>
        <v>35.087719298245609</v>
      </c>
      <c r="N19" s="35">
        <f t="shared" si="0"/>
        <v>35</v>
      </c>
      <c r="O19" s="1">
        <v>35</v>
      </c>
      <c r="P19" s="34">
        <f t="shared" si="1"/>
        <v>56.511056511056516</v>
      </c>
      <c r="Q19" s="35">
        <f t="shared" si="2"/>
        <v>57</v>
      </c>
      <c r="R19" s="1">
        <v>57</v>
      </c>
      <c r="S19" s="34">
        <f t="shared" si="3"/>
        <v>24.057738572574177</v>
      </c>
      <c r="T19" s="35">
        <f t="shared" si="4"/>
        <v>24</v>
      </c>
      <c r="U19" s="1">
        <v>24</v>
      </c>
      <c r="Y19" s="3"/>
      <c r="Z19" s="43" t="str">
        <f t="shared" si="5"/>
        <v>Lubomir Visnovsky</v>
      </c>
      <c r="AA19" s="80" t="str">
        <f t="shared" si="6"/>
        <v>D</v>
      </c>
      <c r="AB19" s="80" t="str">
        <f t="shared" si="7"/>
        <v/>
      </c>
      <c r="AC19" s="80" t="str">
        <f>IF(O19=0,"",IF(Z19="","",SUM($O$11:O18)+1&amp;" - "&amp;SUM($O$11:O19)))</f>
        <v>554 - 588</v>
      </c>
      <c r="AD19" s="80" t="str">
        <f>IF(R19=0,"",IF(Z19="","",SUM($R$11:R18)+1&amp;" - "&amp;SUM($R$11:R19)))</f>
        <v>606 - 662</v>
      </c>
      <c r="AE19" s="80" t="str">
        <f>IF(U19=0,"",IF(Z19="","",SUM($U$11:U18)+1&amp;" - "&amp;SUM($U$11:U19)))</f>
        <v>295 - 318</v>
      </c>
      <c r="AF19" s="81" t="str">
        <f t="shared" si="8"/>
        <v>B</v>
      </c>
      <c r="AG19" s="45">
        <f t="shared" si="9"/>
        <v>50</v>
      </c>
      <c r="AH19" s="46">
        <f t="shared" si="9"/>
        <v>8</v>
      </c>
      <c r="AI19" s="46">
        <f t="shared" si="9"/>
        <v>23</v>
      </c>
      <c r="AJ19" s="46">
        <f t="shared" si="9"/>
        <v>31</v>
      </c>
      <c r="AK19" s="46">
        <f t="shared" si="9"/>
        <v>30</v>
      </c>
      <c r="AL19" s="23"/>
    </row>
    <row r="20" spans="1:38" ht="10.7" customHeight="1">
      <c r="A20" s="22" t="s">
        <v>8</v>
      </c>
      <c r="B20" s="22" t="s">
        <v>690</v>
      </c>
      <c r="C20" s="37">
        <v>10</v>
      </c>
      <c r="D20" s="1" t="s">
        <v>703</v>
      </c>
      <c r="E20" s="1" t="s">
        <v>704</v>
      </c>
      <c r="G20" s="1" t="s">
        <v>10</v>
      </c>
      <c r="H20" s="1">
        <v>64</v>
      </c>
      <c r="I20" s="1">
        <v>9</v>
      </c>
      <c r="J20" s="1">
        <v>20</v>
      </c>
      <c r="K20" s="1">
        <v>29</v>
      </c>
      <c r="L20" s="1">
        <v>26</v>
      </c>
      <c r="M20" s="34">
        <f t="shared" si="10"/>
        <v>39.473684210526315</v>
      </c>
      <c r="N20" s="35">
        <f t="shared" si="0"/>
        <v>39</v>
      </c>
      <c r="O20" s="1">
        <v>39</v>
      </c>
      <c r="P20" s="34">
        <f t="shared" si="1"/>
        <v>49.140049140049136</v>
      </c>
      <c r="Q20" s="35">
        <f t="shared" si="2"/>
        <v>49</v>
      </c>
      <c r="R20" s="1">
        <v>49</v>
      </c>
      <c r="S20" s="34">
        <f t="shared" si="3"/>
        <v>20.850040096230956</v>
      </c>
      <c r="T20" s="35">
        <f t="shared" si="4"/>
        <v>21</v>
      </c>
      <c r="U20" s="1">
        <v>21</v>
      </c>
      <c r="Y20" s="3"/>
      <c r="Z20" s="43" t="str">
        <f t="shared" si="5"/>
        <v>Robert Nilsson</v>
      </c>
      <c r="AA20" s="80" t="str">
        <f t="shared" si="6"/>
        <v>C</v>
      </c>
      <c r="AB20" s="80" t="str">
        <f t="shared" si="7"/>
        <v/>
      </c>
      <c r="AC20" s="80" t="str">
        <f>IF(O20=0,"",IF(Z20="","",SUM($O$11:O19)+1&amp;" - "&amp;SUM($O$11:O20)))</f>
        <v>589 - 627</v>
      </c>
      <c r="AD20" s="80" t="str">
        <f>IF(R20=0,"",IF(Z20="","",SUM($R$11:R19)+1&amp;" - "&amp;SUM($R$11:R20)))</f>
        <v>663 - 711</v>
      </c>
      <c r="AE20" s="80" t="str">
        <f>IF(U20=0,"",IF(Z20="","",SUM($U$11:U19)+1&amp;" - "&amp;SUM($U$11:U20)))</f>
        <v>319 - 339</v>
      </c>
      <c r="AF20" s="81" t="str">
        <f t="shared" si="8"/>
        <v>B</v>
      </c>
      <c r="AG20" s="45">
        <f t="shared" si="9"/>
        <v>64</v>
      </c>
      <c r="AH20" s="46">
        <f t="shared" si="9"/>
        <v>9</v>
      </c>
      <c r="AI20" s="46">
        <f t="shared" si="9"/>
        <v>20</v>
      </c>
      <c r="AJ20" s="46">
        <f t="shared" si="9"/>
        <v>29</v>
      </c>
      <c r="AK20" s="46">
        <f t="shared" si="9"/>
        <v>26</v>
      </c>
      <c r="AL20" s="23"/>
    </row>
    <row r="21" spans="1:38" ht="10.7" customHeight="1">
      <c r="A21" s="22" t="s">
        <v>8</v>
      </c>
      <c r="B21" s="22" t="s">
        <v>690</v>
      </c>
      <c r="C21" s="37">
        <v>11</v>
      </c>
      <c r="D21" s="1" t="s">
        <v>26</v>
      </c>
      <c r="E21" s="1" t="s">
        <v>412</v>
      </c>
      <c r="F21" s="1" t="s">
        <v>705</v>
      </c>
      <c r="G21" s="1" t="s">
        <v>36</v>
      </c>
      <c r="H21" s="1">
        <v>63</v>
      </c>
      <c r="I21" s="1">
        <v>16</v>
      </c>
      <c r="J21" s="1">
        <v>11</v>
      </c>
      <c r="K21" s="1">
        <v>27</v>
      </c>
      <c r="L21" s="1">
        <v>63</v>
      </c>
      <c r="M21" s="34">
        <f t="shared" si="10"/>
        <v>70.175438596491219</v>
      </c>
      <c r="N21" s="35">
        <f t="shared" si="0"/>
        <v>70</v>
      </c>
      <c r="O21" s="1">
        <v>70</v>
      </c>
      <c r="P21" s="34">
        <f t="shared" si="1"/>
        <v>27.027027027027028</v>
      </c>
      <c r="Q21" s="35">
        <f t="shared" si="2"/>
        <v>27</v>
      </c>
      <c r="R21" s="1">
        <v>27</v>
      </c>
      <c r="S21" s="34">
        <f t="shared" si="3"/>
        <v>50.521251002405776</v>
      </c>
      <c r="T21" s="35">
        <f t="shared" si="4"/>
        <v>51</v>
      </c>
      <c r="U21" s="1">
        <v>50</v>
      </c>
      <c r="Y21" s="3"/>
      <c r="Z21" s="43" t="str">
        <f t="shared" si="5"/>
        <v>Erik Cole</v>
      </c>
      <c r="AA21" s="80" t="str">
        <f t="shared" si="6"/>
        <v>L</v>
      </c>
      <c r="AB21" s="80" t="str">
        <f t="shared" si="7"/>
        <v>To Carolina</v>
      </c>
      <c r="AC21" s="80" t="str">
        <f>IF(O21=0,"",IF(Z21="","",SUM($O$11:O20)+1&amp;" - "&amp;SUM($O$11:O21)))</f>
        <v>628 - 697</v>
      </c>
      <c r="AD21" s="80" t="str">
        <f>IF(R21=0,"",IF(Z21="","",SUM($R$11:R20)+1&amp;" - "&amp;SUM($R$11:R21)))</f>
        <v>712 - 738</v>
      </c>
      <c r="AE21" s="80" t="str">
        <f>IF(U21=0,"",IF(Z21="","",SUM($U$11:U20)+1&amp;" - "&amp;SUM($U$11:U21)))</f>
        <v>340 - 389</v>
      </c>
      <c r="AF21" s="81" t="str">
        <f t="shared" si="8"/>
        <v>B</v>
      </c>
      <c r="AG21" s="45">
        <f t="shared" si="9"/>
        <v>63</v>
      </c>
      <c r="AH21" s="46">
        <f t="shared" si="9"/>
        <v>16</v>
      </c>
      <c r="AI21" s="46">
        <f t="shared" si="9"/>
        <v>11</v>
      </c>
      <c r="AJ21" s="46">
        <f t="shared" si="9"/>
        <v>27</v>
      </c>
      <c r="AK21" s="46">
        <f t="shared" si="9"/>
        <v>63</v>
      </c>
      <c r="AL21" s="23"/>
    </row>
    <row r="22" spans="1:38" ht="10.7" customHeight="1">
      <c r="A22" s="22" t="s">
        <v>8</v>
      </c>
      <c r="B22" s="22" t="s">
        <v>690</v>
      </c>
      <c r="C22" s="37">
        <v>12</v>
      </c>
      <c r="D22" s="1" t="s">
        <v>336</v>
      </c>
      <c r="E22" s="1" t="s">
        <v>706</v>
      </c>
      <c r="G22" s="1" t="s">
        <v>10</v>
      </c>
      <c r="H22" s="1">
        <v>79</v>
      </c>
      <c r="I22" s="1">
        <v>11</v>
      </c>
      <c r="J22" s="1">
        <v>16</v>
      </c>
      <c r="K22" s="1">
        <v>27</v>
      </c>
      <c r="L22" s="1">
        <v>21</v>
      </c>
      <c r="M22" s="34">
        <f t="shared" si="10"/>
        <v>48.245614035087719</v>
      </c>
      <c r="N22" s="35">
        <f t="shared" si="0"/>
        <v>48</v>
      </c>
      <c r="O22" s="1">
        <v>48</v>
      </c>
      <c r="P22" s="34">
        <f t="shared" si="1"/>
        <v>39.31203931203931</v>
      </c>
      <c r="Q22" s="35">
        <f t="shared" si="2"/>
        <v>39</v>
      </c>
      <c r="R22" s="1">
        <v>39</v>
      </c>
      <c r="S22" s="34">
        <f t="shared" si="3"/>
        <v>16.840417000801924</v>
      </c>
      <c r="T22" s="35">
        <f t="shared" si="4"/>
        <v>17</v>
      </c>
      <c r="U22" s="1">
        <v>17</v>
      </c>
      <c r="Y22" s="3"/>
      <c r="Z22" s="43" t="str">
        <f t="shared" si="5"/>
        <v>Kyle Brodziak</v>
      </c>
      <c r="AA22" s="80" t="str">
        <f t="shared" si="6"/>
        <v>C</v>
      </c>
      <c r="AB22" s="80" t="str">
        <f t="shared" si="7"/>
        <v/>
      </c>
      <c r="AC22" s="80" t="str">
        <f>IF(O22=0,"",IF(Z22="","",SUM($O$11:O21)+1&amp;" - "&amp;SUM($O$11:O22)))</f>
        <v>698 - 745</v>
      </c>
      <c r="AD22" s="80" t="str">
        <f>IF(R22=0,"",IF(Z22="","",SUM($R$11:R21)+1&amp;" - "&amp;SUM($R$11:R22)))</f>
        <v>739 - 777</v>
      </c>
      <c r="AE22" s="80" t="str">
        <f>IF(U22=0,"",IF(Z22="","",SUM($U$11:U21)+1&amp;" - "&amp;SUM($U$11:U22)))</f>
        <v>390 - 406</v>
      </c>
      <c r="AF22" s="81" t="str">
        <f t="shared" si="8"/>
        <v>B</v>
      </c>
      <c r="AG22" s="45">
        <f t="shared" si="9"/>
        <v>79</v>
      </c>
      <c r="AH22" s="46">
        <f t="shared" si="9"/>
        <v>11</v>
      </c>
      <c r="AI22" s="46">
        <f t="shared" si="9"/>
        <v>16</v>
      </c>
      <c r="AJ22" s="46">
        <f t="shared" si="9"/>
        <v>27</v>
      </c>
      <c r="AK22" s="46">
        <f t="shared" si="9"/>
        <v>21</v>
      </c>
      <c r="AL22" s="23"/>
    </row>
    <row r="23" spans="1:38" ht="10.7" customHeight="1">
      <c r="A23" s="22" t="s">
        <v>8</v>
      </c>
      <c r="B23" s="22" t="s">
        <v>690</v>
      </c>
      <c r="C23" s="37">
        <v>13</v>
      </c>
      <c r="D23" s="1" t="s">
        <v>707</v>
      </c>
      <c r="E23" s="1" t="s">
        <v>708</v>
      </c>
      <c r="G23" s="1" t="s">
        <v>36</v>
      </c>
      <c r="H23" s="1">
        <v>77</v>
      </c>
      <c r="I23" s="1">
        <v>14</v>
      </c>
      <c r="J23" s="1">
        <v>12</v>
      </c>
      <c r="K23" s="1">
        <v>26</v>
      </c>
      <c r="L23" s="1">
        <v>133</v>
      </c>
      <c r="M23" s="34">
        <f t="shared" si="10"/>
        <v>61.403508771929822</v>
      </c>
      <c r="N23" s="35">
        <f t="shared" si="0"/>
        <v>61</v>
      </c>
      <c r="O23" s="1">
        <v>61</v>
      </c>
      <c r="P23" s="34">
        <f t="shared" si="1"/>
        <v>29.484029484029485</v>
      </c>
      <c r="Q23" s="35">
        <f t="shared" si="2"/>
        <v>29</v>
      </c>
      <c r="R23" s="1">
        <v>30</v>
      </c>
      <c r="S23" s="34">
        <f t="shared" si="3"/>
        <v>106.65597433841219</v>
      </c>
      <c r="T23" s="35">
        <f t="shared" si="4"/>
        <v>107</v>
      </c>
      <c r="U23" s="1">
        <v>107</v>
      </c>
      <c r="Y23" s="3"/>
      <c r="Z23" s="43" t="str">
        <f t="shared" si="5"/>
        <v>Ethan Moreau</v>
      </c>
      <c r="AA23" s="80" t="str">
        <f t="shared" si="6"/>
        <v>L</v>
      </c>
      <c r="AB23" s="80" t="str">
        <f t="shared" si="7"/>
        <v/>
      </c>
      <c r="AC23" s="80" t="str">
        <f>IF(O23=0,"",IF(Z23="","",SUM($O$11:O22)+1&amp;" - "&amp;SUM($O$11:O23)))</f>
        <v>746 - 806</v>
      </c>
      <c r="AD23" s="80" t="str">
        <f>IF(R23=0,"",IF(Z23="","",SUM($R$11:R22)+1&amp;" - "&amp;SUM($R$11:R23)))</f>
        <v>778 - 807</v>
      </c>
      <c r="AE23" s="80" t="str">
        <f>IF(U23=0,"",IF(Z23="","",SUM($U$11:U22)+1&amp;" - "&amp;SUM($U$11:U23)))</f>
        <v>407 - 513</v>
      </c>
      <c r="AF23" s="81" t="str">
        <f t="shared" si="8"/>
        <v>A</v>
      </c>
      <c r="AG23" s="45">
        <f t="shared" si="9"/>
        <v>77</v>
      </c>
      <c r="AH23" s="46">
        <f t="shared" si="9"/>
        <v>14</v>
      </c>
      <c r="AI23" s="46">
        <f t="shared" si="9"/>
        <v>12</v>
      </c>
      <c r="AJ23" s="46">
        <f t="shared" si="9"/>
        <v>26</v>
      </c>
      <c r="AK23" s="46">
        <f t="shared" si="9"/>
        <v>133</v>
      </c>
      <c r="AL23" s="23"/>
    </row>
    <row r="24" spans="1:38" ht="10.7" customHeight="1">
      <c r="A24" s="22" t="s">
        <v>8</v>
      </c>
      <c r="B24" s="22" t="s">
        <v>690</v>
      </c>
      <c r="C24" s="37">
        <v>14</v>
      </c>
      <c r="D24" s="1" t="s">
        <v>709</v>
      </c>
      <c r="E24" s="1" t="s">
        <v>710</v>
      </c>
      <c r="G24" s="1" t="s">
        <v>10</v>
      </c>
      <c r="H24" s="1">
        <v>63</v>
      </c>
      <c r="I24" s="1">
        <v>8</v>
      </c>
      <c r="J24" s="1">
        <v>12</v>
      </c>
      <c r="K24" s="1">
        <v>20</v>
      </c>
      <c r="L24" s="1">
        <v>23</v>
      </c>
      <c r="M24" s="34">
        <f t="shared" si="10"/>
        <v>35.087719298245609</v>
      </c>
      <c r="N24" s="35">
        <f t="shared" si="0"/>
        <v>35</v>
      </c>
      <c r="O24" s="1">
        <v>35</v>
      </c>
      <c r="P24" s="34">
        <f t="shared" si="1"/>
        <v>29.484029484029485</v>
      </c>
      <c r="Q24" s="35">
        <f t="shared" si="2"/>
        <v>29</v>
      </c>
      <c r="R24" s="1">
        <v>30</v>
      </c>
      <c r="S24" s="34">
        <f t="shared" si="3"/>
        <v>18.444266238973537</v>
      </c>
      <c r="T24" s="35">
        <f t="shared" si="4"/>
        <v>18</v>
      </c>
      <c r="U24" s="1">
        <v>18</v>
      </c>
      <c r="Y24" s="3"/>
      <c r="Z24" s="43" t="str">
        <f t="shared" si="5"/>
        <v>Marc-Antoine Pouliot</v>
      </c>
      <c r="AA24" s="80" t="str">
        <f t="shared" si="6"/>
        <v>C</v>
      </c>
      <c r="AB24" s="80" t="str">
        <f t="shared" si="7"/>
        <v/>
      </c>
      <c r="AC24" s="80" t="str">
        <f>IF(O24=0,"",IF(Z24="","",SUM($O$11:O23)+1&amp;" - "&amp;SUM($O$11:O24)))</f>
        <v>807 - 841</v>
      </c>
      <c r="AD24" s="80" t="str">
        <f>IF(R24=0,"",IF(Z24="","",SUM($R$11:R23)+1&amp;" - "&amp;SUM($R$11:R24)))</f>
        <v>808 - 837</v>
      </c>
      <c r="AE24" s="80" t="str">
        <f>IF(U24=0,"",IF(Z24="","",SUM($U$11:U23)+1&amp;" - "&amp;SUM($U$11:U24)))</f>
        <v>514 - 531</v>
      </c>
      <c r="AF24" s="81" t="str">
        <f t="shared" si="8"/>
        <v>B</v>
      </c>
      <c r="AG24" s="45">
        <f t="shared" si="9"/>
        <v>63</v>
      </c>
      <c r="AH24" s="46">
        <f t="shared" si="9"/>
        <v>8</v>
      </c>
      <c r="AI24" s="46">
        <f t="shared" si="9"/>
        <v>12</v>
      </c>
      <c r="AJ24" s="46">
        <f t="shared" si="9"/>
        <v>20</v>
      </c>
      <c r="AK24" s="46">
        <f t="shared" si="9"/>
        <v>23</v>
      </c>
      <c r="AL24" s="23"/>
    </row>
    <row r="25" spans="1:38" ht="10.7" customHeight="1">
      <c r="A25" s="22" t="s">
        <v>8</v>
      </c>
      <c r="B25" s="22" t="s">
        <v>690</v>
      </c>
      <c r="C25" s="37">
        <v>15</v>
      </c>
      <c r="D25" s="1" t="s">
        <v>711</v>
      </c>
      <c r="E25" s="1" t="s">
        <v>712</v>
      </c>
      <c r="G25" s="1" t="s">
        <v>13</v>
      </c>
      <c r="H25" s="1">
        <v>38</v>
      </c>
      <c r="I25" s="1">
        <v>7</v>
      </c>
      <c r="J25" s="1">
        <v>8</v>
      </c>
      <c r="K25" s="1">
        <v>15</v>
      </c>
      <c r="L25" s="1">
        <v>14</v>
      </c>
      <c r="M25" s="34">
        <f t="shared" si="10"/>
        <v>30.701754385964911</v>
      </c>
      <c r="N25" s="35">
        <f t="shared" si="0"/>
        <v>31</v>
      </c>
      <c r="O25" s="1">
        <v>31</v>
      </c>
      <c r="P25" s="34">
        <f t="shared" si="1"/>
        <v>19.656019656019655</v>
      </c>
      <c r="Q25" s="35">
        <f t="shared" si="2"/>
        <v>20</v>
      </c>
      <c r="R25" s="1">
        <v>20</v>
      </c>
      <c r="S25" s="34">
        <f t="shared" si="3"/>
        <v>11.226944667201282</v>
      </c>
      <c r="T25" s="35">
        <f t="shared" si="4"/>
        <v>11</v>
      </c>
      <c r="U25" s="1">
        <v>11</v>
      </c>
      <c r="Y25" s="3"/>
      <c r="Z25" s="43" t="str">
        <f t="shared" si="5"/>
        <v>Fernando Pisani</v>
      </c>
      <c r="AA25" s="80" t="str">
        <f t="shared" si="6"/>
        <v>R</v>
      </c>
      <c r="AB25" s="80" t="str">
        <f t="shared" si="7"/>
        <v/>
      </c>
      <c r="AC25" s="80" t="str">
        <f>IF(O25=0,"",IF(Z25="","",SUM($O$11:O24)+1&amp;" - "&amp;SUM($O$11:O25)))</f>
        <v>842 - 872</v>
      </c>
      <c r="AD25" s="80" t="str">
        <f>IF(R25=0,"",IF(Z25="","",SUM($R$11:R24)+1&amp;" - "&amp;SUM($R$11:R25)))</f>
        <v>838 - 857</v>
      </c>
      <c r="AE25" s="80" t="str">
        <f>IF(U25=0,"",IF(Z25="","",SUM($U$11:U24)+1&amp;" - "&amp;SUM($U$11:U25)))</f>
        <v>532 - 542</v>
      </c>
      <c r="AF25" s="81" t="str">
        <f t="shared" si="8"/>
        <v>B</v>
      </c>
      <c r="AG25" s="45">
        <f t="shared" si="9"/>
        <v>38</v>
      </c>
      <c r="AH25" s="46">
        <f t="shared" si="9"/>
        <v>7</v>
      </c>
      <c r="AI25" s="46">
        <f t="shared" si="9"/>
        <v>8</v>
      </c>
      <c r="AJ25" s="46">
        <f t="shared" si="9"/>
        <v>15</v>
      </c>
      <c r="AK25" s="46">
        <f t="shared" si="9"/>
        <v>14</v>
      </c>
      <c r="AL25" s="23"/>
    </row>
    <row r="26" spans="1:38" ht="10.7" customHeight="1">
      <c r="A26" s="22" t="s">
        <v>8</v>
      </c>
      <c r="B26" s="22" t="s">
        <v>690</v>
      </c>
      <c r="C26" s="37">
        <v>16</v>
      </c>
      <c r="D26" s="1" t="s">
        <v>83</v>
      </c>
      <c r="E26" s="1" t="s">
        <v>713</v>
      </c>
      <c r="G26" s="1" t="s">
        <v>13</v>
      </c>
      <c r="H26" s="1">
        <v>80</v>
      </c>
      <c r="I26" s="1">
        <v>2</v>
      </c>
      <c r="J26" s="1">
        <v>12</v>
      </c>
      <c r="K26" s="1">
        <v>14</v>
      </c>
      <c r="L26" s="1">
        <v>92</v>
      </c>
      <c r="M26" s="34">
        <f t="shared" si="10"/>
        <v>8.7719298245614024</v>
      </c>
      <c r="N26" s="35">
        <f t="shared" si="0"/>
        <v>9</v>
      </c>
      <c r="O26" s="1">
        <v>9</v>
      </c>
      <c r="P26" s="34">
        <f t="shared" si="1"/>
        <v>29.484029484029485</v>
      </c>
      <c r="Q26" s="35">
        <f t="shared" si="2"/>
        <v>29</v>
      </c>
      <c r="R26" s="1">
        <v>30</v>
      </c>
      <c r="S26" s="34">
        <f t="shared" si="3"/>
        <v>73.777064955894147</v>
      </c>
      <c r="T26" s="35">
        <f t="shared" si="4"/>
        <v>74</v>
      </c>
      <c r="U26" s="1">
        <v>74</v>
      </c>
      <c r="Y26" s="3"/>
      <c r="Z26" s="43" t="str">
        <f t="shared" si="5"/>
        <v>Steve Staios</v>
      </c>
      <c r="AA26" s="80" t="str">
        <f t="shared" si="6"/>
        <v>R</v>
      </c>
      <c r="AB26" s="80" t="str">
        <f t="shared" si="7"/>
        <v/>
      </c>
      <c r="AC26" s="80" t="str">
        <f>IF(O26=0,"",IF(Z26="","",SUM($O$11:O25)+1&amp;" - "&amp;SUM($O$11:O26)))</f>
        <v>873 - 881</v>
      </c>
      <c r="AD26" s="80" t="str">
        <f>IF(R26=0,"",IF(Z26="","",SUM($R$11:R25)+1&amp;" - "&amp;SUM($R$11:R26)))</f>
        <v>858 - 887</v>
      </c>
      <c r="AE26" s="80" t="str">
        <f>IF(U26=0,"",IF(Z26="","",SUM($U$11:U25)+1&amp;" - "&amp;SUM($U$11:U26)))</f>
        <v>543 - 616</v>
      </c>
      <c r="AF26" s="81" t="str">
        <f t="shared" si="8"/>
        <v>A</v>
      </c>
      <c r="AG26" s="45">
        <f t="shared" si="9"/>
        <v>80</v>
      </c>
      <c r="AH26" s="46">
        <f t="shared" si="9"/>
        <v>2</v>
      </c>
      <c r="AI26" s="46">
        <f t="shared" si="9"/>
        <v>12</v>
      </c>
      <c r="AJ26" s="46">
        <f t="shared" si="9"/>
        <v>14</v>
      </c>
      <c r="AK26" s="46">
        <f t="shared" si="9"/>
        <v>92</v>
      </c>
      <c r="AL26" s="23"/>
    </row>
    <row r="27" spans="1:38" ht="10.7" customHeight="1">
      <c r="A27" s="22" t="s">
        <v>8</v>
      </c>
      <c r="B27" s="22" t="s">
        <v>690</v>
      </c>
      <c r="C27" s="37">
        <v>17</v>
      </c>
      <c r="D27" s="1" t="s">
        <v>714</v>
      </c>
      <c r="E27" s="1" t="s">
        <v>715</v>
      </c>
      <c r="G27" s="1" t="s">
        <v>36</v>
      </c>
      <c r="H27" s="1">
        <v>46</v>
      </c>
      <c r="I27" s="1">
        <v>5</v>
      </c>
      <c r="J27" s="1">
        <v>7</v>
      </c>
      <c r="K27" s="1">
        <v>12</v>
      </c>
      <c r="L27" s="1">
        <v>10</v>
      </c>
      <c r="M27" s="34">
        <f t="shared" si="10"/>
        <v>21.929824561403507</v>
      </c>
      <c r="N27" s="35">
        <f t="shared" si="0"/>
        <v>22</v>
      </c>
      <c r="O27" s="1">
        <v>22</v>
      </c>
      <c r="P27" s="34">
        <f t="shared" si="1"/>
        <v>17.199017199017199</v>
      </c>
      <c r="Q27" s="35">
        <f t="shared" si="2"/>
        <v>17</v>
      </c>
      <c r="R27" s="1">
        <v>17</v>
      </c>
      <c r="S27" s="34">
        <f t="shared" si="3"/>
        <v>8.019246190858059</v>
      </c>
      <c r="T27" s="35">
        <f t="shared" si="4"/>
        <v>8</v>
      </c>
      <c r="U27" s="1">
        <v>8</v>
      </c>
      <c r="Y27" s="3"/>
      <c r="Z27" s="43" t="str">
        <f t="shared" si="5"/>
        <v>Liam Reddox</v>
      </c>
      <c r="AA27" s="80" t="str">
        <f t="shared" si="6"/>
        <v>L</v>
      </c>
      <c r="AB27" s="80" t="str">
        <f t="shared" si="7"/>
        <v/>
      </c>
      <c r="AC27" s="80" t="str">
        <f>IF(O27=0,"",IF(Z27="","",SUM($O$11:O26)+1&amp;" - "&amp;SUM($O$11:O27)))</f>
        <v>882 - 903</v>
      </c>
      <c r="AD27" s="80" t="str">
        <f>IF(R27=0,"",IF(Z27="","",SUM($R$11:R26)+1&amp;" - "&amp;SUM($R$11:R27)))</f>
        <v>888 - 904</v>
      </c>
      <c r="AE27" s="80" t="str">
        <f>IF(U27=0,"",IF(Z27="","",SUM($U$11:U26)+1&amp;" - "&amp;SUM($U$11:U27)))</f>
        <v>617 - 624</v>
      </c>
      <c r="AF27" s="81" t="str">
        <f t="shared" si="8"/>
        <v>B</v>
      </c>
      <c r="AG27" s="45">
        <f t="shared" si="9"/>
        <v>46</v>
      </c>
      <c r="AH27" s="46">
        <f t="shared" si="9"/>
        <v>5</v>
      </c>
      <c r="AI27" s="46">
        <f t="shared" si="9"/>
        <v>7</v>
      </c>
      <c r="AJ27" s="46">
        <f t="shared" si="9"/>
        <v>12</v>
      </c>
      <c r="AK27" s="46">
        <f t="shared" si="9"/>
        <v>10</v>
      </c>
      <c r="AL27" s="23"/>
    </row>
    <row r="28" spans="1:38" ht="10.7" customHeight="1">
      <c r="A28" s="22" t="s">
        <v>8</v>
      </c>
      <c r="B28" s="22" t="s">
        <v>690</v>
      </c>
      <c r="C28" s="37">
        <v>18</v>
      </c>
      <c r="D28" s="1" t="s">
        <v>317</v>
      </c>
      <c r="E28" s="1" t="s">
        <v>316</v>
      </c>
      <c r="F28" s="1" t="s">
        <v>716</v>
      </c>
      <c r="G28" s="1" t="s">
        <v>13</v>
      </c>
      <c r="H28" s="1">
        <v>19</v>
      </c>
      <c r="I28" s="1">
        <v>7</v>
      </c>
      <c r="J28" s="1">
        <v>4</v>
      </c>
      <c r="K28" s="1">
        <v>11</v>
      </c>
      <c r="L28" s="1">
        <v>6</v>
      </c>
      <c r="M28" s="34">
        <f t="shared" si="10"/>
        <v>30.701754385964911</v>
      </c>
      <c r="N28" s="35">
        <f t="shared" si="0"/>
        <v>31</v>
      </c>
      <c r="O28" s="1">
        <v>31</v>
      </c>
      <c r="P28" s="34">
        <f t="shared" si="1"/>
        <v>9.8280098280098276</v>
      </c>
      <c r="Q28" s="35">
        <f t="shared" si="2"/>
        <v>10</v>
      </c>
      <c r="R28" s="1">
        <v>10</v>
      </c>
      <c r="S28" s="34">
        <f t="shared" si="3"/>
        <v>4.8115477145148358</v>
      </c>
      <c r="T28" s="35">
        <f t="shared" si="4"/>
        <v>5</v>
      </c>
      <c r="U28" s="1">
        <v>5</v>
      </c>
      <c r="Y28" s="3"/>
      <c r="Z28" s="43" t="str">
        <f t="shared" si="5"/>
        <v>Ales Kotalik</v>
      </c>
      <c r="AA28" s="80" t="str">
        <f t="shared" si="6"/>
        <v>R</v>
      </c>
      <c r="AB28" s="80" t="str">
        <f t="shared" si="7"/>
        <v>From Buffalo</v>
      </c>
      <c r="AC28" s="80" t="str">
        <f>IF(O28=0,"",IF(Z28="","",SUM($O$11:O27)+1&amp;" - "&amp;SUM($O$11:O28)))</f>
        <v>904 - 934</v>
      </c>
      <c r="AD28" s="80" t="str">
        <f>IF(R28=0,"",IF(Z28="","",SUM($R$11:R27)+1&amp;" - "&amp;SUM($R$11:R28)))</f>
        <v>905 - 914</v>
      </c>
      <c r="AE28" s="80" t="str">
        <f>IF(U28=0,"",IF(Z28="","",SUM($U$11:U27)+1&amp;" - "&amp;SUM($U$11:U28)))</f>
        <v>625 - 629</v>
      </c>
      <c r="AF28" s="81" t="str">
        <f t="shared" si="8"/>
        <v>B</v>
      </c>
      <c r="AG28" s="45">
        <f t="shared" si="9"/>
        <v>19</v>
      </c>
      <c r="AH28" s="46">
        <f t="shared" si="9"/>
        <v>7</v>
      </c>
      <c r="AI28" s="46">
        <f t="shared" si="9"/>
        <v>4</v>
      </c>
      <c r="AJ28" s="46">
        <f t="shared" si="9"/>
        <v>11</v>
      </c>
      <c r="AK28" s="46">
        <f t="shared" si="9"/>
        <v>6</v>
      </c>
      <c r="AL28" s="23"/>
    </row>
    <row r="29" spans="1:38" ht="10.7" customHeight="1">
      <c r="A29" s="22" t="s">
        <v>8</v>
      </c>
      <c r="B29" s="22" t="s">
        <v>690</v>
      </c>
      <c r="C29" s="37">
        <v>19</v>
      </c>
      <c r="D29" s="1" t="s">
        <v>717</v>
      </c>
      <c r="E29" s="1" t="s">
        <v>718</v>
      </c>
      <c r="G29" s="1" t="s">
        <v>10</v>
      </c>
      <c r="H29" s="1">
        <v>52</v>
      </c>
      <c r="I29" s="1">
        <v>6</v>
      </c>
      <c r="J29" s="1">
        <v>5</v>
      </c>
      <c r="K29" s="1">
        <v>11</v>
      </c>
      <c r="L29" s="1">
        <v>181</v>
      </c>
      <c r="M29" s="34">
        <f t="shared" si="10"/>
        <v>26.315789473684209</v>
      </c>
      <c r="N29" s="35">
        <f t="shared" si="0"/>
        <v>26</v>
      </c>
      <c r="O29" s="1">
        <v>26</v>
      </c>
      <c r="P29" s="34">
        <f t="shared" si="1"/>
        <v>12.285012285012284</v>
      </c>
      <c r="Q29" s="35">
        <f t="shared" si="2"/>
        <v>12</v>
      </c>
      <c r="R29" s="1">
        <v>12</v>
      </c>
      <c r="S29" s="34">
        <f t="shared" si="3"/>
        <v>145.14835605453089</v>
      </c>
      <c r="T29" s="35">
        <f t="shared" si="4"/>
        <v>145</v>
      </c>
      <c r="U29" s="1">
        <v>145</v>
      </c>
      <c r="Y29" s="3"/>
      <c r="Z29" s="43" t="str">
        <f t="shared" si="5"/>
        <v>Zack Stortini</v>
      </c>
      <c r="AA29" s="80" t="str">
        <f t="shared" si="6"/>
        <v>C</v>
      </c>
      <c r="AB29" s="80" t="str">
        <f t="shared" si="7"/>
        <v/>
      </c>
      <c r="AC29" s="80" t="str">
        <f>IF(O29=0,"",IF(Z29="","",SUM($O$11:O28)+1&amp;" - "&amp;SUM($O$11:O29)))</f>
        <v>935 - 960</v>
      </c>
      <c r="AD29" s="80" t="str">
        <f>IF(R29=0,"",IF(Z29="","",SUM($R$11:R28)+1&amp;" - "&amp;SUM($R$11:R29)))</f>
        <v>915 - 926</v>
      </c>
      <c r="AE29" s="80" t="str">
        <f>IF(U29=0,"",IF(Z29="","",SUM($U$11:U28)+1&amp;" - "&amp;SUM($U$11:U29)))</f>
        <v>630 - 774</v>
      </c>
      <c r="AF29" s="81" t="str">
        <f t="shared" si="8"/>
        <v>A</v>
      </c>
      <c r="AG29" s="45">
        <f t="shared" si="9"/>
        <v>52</v>
      </c>
      <c r="AH29" s="46">
        <f t="shared" si="9"/>
        <v>6</v>
      </c>
      <c r="AI29" s="46">
        <f t="shared" si="9"/>
        <v>5</v>
      </c>
      <c r="AJ29" s="46">
        <f t="shared" si="9"/>
        <v>11</v>
      </c>
      <c r="AK29" s="46">
        <f t="shared" si="9"/>
        <v>181</v>
      </c>
      <c r="AL29" s="23"/>
    </row>
    <row r="30" spans="1:38" ht="10.7" customHeight="1">
      <c r="A30" s="22" t="s">
        <v>8</v>
      </c>
      <c r="B30" s="22" t="s">
        <v>690</v>
      </c>
      <c r="C30" s="37">
        <v>20</v>
      </c>
      <c r="D30" s="1" t="s">
        <v>719</v>
      </c>
      <c r="E30" s="1" t="s">
        <v>720</v>
      </c>
      <c r="G30" s="1" t="s">
        <v>16</v>
      </c>
      <c r="H30" s="1">
        <v>60</v>
      </c>
      <c r="I30" s="1">
        <v>0</v>
      </c>
      <c r="J30" s="1">
        <v>11</v>
      </c>
      <c r="K30" s="1">
        <v>11</v>
      </c>
      <c r="L30" s="1">
        <v>57</v>
      </c>
      <c r="M30" s="34">
        <f t="shared" si="10"/>
        <v>0</v>
      </c>
      <c r="N30" s="35">
        <f t="shared" si="0"/>
        <v>0</v>
      </c>
      <c r="O30" s="1">
        <v>0</v>
      </c>
      <c r="P30" s="34">
        <f t="shared" si="1"/>
        <v>27.027027027027028</v>
      </c>
      <c r="Q30" s="35">
        <f t="shared" si="2"/>
        <v>27</v>
      </c>
      <c r="R30" s="1">
        <v>27</v>
      </c>
      <c r="S30" s="34">
        <f t="shared" si="3"/>
        <v>45.709703287890939</v>
      </c>
      <c r="T30" s="35">
        <f t="shared" si="4"/>
        <v>46</v>
      </c>
      <c r="U30" s="1">
        <v>46</v>
      </c>
      <c r="Y30" s="3"/>
      <c r="Z30" s="43" t="str">
        <f t="shared" si="5"/>
        <v>Ladislav Smid</v>
      </c>
      <c r="AA30" s="80" t="str">
        <f t="shared" si="6"/>
        <v>D</v>
      </c>
      <c r="AB30" s="80" t="str">
        <f t="shared" si="7"/>
        <v/>
      </c>
      <c r="AC30" s="80" t="str">
        <f>IF(O30=0,"",IF(Z30="","",SUM($O$11:O29)+1&amp;" - "&amp;SUM($O$11:O30)))</f>
        <v/>
      </c>
      <c r="AD30" s="80" t="str">
        <f>IF(R30=0,"",IF(Z30="","",SUM($R$11:R29)+1&amp;" - "&amp;SUM($R$11:R30)))</f>
        <v>927 - 953</v>
      </c>
      <c r="AE30" s="80" t="str">
        <f>IF(U30=0,"",IF(Z30="","",SUM($U$11:U29)+1&amp;" - "&amp;SUM($U$11:U30)))</f>
        <v>775 - 820</v>
      </c>
      <c r="AF30" s="81" t="str">
        <f t="shared" si="8"/>
        <v>B</v>
      </c>
      <c r="AG30" s="45">
        <f t="shared" si="9"/>
        <v>60</v>
      </c>
      <c r="AH30" s="46">
        <f t="shared" si="9"/>
        <v>0</v>
      </c>
      <c r="AI30" s="46">
        <f t="shared" si="9"/>
        <v>11</v>
      </c>
      <c r="AJ30" s="46">
        <f t="shared" si="9"/>
        <v>11</v>
      </c>
      <c r="AK30" s="46">
        <f t="shared" si="9"/>
        <v>57</v>
      </c>
      <c r="AL30" s="23"/>
    </row>
    <row r="31" spans="1:38" ht="10.7" customHeight="1">
      <c r="A31" s="22" t="s">
        <v>8</v>
      </c>
      <c r="B31" s="22" t="s">
        <v>690</v>
      </c>
      <c r="C31" s="37">
        <v>21</v>
      </c>
      <c r="D31" s="1" t="s">
        <v>186</v>
      </c>
      <c r="E31" s="1" t="s">
        <v>721</v>
      </c>
      <c r="G31" s="1" t="s">
        <v>36</v>
      </c>
      <c r="H31" s="1">
        <v>71</v>
      </c>
      <c r="I31" s="1">
        <v>2</v>
      </c>
      <c r="J31" s="1">
        <v>7</v>
      </c>
      <c r="K31" s="1">
        <v>9</v>
      </c>
      <c r="L31" s="1">
        <v>60</v>
      </c>
      <c r="M31" s="34">
        <f t="shared" si="10"/>
        <v>8.7719298245614024</v>
      </c>
      <c r="N31" s="35">
        <f t="shared" si="0"/>
        <v>9</v>
      </c>
      <c r="O31" s="1">
        <v>9</v>
      </c>
      <c r="P31" s="34">
        <f t="shared" si="1"/>
        <v>17.199017199017199</v>
      </c>
      <c r="Q31" s="35">
        <f t="shared" si="2"/>
        <v>17</v>
      </c>
      <c r="R31" s="1">
        <v>17</v>
      </c>
      <c r="S31" s="34">
        <f t="shared" si="3"/>
        <v>48.115477145148354</v>
      </c>
      <c r="T31" s="35">
        <f t="shared" si="4"/>
        <v>48</v>
      </c>
      <c r="U31" s="1">
        <v>48</v>
      </c>
      <c r="Y31" s="3"/>
      <c r="Z31" s="43" t="str">
        <f t="shared" si="5"/>
        <v>Jason Strudwick</v>
      </c>
      <c r="AA31" s="80" t="str">
        <f t="shared" si="6"/>
        <v>L</v>
      </c>
      <c r="AB31" s="80" t="str">
        <f t="shared" si="7"/>
        <v/>
      </c>
      <c r="AC31" s="80" t="str">
        <f>IF(O31=0,"",IF(Z31="","",SUM($O$11:O30)+1&amp;" - "&amp;SUM($O$11:O31)))</f>
        <v>961 - 969</v>
      </c>
      <c r="AD31" s="80" t="str">
        <f>IF(R31=0,"",IF(Z31="","",SUM($R$11:R30)+1&amp;" - "&amp;SUM($R$11:R31)))</f>
        <v>954 - 970</v>
      </c>
      <c r="AE31" s="80" t="str">
        <f>IF(U31=0,"",IF(Z31="","",SUM($U$11:U30)+1&amp;" - "&amp;SUM($U$11:U31)))</f>
        <v>821 - 868</v>
      </c>
      <c r="AF31" s="81" t="str">
        <f t="shared" si="8"/>
        <v>B</v>
      </c>
      <c r="AG31" s="45">
        <f t="shared" si="9"/>
        <v>71</v>
      </c>
      <c r="AH31" s="46">
        <f t="shared" si="9"/>
        <v>2</v>
      </c>
      <c r="AI31" s="46">
        <f t="shared" si="9"/>
        <v>7</v>
      </c>
      <c r="AJ31" s="46">
        <f t="shared" si="9"/>
        <v>9</v>
      </c>
      <c r="AK31" s="46">
        <f t="shared" si="9"/>
        <v>60</v>
      </c>
      <c r="AL31" s="23"/>
    </row>
    <row r="32" spans="1:38" ht="10.7" customHeight="1">
      <c r="A32" s="22" t="s">
        <v>8</v>
      </c>
      <c r="B32" s="22" t="s">
        <v>690</v>
      </c>
      <c r="C32" s="37">
        <v>22</v>
      </c>
      <c r="D32" s="1" t="s">
        <v>278</v>
      </c>
      <c r="E32" s="1" t="s">
        <v>722</v>
      </c>
      <c r="F32" s="1" t="s">
        <v>723</v>
      </c>
      <c r="G32" s="1" t="s">
        <v>10</v>
      </c>
      <c r="H32" s="1">
        <v>19</v>
      </c>
      <c r="I32" s="1">
        <v>2</v>
      </c>
      <c r="J32" s="1">
        <v>4</v>
      </c>
      <c r="K32" s="1">
        <v>6</v>
      </c>
      <c r="L32" s="1">
        <v>12</v>
      </c>
      <c r="M32" s="34">
        <f t="shared" si="10"/>
        <v>8.7719298245614024</v>
      </c>
      <c r="N32" s="35">
        <f t="shared" si="0"/>
        <v>9</v>
      </c>
      <c r="O32" s="1">
        <v>9</v>
      </c>
      <c r="P32" s="34">
        <f t="shared" si="1"/>
        <v>9.8280098280098276</v>
      </c>
      <c r="Q32" s="35">
        <f t="shared" si="2"/>
        <v>10</v>
      </c>
      <c r="R32" s="1">
        <v>10</v>
      </c>
      <c r="S32" s="34">
        <f t="shared" si="3"/>
        <v>9.6230954290296715</v>
      </c>
      <c r="T32" s="35">
        <f t="shared" si="4"/>
        <v>10</v>
      </c>
      <c r="U32" s="1">
        <v>10</v>
      </c>
      <c r="Y32" s="3"/>
      <c r="Z32" s="43" t="str">
        <f t="shared" si="5"/>
        <v>Patrick O'Sullivan</v>
      </c>
      <c r="AA32" s="80" t="str">
        <f t="shared" si="6"/>
        <v>C</v>
      </c>
      <c r="AB32" s="80" t="str">
        <f t="shared" si="7"/>
        <v>From Los Angeles</v>
      </c>
      <c r="AC32" s="80" t="str">
        <f>IF(O32=0,"",IF(Z32="","",SUM($O$11:O31)+1&amp;" - "&amp;SUM($O$11:O32)))</f>
        <v>970 - 978</v>
      </c>
      <c r="AD32" s="80" t="str">
        <f>IF(R32=0,"",IF(Z32="","",SUM($R$11:R31)+1&amp;" - "&amp;SUM($R$11:R32)))</f>
        <v>971 - 980</v>
      </c>
      <c r="AE32" s="80" t="str">
        <f>IF(U32=0,"",IF(Z32="","",SUM($U$11:U31)+1&amp;" - "&amp;SUM($U$11:U32)))</f>
        <v>869 - 878</v>
      </c>
      <c r="AF32" s="81" t="str">
        <f t="shared" si="8"/>
        <v>B</v>
      </c>
      <c r="AG32" s="45">
        <f t="shared" si="9"/>
        <v>19</v>
      </c>
      <c r="AH32" s="46">
        <f t="shared" si="9"/>
        <v>2</v>
      </c>
      <c r="AI32" s="46">
        <f t="shared" si="9"/>
        <v>4</v>
      </c>
      <c r="AJ32" s="46">
        <f t="shared" si="9"/>
        <v>6</v>
      </c>
      <c r="AK32" s="46">
        <f t="shared" si="9"/>
        <v>12</v>
      </c>
      <c r="AL32" s="23"/>
    </row>
    <row r="33" spans="1:38" ht="10.7" customHeight="1">
      <c r="A33" s="22" t="s">
        <v>8</v>
      </c>
      <c r="B33" s="22" t="s">
        <v>690</v>
      </c>
      <c r="C33" s="37">
        <v>23</v>
      </c>
      <c r="D33" s="1" t="s">
        <v>694</v>
      </c>
      <c r="E33" s="1" t="s">
        <v>724</v>
      </c>
      <c r="G33" s="1" t="s">
        <v>10</v>
      </c>
      <c r="H33" s="1">
        <v>11</v>
      </c>
      <c r="I33" s="1">
        <v>2</v>
      </c>
      <c r="J33" s="1">
        <v>1</v>
      </c>
      <c r="K33" s="1">
        <v>3</v>
      </c>
      <c r="L33" s="1">
        <v>12</v>
      </c>
      <c r="M33" s="34">
        <f t="shared" si="10"/>
        <v>8.7719298245614024</v>
      </c>
      <c r="N33" s="35">
        <f t="shared" si="0"/>
        <v>9</v>
      </c>
      <c r="O33" s="1">
        <v>9</v>
      </c>
      <c r="P33" s="34">
        <f t="shared" si="1"/>
        <v>2.4570024570024569</v>
      </c>
      <c r="Q33" s="35">
        <f t="shared" si="2"/>
        <v>2</v>
      </c>
      <c r="R33" s="1">
        <v>2</v>
      </c>
      <c r="S33" s="34">
        <f t="shared" si="3"/>
        <v>9.6230954290296715</v>
      </c>
      <c r="T33" s="35">
        <f t="shared" si="4"/>
        <v>10</v>
      </c>
      <c r="U33" s="1">
        <v>10</v>
      </c>
      <c r="Y33" s="3"/>
      <c r="Z33" s="43" t="str">
        <f t="shared" si="5"/>
        <v>Gilbert Brule</v>
      </c>
      <c r="AA33" s="80" t="str">
        <f t="shared" si="6"/>
        <v>C</v>
      </c>
      <c r="AB33" s="80" t="str">
        <f t="shared" si="7"/>
        <v/>
      </c>
      <c r="AC33" s="80" t="str">
        <f>IF(O33=0,"",IF(Z33="","",SUM($O$11:O32)+1&amp;" - "&amp;SUM($O$11:O33)))</f>
        <v>979 - 987</v>
      </c>
      <c r="AD33" s="80" t="str">
        <f>IF(R33=0,"",IF(Z33="","",SUM($R$11:R32)+1&amp;" - "&amp;SUM($R$11:R33)))</f>
        <v>981 - 982</v>
      </c>
      <c r="AE33" s="80" t="str">
        <f>IF(U33=0,"",IF(Z33="","",SUM($U$11:U32)+1&amp;" - "&amp;SUM($U$11:U33)))</f>
        <v>879 - 888</v>
      </c>
      <c r="AF33" s="81" t="str">
        <f t="shared" si="8"/>
        <v>A</v>
      </c>
      <c r="AG33" s="45">
        <f t="shared" si="9"/>
        <v>11</v>
      </c>
      <c r="AH33" s="46">
        <f t="shared" si="9"/>
        <v>2</v>
      </c>
      <c r="AI33" s="46">
        <f t="shared" si="9"/>
        <v>1</v>
      </c>
      <c r="AJ33" s="46">
        <f t="shared" si="9"/>
        <v>3</v>
      </c>
      <c r="AK33" s="46">
        <f t="shared" si="9"/>
        <v>12</v>
      </c>
      <c r="AL33" s="23"/>
    </row>
    <row r="34" spans="1:38" ht="10.7" customHeight="1">
      <c r="A34" s="22" t="s">
        <v>8</v>
      </c>
      <c r="B34" s="22" t="s">
        <v>690</v>
      </c>
      <c r="C34" s="37">
        <v>24</v>
      </c>
      <c r="D34" s="1" t="s">
        <v>31</v>
      </c>
      <c r="E34" s="1" t="s">
        <v>725</v>
      </c>
      <c r="G34" s="1" t="s">
        <v>10</v>
      </c>
      <c r="H34" s="1">
        <v>4</v>
      </c>
      <c r="I34" s="1">
        <v>0</v>
      </c>
      <c r="J34" s="1">
        <v>3</v>
      </c>
      <c r="K34" s="1">
        <v>3</v>
      </c>
      <c r="L34" s="1">
        <v>2</v>
      </c>
      <c r="M34" s="34">
        <f t="shared" si="10"/>
        <v>0</v>
      </c>
      <c r="N34" s="35">
        <f t="shared" si="0"/>
        <v>0</v>
      </c>
      <c r="O34" s="1">
        <v>0</v>
      </c>
      <c r="P34" s="34">
        <f t="shared" si="1"/>
        <v>7.3710073710073711</v>
      </c>
      <c r="Q34" s="35">
        <f t="shared" si="2"/>
        <v>7</v>
      </c>
      <c r="R34" s="1">
        <v>7</v>
      </c>
      <c r="S34" s="34">
        <f t="shared" si="3"/>
        <v>1.6038492381716118</v>
      </c>
      <c r="T34" s="35">
        <f t="shared" si="4"/>
        <v>2</v>
      </c>
      <c r="U34" s="1">
        <v>2</v>
      </c>
      <c r="Y34" s="3"/>
      <c r="Z34" s="43" t="str">
        <f t="shared" si="5"/>
        <v>Rob Schremp</v>
      </c>
      <c r="AA34" s="80" t="str">
        <f t="shared" si="6"/>
        <v>C</v>
      </c>
      <c r="AB34" s="80" t="str">
        <f t="shared" si="7"/>
        <v/>
      </c>
      <c r="AC34" s="80" t="str">
        <f>IF(O34=0,"",IF(Z34="","",SUM($O$11:O33)+1&amp;" - "&amp;SUM($O$11:O34)))</f>
        <v/>
      </c>
      <c r="AD34" s="80" t="str">
        <f>IF(R34=0,"",IF(Z34="","",SUM($R$11:R33)+1&amp;" - "&amp;SUM($R$11:R34)))</f>
        <v>983 - 989</v>
      </c>
      <c r="AE34" s="80" t="str">
        <f>IF(U34=0,"",IF(Z34="","",SUM($U$11:U33)+1&amp;" - "&amp;SUM($U$11:U34)))</f>
        <v>889 - 890</v>
      </c>
      <c r="AF34" s="81" t="str">
        <f t="shared" si="8"/>
        <v>B</v>
      </c>
      <c r="AG34" s="45">
        <f t="shared" si="9"/>
        <v>4</v>
      </c>
      <c r="AH34" s="46">
        <f t="shared" si="9"/>
        <v>0</v>
      </c>
      <c r="AI34" s="46">
        <f t="shared" si="9"/>
        <v>3</v>
      </c>
      <c r="AJ34" s="46">
        <f t="shared" si="9"/>
        <v>3</v>
      </c>
      <c r="AK34" s="46">
        <f t="shared" si="9"/>
        <v>2</v>
      </c>
      <c r="AL34" s="23"/>
    </row>
    <row r="35" spans="1:38" ht="10.7" customHeight="1">
      <c r="A35" s="22" t="s">
        <v>8</v>
      </c>
      <c r="B35" s="22" t="s">
        <v>690</v>
      </c>
      <c r="C35" s="37">
        <v>25</v>
      </c>
      <c r="D35" s="1" t="s">
        <v>11</v>
      </c>
      <c r="E35" s="1" t="s">
        <v>726</v>
      </c>
      <c r="G35" s="1" t="s">
        <v>10</v>
      </c>
      <c r="H35" s="1">
        <v>8</v>
      </c>
      <c r="I35" s="1">
        <v>0</v>
      </c>
      <c r="J35" s="1">
        <v>3</v>
      </c>
      <c r="K35" s="1">
        <v>3</v>
      </c>
      <c r="L35" s="1">
        <v>0</v>
      </c>
      <c r="M35" s="34">
        <f t="shared" si="10"/>
        <v>0</v>
      </c>
      <c r="N35" s="35">
        <f t="shared" si="0"/>
        <v>0</v>
      </c>
      <c r="O35" s="1">
        <v>0</v>
      </c>
      <c r="P35" s="34">
        <f t="shared" si="1"/>
        <v>7.3710073710073711</v>
      </c>
      <c r="Q35" s="35">
        <f t="shared" si="2"/>
        <v>7</v>
      </c>
      <c r="R35" s="1">
        <v>7</v>
      </c>
      <c r="S35" s="34">
        <f t="shared" si="3"/>
        <v>0</v>
      </c>
      <c r="T35" s="35">
        <f t="shared" si="4"/>
        <v>0</v>
      </c>
      <c r="U35" s="1">
        <v>0</v>
      </c>
      <c r="Y35" s="3"/>
      <c r="Z35" s="43" t="str">
        <f t="shared" si="5"/>
        <v>Ryan Potulny</v>
      </c>
      <c r="AA35" s="80" t="str">
        <f t="shared" si="6"/>
        <v>C</v>
      </c>
      <c r="AB35" s="80" t="str">
        <f t="shared" si="7"/>
        <v/>
      </c>
      <c r="AC35" s="80" t="str">
        <f>IF(O35=0,"",IF(Z35="","",SUM($O$11:O34)+1&amp;" - "&amp;SUM($O$11:O35)))</f>
        <v/>
      </c>
      <c r="AD35" s="80" t="str">
        <f>IF(R35=0,"",IF(Z35="","",SUM($R$11:R34)+1&amp;" - "&amp;SUM($R$11:R35)))</f>
        <v>990 - 996</v>
      </c>
      <c r="AE35" s="80" t="str">
        <f>IF(U35=0,"",IF(Z35="","",SUM($U$11:U34)+1&amp;" - "&amp;SUM($U$11:U35)))</f>
        <v/>
      </c>
      <c r="AF35" s="81" t="str">
        <f t="shared" si="8"/>
        <v/>
      </c>
      <c r="AG35" s="45">
        <f t="shared" si="9"/>
        <v>8</v>
      </c>
      <c r="AH35" s="46">
        <f t="shared" si="9"/>
        <v>0</v>
      </c>
      <c r="AI35" s="46">
        <f t="shared" si="9"/>
        <v>3</v>
      </c>
      <c r="AJ35" s="46">
        <f t="shared" si="9"/>
        <v>3</v>
      </c>
      <c r="AK35" s="46">
        <f t="shared" si="9"/>
        <v>0</v>
      </c>
      <c r="AL35" s="23"/>
    </row>
    <row r="36" spans="1:38" ht="10.7" customHeight="1">
      <c r="A36" s="22" t="s">
        <v>8</v>
      </c>
      <c r="B36" s="22" t="s">
        <v>690</v>
      </c>
      <c r="C36" s="37">
        <v>26</v>
      </c>
      <c r="D36" s="1" t="s">
        <v>83</v>
      </c>
      <c r="E36" s="1" t="s">
        <v>727</v>
      </c>
      <c r="G36" s="1" t="s">
        <v>16</v>
      </c>
      <c r="H36" s="1">
        <v>22</v>
      </c>
      <c r="I36" s="1">
        <v>2</v>
      </c>
      <c r="J36" s="1">
        <v>0</v>
      </c>
      <c r="K36" s="1">
        <v>2</v>
      </c>
      <c r="L36" s="1">
        <v>40</v>
      </c>
      <c r="M36" s="34">
        <f t="shared" si="10"/>
        <v>8.7719298245614024</v>
      </c>
      <c r="N36" s="35">
        <f t="shared" si="0"/>
        <v>9</v>
      </c>
      <c r="O36" s="1">
        <v>9</v>
      </c>
      <c r="P36" s="34">
        <f t="shared" si="1"/>
        <v>0</v>
      </c>
      <c r="Q36" s="35">
        <f t="shared" si="2"/>
        <v>0</v>
      </c>
      <c r="R36" s="1">
        <v>0</v>
      </c>
      <c r="S36" s="34">
        <f t="shared" si="3"/>
        <v>32.076984763432236</v>
      </c>
      <c r="T36" s="35">
        <f t="shared" si="4"/>
        <v>32</v>
      </c>
      <c r="U36" s="1">
        <v>32</v>
      </c>
      <c r="Y36" s="3"/>
      <c r="Z36" s="43" t="str">
        <f t="shared" si="5"/>
        <v>Steve MacIntyre</v>
      </c>
      <c r="AA36" s="80" t="str">
        <f t="shared" si="6"/>
        <v>D</v>
      </c>
      <c r="AB36" s="80" t="str">
        <f t="shared" si="7"/>
        <v/>
      </c>
      <c r="AC36" s="80" t="str">
        <f>IF(O36=0,"",IF(Z36="","",SUM($O$11:O35)+1&amp;" - "&amp;SUM($O$11:O36)))</f>
        <v>988 - 996</v>
      </c>
      <c r="AD36" s="80" t="str">
        <f>IF(R36=0,"",IF(Z36="","",SUM($R$11:R35)+1&amp;" - "&amp;SUM($R$11:R36)))</f>
        <v/>
      </c>
      <c r="AE36" s="80" t="str">
        <f>IF(U36=0,"",IF(Z36="","",SUM($U$11:U35)+1&amp;" - "&amp;SUM($U$11:U36)))</f>
        <v>891 - 922</v>
      </c>
      <c r="AF36" s="81" t="str">
        <f t="shared" si="8"/>
        <v>A</v>
      </c>
      <c r="AG36" s="45">
        <f t="shared" si="9"/>
        <v>22</v>
      </c>
      <c r="AH36" s="46">
        <f t="shared" si="9"/>
        <v>2</v>
      </c>
      <c r="AI36" s="46">
        <f t="shared" si="9"/>
        <v>0</v>
      </c>
      <c r="AJ36" s="46">
        <f t="shared" si="9"/>
        <v>2</v>
      </c>
      <c r="AK36" s="46">
        <f t="shared" si="9"/>
        <v>40</v>
      </c>
      <c r="AL36" s="23"/>
    </row>
    <row r="37" spans="1:38" ht="10.7" customHeight="1">
      <c r="A37" s="22" t="s">
        <v>8</v>
      </c>
      <c r="B37" s="22" t="s">
        <v>690</v>
      </c>
      <c r="C37" s="37">
        <v>27</v>
      </c>
      <c r="D37" s="1" t="s">
        <v>728</v>
      </c>
      <c r="E37" s="1" t="s">
        <v>729</v>
      </c>
      <c r="G37" s="1" t="s">
        <v>36</v>
      </c>
      <c r="H37" s="1">
        <v>7</v>
      </c>
      <c r="I37" s="1">
        <v>1</v>
      </c>
      <c r="J37" s="1">
        <v>0</v>
      </c>
      <c r="K37" s="1">
        <v>1</v>
      </c>
      <c r="L37" s="1">
        <v>9</v>
      </c>
      <c r="M37" s="34">
        <f t="shared" si="10"/>
        <v>4.3859649122807012</v>
      </c>
      <c r="N37" s="35">
        <f t="shared" si="0"/>
        <v>4</v>
      </c>
      <c r="O37" s="1">
        <v>4</v>
      </c>
      <c r="P37" s="34">
        <f t="shared" si="1"/>
        <v>0</v>
      </c>
      <c r="Q37" s="35">
        <f t="shared" si="2"/>
        <v>0</v>
      </c>
      <c r="R37" s="1">
        <v>0</v>
      </c>
      <c r="S37" s="34">
        <f t="shared" si="3"/>
        <v>7.2173215717722536</v>
      </c>
      <c r="T37" s="35">
        <f t="shared" si="4"/>
        <v>7</v>
      </c>
      <c r="U37" s="1">
        <v>7</v>
      </c>
      <c r="Y37" s="3"/>
      <c r="Z37" s="43" t="str">
        <f t="shared" si="5"/>
        <v>Jean-Francois Jacques</v>
      </c>
      <c r="AA37" s="80" t="str">
        <f t="shared" si="6"/>
        <v>L</v>
      </c>
      <c r="AB37" s="80" t="str">
        <f t="shared" si="7"/>
        <v/>
      </c>
      <c r="AC37" s="80" t="str">
        <f>IF(O37=0,"",IF(Z37="","",SUM($O$11:O36)+1&amp;" - "&amp;SUM($O$11:O37)))</f>
        <v>997 - 1000</v>
      </c>
      <c r="AD37" s="80" t="str">
        <f>IF(R37=0,"",IF(Z37="","",SUM($R$11:R36)+1&amp;" - "&amp;SUM($R$11:R37)))</f>
        <v/>
      </c>
      <c r="AE37" s="80" t="str">
        <f>IF(U37=0,"",IF(Z37="","",SUM($U$11:U36)+1&amp;" - "&amp;SUM($U$11:U37)))</f>
        <v>923 - 929</v>
      </c>
      <c r="AF37" s="81" t="str">
        <f t="shared" si="8"/>
        <v>A</v>
      </c>
      <c r="AG37" s="45">
        <f t="shared" si="9"/>
        <v>7</v>
      </c>
      <c r="AH37" s="46">
        <f t="shared" si="9"/>
        <v>1</v>
      </c>
      <c r="AI37" s="46">
        <f t="shared" si="9"/>
        <v>0</v>
      </c>
      <c r="AJ37" s="46">
        <f t="shared" si="9"/>
        <v>1</v>
      </c>
      <c r="AK37" s="46">
        <f t="shared" si="9"/>
        <v>9</v>
      </c>
      <c r="AL37" s="23"/>
    </row>
    <row r="38" spans="1:38" ht="10.7" customHeight="1">
      <c r="A38" s="22" t="s">
        <v>8</v>
      </c>
      <c r="B38" s="22" t="s">
        <v>690</v>
      </c>
      <c r="C38" s="37">
        <v>28</v>
      </c>
      <c r="D38" s="1" t="s">
        <v>730</v>
      </c>
      <c r="E38" s="1" t="s">
        <v>731</v>
      </c>
      <c r="G38" s="1" t="s">
        <v>5</v>
      </c>
      <c r="H38" s="1">
        <v>10</v>
      </c>
      <c r="I38" s="1">
        <v>0</v>
      </c>
      <c r="J38" s="1">
        <v>1</v>
      </c>
      <c r="K38" s="1">
        <v>1</v>
      </c>
      <c r="L38" s="1">
        <v>0</v>
      </c>
      <c r="M38" s="34">
        <f t="shared" si="10"/>
        <v>0</v>
      </c>
      <c r="N38" s="35">
        <f t="shared" si="0"/>
        <v>0</v>
      </c>
      <c r="O38" s="1">
        <v>0</v>
      </c>
      <c r="P38" s="34">
        <f t="shared" si="1"/>
        <v>2.4570024570024569</v>
      </c>
      <c r="Q38" s="35">
        <f t="shared" si="2"/>
        <v>2</v>
      </c>
      <c r="R38" s="1">
        <v>2</v>
      </c>
      <c r="S38" s="34">
        <f t="shared" si="3"/>
        <v>0</v>
      </c>
      <c r="T38" s="35">
        <f t="shared" si="4"/>
        <v>0</v>
      </c>
      <c r="U38" s="1">
        <v>0</v>
      </c>
      <c r="Y38" s="3"/>
      <c r="Z38" s="43" t="str">
        <f t="shared" si="5"/>
        <v>Jeff Drouin-Deslauriers</v>
      </c>
      <c r="AA38" s="80" t="str">
        <f t="shared" si="6"/>
        <v>G</v>
      </c>
      <c r="AB38" s="80" t="str">
        <f t="shared" si="7"/>
        <v/>
      </c>
      <c r="AC38" s="80" t="str">
        <f>IF(O38=0,"",IF(Z38="","",SUM($O$11:O37)+1&amp;" - "&amp;SUM($O$11:O38)))</f>
        <v/>
      </c>
      <c r="AD38" s="80" t="str">
        <f>IF(R38=0,"",IF(Z38="","",SUM($R$11:R37)+1&amp;" - "&amp;SUM($R$11:R38)))</f>
        <v>997 - 998</v>
      </c>
      <c r="AE38" s="80" t="str">
        <f>IF(U38=0,"",IF(Z38="","",SUM($U$11:U37)+1&amp;" - "&amp;SUM($U$11:U38)))</f>
        <v/>
      </c>
      <c r="AF38" s="81" t="str">
        <f t="shared" si="8"/>
        <v/>
      </c>
      <c r="AG38" s="45">
        <f t="shared" si="9"/>
        <v>10</v>
      </c>
      <c r="AH38" s="46">
        <f t="shared" si="9"/>
        <v>0</v>
      </c>
      <c r="AI38" s="46">
        <f t="shared" si="9"/>
        <v>1</v>
      </c>
      <c r="AJ38" s="46">
        <f t="shared" si="9"/>
        <v>1</v>
      </c>
      <c r="AK38" s="46">
        <f t="shared" si="9"/>
        <v>0</v>
      </c>
      <c r="AL38" s="23"/>
    </row>
    <row r="39" spans="1:38" ht="10.7" customHeight="1">
      <c r="A39" s="22" t="s">
        <v>8</v>
      </c>
      <c r="B39" s="22" t="s">
        <v>690</v>
      </c>
      <c r="C39" s="37">
        <v>29</v>
      </c>
      <c r="D39" s="1" t="s">
        <v>732</v>
      </c>
      <c r="E39" s="1" t="s">
        <v>733</v>
      </c>
      <c r="G39" s="1" t="s">
        <v>5</v>
      </c>
      <c r="H39" s="1">
        <v>63</v>
      </c>
      <c r="I39" s="1">
        <v>0</v>
      </c>
      <c r="J39" s="1">
        <v>1</v>
      </c>
      <c r="K39" s="1">
        <v>1</v>
      </c>
      <c r="L39" s="1">
        <v>10</v>
      </c>
      <c r="M39" s="34">
        <f t="shared" si="10"/>
        <v>0</v>
      </c>
      <c r="N39" s="35">
        <f t="shared" si="0"/>
        <v>0</v>
      </c>
      <c r="O39" s="1">
        <v>0</v>
      </c>
      <c r="P39" s="34">
        <f t="shared" si="1"/>
        <v>2.4570024570024569</v>
      </c>
      <c r="Q39" s="35">
        <f t="shared" si="2"/>
        <v>2</v>
      </c>
      <c r="R39" s="1">
        <v>2</v>
      </c>
      <c r="S39" s="34">
        <f t="shared" si="3"/>
        <v>8.019246190858059</v>
      </c>
      <c r="T39" s="35">
        <f t="shared" si="4"/>
        <v>8</v>
      </c>
      <c r="U39" s="1">
        <v>8</v>
      </c>
      <c r="Y39" s="3"/>
      <c r="Z39" s="43" t="str">
        <f t="shared" si="5"/>
        <v>Dwayne Roloson</v>
      </c>
      <c r="AA39" s="80" t="str">
        <f t="shared" si="6"/>
        <v>G</v>
      </c>
      <c r="AB39" s="80" t="str">
        <f t="shared" si="7"/>
        <v/>
      </c>
      <c r="AC39" s="80" t="str">
        <f>IF(O39=0,"",IF(Z39="","",SUM($O$11:O38)+1&amp;" - "&amp;SUM($O$11:O39)))</f>
        <v/>
      </c>
      <c r="AD39" s="80" t="str">
        <f>IF(R39=0,"",IF(Z39="","",SUM($R$11:R38)+1&amp;" - "&amp;SUM($R$11:R39)))</f>
        <v>999 - 1000</v>
      </c>
      <c r="AE39" s="80" t="str">
        <f>IF(U39=0,"",IF(Z39="","",SUM($U$11:U38)+1&amp;" - "&amp;SUM($U$11:U39)))</f>
        <v>930 - 937</v>
      </c>
      <c r="AF39" s="81" t="str">
        <f t="shared" si="8"/>
        <v>C</v>
      </c>
      <c r="AG39" s="45">
        <f t="shared" si="9"/>
        <v>63</v>
      </c>
      <c r="AH39" s="46">
        <f t="shared" si="9"/>
        <v>0</v>
      </c>
      <c r="AI39" s="46">
        <f t="shared" si="9"/>
        <v>1</v>
      </c>
      <c r="AJ39" s="46">
        <f t="shared" si="9"/>
        <v>1</v>
      </c>
      <c r="AK39" s="46">
        <f t="shared" si="9"/>
        <v>10</v>
      </c>
      <c r="AL39" s="23"/>
    </row>
    <row r="40" spans="1:38" ht="10.7" customHeight="1">
      <c r="A40" s="22" t="s">
        <v>8</v>
      </c>
      <c r="B40" s="22" t="s">
        <v>690</v>
      </c>
      <c r="C40" s="37">
        <v>30</v>
      </c>
      <c r="D40" s="1" t="s">
        <v>264</v>
      </c>
      <c r="E40" s="1" t="s">
        <v>734</v>
      </c>
      <c r="G40" s="1" t="s">
        <v>16</v>
      </c>
      <c r="H40" s="1">
        <v>1</v>
      </c>
      <c r="I40" s="1">
        <v>0</v>
      </c>
      <c r="J40" s="1">
        <v>0</v>
      </c>
      <c r="K40" s="1">
        <v>0</v>
      </c>
      <c r="L40" s="1">
        <v>0</v>
      </c>
      <c r="M40" s="34">
        <f t="shared" si="10"/>
        <v>0</v>
      </c>
      <c r="N40" s="35">
        <f t="shared" si="0"/>
        <v>0</v>
      </c>
      <c r="O40" s="1">
        <v>0</v>
      </c>
      <c r="P40" s="34">
        <f t="shared" si="1"/>
        <v>0</v>
      </c>
      <c r="Q40" s="35">
        <f t="shared" si="2"/>
        <v>0</v>
      </c>
      <c r="R40" s="1">
        <v>0</v>
      </c>
      <c r="S40" s="34">
        <f t="shared" si="3"/>
        <v>0</v>
      </c>
      <c r="T40" s="35">
        <f t="shared" si="4"/>
        <v>0</v>
      </c>
      <c r="U40" s="1">
        <v>0</v>
      </c>
      <c r="Y40" s="3"/>
      <c r="Z40" s="43" t="str">
        <f t="shared" si="5"/>
        <v>Tim Sestito</v>
      </c>
      <c r="AA40" s="80" t="str">
        <f t="shared" si="6"/>
        <v>D</v>
      </c>
      <c r="AB40" s="80" t="str">
        <f t="shared" si="7"/>
        <v/>
      </c>
      <c r="AC40" s="80" t="str">
        <f>IF(O40=0,"",IF(Z40="","",SUM($O$11:O39)+1&amp;" - "&amp;SUM($O$11:O40)))</f>
        <v/>
      </c>
      <c r="AD40" s="80" t="str">
        <f>IF(R40=0,"",IF(Z40="","",SUM($R$11:R39)+1&amp;" - "&amp;SUM($R$11:R40)))</f>
        <v/>
      </c>
      <c r="AE40" s="80" t="str">
        <f>IF(U40=0,"",IF(Z40="","",SUM($U$11:U39)+1&amp;" - "&amp;SUM($U$11:U40)))</f>
        <v/>
      </c>
      <c r="AF40" s="81" t="str">
        <f t="shared" si="8"/>
        <v/>
      </c>
      <c r="AG40" s="45">
        <f t="shared" si="9"/>
        <v>1</v>
      </c>
      <c r="AH40" s="46">
        <f t="shared" si="9"/>
        <v>0</v>
      </c>
      <c r="AI40" s="46">
        <f t="shared" si="9"/>
        <v>0</v>
      </c>
      <c r="AJ40" s="46">
        <f t="shared" si="9"/>
        <v>0</v>
      </c>
      <c r="AK40" s="46">
        <f t="shared" si="9"/>
        <v>0</v>
      </c>
      <c r="AL40" s="23"/>
    </row>
    <row r="41" spans="1:38" ht="10.7" customHeight="1">
      <c r="A41" s="22" t="s">
        <v>8</v>
      </c>
      <c r="B41" s="22" t="s">
        <v>690</v>
      </c>
      <c r="C41" s="37">
        <v>31</v>
      </c>
      <c r="D41" s="1" t="s">
        <v>735</v>
      </c>
      <c r="E41" s="1" t="s">
        <v>736</v>
      </c>
      <c r="G41" s="1" t="s">
        <v>16</v>
      </c>
      <c r="H41" s="1">
        <v>2</v>
      </c>
      <c r="I41" s="1">
        <v>0</v>
      </c>
      <c r="J41" s="1">
        <v>0</v>
      </c>
      <c r="K41" s="1">
        <v>0</v>
      </c>
      <c r="L41" s="1">
        <v>0</v>
      </c>
      <c r="M41" s="34">
        <f t="shared" si="10"/>
        <v>0</v>
      </c>
      <c r="N41" s="35">
        <f t="shared" si="0"/>
        <v>0</v>
      </c>
      <c r="O41" s="1">
        <v>0</v>
      </c>
      <c r="P41" s="34">
        <f t="shared" si="1"/>
        <v>0</v>
      </c>
      <c r="Q41" s="35">
        <f t="shared" si="2"/>
        <v>0</v>
      </c>
      <c r="R41" s="1">
        <v>0</v>
      </c>
      <c r="S41" s="34">
        <f t="shared" si="3"/>
        <v>0</v>
      </c>
      <c r="T41" s="35">
        <f t="shared" si="4"/>
        <v>0</v>
      </c>
      <c r="U41" s="1">
        <v>0</v>
      </c>
      <c r="Y41" s="3"/>
      <c r="Z41" s="43" t="str">
        <f t="shared" si="5"/>
        <v>Taylor Chorney</v>
      </c>
      <c r="AA41" s="80" t="str">
        <f t="shared" si="6"/>
        <v>D</v>
      </c>
      <c r="AB41" s="80" t="str">
        <f t="shared" si="7"/>
        <v/>
      </c>
      <c r="AC41" s="80" t="str">
        <f>IF(O41=0,"",IF(Z41="","",SUM($O$11:O40)+1&amp;" - "&amp;SUM($O$11:O41)))</f>
        <v/>
      </c>
      <c r="AD41" s="80" t="str">
        <f>IF(R41=0,"",IF(Z41="","",SUM($R$11:R40)+1&amp;" - "&amp;SUM($R$11:R41)))</f>
        <v/>
      </c>
      <c r="AE41" s="80" t="str">
        <f>IF(U41=0,"",IF(Z41="","",SUM($U$11:U40)+1&amp;" - "&amp;SUM($U$11:U41)))</f>
        <v/>
      </c>
      <c r="AF41" s="81" t="str">
        <f t="shared" si="8"/>
        <v/>
      </c>
      <c r="AG41" s="45">
        <f t="shared" si="9"/>
        <v>2</v>
      </c>
      <c r="AH41" s="46">
        <f t="shared" si="9"/>
        <v>0</v>
      </c>
      <c r="AI41" s="46">
        <f t="shared" si="9"/>
        <v>0</v>
      </c>
      <c r="AJ41" s="46">
        <f t="shared" si="9"/>
        <v>0</v>
      </c>
      <c r="AK41" s="46">
        <f t="shared" si="9"/>
        <v>0</v>
      </c>
      <c r="AL41" s="23"/>
    </row>
    <row r="42" spans="1:38" ht="10.7" customHeight="1">
      <c r="A42" s="22" t="s">
        <v>8</v>
      </c>
      <c r="B42" s="22" t="s">
        <v>690</v>
      </c>
      <c r="C42" s="37">
        <v>32</v>
      </c>
      <c r="D42" s="1" t="s">
        <v>737</v>
      </c>
      <c r="E42" s="1" t="s">
        <v>738</v>
      </c>
      <c r="G42" s="1" t="s">
        <v>13</v>
      </c>
      <c r="H42" s="1">
        <v>2</v>
      </c>
      <c r="I42" s="1">
        <v>0</v>
      </c>
      <c r="J42" s="1">
        <v>0</v>
      </c>
      <c r="K42" s="1">
        <v>0</v>
      </c>
      <c r="L42" s="1">
        <v>0</v>
      </c>
      <c r="M42" s="34">
        <f t="shared" si="10"/>
        <v>0</v>
      </c>
      <c r="N42" s="35">
        <f t="shared" si="0"/>
        <v>0</v>
      </c>
      <c r="O42" s="1">
        <v>0</v>
      </c>
      <c r="P42" s="34">
        <f t="shared" si="1"/>
        <v>0</v>
      </c>
      <c r="Q42" s="35">
        <f t="shared" si="2"/>
        <v>0</v>
      </c>
      <c r="R42" s="1">
        <v>0</v>
      </c>
      <c r="S42" s="34">
        <f t="shared" si="3"/>
        <v>0</v>
      </c>
      <c r="T42" s="35">
        <f t="shared" si="4"/>
        <v>0</v>
      </c>
      <c r="U42" s="1">
        <v>0</v>
      </c>
      <c r="Y42" s="3"/>
      <c r="Z42" s="43" t="str">
        <f t="shared" si="5"/>
        <v>Jesse Boulerice</v>
      </c>
      <c r="AA42" s="80" t="str">
        <f t="shared" si="6"/>
        <v>R</v>
      </c>
      <c r="AB42" s="80" t="str">
        <f t="shared" si="7"/>
        <v/>
      </c>
      <c r="AC42" s="80" t="str">
        <f>IF(O42=0,"",IF(Z42="","",SUM($O$11:O41)+1&amp;" - "&amp;SUM($O$11:O42)))</f>
        <v/>
      </c>
      <c r="AD42" s="80" t="str">
        <f>IF(R42=0,"",IF(Z42="","",SUM($R$11:R41)+1&amp;" - "&amp;SUM($R$11:R42)))</f>
        <v/>
      </c>
      <c r="AE42" s="80" t="str">
        <f>IF(U42=0,"",IF(Z42="","",SUM($U$11:U41)+1&amp;" - "&amp;SUM($U$11:U42)))</f>
        <v/>
      </c>
      <c r="AF42" s="81" t="str">
        <f t="shared" si="8"/>
        <v/>
      </c>
      <c r="AG42" s="45">
        <f t="shared" si="9"/>
        <v>2</v>
      </c>
      <c r="AH42" s="46">
        <f t="shared" si="9"/>
        <v>0</v>
      </c>
      <c r="AI42" s="46">
        <f t="shared" si="9"/>
        <v>0</v>
      </c>
      <c r="AJ42" s="46">
        <f t="shared" si="9"/>
        <v>0</v>
      </c>
      <c r="AK42" s="46">
        <f t="shared" si="9"/>
        <v>0</v>
      </c>
      <c r="AL42" s="23"/>
    </row>
    <row r="43" spans="1:38" ht="10.7" customHeight="1">
      <c r="A43" s="22" t="s">
        <v>8</v>
      </c>
      <c r="B43" s="22" t="s">
        <v>690</v>
      </c>
      <c r="C43" s="37">
        <v>33</v>
      </c>
      <c r="D43" s="1" t="s">
        <v>183</v>
      </c>
      <c r="E43" s="1" t="s">
        <v>739</v>
      </c>
      <c r="F43" s="1" t="s">
        <v>67</v>
      </c>
      <c r="G43" s="1" t="s">
        <v>5</v>
      </c>
      <c r="H43" s="1">
        <v>15</v>
      </c>
      <c r="I43" s="1">
        <v>0</v>
      </c>
      <c r="J43" s="1">
        <v>0</v>
      </c>
      <c r="K43" s="1">
        <v>0</v>
      </c>
      <c r="L43" s="1">
        <v>0</v>
      </c>
      <c r="M43" s="34">
        <f t="shared" si="10"/>
        <v>0</v>
      </c>
      <c r="N43" s="35">
        <f t="shared" si="0"/>
        <v>0</v>
      </c>
      <c r="O43" s="1">
        <v>0</v>
      </c>
      <c r="P43" s="34">
        <f t="shared" si="1"/>
        <v>0</v>
      </c>
      <c r="Q43" s="35">
        <f t="shared" si="2"/>
        <v>0</v>
      </c>
      <c r="R43" s="1">
        <v>0</v>
      </c>
      <c r="S43" s="34">
        <f t="shared" si="3"/>
        <v>0</v>
      </c>
      <c r="T43" s="35">
        <f t="shared" si="4"/>
        <v>0</v>
      </c>
      <c r="U43" s="1">
        <v>0</v>
      </c>
      <c r="Y43" s="3"/>
      <c r="Z43" s="43" t="str">
        <f t="shared" si="5"/>
        <v>Mathieu Garon</v>
      </c>
      <c r="AA43" s="80" t="str">
        <f t="shared" si="6"/>
        <v>G</v>
      </c>
      <c r="AB43" s="80" t="str">
        <f t="shared" si="7"/>
        <v>To Pittsburgh</v>
      </c>
      <c r="AC43" s="80" t="str">
        <f>IF(O43=0,"",IF(Z43="","",SUM($O$11:O42)+1&amp;" - "&amp;SUM($O$11:O43)))</f>
        <v/>
      </c>
      <c r="AD43" s="80" t="str">
        <f>IF(R43=0,"",IF(Z43="","",SUM($R$11:R42)+1&amp;" - "&amp;SUM($R$11:R43)))</f>
        <v/>
      </c>
      <c r="AE43" s="80" t="str">
        <f>IF(U43=0,"",IF(Z43="","",SUM($U$11:U42)+1&amp;" - "&amp;SUM($U$11:U43)))</f>
        <v/>
      </c>
      <c r="AF43" s="81" t="str">
        <f t="shared" si="8"/>
        <v/>
      </c>
      <c r="AG43" s="45">
        <f t="shared" si="9"/>
        <v>15</v>
      </c>
      <c r="AH43" s="46">
        <f t="shared" si="9"/>
        <v>0</v>
      </c>
      <c r="AI43" s="46">
        <f t="shared" si="9"/>
        <v>0</v>
      </c>
      <c r="AJ43" s="46">
        <f t="shared" si="9"/>
        <v>0</v>
      </c>
      <c r="AK43" s="46">
        <f t="shared" si="9"/>
        <v>0</v>
      </c>
      <c r="AL43" s="23"/>
    </row>
    <row r="44" spans="1:38" ht="10.7" customHeight="1">
      <c r="A44" s="22" t="s">
        <v>8</v>
      </c>
      <c r="B44" s="22" t="s">
        <v>690</v>
      </c>
      <c r="C44" s="37">
        <v>34</v>
      </c>
      <c r="D44" s="1" t="s">
        <v>740</v>
      </c>
      <c r="E44" s="1" t="s">
        <v>741</v>
      </c>
      <c r="G44" s="1" t="s">
        <v>16</v>
      </c>
      <c r="H44" s="1">
        <v>15</v>
      </c>
      <c r="I44" s="1">
        <v>0</v>
      </c>
      <c r="J44" s="1">
        <v>0</v>
      </c>
      <c r="K44" s="1">
        <v>0</v>
      </c>
      <c r="L44" s="1">
        <v>59</v>
      </c>
      <c r="M44" s="34">
        <f t="shared" si="10"/>
        <v>0</v>
      </c>
      <c r="N44" s="35">
        <f t="shared" si="0"/>
        <v>0</v>
      </c>
      <c r="O44" s="1">
        <v>0</v>
      </c>
      <c r="P44" s="34">
        <f t="shared" si="1"/>
        <v>0</v>
      </c>
      <c r="Q44" s="35">
        <f t="shared" si="2"/>
        <v>0</v>
      </c>
      <c r="R44" s="1">
        <v>0</v>
      </c>
      <c r="S44" s="34">
        <f t="shared" si="3"/>
        <v>47.313552526062551</v>
      </c>
      <c r="T44" s="35">
        <f t="shared" si="4"/>
        <v>47</v>
      </c>
      <c r="U44" s="1">
        <v>47</v>
      </c>
      <c r="Y44" s="3"/>
      <c r="Z44" s="43" t="str">
        <f t="shared" si="5"/>
        <v>Theo Peckham</v>
      </c>
      <c r="AA44" s="80" t="str">
        <f t="shared" si="6"/>
        <v>D</v>
      </c>
      <c r="AB44" s="80" t="str">
        <f t="shared" si="7"/>
        <v/>
      </c>
      <c r="AC44" s="80" t="str">
        <f>IF(O44=0,"",IF(Z44="","",SUM($O$11:O43)+1&amp;" - "&amp;SUM($O$11:O44)))</f>
        <v/>
      </c>
      <c r="AD44" s="80" t="str">
        <f>IF(R44=0,"",IF(Z44="","",SUM($R$11:R43)+1&amp;" - "&amp;SUM($R$11:R44)))</f>
        <v/>
      </c>
      <c r="AE44" s="80" t="str">
        <f>IF(U44=0,"",IF(Z44="","",SUM($U$11:U43)+1&amp;" - "&amp;SUM($U$11:U44)))</f>
        <v>938 - 984</v>
      </c>
      <c r="AF44" s="81" t="str">
        <f t="shared" si="8"/>
        <v>A</v>
      </c>
      <c r="AG44" s="45">
        <f t="shared" si="9"/>
        <v>15</v>
      </c>
      <c r="AH44" s="46">
        <f t="shared" si="9"/>
        <v>0</v>
      </c>
      <c r="AI44" s="46">
        <f t="shared" si="9"/>
        <v>0</v>
      </c>
      <c r="AJ44" s="46">
        <f t="shared" si="9"/>
        <v>0</v>
      </c>
      <c r="AK44" s="46">
        <f t="shared" si="9"/>
        <v>59</v>
      </c>
      <c r="AL44" s="23"/>
    </row>
    <row r="45" spans="1:38" ht="10.7" customHeight="1">
      <c r="A45" s="22" t="s">
        <v>8</v>
      </c>
      <c r="B45" s="22" t="s">
        <v>690</v>
      </c>
      <c r="C45" s="37">
        <v>35</v>
      </c>
      <c r="D45" s="1" t="s">
        <v>99</v>
      </c>
      <c r="H45" s="1">
        <v>82</v>
      </c>
      <c r="I45" s="1">
        <v>0</v>
      </c>
      <c r="J45" s="1">
        <v>0</v>
      </c>
      <c r="K45" s="1">
        <v>0</v>
      </c>
      <c r="L45" s="1">
        <v>20</v>
      </c>
      <c r="M45" s="34">
        <f t="shared" si="10"/>
        <v>0</v>
      </c>
      <c r="N45" s="35">
        <f t="shared" si="0"/>
        <v>0</v>
      </c>
      <c r="O45" s="1">
        <v>0</v>
      </c>
      <c r="P45" s="34">
        <f t="shared" si="1"/>
        <v>0</v>
      </c>
      <c r="Q45" s="35">
        <f t="shared" si="2"/>
        <v>0</v>
      </c>
      <c r="R45" s="1">
        <v>0</v>
      </c>
      <c r="S45" s="34">
        <f t="shared" si="3"/>
        <v>16.038492381716118</v>
      </c>
      <c r="T45" s="35">
        <f t="shared" si="4"/>
        <v>16</v>
      </c>
      <c r="U45" s="1">
        <v>16</v>
      </c>
      <c r="Y45" s="3"/>
      <c r="Z45" s="43" t="str">
        <f t="shared" si="5"/>
        <v xml:space="preserve">Bench </v>
      </c>
      <c r="AA45" s="80" t="str">
        <f t="shared" si="6"/>
        <v/>
      </c>
      <c r="AB45" s="80" t="str">
        <f t="shared" si="7"/>
        <v/>
      </c>
      <c r="AC45" s="80" t="str">
        <f>IF(O45=0,"",IF(Z45="","",SUM($O$11:O44)+1&amp;" - "&amp;SUM($O$11:O45)))</f>
        <v/>
      </c>
      <c r="AD45" s="80" t="str">
        <f>IF(R45=0,"",IF(Z45="","",SUM($R$11:R44)+1&amp;" - "&amp;SUM($R$11:R45)))</f>
        <v/>
      </c>
      <c r="AE45" s="80" t="str">
        <f>IF(U45=0,"",IF(Z45="","",SUM($U$11:U44)+1&amp;" - "&amp;SUM($U$11:U45)))</f>
        <v>985 - 1000</v>
      </c>
      <c r="AF45" s="81" t="str">
        <f t="shared" si="8"/>
        <v>B</v>
      </c>
      <c r="AG45" s="45">
        <f t="shared" si="9"/>
        <v>82</v>
      </c>
      <c r="AH45" s="46">
        <f t="shared" si="9"/>
        <v>0</v>
      </c>
      <c r="AI45" s="46">
        <f t="shared" si="9"/>
        <v>0</v>
      </c>
      <c r="AJ45" s="46">
        <f t="shared" si="9"/>
        <v>0</v>
      </c>
      <c r="AK45" s="46">
        <f t="shared" si="9"/>
        <v>20</v>
      </c>
      <c r="AL45" s="23"/>
    </row>
    <row r="46" spans="1:38" ht="10.7" customHeight="1">
      <c r="A46" s="22" t="s">
        <v>8</v>
      </c>
      <c r="B46" s="22" t="s">
        <v>690</v>
      </c>
      <c r="C46" s="37">
        <v>36</v>
      </c>
      <c r="M46" s="34">
        <f t="shared" si="10"/>
        <v>0</v>
      </c>
      <c r="N46" s="35">
        <f t="shared" si="0"/>
        <v>0</v>
      </c>
      <c r="O46" s="1">
        <v>0</v>
      </c>
      <c r="P46" s="34">
        <f t="shared" si="1"/>
        <v>0</v>
      </c>
      <c r="Q46" s="35">
        <f t="shared" si="2"/>
        <v>0</v>
      </c>
      <c r="R46" s="1">
        <v>0</v>
      </c>
      <c r="S46" s="34">
        <f t="shared" si="3"/>
        <v>0</v>
      </c>
      <c r="T46" s="35">
        <f t="shared" si="4"/>
        <v>0</v>
      </c>
      <c r="U46" s="1">
        <v>0</v>
      </c>
      <c r="Y46" s="3"/>
      <c r="Z46" s="43" t="str">
        <f t="shared" si="5"/>
        <v xml:space="preserve"> </v>
      </c>
      <c r="AA46" s="80" t="str">
        <f t="shared" si="6"/>
        <v/>
      </c>
      <c r="AB46" s="80" t="str">
        <f t="shared" si="7"/>
        <v/>
      </c>
      <c r="AC46" s="80" t="str">
        <f>IF(O46=0,"",IF(Z46="","",SUM($O$11:O45)+1&amp;" - "&amp;SUM($O$11:O46)))</f>
        <v/>
      </c>
      <c r="AD46" s="80" t="str">
        <f>IF(R46=0,"",IF(Z46="","",SUM($R$11:R45)+1&amp;" - "&amp;SUM($R$11:R46)))</f>
        <v/>
      </c>
      <c r="AE46" s="80" t="str">
        <f>IF(U46=0,"",IF(Z46="","",SUM($U$11:U45)+1&amp;" - "&amp;SUM($U$11:U46)))</f>
        <v/>
      </c>
      <c r="AF46" s="81" t="str">
        <f t="shared" si="8"/>
        <v/>
      </c>
      <c r="AG46" s="45" t="str">
        <f t="shared" si="9"/>
        <v/>
      </c>
      <c r="AH46" s="46" t="str">
        <f t="shared" si="9"/>
        <v/>
      </c>
      <c r="AI46" s="46" t="str">
        <f t="shared" si="9"/>
        <v/>
      </c>
      <c r="AJ46" s="46" t="str">
        <f t="shared" si="9"/>
        <v/>
      </c>
      <c r="AK46" s="46" t="str">
        <f t="shared" si="9"/>
        <v/>
      </c>
      <c r="AL46" s="23"/>
    </row>
    <row r="47" spans="1:38" ht="10.7" customHeight="1">
      <c r="A47" s="22" t="s">
        <v>8</v>
      </c>
      <c r="B47" s="22" t="s">
        <v>690</v>
      </c>
      <c r="C47" s="37">
        <v>37</v>
      </c>
      <c r="M47" s="34">
        <f t="shared" si="10"/>
        <v>0</v>
      </c>
      <c r="N47" s="35">
        <f t="shared" si="0"/>
        <v>0</v>
      </c>
      <c r="O47" s="1">
        <v>0</v>
      </c>
      <c r="P47" s="34">
        <f t="shared" si="1"/>
        <v>0</v>
      </c>
      <c r="Q47" s="35">
        <f t="shared" si="2"/>
        <v>0</v>
      </c>
      <c r="R47" s="1">
        <v>0</v>
      </c>
      <c r="S47" s="34">
        <f t="shared" si="3"/>
        <v>0</v>
      </c>
      <c r="T47" s="35">
        <f t="shared" si="4"/>
        <v>0</v>
      </c>
      <c r="U47" s="1">
        <v>0</v>
      </c>
      <c r="Y47" s="3"/>
      <c r="Z47" s="43" t="str">
        <f t="shared" si="5"/>
        <v xml:space="preserve"> </v>
      </c>
      <c r="AA47" s="80" t="str">
        <f t="shared" si="6"/>
        <v/>
      </c>
      <c r="AB47" s="80" t="str">
        <f t="shared" si="7"/>
        <v/>
      </c>
      <c r="AC47" s="80" t="str">
        <f>IF(O47=0,"",IF(Z47="","",SUM($O$11:O46)+1&amp;" - "&amp;SUM($O$11:O47)))</f>
        <v/>
      </c>
      <c r="AD47" s="80" t="str">
        <f>IF(R47=0,"",IF(Z47="","",SUM($R$11:R46)+1&amp;" - "&amp;SUM($R$11:R47)))</f>
        <v/>
      </c>
      <c r="AE47" s="80" t="str">
        <f>IF(U47=0,"",IF(Z47="","",SUM($U$11:U46)+1&amp;" - "&amp;SUM($U$11:U47)))</f>
        <v/>
      </c>
      <c r="AF47" s="81" t="str">
        <f t="shared" si="8"/>
        <v/>
      </c>
      <c r="AG47" s="45" t="str">
        <f t="shared" si="9"/>
        <v/>
      </c>
      <c r="AH47" s="46" t="str">
        <f t="shared" si="9"/>
        <v/>
      </c>
      <c r="AI47" s="46" t="str">
        <f t="shared" si="9"/>
        <v/>
      </c>
      <c r="AJ47" s="46" t="str">
        <f t="shared" si="9"/>
        <v/>
      </c>
      <c r="AK47" s="46" t="str">
        <f t="shared" si="9"/>
        <v/>
      </c>
      <c r="AL47" s="23"/>
    </row>
    <row r="48" spans="1:38" ht="10.7" customHeight="1">
      <c r="A48" s="22" t="s">
        <v>8</v>
      </c>
      <c r="B48" s="22" t="s">
        <v>690</v>
      </c>
      <c r="C48" s="37">
        <v>38</v>
      </c>
      <c r="D48" s="24"/>
      <c r="M48" s="34">
        <f t="shared" si="10"/>
        <v>0</v>
      </c>
      <c r="N48" s="35">
        <f t="shared" si="0"/>
        <v>0</v>
      </c>
      <c r="O48" s="1">
        <v>0</v>
      </c>
      <c r="P48" s="34">
        <f t="shared" si="1"/>
        <v>0</v>
      </c>
      <c r="Q48" s="35">
        <f t="shared" si="2"/>
        <v>0</v>
      </c>
      <c r="R48" s="1">
        <v>0</v>
      </c>
      <c r="S48" s="34">
        <f t="shared" si="3"/>
        <v>0</v>
      </c>
      <c r="T48" s="35">
        <f t="shared" si="4"/>
        <v>0</v>
      </c>
      <c r="U48" s="1">
        <v>0</v>
      </c>
      <c r="Y48" s="3"/>
      <c r="Z48" s="43" t="str">
        <f t="shared" si="5"/>
        <v xml:space="preserve"> </v>
      </c>
      <c r="AA48" s="80" t="str">
        <f t="shared" si="6"/>
        <v/>
      </c>
      <c r="AB48" s="80" t="str">
        <f t="shared" si="7"/>
        <v/>
      </c>
      <c r="AC48" s="80" t="str">
        <f>IF(O48=0,"",IF(Z48="","",SUM($O$11:O47)+1&amp;" - "&amp;SUM($O$11:O48)))</f>
        <v/>
      </c>
      <c r="AD48" s="80" t="str">
        <f>IF(R48=0,"",IF(Z48="","",SUM($R$11:R47)+1&amp;" - "&amp;SUM($R$11:R48)))</f>
        <v/>
      </c>
      <c r="AE48" s="80" t="str">
        <f>IF(U48=0,"",IF(Z48="","",SUM($U$11:U47)+1&amp;" - "&amp;SUM($U$11:U48)))</f>
        <v/>
      </c>
      <c r="AF48" s="81" t="str">
        <f t="shared" si="8"/>
        <v/>
      </c>
      <c r="AG48" s="45" t="str">
        <f t="shared" si="9"/>
        <v/>
      </c>
      <c r="AH48" s="46" t="str">
        <f t="shared" si="9"/>
        <v/>
      </c>
      <c r="AI48" s="46" t="str">
        <f t="shared" si="9"/>
        <v/>
      </c>
      <c r="AJ48" s="46" t="str">
        <f t="shared" si="9"/>
        <v/>
      </c>
      <c r="AK48" s="46" t="str">
        <f t="shared" si="9"/>
        <v/>
      </c>
      <c r="AL48" s="23"/>
    </row>
    <row r="49" spans="1:39" ht="10.7" customHeight="1">
      <c r="A49" s="22" t="s">
        <v>8</v>
      </c>
      <c r="B49" s="22" t="s">
        <v>690</v>
      </c>
      <c r="C49" s="37">
        <v>39</v>
      </c>
      <c r="M49" s="34">
        <f t="shared" si="10"/>
        <v>0</v>
      </c>
      <c r="N49" s="35">
        <f t="shared" si="0"/>
        <v>0</v>
      </c>
      <c r="O49" s="1">
        <v>0</v>
      </c>
      <c r="P49" s="34">
        <f t="shared" si="1"/>
        <v>0</v>
      </c>
      <c r="Q49" s="35">
        <f t="shared" si="2"/>
        <v>0</v>
      </c>
      <c r="R49" s="1">
        <v>0</v>
      </c>
      <c r="S49" s="34">
        <f t="shared" si="3"/>
        <v>0</v>
      </c>
      <c r="T49" s="35">
        <f t="shared" si="4"/>
        <v>0</v>
      </c>
      <c r="U49" s="1">
        <v>0</v>
      </c>
      <c r="Y49" s="3"/>
      <c r="Z49" s="43" t="str">
        <f t="shared" si="5"/>
        <v xml:space="preserve"> </v>
      </c>
      <c r="AA49" s="80" t="str">
        <f t="shared" si="6"/>
        <v/>
      </c>
      <c r="AB49" s="80" t="str">
        <f t="shared" si="7"/>
        <v/>
      </c>
      <c r="AC49" s="80" t="str">
        <f>IF(O49=0,"",IF(Z49="","",SUM($O$11:O48)+1&amp;" - "&amp;SUM($O$11:O49)))</f>
        <v/>
      </c>
      <c r="AD49" s="80" t="str">
        <f>IF(R49=0,"",IF(Z49="","",SUM($R$11:R48)+1&amp;" - "&amp;SUM($R$11:R49)))</f>
        <v/>
      </c>
      <c r="AE49" s="80" t="str">
        <f>IF(U49=0,"",IF(Z49="","",SUM($U$11:U48)+1&amp;" - "&amp;SUM($U$11:U49)))</f>
        <v/>
      </c>
      <c r="AF49" s="81" t="str">
        <f t="shared" si="8"/>
        <v/>
      </c>
      <c r="AG49" s="45" t="str">
        <f t="shared" si="9"/>
        <v/>
      </c>
      <c r="AH49" s="46" t="str">
        <f t="shared" si="9"/>
        <v/>
      </c>
      <c r="AI49" s="46" t="str">
        <f t="shared" si="9"/>
        <v/>
      </c>
      <c r="AJ49" s="46" t="str">
        <f t="shared" si="9"/>
        <v/>
      </c>
      <c r="AK49" s="46" t="str">
        <f t="shared" si="9"/>
        <v/>
      </c>
      <c r="AL49" s="23"/>
    </row>
    <row r="50" spans="1:39" ht="10.7" customHeight="1">
      <c r="A50" s="22" t="s">
        <v>8</v>
      </c>
      <c r="B50" s="22" t="s">
        <v>690</v>
      </c>
      <c r="C50" s="37">
        <v>40</v>
      </c>
      <c r="M50" s="34">
        <f t="shared" si="10"/>
        <v>0</v>
      </c>
      <c r="N50" s="35">
        <f t="shared" si="0"/>
        <v>0</v>
      </c>
      <c r="O50" s="1">
        <v>0</v>
      </c>
      <c r="P50" s="34">
        <f t="shared" si="1"/>
        <v>0</v>
      </c>
      <c r="Q50" s="35">
        <f t="shared" si="2"/>
        <v>0</v>
      </c>
      <c r="R50" s="1">
        <v>0</v>
      </c>
      <c r="S50" s="34">
        <f t="shared" si="3"/>
        <v>0</v>
      </c>
      <c r="T50" s="35">
        <f t="shared" si="4"/>
        <v>0</v>
      </c>
      <c r="U50" s="1">
        <v>0</v>
      </c>
      <c r="Y50" s="3"/>
      <c r="Z50" s="43" t="str">
        <f t="shared" si="5"/>
        <v xml:space="preserve"> </v>
      </c>
      <c r="AA50" s="80" t="str">
        <f t="shared" si="6"/>
        <v/>
      </c>
      <c r="AB50" s="80" t="str">
        <f t="shared" si="7"/>
        <v/>
      </c>
      <c r="AC50" s="80" t="str">
        <f>IF(O50=0,"",IF(Z50="","",SUM($O$11:O49)+1&amp;" - "&amp;SUM($O$11:O50)))</f>
        <v/>
      </c>
      <c r="AD50" s="80" t="str">
        <f>IF(R50=0,"",IF(Z50="","",SUM($R$11:R49)+1&amp;" - "&amp;SUM($R$11:R50)))</f>
        <v/>
      </c>
      <c r="AE50" s="80" t="str">
        <f>IF(U50=0,"",IF(Z50="","",SUM($U$11:U49)+1&amp;" - "&amp;SUM($U$11:U50)))</f>
        <v/>
      </c>
      <c r="AF50" s="81" t="str">
        <f t="shared" si="8"/>
        <v/>
      </c>
      <c r="AG50" s="45" t="str">
        <f t="shared" si="9"/>
        <v/>
      </c>
      <c r="AH50" s="46" t="str">
        <f t="shared" si="9"/>
        <v/>
      </c>
      <c r="AI50" s="46" t="str">
        <f t="shared" si="9"/>
        <v/>
      </c>
      <c r="AJ50" s="46" t="str">
        <f t="shared" si="9"/>
        <v/>
      </c>
      <c r="AK50" s="46" t="str">
        <f t="shared" si="9"/>
        <v/>
      </c>
      <c r="AL50" s="23"/>
    </row>
    <row r="51" spans="1:39" ht="10.7" customHeight="1">
      <c r="A51" s="22" t="s">
        <v>8</v>
      </c>
      <c r="B51" s="22" t="s">
        <v>690</v>
      </c>
      <c r="C51" s="37">
        <v>41</v>
      </c>
      <c r="M51" s="34">
        <f t="shared" si="10"/>
        <v>0</v>
      </c>
      <c r="N51" s="35">
        <f t="shared" si="0"/>
        <v>0</v>
      </c>
      <c r="O51" s="1">
        <v>0</v>
      </c>
      <c r="P51" s="34">
        <f t="shared" si="1"/>
        <v>0</v>
      </c>
      <c r="Q51" s="35">
        <f t="shared" si="2"/>
        <v>0</v>
      </c>
      <c r="R51" s="1">
        <v>0</v>
      </c>
      <c r="S51" s="34">
        <f t="shared" si="3"/>
        <v>0</v>
      </c>
      <c r="T51" s="35">
        <f t="shared" si="4"/>
        <v>0</v>
      </c>
      <c r="U51" s="1">
        <v>0</v>
      </c>
      <c r="Y51" s="3"/>
      <c r="Z51" s="43" t="str">
        <f t="shared" si="5"/>
        <v xml:space="preserve"> </v>
      </c>
      <c r="AA51" s="80" t="str">
        <f t="shared" si="6"/>
        <v/>
      </c>
      <c r="AB51" s="80" t="str">
        <f t="shared" si="7"/>
        <v/>
      </c>
      <c r="AC51" s="80" t="str">
        <f>IF(O51=0,"",IF(Z51="","",SUM($O$11:O50)+1&amp;" - "&amp;SUM($O$11:O51)))</f>
        <v/>
      </c>
      <c r="AD51" s="80" t="str">
        <f>IF(R51=0,"",IF(Z51="","",SUM($R$11:R50)+1&amp;" - "&amp;SUM($R$11:R51)))</f>
        <v/>
      </c>
      <c r="AE51" s="80" t="str">
        <f>IF(U51=0,"",IF(Z51="","",SUM($U$11:U50)+1&amp;" - "&amp;SUM($U$11:U51)))</f>
        <v/>
      </c>
      <c r="AF51" s="81" t="str">
        <f t="shared" si="8"/>
        <v/>
      </c>
      <c r="AG51" s="45" t="str">
        <f t="shared" si="9"/>
        <v/>
      </c>
      <c r="AH51" s="46" t="str">
        <f t="shared" si="9"/>
        <v/>
      </c>
      <c r="AI51" s="46" t="str">
        <f t="shared" si="9"/>
        <v/>
      </c>
      <c r="AJ51" s="46" t="str">
        <f t="shared" si="9"/>
        <v/>
      </c>
      <c r="AK51" s="46" t="str">
        <f t="shared" si="9"/>
        <v/>
      </c>
      <c r="AL51" s="23"/>
    </row>
    <row r="52" spans="1:39" ht="10.7" customHeight="1">
      <c r="A52" s="22" t="s">
        <v>8</v>
      </c>
      <c r="B52" s="22" t="s">
        <v>690</v>
      </c>
      <c r="C52" s="37">
        <v>42</v>
      </c>
      <c r="M52" s="34">
        <f t="shared" si="10"/>
        <v>0</v>
      </c>
      <c r="N52" s="35">
        <f t="shared" si="0"/>
        <v>0</v>
      </c>
      <c r="O52" s="1">
        <v>0</v>
      </c>
      <c r="P52" s="34">
        <f t="shared" si="1"/>
        <v>0</v>
      </c>
      <c r="Q52" s="35">
        <f t="shared" si="2"/>
        <v>0</v>
      </c>
      <c r="R52" s="1">
        <v>0</v>
      </c>
      <c r="S52" s="34">
        <f t="shared" si="3"/>
        <v>0</v>
      </c>
      <c r="T52" s="35">
        <f t="shared" si="4"/>
        <v>0</v>
      </c>
      <c r="U52" s="1">
        <v>0</v>
      </c>
      <c r="Y52" s="3"/>
      <c r="Z52" s="43" t="str">
        <f t="shared" si="5"/>
        <v xml:space="preserve"> </v>
      </c>
      <c r="AA52" s="80" t="str">
        <f t="shared" si="6"/>
        <v/>
      </c>
      <c r="AB52" s="80" t="str">
        <f t="shared" si="7"/>
        <v/>
      </c>
      <c r="AC52" s="80" t="str">
        <f>IF(O52=0,"",IF(Z52="","",SUM($O$11:O51)+1&amp;" - "&amp;SUM($O$11:O52)))</f>
        <v/>
      </c>
      <c r="AD52" s="80" t="str">
        <f>IF(R52=0,"",IF(Z52="","",SUM($R$11:R51)+1&amp;" - "&amp;SUM($R$11:R52)))</f>
        <v/>
      </c>
      <c r="AE52" s="80" t="str">
        <f>IF(U52=0,"",IF(Z52="","",SUM($U$11:U51)+1&amp;" - "&amp;SUM($U$11:U52)))</f>
        <v/>
      </c>
      <c r="AF52" s="81" t="str">
        <f t="shared" si="8"/>
        <v/>
      </c>
      <c r="AG52" s="45" t="str">
        <f t="shared" si="9"/>
        <v/>
      </c>
      <c r="AH52" s="46" t="str">
        <f t="shared" si="9"/>
        <v/>
      </c>
      <c r="AI52" s="46" t="str">
        <f t="shared" si="9"/>
        <v/>
      </c>
      <c r="AJ52" s="46" t="str">
        <f t="shared" si="9"/>
        <v/>
      </c>
      <c r="AK52" s="46" t="str">
        <f t="shared" si="9"/>
        <v/>
      </c>
      <c r="AL52" s="23"/>
    </row>
    <row r="53" spans="1:39" ht="10.7" customHeight="1">
      <c r="A53" s="22" t="s">
        <v>8</v>
      </c>
      <c r="B53" s="22" t="s">
        <v>690</v>
      </c>
      <c r="C53" s="37">
        <v>43</v>
      </c>
      <c r="M53" s="34">
        <f t="shared" si="10"/>
        <v>0</v>
      </c>
      <c r="N53" s="35">
        <f t="shared" si="0"/>
        <v>0</v>
      </c>
      <c r="O53" s="1">
        <v>0</v>
      </c>
      <c r="P53" s="34">
        <f t="shared" si="1"/>
        <v>0</v>
      </c>
      <c r="Q53" s="35">
        <f t="shared" si="2"/>
        <v>0</v>
      </c>
      <c r="R53" s="1">
        <v>0</v>
      </c>
      <c r="S53" s="34">
        <f t="shared" si="3"/>
        <v>0</v>
      </c>
      <c r="T53" s="35">
        <f t="shared" si="4"/>
        <v>0</v>
      </c>
      <c r="U53" s="1">
        <v>0</v>
      </c>
      <c r="Y53" s="3"/>
      <c r="Z53" s="43" t="str">
        <f t="shared" si="5"/>
        <v xml:space="preserve"> </v>
      </c>
      <c r="AA53" s="80" t="str">
        <f t="shared" si="6"/>
        <v/>
      </c>
      <c r="AB53" s="80" t="str">
        <f t="shared" si="7"/>
        <v/>
      </c>
      <c r="AC53" s="80" t="str">
        <f>IF(O53=0,"",IF(Z53="","",SUM($O$11:O52)+1&amp;" - "&amp;SUM($O$11:O53)))</f>
        <v/>
      </c>
      <c r="AD53" s="80" t="str">
        <f>IF(R53=0,"",IF(Z53="","",SUM($R$11:R52)+1&amp;" - "&amp;SUM($R$11:R53)))</f>
        <v/>
      </c>
      <c r="AE53" s="80" t="str">
        <f>IF(U53=0,"",IF(Z53="","",SUM($U$11:U52)+1&amp;" - "&amp;SUM($U$11:U53)))</f>
        <v/>
      </c>
      <c r="AF53" s="81" t="str">
        <f t="shared" si="8"/>
        <v/>
      </c>
      <c r="AG53" s="45" t="str">
        <f t="shared" si="9"/>
        <v/>
      </c>
      <c r="AH53" s="46" t="str">
        <f t="shared" si="9"/>
        <v/>
      </c>
      <c r="AI53" s="46" t="str">
        <f t="shared" si="9"/>
        <v/>
      </c>
      <c r="AJ53" s="46" t="str">
        <f t="shared" si="9"/>
        <v/>
      </c>
      <c r="AK53" s="46" t="str">
        <f t="shared" si="9"/>
        <v/>
      </c>
      <c r="AL53" s="23"/>
    </row>
    <row r="54" spans="1:39" ht="10.7" customHeight="1">
      <c r="A54" s="22" t="s">
        <v>8</v>
      </c>
      <c r="B54" s="22" t="s">
        <v>690</v>
      </c>
      <c r="C54" s="37">
        <v>44</v>
      </c>
      <c r="M54" s="34">
        <f t="shared" si="10"/>
        <v>0</v>
      </c>
      <c r="N54" s="35">
        <f t="shared" si="0"/>
        <v>0</v>
      </c>
      <c r="O54" s="1">
        <v>0</v>
      </c>
      <c r="P54" s="34">
        <f t="shared" si="1"/>
        <v>0</v>
      </c>
      <c r="Q54" s="35">
        <f t="shared" si="2"/>
        <v>0</v>
      </c>
      <c r="R54" s="1">
        <v>0</v>
      </c>
      <c r="S54" s="34">
        <f t="shared" si="3"/>
        <v>0</v>
      </c>
      <c r="T54" s="35">
        <f t="shared" si="4"/>
        <v>0</v>
      </c>
      <c r="U54" s="1">
        <v>0</v>
      </c>
      <c r="Y54" s="3"/>
      <c r="Z54" s="43" t="str">
        <f t="shared" si="5"/>
        <v xml:space="preserve"> </v>
      </c>
      <c r="AA54" s="80" t="str">
        <f t="shared" si="6"/>
        <v/>
      </c>
      <c r="AB54" s="80" t="str">
        <f t="shared" si="7"/>
        <v/>
      </c>
      <c r="AC54" s="80" t="str">
        <f>IF(O54=0,"",IF(Z54="","",SUM($O$11:O53)+1&amp;" - "&amp;SUM($O$11:O54)))</f>
        <v/>
      </c>
      <c r="AD54" s="80" t="str">
        <f>IF(R54=0,"",IF(Z54="","",SUM($R$11:R53)+1&amp;" - "&amp;SUM($R$11:R54)))</f>
        <v/>
      </c>
      <c r="AE54" s="80" t="str">
        <f>IF(U54=0,"",IF(Z54="","",SUM($U$11:U53)+1&amp;" - "&amp;SUM($U$11:U54)))</f>
        <v/>
      </c>
      <c r="AF54" s="81" t="str">
        <f t="shared" si="8"/>
        <v/>
      </c>
      <c r="AG54" s="45" t="str">
        <f t="shared" si="9"/>
        <v/>
      </c>
      <c r="AH54" s="46" t="str">
        <f t="shared" si="9"/>
        <v/>
      </c>
      <c r="AI54" s="46" t="str">
        <f t="shared" si="9"/>
        <v/>
      </c>
      <c r="AJ54" s="46" t="str">
        <f t="shared" si="9"/>
        <v/>
      </c>
      <c r="AK54" s="46" t="str">
        <f t="shared" si="9"/>
        <v/>
      </c>
      <c r="AL54" s="23"/>
    </row>
    <row r="55" spans="1:39" ht="10.7" customHeight="1">
      <c r="A55" s="22" t="s">
        <v>8</v>
      </c>
      <c r="B55" s="22" t="s">
        <v>690</v>
      </c>
      <c r="C55" s="37">
        <v>45</v>
      </c>
      <c r="M55" s="34">
        <f t="shared" si="10"/>
        <v>0</v>
      </c>
      <c r="N55" s="35">
        <f t="shared" si="0"/>
        <v>0</v>
      </c>
      <c r="O55" s="1">
        <v>0</v>
      </c>
      <c r="P55" s="34">
        <f t="shared" si="1"/>
        <v>0</v>
      </c>
      <c r="Q55" s="35">
        <f t="shared" si="2"/>
        <v>0</v>
      </c>
      <c r="R55" s="1">
        <v>0</v>
      </c>
      <c r="S55" s="34">
        <f t="shared" si="3"/>
        <v>0</v>
      </c>
      <c r="T55" s="35">
        <f t="shared" si="4"/>
        <v>0</v>
      </c>
      <c r="U55" s="1">
        <v>0</v>
      </c>
      <c r="Y55" s="3"/>
      <c r="Z55" s="43" t="str">
        <f t="shared" si="5"/>
        <v xml:space="preserve"> </v>
      </c>
      <c r="AA55" s="80" t="str">
        <f t="shared" si="6"/>
        <v/>
      </c>
      <c r="AB55" s="80" t="str">
        <f t="shared" si="7"/>
        <v/>
      </c>
      <c r="AC55" s="80" t="str">
        <f>IF(O55=0,"",IF(Z55="","",SUM($O$11:O54)+1&amp;" - "&amp;SUM($O$11:O55)))</f>
        <v/>
      </c>
      <c r="AD55" s="80" t="str">
        <f>IF(R55=0,"",IF(Z55="","",SUM($R$11:R54)+1&amp;" - "&amp;SUM($R$11:R55)))</f>
        <v/>
      </c>
      <c r="AE55" s="80" t="str">
        <f>IF(U55=0,"",IF(Z55="","",SUM($U$11:U54)+1&amp;" - "&amp;SUM($U$11:U55)))</f>
        <v/>
      </c>
      <c r="AF55" s="81" t="str">
        <f t="shared" si="8"/>
        <v/>
      </c>
      <c r="AG55" s="45" t="str">
        <f t="shared" si="9"/>
        <v/>
      </c>
      <c r="AH55" s="46" t="str">
        <f t="shared" si="9"/>
        <v/>
      </c>
      <c r="AI55" s="46" t="str">
        <f t="shared" si="9"/>
        <v/>
      </c>
      <c r="AJ55" s="46" t="str">
        <f t="shared" si="9"/>
        <v/>
      </c>
      <c r="AK55" s="46" t="str">
        <f t="shared" si="9"/>
        <v/>
      </c>
      <c r="AL55" s="23"/>
    </row>
    <row r="56" spans="1:39" ht="10.7" customHeight="1">
      <c r="A56" s="22" t="s">
        <v>8</v>
      </c>
      <c r="B56" s="22" t="s">
        <v>690</v>
      </c>
      <c r="C56" s="37">
        <v>46</v>
      </c>
      <c r="M56" s="34">
        <f t="shared" si="10"/>
        <v>0</v>
      </c>
      <c r="N56" s="35">
        <f t="shared" si="0"/>
        <v>0</v>
      </c>
      <c r="O56" s="1">
        <v>0</v>
      </c>
      <c r="P56" s="34">
        <f t="shared" si="1"/>
        <v>0</v>
      </c>
      <c r="Q56" s="35">
        <f t="shared" si="2"/>
        <v>0</v>
      </c>
      <c r="R56" s="1">
        <v>0</v>
      </c>
      <c r="S56" s="34">
        <f t="shared" si="3"/>
        <v>0</v>
      </c>
      <c r="T56" s="35">
        <f t="shared" si="4"/>
        <v>0</v>
      </c>
      <c r="U56" s="1">
        <v>0</v>
      </c>
      <c r="Y56" s="3"/>
      <c r="Z56" s="43" t="str">
        <f t="shared" si="5"/>
        <v xml:space="preserve"> </v>
      </c>
      <c r="AA56" s="80" t="str">
        <f t="shared" si="6"/>
        <v/>
      </c>
      <c r="AB56" s="80" t="str">
        <f t="shared" si="7"/>
        <v/>
      </c>
      <c r="AC56" s="80" t="str">
        <f>IF(O56=0,"",IF(Z56="","",SUM($O$11:O55)+1&amp;" - "&amp;SUM($O$11:O56)))</f>
        <v/>
      </c>
      <c r="AD56" s="80" t="str">
        <f>IF(R56=0,"",IF(Z56="","",SUM($R$11:R55)+1&amp;" - "&amp;SUM($R$11:R56)))</f>
        <v/>
      </c>
      <c r="AE56" s="80" t="str">
        <f>IF(U56=0,"",IF(Z56="","",SUM($U$11:U55)+1&amp;" - "&amp;SUM($U$11:U56)))</f>
        <v/>
      </c>
      <c r="AF56" s="81" t="str">
        <f t="shared" si="8"/>
        <v/>
      </c>
      <c r="AG56" s="45" t="str">
        <f t="shared" si="9"/>
        <v/>
      </c>
      <c r="AH56" s="46" t="str">
        <f t="shared" si="9"/>
        <v/>
      </c>
      <c r="AI56" s="46" t="str">
        <f t="shared" si="9"/>
        <v/>
      </c>
      <c r="AJ56" s="46" t="str">
        <f t="shared" si="9"/>
        <v/>
      </c>
      <c r="AK56" s="46" t="str">
        <f t="shared" si="9"/>
        <v/>
      </c>
      <c r="AL56" s="23"/>
    </row>
    <row r="57" spans="1:39" ht="10.5" customHeight="1">
      <c r="A57" s="22" t="s">
        <v>8</v>
      </c>
      <c r="B57" s="22" t="s">
        <v>690</v>
      </c>
      <c r="C57" s="37">
        <v>47</v>
      </c>
      <c r="D57" s="24"/>
      <c r="M57" s="34">
        <f t="shared" si="10"/>
        <v>0</v>
      </c>
      <c r="N57" s="35">
        <f t="shared" si="0"/>
        <v>0</v>
      </c>
      <c r="O57" s="1">
        <v>0</v>
      </c>
      <c r="P57" s="34">
        <f t="shared" si="1"/>
        <v>0</v>
      </c>
      <c r="Q57" s="35">
        <f t="shared" si="2"/>
        <v>0</v>
      </c>
      <c r="R57" s="1">
        <v>0</v>
      </c>
      <c r="S57" s="34">
        <f t="shared" si="3"/>
        <v>0</v>
      </c>
      <c r="T57" s="35">
        <f t="shared" si="4"/>
        <v>0</v>
      </c>
      <c r="U57" s="1">
        <v>0</v>
      </c>
      <c r="Y57" s="3"/>
      <c r="Z57" s="43" t="str">
        <f t="shared" si="5"/>
        <v xml:space="preserve"> </v>
      </c>
      <c r="AA57" s="80" t="str">
        <f t="shared" si="6"/>
        <v/>
      </c>
      <c r="AB57" s="80" t="str">
        <f t="shared" si="7"/>
        <v/>
      </c>
      <c r="AC57" s="80" t="str">
        <f>IF(O57=0,"",IF(Z57="","",SUM($O$11:O56)+1&amp;" - "&amp;SUM($O$11:O57)))</f>
        <v/>
      </c>
      <c r="AD57" s="80" t="str">
        <f>IF(R57=0,"",IF(Z57="","",SUM($R$11:R56)+1&amp;" - "&amp;SUM($R$11:R57)))</f>
        <v/>
      </c>
      <c r="AE57" s="80" t="str">
        <f>IF(U57=0,"",IF(Z57="","",SUM($U$11:U56)+1&amp;" - "&amp;SUM($U$11:U57)))</f>
        <v/>
      </c>
      <c r="AF57" s="81" t="str">
        <f t="shared" si="8"/>
        <v/>
      </c>
      <c r="AG57" s="45" t="str">
        <f t="shared" si="9"/>
        <v/>
      </c>
      <c r="AH57" s="46" t="str">
        <f t="shared" si="9"/>
        <v/>
      </c>
      <c r="AI57" s="46" t="str">
        <f t="shared" si="9"/>
        <v/>
      </c>
      <c r="AJ57" s="46" t="str">
        <f t="shared" si="9"/>
        <v/>
      </c>
      <c r="AK57" s="46" t="str">
        <f t="shared" si="9"/>
        <v/>
      </c>
      <c r="AL57" s="23"/>
      <c r="AM57" s="24"/>
    </row>
    <row r="58" spans="1:39" ht="10.7" customHeight="1">
      <c r="I58" s="36">
        <f t="shared" ref="I58:U58" si="11">SUM(I11:I57)</f>
        <v>228</v>
      </c>
      <c r="J58" s="36">
        <f t="shared" si="11"/>
        <v>407</v>
      </c>
      <c r="K58" s="36">
        <f t="shared" si="11"/>
        <v>635</v>
      </c>
      <c r="L58" s="36">
        <f t="shared" si="11"/>
        <v>1247</v>
      </c>
      <c r="M58" s="36">
        <f t="shared" si="11"/>
        <v>1000</v>
      </c>
      <c r="N58" s="36">
        <f t="shared" si="11"/>
        <v>1001</v>
      </c>
      <c r="O58" s="36">
        <f t="shared" si="11"/>
        <v>1000</v>
      </c>
      <c r="P58" s="36">
        <f t="shared" si="11"/>
        <v>1000</v>
      </c>
      <c r="Q58" s="36">
        <f t="shared" si="11"/>
        <v>996</v>
      </c>
      <c r="R58" s="36">
        <f t="shared" si="11"/>
        <v>1000</v>
      </c>
      <c r="S58" s="36">
        <f t="shared" si="11"/>
        <v>1000.0000000000003</v>
      </c>
      <c r="T58" s="36">
        <f t="shared" si="11"/>
        <v>1002</v>
      </c>
      <c r="U58" s="36">
        <f t="shared" si="11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173" t="s">
        <v>127</v>
      </c>
      <c r="AA60" s="307" t="s">
        <v>107</v>
      </c>
      <c r="AB60" s="309"/>
      <c r="AC60" s="307" t="s">
        <v>126</v>
      </c>
      <c r="AD60" s="308"/>
      <c r="AE60" s="174" t="s">
        <v>131</v>
      </c>
      <c r="AF60" s="173" t="s">
        <v>4</v>
      </c>
      <c r="AG60" s="173" t="s">
        <v>116</v>
      </c>
      <c r="AH60" s="173" t="s">
        <v>120</v>
      </c>
      <c r="AI60" s="173" t="s">
        <v>129</v>
      </c>
      <c r="AJ60" s="173" t="s">
        <v>130</v>
      </c>
      <c r="AK60" s="173" t="s">
        <v>125</v>
      </c>
      <c r="AL60" s="11"/>
    </row>
    <row r="61" spans="1:39" ht="10.7" customHeight="1">
      <c r="Y61" s="3"/>
      <c r="Z61" s="43" t="str">
        <f>IF(D75="","",D75&amp;" "&amp;E75)</f>
        <v>Dwayne Roloson</v>
      </c>
      <c r="AA61" s="224" t="str">
        <f>IF(F75="","",F75)</f>
        <v/>
      </c>
      <c r="AB61" s="224"/>
      <c r="AC61" s="224" t="str">
        <f>IF(Z61="","","1 - "&amp;W77)</f>
        <v>1 - 756</v>
      </c>
      <c r="AD61" s="225"/>
      <c r="AE61" s="47" t="str">
        <f>IF(D75="","",K77&amp;"-"&amp;L77&amp;"-"&amp;M77)</f>
        <v>28-24-9</v>
      </c>
      <c r="AF61" s="43">
        <f>IF(D75="","",H77)</f>
        <v>63</v>
      </c>
      <c r="AG61" s="43">
        <f>IF(D75="","",I77)</f>
        <v>62</v>
      </c>
      <c r="AH61" s="48">
        <f>IF(D75="","",O77)</f>
        <v>2.77</v>
      </c>
      <c r="AI61" s="48">
        <f>IF(D75="","",O75)</f>
        <v>2.4900000000000002</v>
      </c>
      <c r="AJ61" s="48">
        <f>IF(D75="","",O76)</f>
        <v>3.08</v>
      </c>
      <c r="AK61" s="43">
        <f>IF(D75="","",T77)</f>
        <v>1</v>
      </c>
      <c r="AL61" s="11"/>
    </row>
    <row r="62" spans="1:39" ht="10.7" customHeight="1">
      <c r="Y62" s="3"/>
      <c r="Z62" s="43" t="str">
        <f>IF(D78="","",D78&amp;" "&amp;E78)</f>
        <v>Mathieu Garon</v>
      </c>
      <c r="AA62" s="224" t="str">
        <f>IF(F78="","",F78)</f>
        <v>To Pittsburgh</v>
      </c>
      <c r="AB62" s="224"/>
      <c r="AC62" s="224" t="str">
        <f>IF(Z62="","",W77+1&amp;" - "&amp;SUM(W77:W80))</f>
        <v>757 - 915</v>
      </c>
      <c r="AD62" s="225"/>
      <c r="AE62" s="47" t="str">
        <f>IF(D78="","",K80&amp;"-"&amp;L80&amp;"-"&amp;M80)</f>
        <v>6-8-0</v>
      </c>
      <c r="AF62" s="43">
        <f>IF(D78="","",H80)</f>
        <v>15</v>
      </c>
      <c r="AG62" s="43">
        <f>IF(D78="","",I80)</f>
        <v>13</v>
      </c>
      <c r="AH62" s="48">
        <f>IF(D78="","",O80)</f>
        <v>3.17</v>
      </c>
      <c r="AI62" s="48">
        <f>IF(D78="","",O78)</f>
        <v>2.44</v>
      </c>
      <c r="AJ62" s="48">
        <f>IF(D78="","",O79)</f>
        <v>3.93</v>
      </c>
      <c r="AK62" s="43">
        <f>IF(D78="","",T80)</f>
        <v>0</v>
      </c>
      <c r="AL62" s="11"/>
    </row>
    <row r="63" spans="1:39" ht="10.7" customHeight="1">
      <c r="Y63" s="3"/>
      <c r="Z63" s="43" t="str">
        <f>IF(D81="","",D81&amp;" "&amp;E81)</f>
        <v>Jeff Drouin-Deslauriers</v>
      </c>
      <c r="AA63" s="224" t="str">
        <f>IF(F81="","",F81)</f>
        <v/>
      </c>
      <c r="AB63" s="224"/>
      <c r="AC63" s="224" t="str">
        <f>IF(Z63="","",SUM(W77:W80)+1&amp;" - "&amp;SUM(W77:W83))</f>
        <v>916 - 1000</v>
      </c>
      <c r="AD63" s="225"/>
      <c r="AE63" s="47" t="str">
        <f>IF(D81="","",K83&amp;"-"&amp;L83&amp;"-"&amp;M83)</f>
        <v>4-3-0</v>
      </c>
      <c r="AF63" s="43">
        <f>IF(D81="","",H83)</f>
        <v>10</v>
      </c>
      <c r="AG63" s="43">
        <f>IF(D81="","",I83)</f>
        <v>7</v>
      </c>
      <c r="AH63" s="48">
        <f>IF(D81="","",O83)</f>
        <v>3.34</v>
      </c>
      <c r="AI63" s="48">
        <f>IF(D81="","",O81)</f>
        <v>4.6100000000000003</v>
      </c>
      <c r="AJ63" s="48">
        <f>IF(D81="","",O82)</f>
        <v>2.75</v>
      </c>
      <c r="AK63" s="43">
        <f>IF(D81="","",T83)</f>
        <v>0</v>
      </c>
      <c r="AL63" s="11"/>
    </row>
    <row r="64" spans="1:39" ht="10.5" customHeight="1">
      <c r="Y64" s="3"/>
      <c r="Z64" s="43" t="str">
        <f>IF(D84="","",D84&amp;" "&amp;E84)</f>
        <v/>
      </c>
      <c r="AA64" s="224" t="str">
        <f>IF(F84="","",F84)</f>
        <v/>
      </c>
      <c r="AB64" s="224"/>
      <c r="AC64" s="224" t="str">
        <f>IF(Z64="","",SUM(W77:W83)+1&amp;" - "&amp;SUM(W77:W86))</f>
        <v/>
      </c>
      <c r="AD64" s="225"/>
      <c r="AE64" s="47" t="str">
        <f>IF(D84="","",K86&amp;"-"&amp;L86&amp;"-"&amp;M86)</f>
        <v/>
      </c>
      <c r="AF64" s="43" t="str">
        <f>IF(D84="","",H86)</f>
        <v/>
      </c>
      <c r="AG64" s="43" t="str">
        <f>IF(D84="","",I86)</f>
        <v/>
      </c>
      <c r="AH64" s="48" t="str">
        <f>IF(D84="","",O86)</f>
        <v/>
      </c>
      <c r="AI64" s="48" t="str">
        <f>IF(D84="","",O84)</f>
        <v/>
      </c>
      <c r="AJ64" s="48" t="str">
        <f>IF(D84="","",O85)</f>
        <v/>
      </c>
      <c r="AK64" s="43" t="str">
        <f>IF(D84="","",T86)</f>
        <v/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690</v>
      </c>
      <c r="C75" s="37">
        <v>1</v>
      </c>
      <c r="D75" s="1" t="s">
        <v>732</v>
      </c>
      <c r="E75" s="1" t="s">
        <v>733</v>
      </c>
      <c r="G75" s="1" t="s">
        <v>113</v>
      </c>
      <c r="H75" s="1">
        <v>34</v>
      </c>
      <c r="I75" s="1">
        <v>33</v>
      </c>
      <c r="J75" s="1">
        <v>1882</v>
      </c>
      <c r="K75" s="1">
        <v>14</v>
      </c>
      <c r="L75" s="1">
        <v>12</v>
      </c>
      <c r="M75" s="1">
        <v>6</v>
      </c>
      <c r="N75" s="1">
        <v>78</v>
      </c>
      <c r="O75" s="4">
        <v>2.4900000000000002</v>
      </c>
      <c r="P75" s="1">
        <v>983</v>
      </c>
      <c r="Q75" s="1">
        <v>905</v>
      </c>
      <c r="R75" s="29">
        <v>0.92100000000000004</v>
      </c>
      <c r="S75" s="1">
        <v>2</v>
      </c>
      <c r="T75" s="1">
        <v>1</v>
      </c>
      <c r="U75" s="35"/>
      <c r="V75" s="35"/>
    </row>
    <row r="76" spans="1:38" ht="10.7" customHeight="1">
      <c r="C76" s="37"/>
      <c r="G76" s="1" t="s">
        <v>114</v>
      </c>
      <c r="H76" s="1">
        <v>29</v>
      </c>
      <c r="I76" s="1">
        <v>29</v>
      </c>
      <c r="J76" s="1">
        <v>1714</v>
      </c>
      <c r="K76" s="1">
        <v>14</v>
      </c>
      <c r="L76" s="1">
        <v>12</v>
      </c>
      <c r="M76" s="1">
        <v>3</v>
      </c>
      <c r="N76" s="1">
        <v>88</v>
      </c>
      <c r="O76" s="4">
        <v>3.08</v>
      </c>
      <c r="P76" s="1">
        <v>970</v>
      </c>
      <c r="Q76" s="1">
        <v>882</v>
      </c>
      <c r="R76" s="29">
        <v>0.90900000000000003</v>
      </c>
      <c r="S76" s="1">
        <v>2</v>
      </c>
      <c r="T76" s="1">
        <v>0</v>
      </c>
      <c r="U76" s="35"/>
      <c r="V76" s="35"/>
    </row>
    <row r="77" spans="1:38" ht="10.7" customHeight="1">
      <c r="C77" s="37"/>
      <c r="G77" s="1" t="s">
        <v>115</v>
      </c>
      <c r="H77" s="12">
        <v>63</v>
      </c>
      <c r="I77" s="12">
        <v>62</v>
      </c>
      <c r="J77" s="12">
        <v>3596</v>
      </c>
      <c r="K77" s="12">
        <v>28</v>
      </c>
      <c r="L77" s="12">
        <v>24</v>
      </c>
      <c r="M77" s="12">
        <v>9</v>
      </c>
      <c r="N77" s="12">
        <v>166</v>
      </c>
      <c r="O77" s="4">
        <v>2.77</v>
      </c>
      <c r="P77" s="1">
        <v>1953</v>
      </c>
      <c r="Q77" s="1">
        <v>1787</v>
      </c>
      <c r="R77" s="29">
        <v>0.91500000000000004</v>
      </c>
      <c r="S77" s="1">
        <v>4</v>
      </c>
      <c r="T77" s="1">
        <v>1</v>
      </c>
      <c r="U77" s="35">
        <f>(I77/I90)*1000</f>
        <v>756.09756097560978</v>
      </c>
      <c r="V77" s="35">
        <f>ROUND((I77/I90)*1000,0)</f>
        <v>756</v>
      </c>
      <c r="W77" s="1">
        <v>756</v>
      </c>
    </row>
    <row r="78" spans="1:38" ht="10.7" customHeight="1">
      <c r="A78" s="22" t="s">
        <v>8</v>
      </c>
      <c r="B78" s="22" t="s">
        <v>690</v>
      </c>
      <c r="C78" s="37">
        <v>2</v>
      </c>
      <c r="D78" s="1" t="s">
        <v>183</v>
      </c>
      <c r="E78" s="1" t="s">
        <v>739</v>
      </c>
      <c r="F78" s="1" t="s">
        <v>67</v>
      </c>
      <c r="G78" s="1" t="s">
        <v>113</v>
      </c>
      <c r="H78" s="1">
        <v>8</v>
      </c>
      <c r="I78" s="1">
        <v>6</v>
      </c>
      <c r="J78" s="1">
        <v>418</v>
      </c>
      <c r="K78" s="1">
        <v>3</v>
      </c>
      <c r="L78" s="1">
        <v>4</v>
      </c>
      <c r="M78" s="1">
        <v>0</v>
      </c>
      <c r="N78" s="1">
        <v>17</v>
      </c>
      <c r="O78" s="4">
        <v>2.44</v>
      </c>
      <c r="P78" s="1">
        <v>198</v>
      </c>
      <c r="Q78" s="1">
        <v>181</v>
      </c>
      <c r="R78" s="29">
        <v>0.91400000000000003</v>
      </c>
      <c r="S78" s="1">
        <v>1</v>
      </c>
      <c r="T78" s="1">
        <v>0</v>
      </c>
      <c r="U78" s="35"/>
      <c r="V78" s="35"/>
    </row>
    <row r="79" spans="1:38" ht="10.7" customHeight="1">
      <c r="C79" s="37"/>
      <c r="G79" s="1" t="s">
        <v>114</v>
      </c>
      <c r="H79" s="1">
        <v>7</v>
      </c>
      <c r="I79" s="1">
        <v>7</v>
      </c>
      <c r="J79" s="1">
        <v>396</v>
      </c>
      <c r="K79" s="1">
        <v>3</v>
      </c>
      <c r="L79" s="1">
        <v>4</v>
      </c>
      <c r="M79" s="1">
        <v>0</v>
      </c>
      <c r="N79" s="1">
        <v>26</v>
      </c>
      <c r="O79" s="4">
        <v>3.93</v>
      </c>
      <c r="P79" s="1">
        <v>210</v>
      </c>
      <c r="Q79" s="1">
        <v>184</v>
      </c>
      <c r="R79" s="29">
        <v>0.876</v>
      </c>
      <c r="S79" s="1">
        <v>0</v>
      </c>
      <c r="T79" s="1">
        <v>0</v>
      </c>
      <c r="U79" s="35"/>
      <c r="V79" s="35"/>
    </row>
    <row r="80" spans="1:38" ht="10.7" customHeight="1">
      <c r="C80" s="37"/>
      <c r="G80" s="1" t="s">
        <v>115</v>
      </c>
      <c r="H80" s="1">
        <v>15</v>
      </c>
      <c r="I80" s="1">
        <v>13</v>
      </c>
      <c r="J80" s="1">
        <v>814</v>
      </c>
      <c r="K80" s="1">
        <v>6</v>
      </c>
      <c r="L80" s="1">
        <v>8</v>
      </c>
      <c r="M80" s="1">
        <v>0</v>
      </c>
      <c r="N80" s="1">
        <v>43</v>
      </c>
      <c r="O80" s="4">
        <v>3.17</v>
      </c>
      <c r="P80" s="1">
        <v>408</v>
      </c>
      <c r="Q80" s="1">
        <v>365</v>
      </c>
      <c r="R80" s="29">
        <v>0.89500000000000002</v>
      </c>
      <c r="S80" s="1">
        <v>1</v>
      </c>
      <c r="T80" s="1">
        <v>0</v>
      </c>
      <c r="U80" s="35">
        <f>(I80/I90)*1000</f>
        <v>158.53658536585365</v>
      </c>
      <c r="V80" s="35">
        <f>ROUND((I80/I90)*1000,0)</f>
        <v>159</v>
      </c>
      <c r="W80" s="1">
        <v>159</v>
      </c>
    </row>
    <row r="81" spans="1:23" ht="10.7" customHeight="1">
      <c r="A81" s="22" t="s">
        <v>8</v>
      </c>
      <c r="B81" s="22" t="s">
        <v>690</v>
      </c>
      <c r="C81" s="37">
        <v>3</v>
      </c>
      <c r="D81" s="1" t="s">
        <v>730</v>
      </c>
      <c r="E81" s="24" t="s">
        <v>731</v>
      </c>
      <c r="G81" s="1" t="s">
        <v>113</v>
      </c>
      <c r="H81" s="1">
        <v>3</v>
      </c>
      <c r="I81" s="1">
        <v>2</v>
      </c>
      <c r="J81" s="1">
        <v>169</v>
      </c>
      <c r="K81" s="1">
        <v>1</v>
      </c>
      <c r="L81" s="1">
        <v>1</v>
      </c>
      <c r="M81" s="1">
        <v>0</v>
      </c>
      <c r="N81" s="1">
        <v>13</v>
      </c>
      <c r="O81" s="4">
        <v>4.6100000000000003</v>
      </c>
      <c r="P81" s="1">
        <v>89</v>
      </c>
      <c r="Q81" s="1">
        <v>76</v>
      </c>
      <c r="R81" s="29">
        <v>0.85399999999999998</v>
      </c>
      <c r="S81" s="1">
        <v>0</v>
      </c>
      <c r="T81" s="1">
        <v>0</v>
      </c>
      <c r="U81" s="35"/>
      <c r="V81" s="35"/>
    </row>
    <row r="82" spans="1:23" ht="10.7" customHeight="1">
      <c r="C82" s="37"/>
      <c r="D82" s="24"/>
      <c r="G82" s="1" t="s">
        <v>114</v>
      </c>
      <c r="H82" s="1">
        <v>7</v>
      </c>
      <c r="I82" s="1">
        <v>5</v>
      </c>
      <c r="J82" s="1">
        <v>370</v>
      </c>
      <c r="K82" s="1">
        <v>3</v>
      </c>
      <c r="L82" s="1">
        <v>2</v>
      </c>
      <c r="M82" s="1">
        <v>0</v>
      </c>
      <c r="N82" s="1">
        <v>17</v>
      </c>
      <c r="O82" s="4">
        <v>2.75</v>
      </c>
      <c r="P82" s="1">
        <v>213</v>
      </c>
      <c r="Q82" s="1">
        <v>196</v>
      </c>
      <c r="R82" s="29">
        <v>0.92</v>
      </c>
      <c r="S82" s="1">
        <v>0</v>
      </c>
      <c r="T82" s="1">
        <v>0</v>
      </c>
      <c r="U82" s="35"/>
      <c r="V82" s="35"/>
    </row>
    <row r="83" spans="1:23" ht="10.7" customHeight="1">
      <c r="C83" s="37"/>
      <c r="G83" s="1" t="s">
        <v>115</v>
      </c>
      <c r="H83" s="1">
        <v>10</v>
      </c>
      <c r="I83" s="1">
        <v>7</v>
      </c>
      <c r="J83" s="1">
        <v>539</v>
      </c>
      <c r="K83" s="1">
        <v>4</v>
      </c>
      <c r="L83" s="1">
        <v>3</v>
      </c>
      <c r="M83" s="1">
        <v>0</v>
      </c>
      <c r="N83" s="1">
        <v>30</v>
      </c>
      <c r="O83" s="4">
        <v>3.34</v>
      </c>
      <c r="P83" s="1">
        <v>302</v>
      </c>
      <c r="Q83" s="1">
        <v>272</v>
      </c>
      <c r="R83" s="29">
        <v>0.90100000000000002</v>
      </c>
      <c r="S83" s="1">
        <v>0</v>
      </c>
      <c r="T83" s="1">
        <v>0</v>
      </c>
      <c r="U83" s="35">
        <f>(I83/I90)*1000</f>
        <v>85.365853658536594</v>
      </c>
      <c r="V83" s="35">
        <f>ROUND((I83/I90)*1000,0)</f>
        <v>85</v>
      </c>
      <c r="W83" s="1">
        <v>85</v>
      </c>
    </row>
    <row r="84" spans="1:23" ht="10.7" customHeight="1">
      <c r="A84" s="22" t="s">
        <v>8</v>
      </c>
      <c r="B84" s="22" t="s">
        <v>690</v>
      </c>
      <c r="C84" s="37">
        <v>4</v>
      </c>
      <c r="O84" s="4"/>
      <c r="R84" s="29"/>
      <c r="U84" s="35"/>
      <c r="V84" s="35"/>
    </row>
    <row r="85" spans="1:23" ht="10.7" customHeight="1">
      <c r="C85" s="37"/>
      <c r="O85" s="4"/>
      <c r="R85" s="29"/>
      <c r="U85" s="35"/>
      <c r="V85" s="35"/>
    </row>
    <row r="86" spans="1:23" ht="10.7" customHeight="1">
      <c r="C86" s="37"/>
      <c r="O86" s="4"/>
      <c r="R86" s="29"/>
      <c r="U86" s="35">
        <f>(I86/I90)*1000</f>
        <v>0</v>
      </c>
      <c r="V86" s="35">
        <f>ROUND((I86/I90)*1000,0)</f>
        <v>0</v>
      </c>
      <c r="W86" s="1">
        <v>0</v>
      </c>
    </row>
    <row r="87" spans="1:23" ht="10.7" customHeight="1">
      <c r="A87" s="22" t="s">
        <v>8</v>
      </c>
      <c r="B87" s="22" t="s">
        <v>690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1000</v>
      </c>
      <c r="V90" s="36">
        <f>V77+V80+V83+V86+V89</f>
        <v>1000</v>
      </c>
      <c r="W90" s="36">
        <f>W77+W80+W83+W86+W89</f>
        <v>1000</v>
      </c>
    </row>
  </sheetData>
  <sheetProtection sheet="1" scenarios="1"/>
  <mergeCells count="23">
    <mergeCell ref="AJ5:AJ6"/>
    <mergeCell ref="AK5:AK6"/>
    <mergeCell ref="AB6:AB7"/>
    <mergeCell ref="AF7:AF8"/>
    <mergeCell ref="AG7:AG8"/>
    <mergeCell ref="AJ7:AJ8"/>
    <mergeCell ref="AK7:AK8"/>
    <mergeCell ref="AA62:AB62"/>
    <mergeCell ref="AC62:AD62"/>
    <mergeCell ref="AB3:AE5"/>
    <mergeCell ref="AF5:AF6"/>
    <mergeCell ref="AG5:AG6"/>
    <mergeCell ref="AE10:AF10"/>
    <mergeCell ref="AA60:AB60"/>
    <mergeCell ref="AC60:AD60"/>
    <mergeCell ref="AA61:AB61"/>
    <mergeCell ref="AC61:AD61"/>
    <mergeCell ref="AA63:AB63"/>
    <mergeCell ref="AC63:AD63"/>
    <mergeCell ref="AA64:AB64"/>
    <mergeCell ref="AC64:AD64"/>
    <mergeCell ref="AA65:AB65"/>
    <mergeCell ref="AC65:AD65"/>
  </mergeCells>
  <conditionalFormatting sqref="S11:S57 M11:M57 P11:P57">
    <cfRule type="containsText" dxfId="37" priority="1" operator="containsText" text=".5">
      <formula>NOT(ISERROR(SEARCH(".5",M11)))</formula>
    </cfRule>
    <cfRule type="containsText" dxfId="36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ignoredErrors>
    <ignoredError sqref="AC12:AE12" formulaRange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M90"/>
  <sheetViews>
    <sheetView topLeftCell="W3" zoomScaleNormal="100" zoomScaleSheetLayoutView="90" workbookViewId="0">
      <selection activeCell="AB23" sqref="AB23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742</v>
      </c>
      <c r="H1" s="30" t="s">
        <v>140</v>
      </c>
      <c r="I1" s="4">
        <v>2.82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743</v>
      </c>
      <c r="H2" s="30" t="s">
        <v>119</v>
      </c>
      <c r="I2" s="4">
        <v>2.72</v>
      </c>
      <c r="Y2" s="3"/>
      <c r="Z2" s="9"/>
      <c r="AA2" s="10"/>
      <c r="AF2" s="92" t="str">
        <f>E4</f>
        <v>W</v>
      </c>
      <c r="AG2" s="92" t="str">
        <f>E5</f>
        <v>L</v>
      </c>
      <c r="AH2" s="92" t="str">
        <f>E6</f>
        <v>OTL</v>
      </c>
      <c r="AI2" s="92" t="str">
        <f>E7</f>
        <v>PTS</v>
      </c>
      <c r="AJ2" s="92" t="str">
        <f>E8</f>
        <v>GF</v>
      </c>
      <c r="AK2" s="92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310" t="str">
        <f>F1&amp;" "&amp;F2</f>
        <v>Florida Panthers</v>
      </c>
      <c r="AC3" s="310"/>
      <c r="AD3" s="310"/>
      <c r="AE3" s="310"/>
      <c r="AF3" s="39">
        <f>IF(F4="","",F4)</f>
        <v>41</v>
      </c>
      <c r="AG3" s="39">
        <f>IF(F5="","",F5)</f>
        <v>30</v>
      </c>
      <c r="AH3" s="39">
        <f>IF(F6="","",F6)</f>
        <v>11</v>
      </c>
      <c r="AI3" s="39">
        <f>IF(F7="","",F7)</f>
        <v>93</v>
      </c>
      <c r="AJ3" s="39">
        <f>IF(F8="","",F8)</f>
        <v>231</v>
      </c>
      <c r="AK3" s="39">
        <f>IF(F9="","",F9)</f>
        <v>223</v>
      </c>
      <c r="AL3" s="11"/>
    </row>
    <row r="4" spans="1:38" ht="10.7" customHeight="1">
      <c r="E4" s="30" t="s">
        <v>81</v>
      </c>
      <c r="F4" s="13">
        <v>41</v>
      </c>
      <c r="H4" s="30" t="s">
        <v>141</v>
      </c>
      <c r="I4" s="4">
        <v>2.76</v>
      </c>
      <c r="Y4" s="3"/>
      <c r="Z4" s="9"/>
      <c r="AA4" s="14"/>
      <c r="AB4" s="310"/>
      <c r="AC4" s="310"/>
      <c r="AD4" s="310"/>
      <c r="AE4" s="310"/>
      <c r="AL4" s="11"/>
    </row>
    <row r="5" spans="1:38" ht="10.7" customHeight="1">
      <c r="E5" s="30" t="s">
        <v>36</v>
      </c>
      <c r="F5" s="13">
        <v>30</v>
      </c>
      <c r="H5" s="30" t="s">
        <v>142</v>
      </c>
      <c r="I5" s="4">
        <v>2.44</v>
      </c>
      <c r="Y5" s="3"/>
      <c r="Z5" s="9"/>
      <c r="AA5" s="14"/>
      <c r="AB5" s="310"/>
      <c r="AC5" s="310"/>
      <c r="AD5" s="310"/>
      <c r="AE5" s="310"/>
      <c r="AF5" s="311" t="str">
        <f>H4</f>
        <v>GFH</v>
      </c>
      <c r="AG5" s="232">
        <f>IF(I4="","",I4)</f>
        <v>2.76</v>
      </c>
      <c r="AJ5" s="311" t="str">
        <f>H7</f>
        <v>GFR</v>
      </c>
      <c r="AK5" s="233">
        <f>IF(I7="","",I7)</f>
        <v>2.88</v>
      </c>
      <c r="AL5" s="11"/>
    </row>
    <row r="6" spans="1:38" ht="10.7" customHeight="1">
      <c r="E6" s="30" t="s">
        <v>118</v>
      </c>
      <c r="F6" s="15">
        <v>11</v>
      </c>
      <c r="H6" s="31"/>
      <c r="Y6" s="3"/>
      <c r="Z6" s="9"/>
      <c r="AA6" s="16"/>
      <c r="AB6" s="316" t="str">
        <f>IF(F3="","",F3)</f>
        <v>2008-09</v>
      </c>
      <c r="AC6" s="17"/>
      <c r="AD6" s="9"/>
      <c r="AE6" s="9"/>
      <c r="AF6" s="312"/>
      <c r="AG6" s="232"/>
      <c r="AJ6" s="312"/>
      <c r="AK6" s="234"/>
      <c r="AL6" s="11"/>
    </row>
    <row r="7" spans="1:38" ht="10.7" customHeight="1">
      <c r="E7" s="30" t="s">
        <v>110</v>
      </c>
      <c r="F7" s="13">
        <v>93</v>
      </c>
      <c r="H7" s="30" t="s">
        <v>143</v>
      </c>
      <c r="I7" s="4">
        <v>2.88</v>
      </c>
      <c r="Y7" s="3"/>
      <c r="Z7" s="9"/>
      <c r="AA7" s="16"/>
      <c r="AB7" s="316"/>
      <c r="AC7" s="9"/>
      <c r="AD7" s="12"/>
      <c r="AE7" s="9"/>
      <c r="AF7" s="311" t="str">
        <f>H5</f>
        <v>GAH</v>
      </c>
      <c r="AG7" s="232">
        <f>IF(I5="","",I5)</f>
        <v>2.44</v>
      </c>
      <c r="AJ7" s="311" t="str">
        <f>H8</f>
        <v>GAR</v>
      </c>
      <c r="AK7" s="233">
        <f>IF(I8="","",I8)</f>
        <v>3</v>
      </c>
      <c r="AL7" s="11"/>
    </row>
    <row r="8" spans="1:38" ht="10.7" customHeight="1">
      <c r="E8" s="30" t="s">
        <v>140</v>
      </c>
      <c r="F8" s="13">
        <v>231</v>
      </c>
      <c r="H8" s="30" t="s">
        <v>144</v>
      </c>
      <c r="I8" s="4">
        <v>3</v>
      </c>
      <c r="Y8" s="3"/>
      <c r="Z8" s="9"/>
      <c r="AA8" s="16"/>
      <c r="AB8" s="18"/>
      <c r="AC8" s="9"/>
      <c r="AD8" s="9"/>
      <c r="AE8" s="9"/>
      <c r="AF8" s="312"/>
      <c r="AG8" s="232"/>
      <c r="AJ8" s="312"/>
      <c r="AK8" s="234"/>
      <c r="AL8" s="11"/>
    </row>
    <row r="9" spans="1:38" ht="10.7" customHeight="1">
      <c r="E9" s="30" t="s">
        <v>119</v>
      </c>
      <c r="F9" s="13">
        <v>223</v>
      </c>
      <c r="Y9" s="3"/>
      <c r="Z9" s="9"/>
      <c r="AA9" s="16"/>
      <c r="AB9" s="16"/>
      <c r="AC9" s="9"/>
      <c r="AD9" s="9"/>
      <c r="AE9" s="9"/>
      <c r="AF9" s="9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181" t="s">
        <v>3</v>
      </c>
      <c r="AA10" s="182" t="s">
        <v>2</v>
      </c>
      <c r="AB10" s="182" t="s">
        <v>107</v>
      </c>
      <c r="AC10" s="182" t="s">
        <v>108</v>
      </c>
      <c r="AD10" s="182" t="s">
        <v>109</v>
      </c>
      <c r="AE10" s="313" t="s">
        <v>112</v>
      </c>
      <c r="AF10" s="314"/>
      <c r="AG10" s="183" t="s">
        <v>4</v>
      </c>
      <c r="AH10" s="182" t="s">
        <v>5</v>
      </c>
      <c r="AI10" s="182" t="s">
        <v>6</v>
      </c>
      <c r="AJ10" s="182" t="s">
        <v>110</v>
      </c>
      <c r="AK10" s="182" t="s">
        <v>7</v>
      </c>
      <c r="AL10" s="21"/>
    </row>
    <row r="11" spans="1:38" ht="10.7" customHeight="1">
      <c r="A11" s="22" t="s">
        <v>8</v>
      </c>
      <c r="B11" s="22" t="s">
        <v>744</v>
      </c>
      <c r="C11" s="37">
        <v>1</v>
      </c>
      <c r="D11" s="1" t="s">
        <v>745</v>
      </c>
      <c r="E11" s="1" t="s">
        <v>746</v>
      </c>
      <c r="G11" s="1" t="s">
        <v>10</v>
      </c>
      <c r="H11" s="1">
        <v>78</v>
      </c>
      <c r="I11" s="1">
        <v>14</v>
      </c>
      <c r="J11" s="1">
        <v>47</v>
      </c>
      <c r="K11" s="1">
        <v>61</v>
      </c>
      <c r="L11" s="1">
        <v>22</v>
      </c>
      <c r="M11" s="34">
        <f>(I11/$I$58)*1000</f>
        <v>60.606060606060609</v>
      </c>
      <c r="N11" s="35">
        <f t="shared" ref="N11:N57" si="0">ROUND((I11/$I$58)*1000,0)</f>
        <v>61</v>
      </c>
      <c r="O11" s="1">
        <v>61</v>
      </c>
      <c r="P11" s="34">
        <f t="shared" ref="P11:P57" si="1">(J11/$J$58)*1000</f>
        <v>118.68686868686869</v>
      </c>
      <c r="Q11" s="35">
        <f t="shared" ref="Q11:Q57" si="2">ROUND((J11/$J$58)*1000,0)</f>
        <v>119</v>
      </c>
      <c r="R11" s="1">
        <v>119</v>
      </c>
      <c r="S11" s="34">
        <f t="shared" ref="S11:S57" si="3">(L11/$L$58)*1000</f>
        <v>24.444444444444446</v>
      </c>
      <c r="T11" s="35">
        <f t="shared" ref="T11:T57" si="4">ROUND((L11/$L$58)*1000,0)</f>
        <v>24</v>
      </c>
      <c r="U11" s="1">
        <v>25</v>
      </c>
      <c r="Y11" s="3"/>
      <c r="Z11" s="43" t="str">
        <f t="shared" ref="Z11:Z57" si="5">D11&amp;" "&amp;E11</f>
        <v>Stephen Weiss</v>
      </c>
      <c r="AA11" s="88" t="str">
        <f t="shared" ref="AA11:AA57" si="6">IF(G11="","",G11)</f>
        <v>C</v>
      </c>
      <c r="AB11" s="88" t="str">
        <f t="shared" ref="AB11:AB57" si="7">IF(F11="","",F11)</f>
        <v/>
      </c>
      <c r="AC11" s="88" t="str">
        <f>IF(O11=0,"",IF(Z11="","","1 - "&amp;O11))</f>
        <v>1 - 61</v>
      </c>
      <c r="AD11" s="88" t="str">
        <f>IF(R11=0,"",IF(Z11="","","1 - "&amp;R11))</f>
        <v>1 - 119</v>
      </c>
      <c r="AE11" s="88" t="str">
        <f>IF(U11=0,"",IF(Z11="","","1 - "&amp;U11))</f>
        <v>1 - 25</v>
      </c>
      <c r="AF11" s="89" t="str">
        <f t="shared" ref="AF11:AF57" si="8">IF(L11=0,"",IF(L11&lt;=H11*0.2,"C",IF(L11&lt;=H11,"B","A")))</f>
        <v>B</v>
      </c>
      <c r="AG11" s="45">
        <f t="shared" ref="AG11:AK57" si="9">IF(H11="","",H11)</f>
        <v>78</v>
      </c>
      <c r="AH11" s="46">
        <f t="shared" si="9"/>
        <v>14</v>
      </c>
      <c r="AI11" s="46">
        <f t="shared" si="9"/>
        <v>47</v>
      </c>
      <c r="AJ11" s="46">
        <f t="shared" si="9"/>
        <v>61</v>
      </c>
      <c r="AK11" s="46">
        <f t="shared" si="9"/>
        <v>22</v>
      </c>
      <c r="AL11" s="23"/>
    </row>
    <row r="12" spans="1:38" ht="10.7" customHeight="1">
      <c r="A12" s="22" t="s">
        <v>8</v>
      </c>
      <c r="B12" s="22" t="s">
        <v>744</v>
      </c>
      <c r="C12" s="37">
        <v>2</v>
      </c>
      <c r="D12" s="1" t="s">
        <v>218</v>
      </c>
      <c r="E12" s="1" t="s">
        <v>747</v>
      </c>
      <c r="G12" s="1" t="s">
        <v>36</v>
      </c>
      <c r="H12" s="1">
        <v>72</v>
      </c>
      <c r="I12" s="1">
        <v>31</v>
      </c>
      <c r="J12" s="1">
        <v>29</v>
      </c>
      <c r="K12" s="1">
        <v>60</v>
      </c>
      <c r="L12" s="1">
        <v>38</v>
      </c>
      <c r="M12" s="34">
        <f t="shared" ref="M12:M57" si="10">(I12/$I$58)*1000</f>
        <v>134.19913419913422</v>
      </c>
      <c r="N12" s="35">
        <f t="shared" si="0"/>
        <v>134</v>
      </c>
      <c r="O12" s="1">
        <v>134</v>
      </c>
      <c r="P12" s="34">
        <f t="shared" si="1"/>
        <v>73.232323232323239</v>
      </c>
      <c r="Q12" s="35">
        <f t="shared" si="2"/>
        <v>73</v>
      </c>
      <c r="R12" s="1">
        <v>73</v>
      </c>
      <c r="S12" s="34">
        <f t="shared" si="3"/>
        <v>42.222222222222221</v>
      </c>
      <c r="T12" s="35">
        <f t="shared" si="4"/>
        <v>42</v>
      </c>
      <c r="U12" s="1">
        <v>42</v>
      </c>
      <c r="Y12" s="3"/>
      <c r="Z12" s="43" t="str">
        <f t="shared" si="5"/>
        <v>David Booth</v>
      </c>
      <c r="AA12" s="88" t="str">
        <f t="shared" si="6"/>
        <v>L</v>
      </c>
      <c r="AB12" s="88" t="str">
        <f t="shared" si="7"/>
        <v/>
      </c>
      <c r="AC12" s="88" t="str">
        <f>IF(O12=0,"",IF(Z12="","",O11+1&amp;" - "&amp;SUM(O11:O12)))</f>
        <v>62 - 195</v>
      </c>
      <c r="AD12" s="88" t="str">
        <f>IF(R12=0,"",IF(Z12="","",R11+1&amp;" - "&amp;SUM(R11:R12)))</f>
        <v>120 - 192</v>
      </c>
      <c r="AE12" s="88" t="str">
        <f>IF(U12=0,"",IF(Z12="","",U11+1&amp;" - "&amp;SUM(U11:U12)))</f>
        <v>26 - 67</v>
      </c>
      <c r="AF12" s="89" t="str">
        <f t="shared" si="8"/>
        <v>B</v>
      </c>
      <c r="AG12" s="45">
        <f t="shared" si="9"/>
        <v>72</v>
      </c>
      <c r="AH12" s="46">
        <f t="shared" si="9"/>
        <v>31</v>
      </c>
      <c r="AI12" s="46">
        <f t="shared" si="9"/>
        <v>29</v>
      </c>
      <c r="AJ12" s="46">
        <f t="shared" si="9"/>
        <v>60</v>
      </c>
      <c r="AK12" s="46">
        <f t="shared" si="9"/>
        <v>38</v>
      </c>
      <c r="AL12" s="23"/>
    </row>
    <row r="13" spans="1:38" ht="10.7" customHeight="1">
      <c r="A13" s="22" t="s">
        <v>8</v>
      </c>
      <c r="B13" s="22" t="s">
        <v>744</v>
      </c>
      <c r="C13" s="37">
        <v>3</v>
      </c>
      <c r="D13" s="1" t="s">
        <v>361</v>
      </c>
      <c r="E13" s="1" t="s">
        <v>748</v>
      </c>
      <c r="G13" s="1" t="s">
        <v>10</v>
      </c>
      <c r="H13" s="1">
        <v>63</v>
      </c>
      <c r="I13" s="1">
        <v>17</v>
      </c>
      <c r="J13" s="1">
        <v>32</v>
      </c>
      <c r="K13" s="1">
        <v>49</v>
      </c>
      <c r="L13" s="1">
        <v>37</v>
      </c>
      <c r="M13" s="34">
        <f t="shared" si="10"/>
        <v>73.593073593073598</v>
      </c>
      <c r="N13" s="35">
        <f t="shared" si="0"/>
        <v>74</v>
      </c>
      <c r="O13" s="1">
        <v>74</v>
      </c>
      <c r="P13" s="34">
        <f t="shared" si="1"/>
        <v>80.808080808080817</v>
      </c>
      <c r="Q13" s="35">
        <f t="shared" si="2"/>
        <v>81</v>
      </c>
      <c r="R13" s="1">
        <v>81</v>
      </c>
      <c r="S13" s="34">
        <f t="shared" si="3"/>
        <v>41.111111111111114</v>
      </c>
      <c r="T13" s="35">
        <f t="shared" si="4"/>
        <v>41</v>
      </c>
      <c r="U13" s="1">
        <v>41</v>
      </c>
      <c r="Y13" s="3"/>
      <c r="Z13" s="43" t="str">
        <f t="shared" si="5"/>
        <v>Cory Stillman</v>
      </c>
      <c r="AA13" s="88" t="str">
        <f t="shared" si="6"/>
        <v>C</v>
      </c>
      <c r="AB13" s="88" t="str">
        <f t="shared" si="7"/>
        <v/>
      </c>
      <c r="AC13" s="88" t="str">
        <f>IF(O13=0,"",IF(Z13="","",SUM($O$11:O12)+1&amp;" - "&amp;SUM($O$11:O13)))</f>
        <v>196 - 269</v>
      </c>
      <c r="AD13" s="88" t="str">
        <f>IF(R13=0,"",IF(Z13="","",SUM($R$11:R12)+1&amp;" - "&amp;SUM($R$11:R13)))</f>
        <v>193 - 273</v>
      </c>
      <c r="AE13" s="88" t="str">
        <f>IF(U13=0,"",IF(Z13="","",SUM($U$11:U12)+1&amp;" - "&amp;SUM($U$11:U13)))</f>
        <v>68 - 108</v>
      </c>
      <c r="AF13" s="89" t="str">
        <f t="shared" si="8"/>
        <v>B</v>
      </c>
      <c r="AG13" s="45">
        <f t="shared" si="9"/>
        <v>63</v>
      </c>
      <c r="AH13" s="46">
        <f t="shared" si="9"/>
        <v>17</v>
      </c>
      <c r="AI13" s="46">
        <f t="shared" si="9"/>
        <v>32</v>
      </c>
      <c r="AJ13" s="46">
        <f t="shared" si="9"/>
        <v>49</v>
      </c>
      <c r="AK13" s="46">
        <f t="shared" si="9"/>
        <v>37</v>
      </c>
      <c r="AL13" s="23"/>
    </row>
    <row r="14" spans="1:38" ht="10.7" customHeight="1">
      <c r="A14" s="22" t="s">
        <v>8</v>
      </c>
      <c r="B14" s="22" t="s">
        <v>744</v>
      </c>
      <c r="C14" s="37">
        <v>4</v>
      </c>
      <c r="D14" s="1" t="s">
        <v>56</v>
      </c>
      <c r="E14" s="1" t="s">
        <v>749</v>
      </c>
      <c r="G14" s="1" t="s">
        <v>10</v>
      </c>
      <c r="H14" s="1">
        <v>67</v>
      </c>
      <c r="I14" s="1">
        <v>22</v>
      </c>
      <c r="J14" s="1">
        <v>23</v>
      </c>
      <c r="K14" s="1">
        <v>45</v>
      </c>
      <c r="L14" s="1">
        <v>48</v>
      </c>
      <c r="M14" s="34">
        <f t="shared" si="10"/>
        <v>95.238095238095227</v>
      </c>
      <c r="N14" s="35">
        <f t="shared" si="0"/>
        <v>95</v>
      </c>
      <c r="O14" s="1">
        <v>95</v>
      </c>
      <c r="P14" s="34">
        <f t="shared" si="1"/>
        <v>58.080808080808083</v>
      </c>
      <c r="Q14" s="35">
        <f t="shared" si="2"/>
        <v>58</v>
      </c>
      <c r="R14" s="1">
        <v>58</v>
      </c>
      <c r="S14" s="34">
        <f t="shared" si="3"/>
        <v>53.333333333333336</v>
      </c>
      <c r="T14" s="35">
        <f t="shared" si="4"/>
        <v>53</v>
      </c>
      <c r="U14" s="1">
        <v>53</v>
      </c>
      <c r="Y14" s="3"/>
      <c r="Z14" s="43" t="str">
        <f t="shared" si="5"/>
        <v>Nathan Horton</v>
      </c>
      <c r="AA14" s="88" t="str">
        <f t="shared" si="6"/>
        <v>C</v>
      </c>
      <c r="AB14" s="88" t="str">
        <f t="shared" si="7"/>
        <v/>
      </c>
      <c r="AC14" s="88" t="str">
        <f>IF(O14=0,"",IF(Z14="","",SUM($O$11:O13)+1&amp;" - "&amp;SUM($O$11:O14)))</f>
        <v>270 - 364</v>
      </c>
      <c r="AD14" s="88" t="str">
        <f>IF(R14=0,"",IF(Z14="","",SUM($R$11:R13)+1&amp;" - "&amp;SUM($R$11:R14)))</f>
        <v>274 - 331</v>
      </c>
      <c r="AE14" s="88" t="str">
        <f>IF(U14=0,"",IF(Z14="","",SUM($U$11:U13)+1&amp;" - "&amp;SUM($U$11:U14)))</f>
        <v>109 - 161</v>
      </c>
      <c r="AF14" s="89" t="str">
        <f t="shared" si="8"/>
        <v>B</v>
      </c>
      <c r="AG14" s="45">
        <f t="shared" si="9"/>
        <v>67</v>
      </c>
      <c r="AH14" s="46">
        <f t="shared" si="9"/>
        <v>22</v>
      </c>
      <c r="AI14" s="46">
        <f t="shared" si="9"/>
        <v>23</v>
      </c>
      <c r="AJ14" s="46">
        <f t="shared" si="9"/>
        <v>45</v>
      </c>
      <c r="AK14" s="46">
        <f t="shared" si="9"/>
        <v>48</v>
      </c>
      <c r="AL14" s="23"/>
    </row>
    <row r="15" spans="1:38" ht="10.7" customHeight="1">
      <c r="A15" s="22" t="s">
        <v>8</v>
      </c>
      <c r="B15" s="22" t="s">
        <v>744</v>
      </c>
      <c r="C15" s="37">
        <v>5</v>
      </c>
      <c r="D15" s="1" t="s">
        <v>222</v>
      </c>
      <c r="E15" s="1" t="s">
        <v>750</v>
      </c>
      <c r="G15" s="1" t="s">
        <v>36</v>
      </c>
      <c r="H15" s="1">
        <v>79</v>
      </c>
      <c r="I15" s="1">
        <v>21</v>
      </c>
      <c r="J15" s="1">
        <v>24</v>
      </c>
      <c r="K15" s="1">
        <v>45</v>
      </c>
      <c r="L15" s="1">
        <v>22</v>
      </c>
      <c r="M15" s="34">
        <f t="shared" si="10"/>
        <v>90.909090909090907</v>
      </c>
      <c r="N15" s="35">
        <f t="shared" si="0"/>
        <v>91</v>
      </c>
      <c r="O15" s="1">
        <v>91</v>
      </c>
      <c r="P15" s="34">
        <f t="shared" si="1"/>
        <v>60.606060606060609</v>
      </c>
      <c r="Q15" s="35">
        <f t="shared" si="2"/>
        <v>61</v>
      </c>
      <c r="R15" s="1">
        <v>61</v>
      </c>
      <c r="S15" s="34">
        <f t="shared" si="3"/>
        <v>24.444444444444446</v>
      </c>
      <c r="T15" s="35">
        <f t="shared" si="4"/>
        <v>24</v>
      </c>
      <c r="U15" s="1">
        <v>25</v>
      </c>
      <c r="Y15" s="3"/>
      <c r="Z15" s="43" t="str">
        <f t="shared" si="5"/>
        <v>Michael Frolik</v>
      </c>
      <c r="AA15" s="88" t="str">
        <f t="shared" si="6"/>
        <v>L</v>
      </c>
      <c r="AB15" s="88" t="str">
        <f t="shared" si="7"/>
        <v/>
      </c>
      <c r="AC15" s="88" t="str">
        <f>IF(O15=0,"",IF(Z15="","",SUM($O$11:O14)+1&amp;" - "&amp;SUM($O$11:O15)))</f>
        <v>365 - 455</v>
      </c>
      <c r="AD15"/>
      <c r="AE15" s="88" t="str">
        <f>IF(U15=0,"",IF(Z15="","",SUM($U$11:U14)+1&amp;" - "&amp;SUM($U$11:U15)))</f>
        <v>162 - 186</v>
      </c>
      <c r="AF15" s="89" t="str">
        <f t="shared" si="8"/>
        <v>B</v>
      </c>
      <c r="AG15" s="45">
        <f t="shared" si="9"/>
        <v>79</v>
      </c>
      <c r="AH15" s="46">
        <f t="shared" si="9"/>
        <v>21</v>
      </c>
      <c r="AI15" s="46">
        <f t="shared" si="9"/>
        <v>24</v>
      </c>
      <c r="AJ15" s="46">
        <f t="shared" si="9"/>
        <v>45</v>
      </c>
      <c r="AK15" s="46">
        <f t="shared" si="9"/>
        <v>22</v>
      </c>
      <c r="AL15" s="23"/>
    </row>
    <row r="16" spans="1:38" ht="10.7" customHeight="1">
      <c r="A16" s="22" t="s">
        <v>8</v>
      </c>
      <c r="B16" s="22" t="s">
        <v>744</v>
      </c>
      <c r="C16" s="37">
        <v>6</v>
      </c>
      <c r="D16" s="1" t="s">
        <v>751</v>
      </c>
      <c r="E16" s="1" t="s">
        <v>752</v>
      </c>
      <c r="G16" s="1" t="s">
        <v>16</v>
      </c>
      <c r="H16" s="1">
        <v>82</v>
      </c>
      <c r="I16" s="1">
        <v>15</v>
      </c>
      <c r="J16" s="1">
        <v>27</v>
      </c>
      <c r="K16" s="1">
        <v>42</v>
      </c>
      <c r="L16" s="1">
        <v>68</v>
      </c>
      <c r="M16" s="34">
        <f t="shared" si="10"/>
        <v>64.935064935064929</v>
      </c>
      <c r="N16" s="35">
        <f t="shared" si="0"/>
        <v>65</v>
      </c>
      <c r="O16" s="1">
        <v>65</v>
      </c>
      <c r="P16" s="34">
        <f t="shared" si="1"/>
        <v>68.181818181818173</v>
      </c>
      <c r="Q16" s="35">
        <f t="shared" si="2"/>
        <v>68</v>
      </c>
      <c r="R16" s="1">
        <v>68</v>
      </c>
      <c r="S16" s="34">
        <f t="shared" si="3"/>
        <v>75.555555555555557</v>
      </c>
      <c r="T16" s="35">
        <f t="shared" si="4"/>
        <v>76</v>
      </c>
      <c r="U16" s="1">
        <v>76</v>
      </c>
      <c r="Y16" s="3"/>
      <c r="Z16" s="43" t="str">
        <f t="shared" si="5"/>
        <v>Jay Bouwmeester</v>
      </c>
      <c r="AA16" s="88" t="str">
        <f t="shared" si="6"/>
        <v>D</v>
      </c>
      <c r="AB16" s="88" t="str">
        <f t="shared" si="7"/>
        <v/>
      </c>
      <c r="AC16" s="88" t="str">
        <f>IF(O16=0,"",IF(Z16="","",SUM($O$11:O15)+1&amp;" - "&amp;SUM($O$11:O16)))</f>
        <v>456 - 520</v>
      </c>
      <c r="AD16" s="88" t="str">
        <f>IF(R16=0,"",IF(Z16="","",SUM($R$11:R15)+1&amp;" - "&amp;SUM($R$11:R16)))</f>
        <v>393 - 460</v>
      </c>
      <c r="AE16" s="88" t="str">
        <f>IF(U16=0,"",IF(Z16="","",SUM($U$11:U15)+1&amp;" - "&amp;SUM($U$11:U16)))</f>
        <v>187 - 262</v>
      </c>
      <c r="AF16" s="89" t="str">
        <f t="shared" si="8"/>
        <v>B</v>
      </c>
      <c r="AG16" s="45">
        <f t="shared" si="9"/>
        <v>82</v>
      </c>
      <c r="AH16" s="46">
        <f t="shared" si="9"/>
        <v>15</v>
      </c>
      <c r="AI16" s="46">
        <f t="shared" si="9"/>
        <v>27</v>
      </c>
      <c r="AJ16" s="46">
        <f t="shared" si="9"/>
        <v>42</v>
      </c>
      <c r="AK16" s="46">
        <f t="shared" si="9"/>
        <v>68</v>
      </c>
      <c r="AL16" s="23"/>
    </row>
    <row r="17" spans="1:38" ht="10.7" customHeight="1">
      <c r="A17" s="22" t="s">
        <v>8</v>
      </c>
      <c r="B17" s="22" t="s">
        <v>744</v>
      </c>
      <c r="C17" s="37">
        <v>7</v>
      </c>
      <c r="D17" s="1" t="s">
        <v>205</v>
      </c>
      <c r="E17" s="1" t="s">
        <v>753</v>
      </c>
      <c r="G17" s="1" t="s">
        <v>16</v>
      </c>
      <c r="H17" s="1">
        <v>69</v>
      </c>
      <c r="I17" s="1">
        <v>15</v>
      </c>
      <c r="J17" s="1">
        <v>24</v>
      </c>
      <c r="K17" s="1">
        <v>39</v>
      </c>
      <c r="L17" s="1">
        <v>41</v>
      </c>
      <c r="M17" s="34">
        <f t="shared" si="10"/>
        <v>64.935064935064929</v>
      </c>
      <c r="N17" s="35">
        <f t="shared" si="0"/>
        <v>65</v>
      </c>
      <c r="O17" s="1">
        <v>65</v>
      </c>
      <c r="P17" s="34">
        <f t="shared" si="1"/>
        <v>60.606060606060609</v>
      </c>
      <c r="Q17" s="35">
        <f t="shared" si="2"/>
        <v>61</v>
      </c>
      <c r="R17" s="1">
        <v>61</v>
      </c>
      <c r="S17" s="34">
        <f t="shared" si="3"/>
        <v>45.555555555555557</v>
      </c>
      <c r="T17" s="35">
        <f t="shared" si="4"/>
        <v>46</v>
      </c>
      <c r="U17" s="1">
        <v>46</v>
      </c>
      <c r="Y17" s="3"/>
      <c r="Z17" s="43" t="str">
        <f t="shared" si="5"/>
        <v>Bryan McCabe</v>
      </c>
      <c r="AA17" s="88" t="str">
        <f t="shared" si="6"/>
        <v>D</v>
      </c>
      <c r="AB17" s="88" t="str">
        <f t="shared" si="7"/>
        <v/>
      </c>
      <c r="AC17" s="88" t="str">
        <f>IF(O17=0,"",IF(Z17="","",SUM($O$11:O16)+1&amp;" - "&amp;SUM($O$11:O17)))</f>
        <v>521 - 585</v>
      </c>
      <c r="AD17" s="88" t="str">
        <f>IF(R17=0,"",IF(Z17="","",SUM($R$11:R16)+1&amp;" - "&amp;SUM($R$11:R17)))</f>
        <v>461 - 521</v>
      </c>
      <c r="AE17" s="88" t="str">
        <f>IF(U17=0,"",IF(Z17="","",SUM($U$11:U16)+1&amp;" - "&amp;SUM($U$11:U17)))</f>
        <v>263 - 308</v>
      </c>
      <c r="AF17" s="89" t="str">
        <f t="shared" si="8"/>
        <v>B</v>
      </c>
      <c r="AG17" s="45">
        <f t="shared" si="9"/>
        <v>69</v>
      </c>
      <c r="AH17" s="46">
        <f t="shared" si="9"/>
        <v>15</v>
      </c>
      <c r="AI17" s="46">
        <f t="shared" si="9"/>
        <v>24</v>
      </c>
      <c r="AJ17" s="46">
        <f t="shared" si="9"/>
        <v>39</v>
      </c>
      <c r="AK17" s="46">
        <f t="shared" si="9"/>
        <v>41</v>
      </c>
      <c r="AL17" s="23"/>
    </row>
    <row r="18" spans="1:38" ht="10.7" customHeight="1">
      <c r="A18" s="22" t="s">
        <v>8</v>
      </c>
      <c r="B18" s="22" t="s">
        <v>744</v>
      </c>
      <c r="C18" s="37">
        <v>8</v>
      </c>
      <c r="D18" s="1" t="s">
        <v>754</v>
      </c>
      <c r="E18" s="1" t="s">
        <v>755</v>
      </c>
      <c r="G18" s="1" t="s">
        <v>13</v>
      </c>
      <c r="H18" s="1">
        <v>81</v>
      </c>
      <c r="I18" s="1">
        <v>15</v>
      </c>
      <c r="J18" s="1">
        <v>21</v>
      </c>
      <c r="K18" s="1">
        <v>36</v>
      </c>
      <c r="L18" s="1">
        <v>42</v>
      </c>
      <c r="M18" s="34">
        <f t="shared" si="10"/>
        <v>64.935064935064929</v>
      </c>
      <c r="N18" s="35">
        <f t="shared" si="0"/>
        <v>65</v>
      </c>
      <c r="O18" s="1">
        <v>65</v>
      </c>
      <c r="P18" s="34">
        <f t="shared" si="1"/>
        <v>53.030303030303031</v>
      </c>
      <c r="Q18" s="35">
        <f t="shared" si="2"/>
        <v>53</v>
      </c>
      <c r="R18" s="1">
        <v>53</v>
      </c>
      <c r="S18" s="34">
        <f t="shared" si="3"/>
        <v>46.666666666666671</v>
      </c>
      <c r="T18" s="35">
        <f t="shared" si="4"/>
        <v>47</v>
      </c>
      <c r="U18" s="1">
        <v>47</v>
      </c>
      <c r="Y18" s="3"/>
      <c r="Z18" s="43" t="str">
        <f t="shared" si="5"/>
        <v>Radek Dvorak</v>
      </c>
      <c r="AA18" s="88" t="str">
        <f t="shared" si="6"/>
        <v>R</v>
      </c>
      <c r="AB18" s="88" t="str">
        <f t="shared" si="7"/>
        <v/>
      </c>
      <c r="AC18" s="88" t="str">
        <f>IF(O18=0,"",IF(Z18="","",SUM($O$11:O17)+1&amp;" - "&amp;SUM($O$11:O18)))</f>
        <v>586 - 650</v>
      </c>
      <c r="AD18" s="88" t="str">
        <f>IF(R18=0,"",IF(Z18="","",SUM($R$11:R17)+1&amp;" - "&amp;SUM($R$11:R18)))</f>
        <v>522 - 574</v>
      </c>
      <c r="AE18" s="88" t="str">
        <f>IF(U18=0,"",IF(Z18="","",SUM($U$11:U17)+1&amp;" - "&amp;SUM($U$11:U18)))</f>
        <v>309 - 355</v>
      </c>
      <c r="AF18" s="89" t="str">
        <f t="shared" si="8"/>
        <v>B</v>
      </c>
      <c r="AG18" s="45">
        <f t="shared" si="9"/>
        <v>81</v>
      </c>
      <c r="AH18" s="46">
        <f t="shared" si="9"/>
        <v>15</v>
      </c>
      <c r="AI18" s="46">
        <f t="shared" si="9"/>
        <v>21</v>
      </c>
      <c r="AJ18" s="46">
        <f t="shared" si="9"/>
        <v>36</v>
      </c>
      <c r="AK18" s="46">
        <f t="shared" si="9"/>
        <v>42</v>
      </c>
      <c r="AL18" s="23"/>
    </row>
    <row r="19" spans="1:38" ht="10.7" customHeight="1">
      <c r="A19" s="22" t="s">
        <v>8</v>
      </c>
      <c r="B19" s="22" t="s">
        <v>744</v>
      </c>
      <c r="C19" s="37">
        <v>9</v>
      </c>
      <c r="D19" s="1" t="s">
        <v>463</v>
      </c>
      <c r="E19" s="1" t="s">
        <v>756</v>
      </c>
      <c r="G19" s="1" t="s">
        <v>16</v>
      </c>
      <c r="H19" s="1">
        <v>82</v>
      </c>
      <c r="I19" s="1">
        <v>6</v>
      </c>
      <c r="J19" s="1">
        <v>28</v>
      </c>
      <c r="K19" s="1">
        <v>34</v>
      </c>
      <c r="L19" s="1">
        <v>72</v>
      </c>
      <c r="M19" s="34">
        <f t="shared" si="10"/>
        <v>25.974025974025977</v>
      </c>
      <c r="N19" s="35">
        <f t="shared" si="0"/>
        <v>26</v>
      </c>
      <c r="O19" s="1">
        <v>26</v>
      </c>
      <c r="P19" s="34">
        <f t="shared" si="1"/>
        <v>70.707070707070699</v>
      </c>
      <c r="Q19" s="35">
        <f t="shared" si="2"/>
        <v>71</v>
      </c>
      <c r="R19" s="1">
        <v>71</v>
      </c>
      <c r="S19" s="34">
        <f t="shared" si="3"/>
        <v>80</v>
      </c>
      <c r="T19" s="35">
        <f t="shared" si="4"/>
        <v>80</v>
      </c>
      <c r="U19" s="1">
        <v>80</v>
      </c>
      <c r="Y19" s="3"/>
      <c r="Z19" s="43" t="str">
        <f t="shared" si="5"/>
        <v>Keith Ballard</v>
      </c>
      <c r="AA19" s="88" t="str">
        <f t="shared" si="6"/>
        <v>D</v>
      </c>
      <c r="AB19" s="88" t="str">
        <f t="shared" si="7"/>
        <v/>
      </c>
      <c r="AC19" s="88" t="str">
        <f>IF(O19=0,"",IF(Z19="","",SUM($O$11:O18)+1&amp;" - "&amp;SUM($O$11:O19)))</f>
        <v>651 - 676</v>
      </c>
      <c r="AD19" s="88" t="str">
        <f>IF(R19=0,"",IF(Z19="","",SUM($R$11:R18)+1&amp;" - "&amp;SUM($R$11:R19)))</f>
        <v>575 - 645</v>
      </c>
      <c r="AE19" s="88" t="str">
        <f>IF(U19=0,"",IF(Z19="","",SUM($U$11:U18)+1&amp;" - "&amp;SUM($U$11:U19)))</f>
        <v>356 - 435</v>
      </c>
      <c r="AF19" s="89" t="str">
        <f t="shared" si="8"/>
        <v>B</v>
      </c>
      <c r="AG19" s="45">
        <f t="shared" si="9"/>
        <v>82</v>
      </c>
      <c r="AH19" s="46">
        <f t="shared" si="9"/>
        <v>6</v>
      </c>
      <c r="AI19" s="46">
        <f t="shared" si="9"/>
        <v>28</v>
      </c>
      <c r="AJ19" s="46">
        <f t="shared" si="9"/>
        <v>34</v>
      </c>
      <c r="AK19" s="46">
        <f t="shared" si="9"/>
        <v>72</v>
      </c>
      <c r="AL19" s="23"/>
    </row>
    <row r="20" spans="1:38" ht="10.7" customHeight="1">
      <c r="A20" s="22" t="s">
        <v>8</v>
      </c>
      <c r="B20" s="22" t="s">
        <v>744</v>
      </c>
      <c r="C20" s="37">
        <v>10</v>
      </c>
      <c r="D20" s="1" t="s">
        <v>757</v>
      </c>
      <c r="E20" s="1" t="s">
        <v>758</v>
      </c>
      <c r="G20" s="1" t="s">
        <v>36</v>
      </c>
      <c r="H20" s="1">
        <v>70</v>
      </c>
      <c r="I20" s="1">
        <v>17</v>
      </c>
      <c r="J20" s="1">
        <v>16</v>
      </c>
      <c r="K20" s="1">
        <v>33</v>
      </c>
      <c r="L20" s="1">
        <v>46</v>
      </c>
      <c r="M20" s="34">
        <f t="shared" si="10"/>
        <v>73.593073593073598</v>
      </c>
      <c r="N20" s="35">
        <f t="shared" si="0"/>
        <v>74</v>
      </c>
      <c r="O20" s="1">
        <v>74</v>
      </c>
      <c r="P20" s="34">
        <f t="shared" si="1"/>
        <v>40.404040404040408</v>
      </c>
      <c r="Q20" s="35">
        <f t="shared" si="2"/>
        <v>40</v>
      </c>
      <c r="R20" s="1">
        <v>40</v>
      </c>
      <c r="S20" s="34">
        <f t="shared" si="3"/>
        <v>51.111111111111114</v>
      </c>
      <c r="T20" s="35">
        <f t="shared" si="4"/>
        <v>51</v>
      </c>
      <c r="U20" s="1">
        <v>51</v>
      </c>
      <c r="Y20" s="3"/>
      <c r="Z20" s="43" t="str">
        <f t="shared" si="5"/>
        <v>Richard Zednik</v>
      </c>
      <c r="AA20" s="88" t="str">
        <f t="shared" si="6"/>
        <v>L</v>
      </c>
      <c r="AB20" s="88" t="str">
        <f t="shared" si="7"/>
        <v/>
      </c>
      <c r="AC20" s="88" t="str">
        <f>IF(O20=0,"",IF(Z20="","",SUM($O$11:O19)+1&amp;" - "&amp;SUM($O$11:O20)))</f>
        <v>677 - 750</v>
      </c>
      <c r="AD20" s="88" t="str">
        <f>IF(R20=0,"",IF(Z20="","",SUM($R$11:R19)+1&amp;" - "&amp;SUM($R$11:R20)))</f>
        <v>646 - 685</v>
      </c>
      <c r="AE20" s="88" t="str">
        <f>IF(U20=0,"",IF(Z20="","",SUM($U$11:U19)+1&amp;" - "&amp;SUM($U$11:U20)))</f>
        <v>436 - 486</v>
      </c>
      <c r="AF20" s="89" t="str">
        <f t="shared" si="8"/>
        <v>B</v>
      </c>
      <c r="AG20" s="45">
        <f t="shared" si="9"/>
        <v>70</v>
      </c>
      <c r="AH20" s="46">
        <f t="shared" si="9"/>
        <v>17</v>
      </c>
      <c r="AI20" s="46">
        <f t="shared" si="9"/>
        <v>16</v>
      </c>
      <c r="AJ20" s="46">
        <f t="shared" si="9"/>
        <v>33</v>
      </c>
      <c r="AK20" s="46">
        <f t="shared" si="9"/>
        <v>46</v>
      </c>
      <c r="AL20" s="23"/>
    </row>
    <row r="21" spans="1:38" ht="10.7" customHeight="1">
      <c r="A21" s="22" t="s">
        <v>8</v>
      </c>
      <c r="B21" s="22" t="s">
        <v>744</v>
      </c>
      <c r="C21" s="37">
        <v>11</v>
      </c>
      <c r="D21" s="1" t="s">
        <v>759</v>
      </c>
      <c r="E21" s="1" t="s">
        <v>469</v>
      </c>
      <c r="G21" s="1" t="s">
        <v>10</v>
      </c>
      <c r="H21" s="1">
        <v>77</v>
      </c>
      <c r="I21" s="1">
        <v>13</v>
      </c>
      <c r="J21" s="1">
        <v>19</v>
      </c>
      <c r="K21" s="1">
        <v>32</v>
      </c>
      <c r="L21" s="1">
        <v>76</v>
      </c>
      <c r="M21" s="34">
        <f t="shared" si="10"/>
        <v>56.277056277056282</v>
      </c>
      <c r="N21" s="35">
        <f t="shared" si="0"/>
        <v>56</v>
      </c>
      <c r="O21" s="1">
        <v>56</v>
      </c>
      <c r="P21" s="34">
        <f t="shared" si="1"/>
        <v>47.979797979797979</v>
      </c>
      <c r="Q21" s="35">
        <f t="shared" si="2"/>
        <v>48</v>
      </c>
      <c r="R21" s="1">
        <v>48</v>
      </c>
      <c r="S21" s="34">
        <f t="shared" si="3"/>
        <v>84.444444444444443</v>
      </c>
      <c r="T21" s="35">
        <f t="shared" si="4"/>
        <v>84</v>
      </c>
      <c r="U21" s="1">
        <v>84</v>
      </c>
      <c r="Y21" s="3"/>
      <c r="Z21" s="43" t="str">
        <f t="shared" si="5"/>
        <v>Greg Campbell</v>
      </c>
      <c r="AA21" s="88" t="str">
        <f t="shared" si="6"/>
        <v>C</v>
      </c>
      <c r="AB21" s="88" t="str">
        <f t="shared" si="7"/>
        <v/>
      </c>
      <c r="AC21" s="88" t="str">
        <f>IF(O21=0,"",IF(Z21="","",SUM($O$11:O20)+1&amp;" - "&amp;SUM($O$11:O21)))</f>
        <v>751 - 806</v>
      </c>
      <c r="AD21" s="88" t="str">
        <f>IF(R21=0,"",IF(Z21="","",SUM($R$11:R20)+1&amp;" - "&amp;SUM($R$11:R21)))</f>
        <v>686 - 733</v>
      </c>
      <c r="AE21" s="88" t="str">
        <f>IF(U21=0,"",IF(Z21="","",SUM($U$11:U20)+1&amp;" - "&amp;SUM($U$11:U21)))</f>
        <v>487 - 570</v>
      </c>
      <c r="AF21" s="89" t="str">
        <f t="shared" si="8"/>
        <v>B</v>
      </c>
      <c r="AG21" s="45">
        <f t="shared" si="9"/>
        <v>77</v>
      </c>
      <c r="AH21" s="46">
        <f t="shared" si="9"/>
        <v>13</v>
      </c>
      <c r="AI21" s="46">
        <f t="shared" si="9"/>
        <v>19</v>
      </c>
      <c r="AJ21" s="46">
        <f t="shared" si="9"/>
        <v>32</v>
      </c>
      <c r="AK21" s="46">
        <f t="shared" si="9"/>
        <v>76</v>
      </c>
      <c r="AL21" s="23"/>
    </row>
    <row r="22" spans="1:38" ht="10.7" customHeight="1">
      <c r="A22" s="22" t="s">
        <v>8</v>
      </c>
      <c r="B22" s="22" t="s">
        <v>744</v>
      </c>
      <c r="C22" s="37">
        <v>12</v>
      </c>
      <c r="D22" s="1" t="s">
        <v>672</v>
      </c>
      <c r="E22" s="1" t="s">
        <v>760</v>
      </c>
      <c r="G22" s="1" t="s">
        <v>81</v>
      </c>
      <c r="H22" s="1">
        <v>79</v>
      </c>
      <c r="I22" s="1">
        <v>12</v>
      </c>
      <c r="J22" s="1">
        <v>19</v>
      </c>
      <c r="K22" s="1">
        <v>31</v>
      </c>
      <c r="L22" s="1">
        <v>31</v>
      </c>
      <c r="M22" s="34">
        <f t="shared" si="10"/>
        <v>51.948051948051955</v>
      </c>
      <c r="N22" s="35">
        <f t="shared" si="0"/>
        <v>52</v>
      </c>
      <c r="O22" s="1">
        <v>52</v>
      </c>
      <c r="P22" s="34">
        <f t="shared" si="1"/>
        <v>47.979797979797979</v>
      </c>
      <c r="Q22" s="35">
        <f t="shared" si="2"/>
        <v>48</v>
      </c>
      <c r="R22" s="1">
        <v>48</v>
      </c>
      <c r="S22" s="34">
        <f t="shared" si="3"/>
        <v>34.444444444444443</v>
      </c>
      <c r="T22" s="35">
        <f t="shared" si="4"/>
        <v>34</v>
      </c>
      <c r="U22" s="1">
        <v>34</v>
      </c>
      <c r="Y22" s="3"/>
      <c r="Z22" s="43" t="str">
        <f t="shared" si="5"/>
        <v>Ville Peltonen</v>
      </c>
      <c r="AA22" s="88" t="str">
        <f t="shared" si="6"/>
        <v>W</v>
      </c>
      <c r="AB22" s="88" t="str">
        <f t="shared" si="7"/>
        <v/>
      </c>
      <c r="AC22" s="88" t="str">
        <f>IF(O22=0,"",IF(Z22="","",SUM($O$11:O21)+1&amp;" - "&amp;SUM($O$11:O22)))</f>
        <v>807 - 858</v>
      </c>
      <c r="AD22" s="88" t="str">
        <f>IF(R22=0,"",IF(Z22="","",SUM($R$11:R21)+1&amp;" - "&amp;SUM($R$11:R22)))</f>
        <v>734 - 781</v>
      </c>
      <c r="AE22" s="88" t="str">
        <f>IF(U22=0,"",IF(Z22="","",SUM($U$11:U21)+1&amp;" - "&amp;SUM($U$11:U22)))</f>
        <v>571 - 604</v>
      </c>
      <c r="AF22" s="89" t="str">
        <f t="shared" si="8"/>
        <v>B</v>
      </c>
      <c r="AG22" s="45">
        <f t="shared" si="9"/>
        <v>79</v>
      </c>
      <c r="AH22" s="46">
        <f t="shared" si="9"/>
        <v>12</v>
      </c>
      <c r="AI22" s="46">
        <f t="shared" si="9"/>
        <v>19</v>
      </c>
      <c r="AJ22" s="46">
        <f t="shared" si="9"/>
        <v>31</v>
      </c>
      <c r="AK22" s="46">
        <f t="shared" si="9"/>
        <v>31</v>
      </c>
      <c r="AL22" s="23"/>
    </row>
    <row r="23" spans="1:38" ht="10.7" customHeight="1">
      <c r="A23" s="22" t="s">
        <v>8</v>
      </c>
      <c r="B23" s="22" t="s">
        <v>744</v>
      </c>
      <c r="C23" s="37">
        <v>13</v>
      </c>
      <c r="D23" s="1" t="s">
        <v>761</v>
      </c>
      <c r="E23" s="1" t="s">
        <v>762</v>
      </c>
      <c r="G23" s="1" t="s">
        <v>16</v>
      </c>
      <c r="H23" s="1">
        <v>68</v>
      </c>
      <c r="I23" s="1">
        <v>5</v>
      </c>
      <c r="J23" s="1">
        <v>16</v>
      </c>
      <c r="K23" s="1">
        <v>21</v>
      </c>
      <c r="L23" s="1">
        <v>91</v>
      </c>
      <c r="M23" s="34">
        <f t="shared" si="10"/>
        <v>21.645021645021643</v>
      </c>
      <c r="N23" s="35">
        <f t="shared" si="0"/>
        <v>22</v>
      </c>
      <c r="O23" s="1">
        <v>22</v>
      </c>
      <c r="P23" s="34">
        <f t="shared" si="1"/>
        <v>40.404040404040408</v>
      </c>
      <c r="Q23" s="35">
        <f t="shared" si="2"/>
        <v>40</v>
      </c>
      <c r="R23" s="1">
        <v>40</v>
      </c>
      <c r="S23" s="34">
        <f t="shared" si="3"/>
        <v>101.11111111111111</v>
      </c>
      <c r="T23" s="35">
        <f t="shared" si="4"/>
        <v>101</v>
      </c>
      <c r="U23" s="1">
        <v>101</v>
      </c>
      <c r="Y23" s="3"/>
      <c r="Z23" s="43" t="str">
        <f t="shared" si="5"/>
        <v>Nick Boynton</v>
      </c>
      <c r="AA23" s="88" t="str">
        <f t="shared" si="6"/>
        <v>D</v>
      </c>
      <c r="AB23" s="88" t="str">
        <f t="shared" si="7"/>
        <v/>
      </c>
      <c r="AC23" s="88" t="str">
        <f>IF(O23=0,"",IF(Z23="","",SUM($O$11:O22)+1&amp;" - "&amp;SUM($O$11:O23)))</f>
        <v>859 - 880</v>
      </c>
      <c r="AD23" s="88" t="str">
        <f>IF(R23=0,"",IF(Z23="","",SUM($R$11:R22)+1&amp;" - "&amp;SUM($R$11:R23)))</f>
        <v>782 - 821</v>
      </c>
      <c r="AE23" s="88" t="str">
        <f>IF(U23=0,"",IF(Z23="","",SUM($U$11:U22)+1&amp;" - "&amp;SUM($U$11:U23)))</f>
        <v>605 - 705</v>
      </c>
      <c r="AF23" s="89" t="str">
        <f t="shared" si="8"/>
        <v>A</v>
      </c>
      <c r="AG23" s="45">
        <f t="shared" si="9"/>
        <v>68</v>
      </c>
      <c r="AH23" s="46">
        <f t="shared" si="9"/>
        <v>5</v>
      </c>
      <c r="AI23" s="46">
        <f t="shared" si="9"/>
        <v>16</v>
      </c>
      <c r="AJ23" s="46">
        <f t="shared" si="9"/>
        <v>21</v>
      </c>
      <c r="AK23" s="46">
        <f t="shared" si="9"/>
        <v>91</v>
      </c>
      <c r="AL23" s="23"/>
    </row>
    <row r="24" spans="1:38" ht="10.7" customHeight="1">
      <c r="A24" s="22" t="s">
        <v>8</v>
      </c>
      <c r="B24" s="22" t="s">
        <v>744</v>
      </c>
      <c r="C24" s="37">
        <v>14</v>
      </c>
      <c r="D24" s="1" t="s">
        <v>48</v>
      </c>
      <c r="E24" s="1" t="s">
        <v>763</v>
      </c>
      <c r="G24" s="1" t="s">
        <v>10</v>
      </c>
      <c r="H24" s="1">
        <v>80</v>
      </c>
      <c r="I24" s="1">
        <v>7</v>
      </c>
      <c r="J24" s="1">
        <v>12</v>
      </c>
      <c r="K24" s="1">
        <v>19</v>
      </c>
      <c r="L24" s="1">
        <v>29</v>
      </c>
      <c r="M24" s="34">
        <f t="shared" si="10"/>
        <v>30.303030303030305</v>
      </c>
      <c r="N24" s="35">
        <f t="shared" si="0"/>
        <v>30</v>
      </c>
      <c r="O24" s="1">
        <v>30</v>
      </c>
      <c r="P24" s="34">
        <f t="shared" si="1"/>
        <v>30.303030303030305</v>
      </c>
      <c r="Q24" s="35">
        <f t="shared" si="2"/>
        <v>30</v>
      </c>
      <c r="R24" s="1">
        <v>30</v>
      </c>
      <c r="S24" s="34">
        <f t="shared" si="3"/>
        <v>32.222222222222221</v>
      </c>
      <c r="T24" s="35">
        <f t="shared" si="4"/>
        <v>32</v>
      </c>
      <c r="U24" s="1">
        <v>32</v>
      </c>
      <c r="Y24" s="3"/>
      <c r="Z24" s="43" t="str">
        <f t="shared" si="5"/>
        <v>Brett McLean</v>
      </c>
      <c r="AA24" s="88" t="str">
        <f t="shared" si="6"/>
        <v>C</v>
      </c>
      <c r="AB24" s="88" t="str">
        <f t="shared" si="7"/>
        <v/>
      </c>
      <c r="AC24" s="88" t="str">
        <f>IF(O24=0,"",IF(Z24="","",SUM($O$11:O23)+1&amp;" - "&amp;SUM($O$11:O24)))</f>
        <v>881 - 910</v>
      </c>
      <c r="AD24" s="88" t="str">
        <f>IF(R24=0,"",IF(Z24="","",SUM($R$11:R23)+1&amp;" - "&amp;SUM($R$11:R24)))</f>
        <v>822 - 851</v>
      </c>
      <c r="AE24" s="88" t="str">
        <f>IF(U24=0,"",IF(Z24="","",SUM($U$11:U23)+1&amp;" - "&amp;SUM($U$11:U24)))</f>
        <v>706 - 737</v>
      </c>
      <c r="AF24" s="89" t="str">
        <f t="shared" si="8"/>
        <v>B</v>
      </c>
      <c r="AG24" s="45">
        <f t="shared" si="9"/>
        <v>80</v>
      </c>
      <c r="AH24" s="46">
        <f t="shared" si="9"/>
        <v>7</v>
      </c>
      <c r="AI24" s="46">
        <f t="shared" si="9"/>
        <v>12</v>
      </c>
      <c r="AJ24" s="46">
        <f t="shared" si="9"/>
        <v>19</v>
      </c>
      <c r="AK24" s="46">
        <f t="shared" si="9"/>
        <v>29</v>
      </c>
      <c r="AL24" s="23"/>
    </row>
    <row r="25" spans="1:38" ht="10.7" customHeight="1">
      <c r="A25" s="22" t="s">
        <v>8</v>
      </c>
      <c r="B25" s="22" t="s">
        <v>744</v>
      </c>
      <c r="C25" s="37">
        <v>15</v>
      </c>
      <c r="D25" s="1" t="s">
        <v>764</v>
      </c>
      <c r="E25" s="1" t="s">
        <v>765</v>
      </c>
      <c r="G25" s="1" t="s">
        <v>10</v>
      </c>
      <c r="H25" s="1">
        <v>66</v>
      </c>
      <c r="I25" s="1">
        <v>4</v>
      </c>
      <c r="J25" s="1">
        <v>15</v>
      </c>
      <c r="K25" s="1">
        <v>19</v>
      </c>
      <c r="L25" s="1">
        <v>18</v>
      </c>
      <c r="M25" s="34">
        <f t="shared" si="10"/>
        <v>17.316017316017316</v>
      </c>
      <c r="N25" s="35">
        <f t="shared" si="0"/>
        <v>17</v>
      </c>
      <c r="O25" s="1">
        <v>17</v>
      </c>
      <c r="P25" s="34">
        <f t="shared" si="1"/>
        <v>37.878787878787882</v>
      </c>
      <c r="Q25" s="35">
        <f t="shared" si="2"/>
        <v>38</v>
      </c>
      <c r="R25" s="1">
        <v>38</v>
      </c>
      <c r="S25" s="34">
        <f t="shared" si="3"/>
        <v>20</v>
      </c>
      <c r="T25" s="35">
        <f t="shared" si="4"/>
        <v>20</v>
      </c>
      <c r="U25" s="1">
        <v>20</v>
      </c>
      <c r="Y25" s="3"/>
      <c r="Z25" s="43" t="str">
        <f t="shared" si="5"/>
        <v>Kamil Kreps</v>
      </c>
      <c r="AA25" s="88" t="str">
        <f t="shared" si="6"/>
        <v>C</v>
      </c>
      <c r="AB25" s="88" t="str">
        <f t="shared" si="7"/>
        <v/>
      </c>
      <c r="AC25" s="88" t="str">
        <f>IF(O25=0,"",IF(Z25="","",SUM($O$11:O24)+1&amp;" - "&amp;SUM($O$11:O25)))</f>
        <v>911 - 927</v>
      </c>
      <c r="AD25" s="88" t="str">
        <f>IF(R25=0,"",IF(Z25="","",SUM($R$11:R24)+1&amp;" - "&amp;SUM($R$11:R25)))</f>
        <v>852 - 889</v>
      </c>
      <c r="AE25" s="88" t="str">
        <f>IF(U25=0,"",IF(Z25="","",SUM($U$11:U24)+1&amp;" - "&amp;SUM($U$11:U25)))</f>
        <v>738 - 757</v>
      </c>
      <c r="AF25" s="89" t="str">
        <f t="shared" si="8"/>
        <v>B</v>
      </c>
      <c r="AG25" s="45">
        <f t="shared" si="9"/>
        <v>66</v>
      </c>
      <c r="AH25" s="46">
        <f t="shared" si="9"/>
        <v>4</v>
      </c>
      <c r="AI25" s="46">
        <f t="shared" si="9"/>
        <v>15</v>
      </c>
      <c r="AJ25" s="46">
        <f t="shared" si="9"/>
        <v>19</v>
      </c>
      <c r="AK25" s="46">
        <f t="shared" si="9"/>
        <v>18</v>
      </c>
      <c r="AL25" s="23"/>
    </row>
    <row r="26" spans="1:38" ht="10.7" customHeight="1">
      <c r="A26" s="22" t="s">
        <v>8</v>
      </c>
      <c r="B26" s="22" t="s">
        <v>744</v>
      </c>
      <c r="C26" s="37">
        <v>16</v>
      </c>
      <c r="D26" s="1" t="s">
        <v>766</v>
      </c>
      <c r="E26" s="1" t="s">
        <v>767</v>
      </c>
      <c r="G26" s="1" t="s">
        <v>16</v>
      </c>
      <c r="H26" s="1">
        <v>80</v>
      </c>
      <c r="I26" s="1">
        <v>4</v>
      </c>
      <c r="J26" s="1">
        <v>14</v>
      </c>
      <c r="K26" s="1">
        <v>18</v>
      </c>
      <c r="L26" s="1">
        <v>30</v>
      </c>
      <c r="M26" s="34">
        <f t="shared" si="10"/>
        <v>17.316017316017316</v>
      </c>
      <c r="N26" s="35">
        <f t="shared" si="0"/>
        <v>17</v>
      </c>
      <c r="O26" s="1">
        <v>17</v>
      </c>
      <c r="P26" s="34">
        <f t="shared" si="1"/>
        <v>35.353535353535349</v>
      </c>
      <c r="Q26" s="35">
        <f t="shared" si="2"/>
        <v>35</v>
      </c>
      <c r="R26" s="1">
        <v>35</v>
      </c>
      <c r="S26" s="34">
        <f t="shared" si="3"/>
        <v>33.333333333333336</v>
      </c>
      <c r="T26" s="35">
        <f t="shared" si="4"/>
        <v>33</v>
      </c>
      <c r="U26" s="1">
        <v>33</v>
      </c>
      <c r="Y26" s="3"/>
      <c r="Z26" s="43" t="str">
        <f t="shared" si="5"/>
        <v>Karlis Skrastins</v>
      </c>
      <c r="AA26" s="88" t="str">
        <f t="shared" si="6"/>
        <v>D</v>
      </c>
      <c r="AB26" s="88" t="str">
        <f t="shared" si="7"/>
        <v/>
      </c>
      <c r="AC26" s="88" t="str">
        <f>IF(O26=0,"",IF(Z26="","",SUM($O$11:O25)+1&amp;" - "&amp;SUM($O$11:O26)))</f>
        <v>928 - 944</v>
      </c>
      <c r="AD26" s="88" t="str">
        <f>IF(R26=0,"",IF(Z26="","",SUM($R$11:R25)+1&amp;" - "&amp;SUM($R$11:R26)))</f>
        <v>890 - 924</v>
      </c>
      <c r="AE26" s="88" t="str">
        <f>IF(U26=0,"",IF(Z26="","",SUM($U$11:U25)+1&amp;" - "&amp;SUM($U$11:U26)))</f>
        <v>758 - 790</v>
      </c>
      <c r="AF26" s="89" t="str">
        <f t="shared" si="8"/>
        <v>B</v>
      </c>
      <c r="AG26" s="45">
        <f t="shared" si="9"/>
        <v>80</v>
      </c>
      <c r="AH26" s="46">
        <f t="shared" si="9"/>
        <v>4</v>
      </c>
      <c r="AI26" s="46">
        <f t="shared" si="9"/>
        <v>14</v>
      </c>
      <c r="AJ26" s="46">
        <f t="shared" si="9"/>
        <v>18</v>
      </c>
      <c r="AK26" s="46">
        <f t="shared" si="9"/>
        <v>30</v>
      </c>
      <c r="AL26" s="23"/>
    </row>
    <row r="27" spans="1:38" ht="10.7" customHeight="1">
      <c r="A27" s="22" t="s">
        <v>8</v>
      </c>
      <c r="B27" s="22" t="s">
        <v>744</v>
      </c>
      <c r="C27" s="37">
        <v>17</v>
      </c>
      <c r="D27" s="1" t="s">
        <v>768</v>
      </c>
      <c r="E27" s="1" t="s">
        <v>769</v>
      </c>
      <c r="G27" s="1" t="s">
        <v>16</v>
      </c>
      <c r="H27" s="1">
        <v>68</v>
      </c>
      <c r="I27" s="1">
        <v>2</v>
      </c>
      <c r="J27" s="1">
        <v>8</v>
      </c>
      <c r="K27" s="1">
        <v>10</v>
      </c>
      <c r="L27" s="1">
        <v>37</v>
      </c>
      <c r="M27" s="34">
        <f t="shared" si="10"/>
        <v>8.6580086580086579</v>
      </c>
      <c r="N27" s="35">
        <f t="shared" si="0"/>
        <v>9</v>
      </c>
      <c r="O27" s="1">
        <v>9</v>
      </c>
      <c r="P27" s="34">
        <f t="shared" si="1"/>
        <v>20.202020202020204</v>
      </c>
      <c r="Q27" s="35">
        <f t="shared" si="2"/>
        <v>20</v>
      </c>
      <c r="R27" s="1">
        <v>20</v>
      </c>
      <c r="S27" s="34">
        <f t="shared" si="3"/>
        <v>41.111111111111114</v>
      </c>
      <c r="T27" s="35">
        <f t="shared" si="4"/>
        <v>41</v>
      </c>
      <c r="U27" s="1">
        <v>41</v>
      </c>
      <c r="Y27" s="3"/>
      <c r="Z27" s="43" t="str">
        <f t="shared" si="5"/>
        <v>Jassen Cullimore</v>
      </c>
      <c r="AA27" s="88" t="str">
        <f t="shared" si="6"/>
        <v>D</v>
      </c>
      <c r="AB27" s="88" t="str">
        <f t="shared" si="7"/>
        <v/>
      </c>
      <c r="AC27" s="88" t="str">
        <f>IF(O27=0,"",IF(Z27="","",SUM($O$11:O26)+1&amp;" - "&amp;SUM($O$11:O27)))</f>
        <v>945 - 953</v>
      </c>
      <c r="AD27" s="88" t="str">
        <f>IF(R27=0,"",IF(Z27="","",SUM($R$11:R26)+1&amp;" - "&amp;SUM($R$11:R27)))</f>
        <v>925 - 944</v>
      </c>
      <c r="AE27" s="88" t="str">
        <f>IF(U27=0,"",IF(Z27="","",SUM($U$11:U26)+1&amp;" - "&amp;SUM($U$11:U27)))</f>
        <v>791 - 831</v>
      </c>
      <c r="AF27" s="89" t="str">
        <f t="shared" si="8"/>
        <v>B</v>
      </c>
      <c r="AG27" s="45">
        <f t="shared" si="9"/>
        <v>68</v>
      </c>
      <c r="AH27" s="46">
        <f t="shared" si="9"/>
        <v>2</v>
      </c>
      <c r="AI27" s="46">
        <f t="shared" si="9"/>
        <v>8</v>
      </c>
      <c r="AJ27" s="46">
        <f t="shared" si="9"/>
        <v>10</v>
      </c>
      <c r="AK27" s="46">
        <f t="shared" si="9"/>
        <v>37</v>
      </c>
      <c r="AL27" s="23"/>
    </row>
    <row r="28" spans="1:38" ht="10.7" customHeight="1">
      <c r="A28" s="22" t="s">
        <v>8</v>
      </c>
      <c r="B28" s="22" t="s">
        <v>744</v>
      </c>
      <c r="C28" s="37">
        <v>18</v>
      </c>
      <c r="D28" s="1" t="s">
        <v>558</v>
      </c>
      <c r="E28" s="1" t="s">
        <v>770</v>
      </c>
      <c r="G28" s="1" t="s">
        <v>36</v>
      </c>
      <c r="H28" s="1">
        <v>37</v>
      </c>
      <c r="I28" s="1">
        <v>4</v>
      </c>
      <c r="J28" s="1">
        <v>5</v>
      </c>
      <c r="K28" s="1">
        <v>9</v>
      </c>
      <c r="L28" s="1">
        <v>8</v>
      </c>
      <c r="M28" s="34">
        <f t="shared" si="10"/>
        <v>17.316017316017316</v>
      </c>
      <c r="N28" s="35">
        <f t="shared" si="0"/>
        <v>17</v>
      </c>
      <c r="O28" s="1">
        <v>17</v>
      </c>
      <c r="P28" s="34">
        <f t="shared" si="1"/>
        <v>12.626262626262626</v>
      </c>
      <c r="Q28" s="35">
        <f t="shared" si="2"/>
        <v>13</v>
      </c>
      <c r="R28" s="1">
        <v>13</v>
      </c>
      <c r="S28" s="34">
        <f t="shared" si="3"/>
        <v>8.8888888888888893</v>
      </c>
      <c r="T28" s="35">
        <f t="shared" si="4"/>
        <v>9</v>
      </c>
      <c r="U28" s="1">
        <v>9</v>
      </c>
      <c r="Y28" s="3"/>
      <c r="Z28" s="43" t="str">
        <f t="shared" si="5"/>
        <v>Rostislav Olesz</v>
      </c>
      <c r="AA28" s="88" t="str">
        <f t="shared" si="6"/>
        <v>L</v>
      </c>
      <c r="AB28" s="88" t="str">
        <f t="shared" si="7"/>
        <v/>
      </c>
      <c r="AC28" s="88" t="str">
        <f>IF(O28=0,"",IF(Z28="","",SUM($O$11:O27)+1&amp;" - "&amp;SUM($O$11:O28)))</f>
        <v>954 - 970</v>
      </c>
      <c r="AD28" s="88" t="str">
        <f>IF(R28=0,"",IF(Z28="","",SUM($R$11:R27)+1&amp;" - "&amp;SUM($R$11:R28)))</f>
        <v>945 - 957</v>
      </c>
      <c r="AE28" s="88" t="str">
        <f>IF(U28=0,"",IF(Z28="","",SUM($U$11:U27)+1&amp;" - "&amp;SUM($U$11:U28)))</f>
        <v>832 - 840</v>
      </c>
      <c r="AF28" s="89" t="str">
        <f t="shared" si="8"/>
        <v>B</v>
      </c>
      <c r="AG28" s="45">
        <f t="shared" si="9"/>
        <v>37</v>
      </c>
      <c r="AH28" s="46">
        <f t="shared" si="9"/>
        <v>4</v>
      </c>
      <c r="AI28" s="46">
        <f t="shared" si="9"/>
        <v>5</v>
      </c>
      <c r="AJ28" s="46">
        <f t="shared" si="9"/>
        <v>9</v>
      </c>
      <c r="AK28" s="46">
        <f t="shared" si="9"/>
        <v>8</v>
      </c>
      <c r="AL28" s="23"/>
    </row>
    <row r="29" spans="1:38" ht="10.7" customHeight="1">
      <c r="A29" s="22" t="s">
        <v>8</v>
      </c>
      <c r="B29" s="22" t="s">
        <v>744</v>
      </c>
      <c r="C29" s="37">
        <v>19</v>
      </c>
      <c r="D29" s="1" t="s">
        <v>771</v>
      </c>
      <c r="E29" s="1" t="s">
        <v>513</v>
      </c>
      <c r="G29" s="1" t="s">
        <v>13</v>
      </c>
      <c r="H29" s="1">
        <v>59</v>
      </c>
      <c r="I29" s="1">
        <v>2</v>
      </c>
      <c r="J29" s="1">
        <v>5</v>
      </c>
      <c r="K29" s="1">
        <v>7</v>
      </c>
      <c r="L29" s="1">
        <v>34</v>
      </c>
      <c r="M29" s="34">
        <f t="shared" si="10"/>
        <v>8.6580086580086579</v>
      </c>
      <c r="N29" s="35">
        <f t="shared" si="0"/>
        <v>9</v>
      </c>
      <c r="O29" s="1">
        <v>9</v>
      </c>
      <c r="P29" s="34">
        <f t="shared" si="1"/>
        <v>12.626262626262626</v>
      </c>
      <c r="Q29" s="35">
        <f t="shared" si="2"/>
        <v>13</v>
      </c>
      <c r="R29" s="1">
        <v>13</v>
      </c>
      <c r="S29" s="34">
        <f t="shared" si="3"/>
        <v>37.777777777777779</v>
      </c>
      <c r="T29" s="35">
        <f t="shared" si="4"/>
        <v>38</v>
      </c>
      <c r="U29" s="1">
        <v>38</v>
      </c>
      <c r="Y29" s="3"/>
      <c r="Z29" s="43" t="str">
        <f t="shared" si="5"/>
        <v>Anthony Stewart</v>
      </c>
      <c r="AA29" s="88" t="str">
        <f t="shared" si="6"/>
        <v>R</v>
      </c>
      <c r="AB29" s="88" t="str">
        <f t="shared" si="7"/>
        <v/>
      </c>
      <c r="AC29" s="88" t="str">
        <f>IF(O29=0,"",IF(Z29="","",SUM($O$11:O28)+1&amp;" - "&amp;SUM($O$11:O29)))</f>
        <v>971 - 979</v>
      </c>
      <c r="AD29" s="88" t="str">
        <f>IF(R29=0,"",IF(Z29="","",SUM($R$11:R28)+1&amp;" - "&amp;SUM($R$11:R29)))</f>
        <v>958 - 970</v>
      </c>
      <c r="AE29" s="88" t="str">
        <f>IF(U29=0,"",IF(Z29="","",SUM($U$11:U28)+1&amp;" - "&amp;SUM($U$11:U29)))</f>
        <v>841 - 878</v>
      </c>
      <c r="AF29" s="89" t="str">
        <f t="shared" si="8"/>
        <v>B</v>
      </c>
      <c r="AG29" s="45">
        <f t="shared" si="9"/>
        <v>59</v>
      </c>
      <c r="AH29" s="46">
        <f t="shared" si="9"/>
        <v>2</v>
      </c>
      <c r="AI29" s="46">
        <f t="shared" si="9"/>
        <v>5</v>
      </c>
      <c r="AJ29" s="46">
        <f t="shared" si="9"/>
        <v>7</v>
      </c>
      <c r="AK29" s="46">
        <f t="shared" si="9"/>
        <v>34</v>
      </c>
      <c r="AL29" s="23"/>
    </row>
    <row r="30" spans="1:38" ht="10.7" customHeight="1">
      <c r="A30" s="22" t="s">
        <v>8</v>
      </c>
      <c r="B30" s="22" t="s">
        <v>744</v>
      </c>
      <c r="C30" s="37">
        <v>20</v>
      </c>
      <c r="D30" s="1" t="s">
        <v>761</v>
      </c>
      <c r="E30" s="1" t="s">
        <v>772</v>
      </c>
      <c r="F30" s="1" t="s">
        <v>197</v>
      </c>
      <c r="G30" s="1" t="s">
        <v>10</v>
      </c>
      <c r="H30" s="1">
        <v>34</v>
      </c>
      <c r="I30" s="1">
        <v>1</v>
      </c>
      <c r="J30" s="1">
        <v>5</v>
      </c>
      <c r="K30" s="1">
        <v>6</v>
      </c>
      <c r="L30" s="1">
        <v>33</v>
      </c>
      <c r="M30" s="34">
        <f t="shared" si="10"/>
        <v>4.329004329004329</v>
      </c>
      <c r="N30" s="35">
        <f t="shared" si="0"/>
        <v>4</v>
      </c>
      <c r="O30" s="1">
        <v>4</v>
      </c>
      <c r="P30" s="34">
        <f t="shared" si="1"/>
        <v>12.626262626262626</v>
      </c>
      <c r="Q30" s="35">
        <f t="shared" si="2"/>
        <v>13</v>
      </c>
      <c r="R30" s="1">
        <v>13</v>
      </c>
      <c r="S30" s="34">
        <f t="shared" si="3"/>
        <v>36.666666666666664</v>
      </c>
      <c r="T30" s="35">
        <f t="shared" si="4"/>
        <v>37</v>
      </c>
      <c r="U30" s="1">
        <v>37</v>
      </c>
      <c r="Y30" s="3"/>
      <c r="Z30" s="43" t="str">
        <f t="shared" si="5"/>
        <v>Nick Tarnasky</v>
      </c>
      <c r="AA30" s="88" t="str">
        <f t="shared" si="6"/>
        <v>C</v>
      </c>
      <c r="AB30" s="88" t="str">
        <f t="shared" si="7"/>
        <v>From Nashville</v>
      </c>
      <c r="AC30" s="88" t="str">
        <f>IF(O30=0,"",IF(Z30="","",SUM($O$11:O29)+1&amp;" - "&amp;SUM($O$11:O30)))</f>
        <v>980 - 983</v>
      </c>
      <c r="AD30" s="88" t="str">
        <f>IF(R30=0,"",IF(Z30="","",SUM($R$11:R29)+1&amp;" - "&amp;SUM($R$11:R30)))</f>
        <v>971 - 983</v>
      </c>
      <c r="AE30" s="88" t="str">
        <f>IF(U30=0,"",IF(Z30="","",SUM($U$11:U29)+1&amp;" - "&amp;SUM($U$11:U30)))</f>
        <v>879 - 915</v>
      </c>
      <c r="AF30" s="89" t="str">
        <f t="shared" si="8"/>
        <v>B</v>
      </c>
      <c r="AG30" s="45">
        <f t="shared" si="9"/>
        <v>34</v>
      </c>
      <c r="AH30" s="46">
        <f t="shared" si="9"/>
        <v>1</v>
      </c>
      <c r="AI30" s="46">
        <f t="shared" si="9"/>
        <v>5</v>
      </c>
      <c r="AJ30" s="46">
        <f t="shared" si="9"/>
        <v>6</v>
      </c>
      <c r="AK30" s="46">
        <f t="shared" si="9"/>
        <v>33</v>
      </c>
      <c r="AL30" s="23"/>
    </row>
    <row r="31" spans="1:38" ht="10.7" customHeight="1">
      <c r="A31" s="22" t="s">
        <v>8</v>
      </c>
      <c r="B31" s="22" t="s">
        <v>744</v>
      </c>
      <c r="C31" s="37">
        <v>21</v>
      </c>
      <c r="D31" s="1" t="s">
        <v>773</v>
      </c>
      <c r="E31" s="1" t="s">
        <v>774</v>
      </c>
      <c r="G31" s="1" t="s">
        <v>13</v>
      </c>
      <c r="H31" s="1">
        <v>5</v>
      </c>
      <c r="I31" s="1">
        <v>2</v>
      </c>
      <c r="J31" s="1">
        <v>0</v>
      </c>
      <c r="K31" s="1">
        <v>2</v>
      </c>
      <c r="L31" s="1">
        <v>2</v>
      </c>
      <c r="M31" s="34">
        <f t="shared" si="10"/>
        <v>8.6580086580086579</v>
      </c>
      <c r="N31" s="35">
        <f t="shared" si="0"/>
        <v>9</v>
      </c>
      <c r="O31" s="1">
        <v>9</v>
      </c>
      <c r="P31" s="34">
        <f t="shared" si="1"/>
        <v>0</v>
      </c>
      <c r="Q31" s="35">
        <f t="shared" si="2"/>
        <v>0</v>
      </c>
      <c r="R31" s="1">
        <v>0</v>
      </c>
      <c r="S31" s="34">
        <f t="shared" si="3"/>
        <v>2.2222222222222223</v>
      </c>
      <c r="T31" s="35">
        <f t="shared" si="4"/>
        <v>2</v>
      </c>
      <c r="U31" s="1">
        <v>2</v>
      </c>
      <c r="Y31" s="3"/>
      <c r="Z31" s="43" t="str">
        <f t="shared" si="5"/>
        <v>Michal Repik</v>
      </c>
      <c r="AA31" s="88" t="str">
        <f t="shared" si="6"/>
        <v>R</v>
      </c>
      <c r="AB31" s="88" t="str">
        <f t="shared" si="7"/>
        <v/>
      </c>
      <c r="AC31" s="88" t="str">
        <f>IF(O31=0,"",IF(Z31="","",SUM($O$11:O30)+1&amp;" - "&amp;SUM($O$11:O31)))</f>
        <v>984 - 992</v>
      </c>
      <c r="AD31" s="88" t="str">
        <f>IF(R31=0,"",IF(Z31="","",SUM($R$11:R30)+1&amp;" - "&amp;SUM($R$11:R31)))</f>
        <v/>
      </c>
      <c r="AE31" s="88" t="str">
        <f>IF(U31=0,"",IF(Z31="","",SUM($U$11:U30)+1&amp;" - "&amp;SUM($U$11:U31)))</f>
        <v>916 - 917</v>
      </c>
      <c r="AF31" s="89" t="str">
        <f t="shared" si="8"/>
        <v>B</v>
      </c>
      <c r="AG31" s="45">
        <f t="shared" si="9"/>
        <v>5</v>
      </c>
      <c r="AH31" s="46">
        <f t="shared" si="9"/>
        <v>2</v>
      </c>
      <c r="AI31" s="46">
        <f t="shared" si="9"/>
        <v>0</v>
      </c>
      <c r="AJ31" s="46">
        <f t="shared" si="9"/>
        <v>2</v>
      </c>
      <c r="AK31" s="46">
        <f t="shared" si="9"/>
        <v>2</v>
      </c>
      <c r="AL31" s="23"/>
    </row>
    <row r="32" spans="1:38" ht="10.7" customHeight="1">
      <c r="A32" s="22" t="s">
        <v>8</v>
      </c>
      <c r="B32" s="22" t="s">
        <v>744</v>
      </c>
      <c r="C32" s="37">
        <v>22</v>
      </c>
      <c r="D32" s="1" t="s">
        <v>775</v>
      </c>
      <c r="E32" s="1" t="s">
        <v>776</v>
      </c>
      <c r="F32" s="1" t="s">
        <v>261</v>
      </c>
      <c r="G32" s="1" t="s">
        <v>16</v>
      </c>
      <c r="H32" s="1">
        <v>23</v>
      </c>
      <c r="I32" s="1">
        <v>1</v>
      </c>
      <c r="J32" s="1">
        <v>1</v>
      </c>
      <c r="K32" s="1">
        <v>2</v>
      </c>
      <c r="L32" s="1">
        <v>11</v>
      </c>
      <c r="M32" s="34">
        <f t="shared" si="10"/>
        <v>4.329004329004329</v>
      </c>
      <c r="N32" s="35">
        <f t="shared" si="0"/>
        <v>4</v>
      </c>
      <c r="O32" s="1">
        <v>4</v>
      </c>
      <c r="P32" s="34">
        <f t="shared" si="1"/>
        <v>2.5252525252525255</v>
      </c>
      <c r="Q32" s="35">
        <f t="shared" si="2"/>
        <v>3</v>
      </c>
      <c r="R32" s="1">
        <v>2</v>
      </c>
      <c r="S32" s="34">
        <f t="shared" si="3"/>
        <v>12.222222222222223</v>
      </c>
      <c r="T32" s="35">
        <f t="shared" si="4"/>
        <v>12</v>
      </c>
      <c r="U32" s="1">
        <v>12</v>
      </c>
      <c r="Y32" s="3"/>
      <c r="Z32" s="43" t="str">
        <f t="shared" si="5"/>
        <v>Noah Welch</v>
      </c>
      <c r="AA32" s="88" t="str">
        <f t="shared" si="6"/>
        <v>D</v>
      </c>
      <c r="AB32" s="88" t="str">
        <f t="shared" si="7"/>
        <v>To Tampa Bay</v>
      </c>
      <c r="AC32" s="88" t="str">
        <f>IF(O32=0,"",IF(Z32="","",SUM($O$11:O31)+1&amp;" - "&amp;SUM($O$11:O32)))</f>
        <v>993 - 996</v>
      </c>
      <c r="AD32" s="88" t="str">
        <f>IF(R32=0,"",IF(Z32="","",SUM($R$11:R31)+1&amp;" - "&amp;SUM($R$11:R32)))</f>
        <v>984 - 985</v>
      </c>
      <c r="AE32" s="88" t="str">
        <f>IF(U32=0,"",IF(Z32="","",SUM($U$11:U31)+1&amp;" - "&amp;SUM($U$11:U32)))</f>
        <v>918 - 929</v>
      </c>
      <c r="AF32" s="89" t="str">
        <f t="shared" si="8"/>
        <v>B</v>
      </c>
      <c r="AG32" s="45">
        <f t="shared" si="9"/>
        <v>23</v>
      </c>
      <c r="AH32" s="46">
        <f t="shared" si="9"/>
        <v>1</v>
      </c>
      <c r="AI32" s="46">
        <f t="shared" si="9"/>
        <v>1</v>
      </c>
      <c r="AJ32" s="46">
        <f t="shared" si="9"/>
        <v>2</v>
      </c>
      <c r="AK32" s="46">
        <f t="shared" si="9"/>
        <v>11</v>
      </c>
      <c r="AL32" s="23"/>
    </row>
    <row r="33" spans="1:38" ht="10.7" customHeight="1">
      <c r="A33" s="22" t="s">
        <v>8</v>
      </c>
      <c r="B33" s="22" t="s">
        <v>744</v>
      </c>
      <c r="C33" s="37">
        <v>23</v>
      </c>
      <c r="D33" s="1" t="s">
        <v>249</v>
      </c>
      <c r="E33" s="1" t="s">
        <v>777</v>
      </c>
      <c r="G33" s="1" t="s">
        <v>10</v>
      </c>
      <c r="H33" s="1">
        <v>16</v>
      </c>
      <c r="I33" s="1">
        <v>0</v>
      </c>
      <c r="J33" s="1">
        <v>2</v>
      </c>
      <c r="K33" s="1">
        <v>2</v>
      </c>
      <c r="L33" s="1">
        <v>2</v>
      </c>
      <c r="M33" s="34">
        <f t="shared" si="10"/>
        <v>0</v>
      </c>
      <c r="N33" s="35">
        <f t="shared" si="0"/>
        <v>0</v>
      </c>
      <c r="O33" s="1">
        <v>0</v>
      </c>
      <c r="P33" s="34">
        <f t="shared" si="1"/>
        <v>5.0505050505050511</v>
      </c>
      <c r="Q33" s="35">
        <f t="shared" si="2"/>
        <v>5</v>
      </c>
      <c r="R33" s="1">
        <v>5</v>
      </c>
      <c r="S33" s="34">
        <f t="shared" si="3"/>
        <v>2.2222222222222223</v>
      </c>
      <c r="T33" s="35">
        <f t="shared" si="4"/>
        <v>2</v>
      </c>
      <c r="U33" s="1">
        <v>2</v>
      </c>
      <c r="Y33" s="3"/>
      <c r="Z33" s="43" t="str">
        <f t="shared" si="5"/>
        <v>Shawn Matthias</v>
      </c>
      <c r="AA33" s="88" t="str">
        <f t="shared" si="6"/>
        <v>C</v>
      </c>
      <c r="AB33" s="88" t="str">
        <f t="shared" si="7"/>
        <v/>
      </c>
      <c r="AC33" s="88" t="str">
        <f>IF(O33=0,"",IF(Z33="","",SUM($O$11:O32)+1&amp;" - "&amp;SUM($O$11:O33)))</f>
        <v/>
      </c>
      <c r="AD33" s="88" t="str">
        <f>IF(R33=0,"",IF(Z33="","",SUM($R$11:R32)+1&amp;" - "&amp;SUM($R$11:R33)))</f>
        <v>986 - 990</v>
      </c>
      <c r="AE33" s="88" t="str">
        <f>IF(U33=0,"",IF(Z33="","",SUM($U$11:U32)+1&amp;" - "&amp;SUM($U$11:U33)))</f>
        <v>930 - 931</v>
      </c>
      <c r="AF33" s="89" t="str">
        <f t="shared" si="8"/>
        <v>C</v>
      </c>
      <c r="AG33" s="45">
        <f t="shared" si="9"/>
        <v>16</v>
      </c>
      <c r="AH33" s="46">
        <f t="shared" si="9"/>
        <v>0</v>
      </c>
      <c r="AI33" s="46">
        <f t="shared" si="9"/>
        <v>2</v>
      </c>
      <c r="AJ33" s="46">
        <f t="shared" si="9"/>
        <v>2</v>
      </c>
      <c r="AK33" s="46">
        <f t="shared" si="9"/>
        <v>2</v>
      </c>
      <c r="AL33" s="23"/>
    </row>
    <row r="34" spans="1:38" ht="10.7" customHeight="1">
      <c r="A34" s="22" t="s">
        <v>8</v>
      </c>
      <c r="B34" s="22" t="s">
        <v>744</v>
      </c>
      <c r="C34" s="37">
        <v>24</v>
      </c>
      <c r="D34" s="1" t="s">
        <v>83</v>
      </c>
      <c r="E34" s="1" t="s">
        <v>778</v>
      </c>
      <c r="F34" s="1" t="s">
        <v>243</v>
      </c>
      <c r="G34" s="1" t="s">
        <v>16</v>
      </c>
      <c r="H34" s="1">
        <v>9</v>
      </c>
      <c r="I34" s="1">
        <v>1</v>
      </c>
      <c r="J34" s="1">
        <v>0</v>
      </c>
      <c r="K34" s="1">
        <v>1</v>
      </c>
      <c r="L34" s="1">
        <v>6</v>
      </c>
      <c r="M34" s="34">
        <f t="shared" si="10"/>
        <v>4.329004329004329</v>
      </c>
      <c r="N34" s="35">
        <f t="shared" si="0"/>
        <v>4</v>
      </c>
      <c r="O34" s="1">
        <v>4</v>
      </c>
      <c r="P34" s="34">
        <f t="shared" si="1"/>
        <v>0</v>
      </c>
      <c r="Q34" s="35">
        <f t="shared" si="2"/>
        <v>0</v>
      </c>
      <c r="R34" s="1">
        <v>0</v>
      </c>
      <c r="S34" s="34">
        <f t="shared" si="3"/>
        <v>6.666666666666667</v>
      </c>
      <c r="T34" s="35">
        <f t="shared" si="4"/>
        <v>7</v>
      </c>
      <c r="U34" s="1">
        <v>7</v>
      </c>
      <c r="Y34" s="3"/>
      <c r="Z34" s="43" t="str">
        <f t="shared" si="5"/>
        <v>Steve Eminger</v>
      </c>
      <c r="AA34" s="88" t="str">
        <f t="shared" si="6"/>
        <v>D</v>
      </c>
      <c r="AB34" s="88" t="str">
        <f t="shared" si="7"/>
        <v>From Tampa Bay</v>
      </c>
      <c r="AC34" s="88" t="str">
        <f>IF(O34=0,"",IF(Z34="","",SUM($O$11:O33)+1&amp;" - "&amp;SUM($O$11:O34)))</f>
        <v>997 - 1000</v>
      </c>
      <c r="AD34" s="88" t="str">
        <f>IF(R34=0,"",IF(Z34="","",SUM($R$11:R33)+1&amp;" - "&amp;SUM($R$11:R34)))</f>
        <v/>
      </c>
      <c r="AE34" s="88" t="str">
        <f>IF(U34=0,"",IF(Z34="","",SUM($U$11:U33)+1&amp;" - "&amp;SUM($U$11:U34)))</f>
        <v>932 - 938</v>
      </c>
      <c r="AF34" s="89" t="str">
        <f t="shared" si="8"/>
        <v>B</v>
      </c>
      <c r="AG34" s="45">
        <f t="shared" si="9"/>
        <v>9</v>
      </c>
      <c r="AH34" s="46">
        <f t="shared" si="9"/>
        <v>1</v>
      </c>
      <c r="AI34" s="46">
        <f t="shared" si="9"/>
        <v>0</v>
      </c>
      <c r="AJ34" s="46">
        <f t="shared" si="9"/>
        <v>1</v>
      </c>
      <c r="AK34" s="46">
        <f t="shared" si="9"/>
        <v>6</v>
      </c>
      <c r="AL34" s="23"/>
    </row>
    <row r="35" spans="1:38" ht="10.7" customHeight="1">
      <c r="A35" s="22" t="s">
        <v>8</v>
      </c>
      <c r="B35" s="22" t="s">
        <v>744</v>
      </c>
      <c r="C35" s="37">
        <v>25</v>
      </c>
      <c r="D35" s="1" t="s">
        <v>205</v>
      </c>
      <c r="E35" s="1" t="s">
        <v>779</v>
      </c>
      <c r="G35" s="1" t="s">
        <v>16</v>
      </c>
      <c r="H35" s="1">
        <v>2</v>
      </c>
      <c r="I35" s="1">
        <v>0</v>
      </c>
      <c r="J35" s="1">
        <v>1</v>
      </c>
      <c r="K35" s="1">
        <v>1</v>
      </c>
      <c r="L35" s="1">
        <v>0</v>
      </c>
      <c r="M35" s="34">
        <f t="shared" si="10"/>
        <v>0</v>
      </c>
      <c r="N35" s="35">
        <f t="shared" si="0"/>
        <v>0</v>
      </c>
      <c r="O35" s="1">
        <v>0</v>
      </c>
      <c r="P35" s="34">
        <f t="shared" si="1"/>
        <v>2.5252525252525255</v>
      </c>
      <c r="Q35" s="35">
        <f t="shared" si="2"/>
        <v>3</v>
      </c>
      <c r="R35" s="1">
        <v>3</v>
      </c>
      <c r="S35" s="34">
        <f t="shared" si="3"/>
        <v>0</v>
      </c>
      <c r="T35" s="35">
        <f t="shared" si="4"/>
        <v>0</v>
      </c>
      <c r="U35" s="1">
        <v>0</v>
      </c>
      <c r="Y35" s="3"/>
      <c r="Z35" s="43" t="str">
        <f t="shared" si="5"/>
        <v>Bryan Allen</v>
      </c>
      <c r="AA35" s="88" t="str">
        <f t="shared" si="6"/>
        <v>D</v>
      </c>
      <c r="AB35" s="88" t="str">
        <f t="shared" si="7"/>
        <v/>
      </c>
      <c r="AC35" s="88" t="str">
        <f>IF(O35=0,"",IF(Z35="","",SUM($O$11:O34)+1&amp;" - "&amp;SUM($O$11:O35)))</f>
        <v/>
      </c>
      <c r="AD35" s="88" t="str">
        <f>IF(R35=0,"",IF(Z35="","",SUM($R$11:R34)+1&amp;" - "&amp;SUM($R$11:R35)))</f>
        <v>991 - 993</v>
      </c>
      <c r="AE35" s="88" t="str">
        <f>IF(U35=0,"",IF(Z35="","",SUM($U$11:U34)+1&amp;" - "&amp;SUM($U$11:U35)))</f>
        <v/>
      </c>
      <c r="AF35" s="89" t="str">
        <f t="shared" si="8"/>
        <v/>
      </c>
      <c r="AG35" s="45">
        <f t="shared" si="9"/>
        <v>2</v>
      </c>
      <c r="AH35" s="46">
        <f t="shared" si="9"/>
        <v>0</v>
      </c>
      <c r="AI35" s="46">
        <f t="shared" si="9"/>
        <v>1</v>
      </c>
      <c r="AJ35" s="46">
        <f t="shared" si="9"/>
        <v>1</v>
      </c>
      <c r="AK35" s="46">
        <f t="shared" si="9"/>
        <v>0</v>
      </c>
      <c r="AL35" s="23"/>
    </row>
    <row r="36" spans="1:38" ht="10.7" customHeight="1">
      <c r="A36" s="22" t="s">
        <v>8</v>
      </c>
      <c r="B36" s="22" t="s">
        <v>744</v>
      </c>
      <c r="C36" s="37">
        <v>26</v>
      </c>
      <c r="D36" s="1" t="s">
        <v>361</v>
      </c>
      <c r="E36" s="1" t="s">
        <v>780</v>
      </c>
      <c r="F36" s="1" t="s">
        <v>261</v>
      </c>
      <c r="G36" s="1" t="s">
        <v>16</v>
      </c>
      <c r="H36" s="1">
        <v>7</v>
      </c>
      <c r="I36" s="1">
        <v>0</v>
      </c>
      <c r="J36" s="1">
        <v>1</v>
      </c>
      <c r="K36" s="1">
        <v>1</v>
      </c>
      <c r="L36" s="1">
        <v>2</v>
      </c>
      <c r="M36" s="34">
        <f t="shared" si="10"/>
        <v>0</v>
      </c>
      <c r="N36" s="35">
        <f t="shared" si="0"/>
        <v>0</v>
      </c>
      <c r="O36" s="1">
        <v>0</v>
      </c>
      <c r="P36" s="34">
        <f t="shared" si="1"/>
        <v>2.5252525252525255</v>
      </c>
      <c r="Q36" s="35">
        <f t="shared" si="2"/>
        <v>3</v>
      </c>
      <c r="R36" s="1">
        <v>3</v>
      </c>
      <c r="S36" s="34">
        <f t="shared" si="3"/>
        <v>2.2222222222222223</v>
      </c>
      <c r="T36" s="35">
        <f t="shared" si="4"/>
        <v>2</v>
      </c>
      <c r="U36" s="1">
        <v>2</v>
      </c>
      <c r="Y36" s="3"/>
      <c r="Z36" s="43" t="str">
        <f t="shared" si="5"/>
        <v>Cory Murphy</v>
      </c>
      <c r="AA36" s="88" t="str">
        <f t="shared" si="6"/>
        <v>D</v>
      </c>
      <c r="AB36" s="88" t="str">
        <f t="shared" si="7"/>
        <v>To Tampa Bay</v>
      </c>
      <c r="AC36" s="88" t="str">
        <f>IF(O36=0,"",IF(Z36="","",SUM($O$11:O35)+1&amp;" - "&amp;SUM($O$11:O36)))</f>
        <v/>
      </c>
      <c r="AD36" s="88" t="str">
        <f>IF(R36=0,"",IF(Z36="","",SUM($R$11:R35)+1&amp;" - "&amp;SUM($R$11:R36)))</f>
        <v>994 - 996</v>
      </c>
      <c r="AE36" s="88" t="str">
        <f>IF(U36=0,"",IF(Z36="","",SUM($U$11:U35)+1&amp;" - "&amp;SUM($U$11:U36)))</f>
        <v>939 - 940</v>
      </c>
      <c r="AF36" s="89" t="str">
        <f t="shared" si="8"/>
        <v>B</v>
      </c>
      <c r="AG36" s="45">
        <f t="shared" si="9"/>
        <v>7</v>
      </c>
      <c r="AH36" s="46">
        <f t="shared" si="9"/>
        <v>0</v>
      </c>
      <c r="AI36" s="46">
        <f t="shared" si="9"/>
        <v>1</v>
      </c>
      <c r="AJ36" s="46">
        <f t="shared" si="9"/>
        <v>1</v>
      </c>
      <c r="AK36" s="46">
        <f t="shared" si="9"/>
        <v>2</v>
      </c>
      <c r="AL36" s="23"/>
    </row>
    <row r="37" spans="1:38" ht="10.7" customHeight="1">
      <c r="A37" s="22" t="s">
        <v>8</v>
      </c>
      <c r="B37" s="22" t="s">
        <v>744</v>
      </c>
      <c r="C37" s="37">
        <v>27</v>
      </c>
      <c r="D37" s="1" t="s">
        <v>306</v>
      </c>
      <c r="E37" s="1" t="s">
        <v>781</v>
      </c>
      <c r="G37" s="1" t="s">
        <v>5</v>
      </c>
      <c r="H37" s="1">
        <v>31</v>
      </c>
      <c r="I37" s="1">
        <v>0</v>
      </c>
      <c r="J37" s="1">
        <v>1</v>
      </c>
      <c r="K37" s="1">
        <v>1</v>
      </c>
      <c r="L37" s="1">
        <v>2</v>
      </c>
      <c r="M37" s="34">
        <f t="shared" si="10"/>
        <v>0</v>
      </c>
      <c r="N37" s="35">
        <f t="shared" si="0"/>
        <v>0</v>
      </c>
      <c r="O37" s="1">
        <v>0</v>
      </c>
      <c r="P37" s="34">
        <f t="shared" si="1"/>
        <v>2.5252525252525255</v>
      </c>
      <c r="Q37" s="35">
        <f t="shared" si="2"/>
        <v>3</v>
      </c>
      <c r="R37" s="1">
        <v>2</v>
      </c>
      <c r="S37" s="34">
        <f t="shared" si="3"/>
        <v>2.2222222222222223</v>
      </c>
      <c r="T37" s="35">
        <f t="shared" si="4"/>
        <v>2</v>
      </c>
      <c r="U37" s="1">
        <v>2</v>
      </c>
      <c r="Y37" s="3"/>
      <c r="Z37" s="43" t="str">
        <f t="shared" si="5"/>
        <v>Craig Anderson</v>
      </c>
      <c r="AA37" s="88" t="str">
        <f t="shared" si="6"/>
        <v>G</v>
      </c>
      <c r="AB37" s="88" t="str">
        <f t="shared" si="7"/>
        <v/>
      </c>
      <c r="AC37" s="88" t="str">
        <f>IF(O37=0,"",IF(Z37="","",SUM($O$11:O36)+1&amp;" - "&amp;SUM($O$11:O37)))</f>
        <v/>
      </c>
      <c r="AD37" s="88" t="str">
        <f>IF(R37=0,"",IF(Z37="","",SUM($R$11:R36)+1&amp;" - "&amp;SUM($R$11:R37)))</f>
        <v>997 - 998</v>
      </c>
      <c r="AE37" s="88" t="str">
        <f>IF(U37=0,"",IF(Z37="","",SUM($U$11:U36)+1&amp;" - "&amp;SUM($U$11:U37)))</f>
        <v>941 - 942</v>
      </c>
      <c r="AF37" s="89" t="str">
        <f t="shared" si="8"/>
        <v>C</v>
      </c>
      <c r="AG37" s="45">
        <f t="shared" si="9"/>
        <v>31</v>
      </c>
      <c r="AH37" s="46">
        <f t="shared" si="9"/>
        <v>0</v>
      </c>
      <c r="AI37" s="46">
        <f t="shared" si="9"/>
        <v>1</v>
      </c>
      <c r="AJ37" s="46">
        <f t="shared" si="9"/>
        <v>1</v>
      </c>
      <c r="AK37" s="46">
        <f t="shared" si="9"/>
        <v>2</v>
      </c>
      <c r="AL37" s="23"/>
    </row>
    <row r="38" spans="1:38" ht="10.7" customHeight="1">
      <c r="A38" s="22" t="s">
        <v>8</v>
      </c>
      <c r="B38" s="22" t="s">
        <v>744</v>
      </c>
      <c r="C38" s="37">
        <v>28</v>
      </c>
      <c r="D38" s="1" t="s">
        <v>663</v>
      </c>
      <c r="E38" s="1" t="s">
        <v>782</v>
      </c>
      <c r="G38" s="1" t="s">
        <v>5</v>
      </c>
      <c r="H38" s="1">
        <v>59</v>
      </c>
      <c r="I38" s="1">
        <v>0</v>
      </c>
      <c r="J38" s="1">
        <v>1</v>
      </c>
      <c r="K38" s="1">
        <v>1</v>
      </c>
      <c r="L38" s="1">
        <v>2</v>
      </c>
      <c r="M38" s="34">
        <f t="shared" si="10"/>
        <v>0</v>
      </c>
      <c r="N38" s="35">
        <f t="shared" si="0"/>
        <v>0</v>
      </c>
      <c r="O38" s="1">
        <v>0</v>
      </c>
      <c r="P38" s="34">
        <f t="shared" si="1"/>
        <v>2.5252525252525255</v>
      </c>
      <c r="Q38" s="35">
        <f t="shared" si="2"/>
        <v>3</v>
      </c>
      <c r="R38" s="1">
        <v>2</v>
      </c>
      <c r="S38" s="34">
        <f t="shared" si="3"/>
        <v>2.2222222222222223</v>
      </c>
      <c r="T38" s="35">
        <f t="shared" si="4"/>
        <v>2</v>
      </c>
      <c r="U38" s="1">
        <v>2</v>
      </c>
      <c r="Y38" s="3"/>
      <c r="Z38" s="43" t="str">
        <f t="shared" si="5"/>
        <v>Tomas Vokoun</v>
      </c>
      <c r="AA38" s="88" t="str">
        <f t="shared" si="6"/>
        <v>G</v>
      </c>
      <c r="AB38" s="88" t="str">
        <f t="shared" si="7"/>
        <v/>
      </c>
      <c r="AC38" s="88" t="str">
        <f>IF(O38=0,"",IF(Z38="","",SUM($O$11:O37)+1&amp;" - "&amp;SUM($O$11:O38)))</f>
        <v/>
      </c>
      <c r="AD38" s="88" t="str">
        <f>IF(R38=0,"",IF(Z38="","",SUM($R$11:R37)+1&amp;" - "&amp;SUM($R$11:R38)))</f>
        <v>999 - 1000</v>
      </c>
      <c r="AE38" s="88" t="str">
        <f>IF(U38=0,"",IF(Z38="","",SUM($U$11:U37)+1&amp;" - "&amp;SUM($U$11:U38)))</f>
        <v>943 - 944</v>
      </c>
      <c r="AF38" s="89" t="str">
        <f t="shared" si="8"/>
        <v>C</v>
      </c>
      <c r="AG38" s="45">
        <f t="shared" si="9"/>
        <v>59</v>
      </c>
      <c r="AH38" s="46">
        <f t="shared" si="9"/>
        <v>0</v>
      </c>
      <c r="AI38" s="46">
        <f t="shared" si="9"/>
        <v>1</v>
      </c>
      <c r="AJ38" s="46">
        <f t="shared" si="9"/>
        <v>1</v>
      </c>
      <c r="AK38" s="46">
        <f t="shared" si="9"/>
        <v>2</v>
      </c>
      <c r="AL38" s="23"/>
    </row>
    <row r="39" spans="1:38" ht="10.7" customHeight="1">
      <c r="A39" s="22" t="s">
        <v>8</v>
      </c>
      <c r="B39" s="22" t="s">
        <v>744</v>
      </c>
      <c r="C39" s="37">
        <v>29</v>
      </c>
      <c r="D39" s="1" t="s">
        <v>783</v>
      </c>
      <c r="E39" s="1" t="s">
        <v>784</v>
      </c>
      <c r="G39" s="1" t="s">
        <v>10</v>
      </c>
      <c r="H39" s="1">
        <v>1</v>
      </c>
      <c r="I39" s="1">
        <v>0</v>
      </c>
      <c r="J39" s="1">
        <v>0</v>
      </c>
      <c r="K39" s="1">
        <v>0</v>
      </c>
      <c r="L39" s="1">
        <v>0</v>
      </c>
      <c r="M39" s="34">
        <f t="shared" si="10"/>
        <v>0</v>
      </c>
      <c r="N39" s="35">
        <f t="shared" si="0"/>
        <v>0</v>
      </c>
      <c r="O39" s="1">
        <v>0</v>
      </c>
      <c r="P39" s="34">
        <f t="shared" si="1"/>
        <v>0</v>
      </c>
      <c r="Q39" s="35">
        <f t="shared" si="2"/>
        <v>0</v>
      </c>
      <c r="R39" s="1">
        <v>0</v>
      </c>
      <c r="S39" s="34">
        <f t="shared" si="3"/>
        <v>0</v>
      </c>
      <c r="T39" s="35">
        <f t="shared" si="4"/>
        <v>0</v>
      </c>
      <c r="U39" s="1">
        <v>0</v>
      </c>
      <c r="Y39" s="3"/>
      <c r="Z39" s="43" t="str">
        <f t="shared" si="5"/>
        <v>Janis Sprukts</v>
      </c>
      <c r="AA39" s="88" t="str">
        <f t="shared" si="6"/>
        <v>C</v>
      </c>
      <c r="AB39" s="88" t="str">
        <f t="shared" si="7"/>
        <v/>
      </c>
      <c r="AC39" s="88" t="str">
        <f>IF(O39=0,"",IF(Z39="","",SUM($O$11:O38)+1&amp;" - "&amp;SUM($O$11:O39)))</f>
        <v/>
      </c>
      <c r="AD39" s="88" t="str">
        <f>IF(R39=0,"",IF(Z39="","",SUM($R$11:R38)+1&amp;" - "&amp;SUM($R$11:R39)))</f>
        <v/>
      </c>
      <c r="AE39" s="88" t="str">
        <f>IF(U39=0,"",IF(Z39="","",SUM($U$11:U38)+1&amp;" - "&amp;SUM($U$11:U39)))</f>
        <v/>
      </c>
      <c r="AF39" s="89" t="str">
        <f t="shared" si="8"/>
        <v/>
      </c>
      <c r="AG39" s="45">
        <f t="shared" si="9"/>
        <v>1</v>
      </c>
      <c r="AH39" s="46">
        <f t="shared" si="9"/>
        <v>0</v>
      </c>
      <c r="AI39" s="46">
        <f t="shared" si="9"/>
        <v>0</v>
      </c>
      <c r="AJ39" s="46">
        <f t="shared" si="9"/>
        <v>0</v>
      </c>
      <c r="AK39" s="46">
        <f t="shared" si="9"/>
        <v>0</v>
      </c>
      <c r="AL39" s="23"/>
    </row>
    <row r="40" spans="1:38" ht="10.7" customHeight="1">
      <c r="A40" s="22" t="s">
        <v>8</v>
      </c>
      <c r="B40" s="22" t="s">
        <v>744</v>
      </c>
      <c r="C40" s="37">
        <v>30</v>
      </c>
      <c r="D40" s="1" t="s">
        <v>186</v>
      </c>
      <c r="E40" s="1" t="s">
        <v>785</v>
      </c>
      <c r="G40" s="1" t="s">
        <v>16</v>
      </c>
      <c r="H40" s="1">
        <v>1</v>
      </c>
      <c r="I40" s="1">
        <v>0</v>
      </c>
      <c r="J40" s="1">
        <v>0</v>
      </c>
      <c r="K40" s="1">
        <v>0</v>
      </c>
      <c r="L40" s="1">
        <v>0</v>
      </c>
      <c r="M40" s="34">
        <f t="shared" si="10"/>
        <v>0</v>
      </c>
      <c r="N40" s="35">
        <f t="shared" si="0"/>
        <v>0</v>
      </c>
      <c r="O40" s="1">
        <v>0</v>
      </c>
      <c r="P40" s="34">
        <f t="shared" si="1"/>
        <v>0</v>
      </c>
      <c r="Q40" s="35">
        <f t="shared" si="2"/>
        <v>0</v>
      </c>
      <c r="R40" s="1">
        <v>0</v>
      </c>
      <c r="S40" s="34">
        <f t="shared" si="3"/>
        <v>0</v>
      </c>
      <c r="T40" s="35">
        <f t="shared" si="4"/>
        <v>0</v>
      </c>
      <c r="U40" s="1">
        <v>0</v>
      </c>
      <c r="Y40" s="3"/>
      <c r="Z40" s="43" t="str">
        <f t="shared" si="5"/>
        <v>Jason Garrison</v>
      </c>
      <c r="AA40" s="88" t="str">
        <f t="shared" si="6"/>
        <v>D</v>
      </c>
      <c r="AB40" s="88" t="str">
        <f t="shared" si="7"/>
        <v/>
      </c>
      <c r="AC40" s="88" t="str">
        <f>IF(O40=0,"",IF(Z40="","",SUM($O$11:O39)+1&amp;" - "&amp;SUM($O$11:O40)))</f>
        <v/>
      </c>
      <c r="AD40" s="88" t="str">
        <f>IF(R40=0,"",IF(Z40="","",SUM($R$11:R39)+1&amp;" - "&amp;SUM($R$11:R40)))</f>
        <v/>
      </c>
      <c r="AE40" s="88" t="str">
        <f>IF(U40=0,"",IF(Z40="","",SUM($U$11:U39)+1&amp;" - "&amp;SUM($U$11:U40)))</f>
        <v/>
      </c>
      <c r="AF40" s="89" t="str">
        <f t="shared" si="8"/>
        <v/>
      </c>
      <c r="AG40" s="45">
        <f t="shared" si="9"/>
        <v>1</v>
      </c>
      <c r="AH40" s="46">
        <f t="shared" si="9"/>
        <v>0</v>
      </c>
      <c r="AI40" s="46">
        <f t="shared" si="9"/>
        <v>0</v>
      </c>
      <c r="AJ40" s="46">
        <f t="shared" si="9"/>
        <v>0</v>
      </c>
      <c r="AK40" s="46">
        <f t="shared" si="9"/>
        <v>0</v>
      </c>
      <c r="AL40" s="23"/>
    </row>
    <row r="41" spans="1:38" ht="10.7" customHeight="1">
      <c r="A41" s="22" t="s">
        <v>8</v>
      </c>
      <c r="B41" s="22" t="s">
        <v>744</v>
      </c>
      <c r="C41" s="37">
        <v>31</v>
      </c>
      <c r="D41" s="1" t="s">
        <v>786</v>
      </c>
      <c r="E41" s="1" t="s">
        <v>787</v>
      </c>
      <c r="G41" s="1" t="s">
        <v>36</v>
      </c>
      <c r="H41" s="1">
        <v>3</v>
      </c>
      <c r="I41" s="1">
        <v>0</v>
      </c>
      <c r="J41" s="1">
        <v>0</v>
      </c>
      <c r="K41" s="1">
        <v>0</v>
      </c>
      <c r="L41" s="1">
        <v>2</v>
      </c>
      <c r="M41" s="34">
        <f t="shared" si="10"/>
        <v>0</v>
      </c>
      <c r="N41" s="35">
        <f t="shared" si="0"/>
        <v>0</v>
      </c>
      <c r="O41" s="1">
        <v>0</v>
      </c>
      <c r="P41" s="34">
        <f t="shared" si="1"/>
        <v>0</v>
      </c>
      <c r="Q41" s="35">
        <f t="shared" si="2"/>
        <v>0</v>
      </c>
      <c r="R41" s="1">
        <v>0</v>
      </c>
      <c r="S41" s="34">
        <f t="shared" si="3"/>
        <v>2.2222222222222223</v>
      </c>
      <c r="T41" s="35">
        <f t="shared" si="4"/>
        <v>2</v>
      </c>
      <c r="U41" s="1">
        <v>2</v>
      </c>
      <c r="Y41" s="3"/>
      <c r="Z41" s="43" t="str">
        <f t="shared" si="5"/>
        <v>Kenndal McArdle</v>
      </c>
      <c r="AA41" s="88" t="str">
        <f t="shared" si="6"/>
        <v>L</v>
      </c>
      <c r="AB41" s="88" t="str">
        <f t="shared" si="7"/>
        <v/>
      </c>
      <c r="AC41" s="88" t="str">
        <f>IF(O41=0,"",IF(Z41="","",SUM($O$11:O40)+1&amp;" - "&amp;SUM($O$11:O41)))</f>
        <v/>
      </c>
      <c r="AD41" s="88" t="str">
        <f>IF(R41=0,"",IF(Z41="","",SUM($R$11:R40)+1&amp;" - "&amp;SUM($R$11:R41)))</f>
        <v/>
      </c>
      <c r="AE41" s="88" t="str">
        <f>IF(U41=0,"",IF(Z41="","",SUM($U$11:U40)+1&amp;" - "&amp;SUM($U$11:U41)))</f>
        <v>945 - 946</v>
      </c>
      <c r="AF41" s="89" t="str">
        <f t="shared" si="8"/>
        <v>B</v>
      </c>
      <c r="AG41" s="45">
        <f t="shared" si="9"/>
        <v>3</v>
      </c>
      <c r="AH41" s="46">
        <f t="shared" si="9"/>
        <v>0</v>
      </c>
      <c r="AI41" s="46">
        <f t="shared" si="9"/>
        <v>0</v>
      </c>
      <c r="AJ41" s="46">
        <f t="shared" si="9"/>
        <v>0</v>
      </c>
      <c r="AK41" s="46">
        <f t="shared" si="9"/>
        <v>2</v>
      </c>
      <c r="AL41" s="23"/>
    </row>
    <row r="42" spans="1:38" ht="10.7" customHeight="1">
      <c r="A42" s="22" t="s">
        <v>8</v>
      </c>
      <c r="B42" s="22" t="s">
        <v>744</v>
      </c>
      <c r="C42" s="37">
        <v>32</v>
      </c>
      <c r="D42" s="1" t="s">
        <v>788</v>
      </c>
      <c r="E42" s="1" t="s">
        <v>789</v>
      </c>
      <c r="G42" s="1" t="s">
        <v>36</v>
      </c>
      <c r="H42" s="1">
        <v>3</v>
      </c>
      <c r="I42" s="1">
        <v>0</v>
      </c>
      <c r="J42" s="1">
        <v>0</v>
      </c>
      <c r="K42" s="1">
        <v>0</v>
      </c>
      <c r="L42" s="1">
        <v>7</v>
      </c>
      <c r="M42" s="34">
        <f t="shared" si="10"/>
        <v>0</v>
      </c>
      <c r="N42" s="35">
        <f t="shared" si="0"/>
        <v>0</v>
      </c>
      <c r="O42" s="1">
        <v>0</v>
      </c>
      <c r="P42" s="34">
        <f t="shared" si="1"/>
        <v>0</v>
      </c>
      <c r="Q42" s="35">
        <f t="shared" si="2"/>
        <v>0</v>
      </c>
      <c r="R42" s="1">
        <v>0</v>
      </c>
      <c r="S42" s="34">
        <f t="shared" si="3"/>
        <v>7.7777777777777777</v>
      </c>
      <c r="T42" s="35">
        <f t="shared" si="4"/>
        <v>8</v>
      </c>
      <c r="U42" s="1">
        <v>8</v>
      </c>
      <c r="Y42" s="3"/>
      <c r="Z42" s="43" t="str">
        <f t="shared" si="5"/>
        <v>Tanner Glass</v>
      </c>
      <c r="AA42" s="88" t="str">
        <f t="shared" si="6"/>
        <v>L</v>
      </c>
      <c r="AB42" s="88" t="str">
        <f t="shared" si="7"/>
        <v/>
      </c>
      <c r="AC42" s="88" t="str">
        <f>IF(O42=0,"",IF(Z42="","",SUM($O$11:O41)+1&amp;" - "&amp;SUM($O$11:O42)))</f>
        <v/>
      </c>
      <c r="AD42" s="88" t="str">
        <f>IF(R42=0,"",IF(Z42="","",SUM($R$11:R41)+1&amp;" - "&amp;SUM($R$11:R42)))</f>
        <v/>
      </c>
      <c r="AE42" s="88" t="str">
        <f>IF(U42=0,"",IF(Z42="","",SUM($U$11:U41)+1&amp;" - "&amp;SUM($U$11:U42)))</f>
        <v>947 - 954</v>
      </c>
      <c r="AF42" s="89" t="str">
        <f t="shared" si="8"/>
        <v>A</v>
      </c>
      <c r="AG42" s="45">
        <f t="shared" si="9"/>
        <v>3</v>
      </c>
      <c r="AH42" s="46">
        <f t="shared" si="9"/>
        <v>0</v>
      </c>
      <c r="AI42" s="46">
        <f t="shared" si="9"/>
        <v>0</v>
      </c>
      <c r="AJ42" s="46">
        <f t="shared" si="9"/>
        <v>0</v>
      </c>
      <c r="AK42" s="46">
        <f t="shared" si="9"/>
        <v>7</v>
      </c>
      <c r="AL42" s="23"/>
    </row>
    <row r="43" spans="1:38" ht="10.7" customHeight="1">
      <c r="A43" s="22" t="s">
        <v>8</v>
      </c>
      <c r="B43" s="22" t="s">
        <v>744</v>
      </c>
      <c r="C43" s="37">
        <v>33</v>
      </c>
      <c r="D43" s="1" t="s">
        <v>392</v>
      </c>
      <c r="E43" s="1" t="s">
        <v>790</v>
      </c>
      <c r="F43" s="1" t="s">
        <v>791</v>
      </c>
      <c r="G43" s="1" t="s">
        <v>16</v>
      </c>
      <c r="H43" s="1">
        <v>15</v>
      </c>
      <c r="I43" s="1">
        <v>0</v>
      </c>
      <c r="J43" s="1">
        <v>0</v>
      </c>
      <c r="K43" s="1">
        <v>0</v>
      </c>
      <c r="L43" s="1">
        <v>25</v>
      </c>
      <c r="M43" s="34">
        <f t="shared" si="10"/>
        <v>0</v>
      </c>
      <c r="N43" s="35">
        <f t="shared" si="0"/>
        <v>0</v>
      </c>
      <c r="O43" s="1">
        <v>0</v>
      </c>
      <c r="P43" s="34">
        <f t="shared" si="1"/>
        <v>0</v>
      </c>
      <c r="Q43" s="35">
        <f t="shared" si="2"/>
        <v>0</v>
      </c>
      <c r="R43" s="1">
        <v>0</v>
      </c>
      <c r="S43" s="34">
        <f t="shared" si="3"/>
        <v>27.777777777777775</v>
      </c>
      <c r="T43" s="35">
        <f t="shared" si="4"/>
        <v>28</v>
      </c>
      <c r="U43" s="1">
        <v>28</v>
      </c>
      <c r="Y43" s="3"/>
      <c r="Z43" s="43" t="str">
        <f t="shared" si="5"/>
        <v>Wade Belak</v>
      </c>
      <c r="AA43" s="88" t="str">
        <f t="shared" si="6"/>
        <v>D</v>
      </c>
      <c r="AB43" s="88" t="str">
        <f t="shared" si="7"/>
        <v>To Nashville</v>
      </c>
      <c r="AC43" s="88" t="str">
        <f>IF(O43=0,"",IF(Z43="","",SUM($O$11:O42)+1&amp;" - "&amp;SUM($O$11:O43)))</f>
        <v/>
      </c>
      <c r="AD43" s="88" t="str">
        <f>IF(R43=0,"",IF(Z43="","",SUM($R$11:R42)+1&amp;" - "&amp;SUM($R$11:R43)))</f>
        <v/>
      </c>
      <c r="AE43" s="88" t="str">
        <f>IF(U43=0,"",IF(Z43="","",SUM($U$11:U42)+1&amp;" - "&amp;SUM($U$11:U43)))</f>
        <v>955 - 982</v>
      </c>
      <c r="AF43" s="89" t="str">
        <f t="shared" si="8"/>
        <v>A</v>
      </c>
      <c r="AG43" s="45">
        <f t="shared" si="9"/>
        <v>15</v>
      </c>
      <c r="AH43" s="46">
        <f t="shared" si="9"/>
        <v>0</v>
      </c>
      <c r="AI43" s="46">
        <f t="shared" si="9"/>
        <v>0</v>
      </c>
      <c r="AJ43" s="46">
        <f t="shared" si="9"/>
        <v>0</v>
      </c>
      <c r="AK43" s="46">
        <f t="shared" si="9"/>
        <v>25</v>
      </c>
      <c r="AL43" s="23"/>
    </row>
    <row r="44" spans="1:38" ht="10.7" customHeight="1">
      <c r="A44" s="22" t="s">
        <v>8</v>
      </c>
      <c r="B44" s="22" t="s">
        <v>744</v>
      </c>
      <c r="C44" s="37">
        <v>34</v>
      </c>
      <c r="D44" s="1" t="s">
        <v>99</v>
      </c>
      <c r="H44" s="1">
        <v>82</v>
      </c>
      <c r="I44" s="1">
        <v>0</v>
      </c>
      <c r="J44" s="1">
        <v>0</v>
      </c>
      <c r="K44" s="1">
        <v>0</v>
      </c>
      <c r="L44" s="1">
        <v>16</v>
      </c>
      <c r="M44" s="34">
        <f t="shared" si="10"/>
        <v>0</v>
      </c>
      <c r="N44" s="35">
        <f t="shared" si="0"/>
        <v>0</v>
      </c>
      <c r="O44" s="1">
        <v>0</v>
      </c>
      <c r="P44" s="34">
        <f t="shared" si="1"/>
        <v>0</v>
      </c>
      <c r="Q44" s="35">
        <f t="shared" si="2"/>
        <v>0</v>
      </c>
      <c r="R44" s="1">
        <v>0</v>
      </c>
      <c r="S44" s="34">
        <f t="shared" si="3"/>
        <v>17.777777777777779</v>
      </c>
      <c r="T44" s="35">
        <f t="shared" si="4"/>
        <v>18</v>
      </c>
      <c r="U44" s="1">
        <v>18</v>
      </c>
      <c r="Y44" s="3"/>
      <c r="Z44" s="43" t="str">
        <f t="shared" si="5"/>
        <v xml:space="preserve">Bench </v>
      </c>
      <c r="AA44" s="88" t="str">
        <f t="shared" si="6"/>
        <v/>
      </c>
      <c r="AB44" s="88" t="str">
        <f t="shared" si="7"/>
        <v/>
      </c>
      <c r="AC44" s="88" t="str">
        <f>IF(O44=0,"",IF(Z44="","",SUM($O$11:O43)+1&amp;" - "&amp;SUM($O$11:O44)))</f>
        <v/>
      </c>
      <c r="AD44" s="88" t="str">
        <f>IF(R44=0,"",IF(Z44="","",SUM($R$11:R43)+1&amp;" - "&amp;SUM($R$11:R44)))</f>
        <v/>
      </c>
      <c r="AE44" s="88" t="str">
        <f>IF(U44=0,"",IF(Z44="","",SUM($U$11:U43)+1&amp;" - "&amp;SUM($U$11:U44)))</f>
        <v>983 - 1000</v>
      </c>
      <c r="AF44" s="89" t="str">
        <f t="shared" si="8"/>
        <v>C</v>
      </c>
      <c r="AG44" s="45">
        <f t="shared" si="9"/>
        <v>82</v>
      </c>
      <c r="AH44" s="46">
        <f t="shared" si="9"/>
        <v>0</v>
      </c>
      <c r="AI44" s="46">
        <f t="shared" si="9"/>
        <v>0</v>
      </c>
      <c r="AJ44" s="46">
        <f t="shared" si="9"/>
        <v>0</v>
      </c>
      <c r="AK44" s="46">
        <f t="shared" si="9"/>
        <v>16</v>
      </c>
      <c r="AL44" s="23"/>
    </row>
    <row r="45" spans="1:38" ht="10.7" customHeight="1">
      <c r="A45" s="22" t="s">
        <v>8</v>
      </c>
      <c r="B45" s="22" t="s">
        <v>744</v>
      </c>
      <c r="C45" s="37">
        <v>35</v>
      </c>
      <c r="M45" s="34">
        <f t="shared" si="10"/>
        <v>0</v>
      </c>
      <c r="N45" s="35">
        <f t="shared" si="0"/>
        <v>0</v>
      </c>
      <c r="O45" s="1">
        <v>0</v>
      </c>
      <c r="P45" s="34">
        <f t="shared" si="1"/>
        <v>0</v>
      </c>
      <c r="Q45" s="35">
        <f t="shared" si="2"/>
        <v>0</v>
      </c>
      <c r="R45" s="1">
        <v>0</v>
      </c>
      <c r="S45" s="34">
        <f t="shared" si="3"/>
        <v>0</v>
      </c>
      <c r="T45" s="35">
        <f t="shared" si="4"/>
        <v>0</v>
      </c>
      <c r="U45" s="1">
        <v>0</v>
      </c>
      <c r="Y45" s="3"/>
      <c r="Z45" s="43" t="str">
        <f t="shared" si="5"/>
        <v xml:space="preserve"> </v>
      </c>
      <c r="AA45" s="88" t="str">
        <f t="shared" si="6"/>
        <v/>
      </c>
      <c r="AB45" s="88" t="str">
        <f t="shared" si="7"/>
        <v/>
      </c>
      <c r="AC45" s="88" t="str">
        <f>IF(O45=0,"",IF(Z45="","",SUM($O$11:O44)+1&amp;" - "&amp;SUM($O$11:O45)))</f>
        <v/>
      </c>
      <c r="AD45" s="88" t="str">
        <f>IF(R45=0,"",IF(Z45="","",SUM($R$11:R44)+1&amp;" - "&amp;SUM($R$11:R45)))</f>
        <v/>
      </c>
      <c r="AE45" s="88" t="str">
        <f>IF(U45=0,"",IF(Z45="","",SUM($U$11:U44)+1&amp;" - "&amp;SUM($U$11:U45)))</f>
        <v/>
      </c>
      <c r="AF45" s="89" t="str">
        <f t="shared" si="8"/>
        <v/>
      </c>
      <c r="AG45" s="45" t="str">
        <f t="shared" si="9"/>
        <v/>
      </c>
      <c r="AH45" s="46" t="str">
        <f t="shared" si="9"/>
        <v/>
      </c>
      <c r="AI45" s="46" t="str">
        <f t="shared" si="9"/>
        <v/>
      </c>
      <c r="AJ45" s="46" t="str">
        <f t="shared" si="9"/>
        <v/>
      </c>
      <c r="AK45" s="46" t="str">
        <f t="shared" si="9"/>
        <v/>
      </c>
      <c r="AL45" s="23"/>
    </row>
    <row r="46" spans="1:38" ht="10.7" customHeight="1">
      <c r="A46" s="22" t="s">
        <v>8</v>
      </c>
      <c r="B46" s="22" t="s">
        <v>744</v>
      </c>
      <c r="C46" s="37">
        <v>36</v>
      </c>
      <c r="M46" s="34">
        <f t="shared" si="10"/>
        <v>0</v>
      </c>
      <c r="N46" s="35">
        <f t="shared" si="0"/>
        <v>0</v>
      </c>
      <c r="O46" s="1">
        <v>0</v>
      </c>
      <c r="P46" s="34">
        <f t="shared" si="1"/>
        <v>0</v>
      </c>
      <c r="Q46" s="35">
        <f t="shared" si="2"/>
        <v>0</v>
      </c>
      <c r="R46" s="1">
        <v>0</v>
      </c>
      <c r="S46" s="34">
        <f t="shared" si="3"/>
        <v>0</v>
      </c>
      <c r="T46" s="35">
        <f t="shared" si="4"/>
        <v>0</v>
      </c>
      <c r="U46" s="1">
        <v>0</v>
      </c>
      <c r="Y46" s="3"/>
      <c r="Z46" s="43" t="str">
        <f t="shared" si="5"/>
        <v xml:space="preserve"> </v>
      </c>
      <c r="AA46" s="88" t="str">
        <f t="shared" si="6"/>
        <v/>
      </c>
      <c r="AB46" s="88" t="str">
        <f t="shared" si="7"/>
        <v/>
      </c>
      <c r="AC46" s="88" t="str">
        <f>IF(O46=0,"",IF(Z46="","",SUM($O$11:O45)+1&amp;" - "&amp;SUM($O$11:O46)))</f>
        <v/>
      </c>
      <c r="AD46" s="88" t="str">
        <f>IF(R46=0,"",IF(Z46="","",SUM($R$11:R45)+1&amp;" - "&amp;SUM($R$11:R46)))</f>
        <v/>
      </c>
      <c r="AE46" s="88" t="str">
        <f>IF(U46=0,"",IF(Z46="","",SUM($U$11:U45)+1&amp;" - "&amp;SUM($U$11:U46)))</f>
        <v/>
      </c>
      <c r="AF46" s="89" t="str">
        <f t="shared" si="8"/>
        <v/>
      </c>
      <c r="AG46" s="45" t="str">
        <f t="shared" si="9"/>
        <v/>
      </c>
      <c r="AH46" s="46" t="str">
        <f t="shared" si="9"/>
        <v/>
      </c>
      <c r="AI46" s="46" t="str">
        <f t="shared" si="9"/>
        <v/>
      </c>
      <c r="AJ46" s="46" t="str">
        <f t="shared" si="9"/>
        <v/>
      </c>
      <c r="AK46" s="46" t="str">
        <f t="shared" si="9"/>
        <v/>
      </c>
      <c r="AL46" s="23"/>
    </row>
    <row r="47" spans="1:38" ht="10.7" customHeight="1">
      <c r="A47" s="22" t="s">
        <v>8</v>
      </c>
      <c r="B47" s="22" t="s">
        <v>744</v>
      </c>
      <c r="C47" s="37">
        <v>37</v>
      </c>
      <c r="M47" s="34">
        <f t="shared" si="10"/>
        <v>0</v>
      </c>
      <c r="N47" s="35">
        <f t="shared" si="0"/>
        <v>0</v>
      </c>
      <c r="O47" s="1">
        <v>0</v>
      </c>
      <c r="P47" s="34">
        <f t="shared" si="1"/>
        <v>0</v>
      </c>
      <c r="Q47" s="35">
        <f t="shared" si="2"/>
        <v>0</v>
      </c>
      <c r="R47" s="1">
        <v>0</v>
      </c>
      <c r="S47" s="34">
        <f t="shared" si="3"/>
        <v>0</v>
      </c>
      <c r="T47" s="35">
        <f t="shared" si="4"/>
        <v>0</v>
      </c>
      <c r="U47" s="1">
        <v>0</v>
      </c>
      <c r="Y47" s="3"/>
      <c r="Z47" s="43" t="str">
        <f t="shared" si="5"/>
        <v xml:space="preserve"> </v>
      </c>
      <c r="AA47" s="88" t="str">
        <f t="shared" si="6"/>
        <v/>
      </c>
      <c r="AB47" s="88" t="str">
        <f t="shared" si="7"/>
        <v/>
      </c>
      <c r="AC47" s="88" t="str">
        <f>IF(O47=0,"",IF(Z47="","",SUM($O$11:O46)+1&amp;" - "&amp;SUM($O$11:O47)))</f>
        <v/>
      </c>
      <c r="AD47" s="88" t="str">
        <f>IF(R47=0,"",IF(Z47="","",SUM($R$11:R46)+1&amp;" - "&amp;SUM($R$11:R47)))</f>
        <v/>
      </c>
      <c r="AE47" s="88" t="str">
        <f>IF(U47=0,"",IF(Z47="","",SUM($U$11:U46)+1&amp;" - "&amp;SUM($U$11:U47)))</f>
        <v/>
      </c>
      <c r="AF47" s="89" t="str">
        <f t="shared" si="8"/>
        <v/>
      </c>
      <c r="AG47" s="45" t="str">
        <f t="shared" si="9"/>
        <v/>
      </c>
      <c r="AH47" s="46" t="str">
        <f t="shared" si="9"/>
        <v/>
      </c>
      <c r="AI47" s="46" t="str">
        <f t="shared" si="9"/>
        <v/>
      </c>
      <c r="AJ47" s="46" t="str">
        <f t="shared" si="9"/>
        <v/>
      </c>
      <c r="AK47" s="46" t="str">
        <f t="shared" si="9"/>
        <v/>
      </c>
      <c r="AL47" s="23"/>
    </row>
    <row r="48" spans="1:38" ht="10.7" customHeight="1">
      <c r="A48" s="22" t="s">
        <v>8</v>
      </c>
      <c r="B48" s="22" t="s">
        <v>744</v>
      </c>
      <c r="C48" s="37">
        <v>38</v>
      </c>
      <c r="D48" s="24"/>
      <c r="M48" s="34">
        <f t="shared" si="10"/>
        <v>0</v>
      </c>
      <c r="N48" s="35">
        <f t="shared" si="0"/>
        <v>0</v>
      </c>
      <c r="O48" s="1">
        <v>0</v>
      </c>
      <c r="P48" s="34">
        <f t="shared" si="1"/>
        <v>0</v>
      </c>
      <c r="Q48" s="35">
        <f t="shared" si="2"/>
        <v>0</v>
      </c>
      <c r="R48" s="1">
        <v>0</v>
      </c>
      <c r="S48" s="34">
        <f t="shared" si="3"/>
        <v>0</v>
      </c>
      <c r="T48" s="35">
        <f t="shared" si="4"/>
        <v>0</v>
      </c>
      <c r="U48" s="1">
        <v>0</v>
      </c>
      <c r="Y48" s="3"/>
      <c r="Z48" s="43" t="str">
        <f t="shared" si="5"/>
        <v xml:space="preserve"> </v>
      </c>
      <c r="AA48" s="88" t="str">
        <f t="shared" si="6"/>
        <v/>
      </c>
      <c r="AB48" s="88" t="str">
        <f t="shared" si="7"/>
        <v/>
      </c>
      <c r="AC48" s="88" t="str">
        <f>IF(O48=0,"",IF(Z48="","",SUM($O$11:O47)+1&amp;" - "&amp;SUM($O$11:O48)))</f>
        <v/>
      </c>
      <c r="AD48" s="88" t="str">
        <f>IF(R48=0,"",IF(Z48="","",SUM($R$11:R47)+1&amp;" - "&amp;SUM($R$11:R48)))</f>
        <v/>
      </c>
      <c r="AE48" s="88" t="str">
        <f>IF(U48=0,"",IF(Z48="","",SUM($U$11:U47)+1&amp;" - "&amp;SUM($U$11:U48)))</f>
        <v/>
      </c>
      <c r="AF48" s="89" t="str">
        <f t="shared" si="8"/>
        <v/>
      </c>
      <c r="AG48" s="45" t="str">
        <f t="shared" si="9"/>
        <v/>
      </c>
      <c r="AH48" s="46" t="str">
        <f t="shared" si="9"/>
        <v/>
      </c>
      <c r="AI48" s="46" t="str">
        <f t="shared" si="9"/>
        <v/>
      </c>
      <c r="AJ48" s="46" t="str">
        <f t="shared" si="9"/>
        <v/>
      </c>
      <c r="AK48" s="46" t="str">
        <f t="shared" si="9"/>
        <v/>
      </c>
      <c r="AL48" s="23"/>
    </row>
    <row r="49" spans="1:39" ht="10.7" customHeight="1">
      <c r="A49" s="22" t="s">
        <v>8</v>
      </c>
      <c r="B49" s="22" t="s">
        <v>744</v>
      </c>
      <c r="C49" s="37">
        <v>39</v>
      </c>
      <c r="M49" s="34">
        <f t="shared" si="10"/>
        <v>0</v>
      </c>
      <c r="N49" s="35">
        <f t="shared" si="0"/>
        <v>0</v>
      </c>
      <c r="O49" s="1">
        <v>0</v>
      </c>
      <c r="P49" s="34">
        <f t="shared" si="1"/>
        <v>0</v>
      </c>
      <c r="Q49" s="35">
        <f t="shared" si="2"/>
        <v>0</v>
      </c>
      <c r="R49" s="1">
        <v>0</v>
      </c>
      <c r="S49" s="34">
        <f t="shared" si="3"/>
        <v>0</v>
      </c>
      <c r="T49" s="35">
        <f t="shared" si="4"/>
        <v>0</v>
      </c>
      <c r="U49" s="1">
        <v>0</v>
      </c>
      <c r="Y49" s="3"/>
      <c r="Z49" s="43" t="str">
        <f t="shared" si="5"/>
        <v xml:space="preserve"> </v>
      </c>
      <c r="AA49" s="88" t="str">
        <f t="shared" si="6"/>
        <v/>
      </c>
      <c r="AB49" s="88" t="str">
        <f t="shared" si="7"/>
        <v/>
      </c>
      <c r="AC49" s="88" t="str">
        <f>IF(O49=0,"",IF(Z49="","",SUM($O$11:O48)+1&amp;" - "&amp;SUM($O$11:O49)))</f>
        <v/>
      </c>
      <c r="AD49" s="88" t="str">
        <f>IF(R49=0,"",IF(Z49="","",SUM($R$11:R48)+1&amp;" - "&amp;SUM($R$11:R49)))</f>
        <v/>
      </c>
      <c r="AE49" s="88" t="str">
        <f>IF(U49=0,"",IF(Z49="","",SUM($U$11:U48)+1&amp;" - "&amp;SUM($U$11:U49)))</f>
        <v/>
      </c>
      <c r="AF49" s="89" t="str">
        <f t="shared" si="8"/>
        <v/>
      </c>
      <c r="AG49" s="45" t="str">
        <f t="shared" si="9"/>
        <v/>
      </c>
      <c r="AH49" s="46" t="str">
        <f t="shared" si="9"/>
        <v/>
      </c>
      <c r="AI49" s="46" t="str">
        <f t="shared" si="9"/>
        <v/>
      </c>
      <c r="AJ49" s="46" t="str">
        <f t="shared" si="9"/>
        <v/>
      </c>
      <c r="AK49" s="46" t="str">
        <f t="shared" si="9"/>
        <v/>
      </c>
      <c r="AL49" s="23"/>
    </row>
    <row r="50" spans="1:39" ht="10.7" customHeight="1">
      <c r="A50" s="22" t="s">
        <v>8</v>
      </c>
      <c r="B50" s="22" t="s">
        <v>744</v>
      </c>
      <c r="C50" s="37">
        <v>40</v>
      </c>
      <c r="M50" s="34">
        <f t="shared" si="10"/>
        <v>0</v>
      </c>
      <c r="N50" s="35">
        <f t="shared" si="0"/>
        <v>0</v>
      </c>
      <c r="O50" s="1">
        <v>0</v>
      </c>
      <c r="P50" s="34">
        <f t="shared" si="1"/>
        <v>0</v>
      </c>
      <c r="Q50" s="35">
        <f t="shared" si="2"/>
        <v>0</v>
      </c>
      <c r="R50" s="1">
        <v>0</v>
      </c>
      <c r="S50" s="34">
        <f t="shared" si="3"/>
        <v>0</v>
      </c>
      <c r="T50" s="35">
        <f t="shared" si="4"/>
        <v>0</v>
      </c>
      <c r="U50" s="1">
        <v>0</v>
      </c>
      <c r="Y50" s="3"/>
      <c r="Z50" s="43" t="str">
        <f t="shared" si="5"/>
        <v xml:space="preserve"> </v>
      </c>
      <c r="AA50" s="88" t="str">
        <f t="shared" si="6"/>
        <v/>
      </c>
      <c r="AB50" s="88" t="str">
        <f t="shared" si="7"/>
        <v/>
      </c>
      <c r="AC50" s="88" t="str">
        <f>IF(O50=0,"",IF(Z50="","",SUM($O$11:O49)+1&amp;" - "&amp;SUM($O$11:O50)))</f>
        <v/>
      </c>
      <c r="AD50" s="88" t="str">
        <f>IF(R50=0,"",IF(Z50="","",SUM($R$11:R49)+1&amp;" - "&amp;SUM($R$11:R50)))</f>
        <v/>
      </c>
      <c r="AE50" s="88" t="str">
        <f>IF(U50=0,"",IF(Z50="","",SUM($U$11:U49)+1&amp;" - "&amp;SUM($U$11:U50)))</f>
        <v/>
      </c>
      <c r="AF50" s="89" t="str">
        <f t="shared" si="8"/>
        <v/>
      </c>
      <c r="AG50" s="45" t="str">
        <f t="shared" si="9"/>
        <v/>
      </c>
      <c r="AH50" s="46" t="str">
        <f t="shared" si="9"/>
        <v/>
      </c>
      <c r="AI50" s="46" t="str">
        <f t="shared" si="9"/>
        <v/>
      </c>
      <c r="AJ50" s="46" t="str">
        <f t="shared" si="9"/>
        <v/>
      </c>
      <c r="AK50" s="46" t="str">
        <f t="shared" si="9"/>
        <v/>
      </c>
      <c r="AL50" s="23"/>
    </row>
    <row r="51" spans="1:39" ht="10.7" customHeight="1">
      <c r="A51" s="22" t="s">
        <v>8</v>
      </c>
      <c r="B51" s="22" t="s">
        <v>744</v>
      </c>
      <c r="C51" s="37">
        <v>41</v>
      </c>
      <c r="M51" s="34">
        <f t="shared" si="10"/>
        <v>0</v>
      </c>
      <c r="N51" s="35">
        <f t="shared" si="0"/>
        <v>0</v>
      </c>
      <c r="O51" s="1">
        <v>0</v>
      </c>
      <c r="P51" s="34">
        <f t="shared" si="1"/>
        <v>0</v>
      </c>
      <c r="Q51" s="35">
        <f t="shared" si="2"/>
        <v>0</v>
      </c>
      <c r="R51" s="1">
        <v>0</v>
      </c>
      <c r="S51" s="34">
        <f t="shared" si="3"/>
        <v>0</v>
      </c>
      <c r="T51" s="35">
        <f t="shared" si="4"/>
        <v>0</v>
      </c>
      <c r="U51" s="1">
        <v>0</v>
      </c>
      <c r="Y51" s="3"/>
      <c r="Z51" s="43" t="str">
        <f t="shared" si="5"/>
        <v xml:space="preserve"> </v>
      </c>
      <c r="AA51" s="88" t="str">
        <f t="shared" si="6"/>
        <v/>
      </c>
      <c r="AB51" s="88" t="str">
        <f t="shared" si="7"/>
        <v/>
      </c>
      <c r="AC51" s="88" t="str">
        <f>IF(O51=0,"",IF(Z51="","",SUM($O$11:O50)+1&amp;" - "&amp;SUM($O$11:O51)))</f>
        <v/>
      </c>
      <c r="AD51" s="88" t="str">
        <f>IF(R51=0,"",IF(Z51="","",SUM($R$11:R50)+1&amp;" - "&amp;SUM($R$11:R51)))</f>
        <v/>
      </c>
      <c r="AE51" s="88" t="str">
        <f>IF(U51=0,"",IF(Z51="","",SUM($U$11:U50)+1&amp;" - "&amp;SUM($U$11:U51)))</f>
        <v/>
      </c>
      <c r="AF51" s="89" t="str">
        <f t="shared" si="8"/>
        <v/>
      </c>
      <c r="AG51" s="45" t="str">
        <f t="shared" si="9"/>
        <v/>
      </c>
      <c r="AH51" s="46" t="str">
        <f t="shared" si="9"/>
        <v/>
      </c>
      <c r="AI51" s="46" t="str">
        <f t="shared" si="9"/>
        <v/>
      </c>
      <c r="AJ51" s="46" t="str">
        <f t="shared" si="9"/>
        <v/>
      </c>
      <c r="AK51" s="46" t="str">
        <f t="shared" si="9"/>
        <v/>
      </c>
      <c r="AL51" s="23"/>
    </row>
    <row r="52" spans="1:39" ht="10.7" customHeight="1">
      <c r="A52" s="22" t="s">
        <v>8</v>
      </c>
      <c r="B52" s="22" t="s">
        <v>744</v>
      </c>
      <c r="C52" s="37">
        <v>42</v>
      </c>
      <c r="M52" s="34">
        <f t="shared" si="10"/>
        <v>0</v>
      </c>
      <c r="N52" s="35">
        <f t="shared" si="0"/>
        <v>0</v>
      </c>
      <c r="O52" s="1">
        <v>0</v>
      </c>
      <c r="P52" s="34">
        <f t="shared" si="1"/>
        <v>0</v>
      </c>
      <c r="Q52" s="35">
        <f t="shared" si="2"/>
        <v>0</v>
      </c>
      <c r="R52" s="1">
        <v>0</v>
      </c>
      <c r="S52" s="34">
        <f t="shared" si="3"/>
        <v>0</v>
      </c>
      <c r="T52" s="35">
        <f t="shared" si="4"/>
        <v>0</v>
      </c>
      <c r="U52" s="1">
        <v>0</v>
      </c>
      <c r="Y52" s="3"/>
      <c r="Z52" s="43" t="str">
        <f t="shared" si="5"/>
        <v xml:space="preserve"> </v>
      </c>
      <c r="AA52" s="88" t="str">
        <f t="shared" si="6"/>
        <v/>
      </c>
      <c r="AB52" s="88" t="str">
        <f t="shared" si="7"/>
        <v/>
      </c>
      <c r="AC52" s="88" t="str">
        <f>IF(O52=0,"",IF(Z52="","",SUM($O$11:O51)+1&amp;" - "&amp;SUM($O$11:O52)))</f>
        <v/>
      </c>
      <c r="AD52" s="88" t="str">
        <f>IF(R52=0,"",IF(Z52="","",SUM($R$11:R51)+1&amp;" - "&amp;SUM($R$11:R52)))</f>
        <v/>
      </c>
      <c r="AE52" s="88" t="str">
        <f>IF(U52=0,"",IF(Z52="","",SUM($U$11:U51)+1&amp;" - "&amp;SUM($U$11:U52)))</f>
        <v/>
      </c>
      <c r="AF52" s="89" t="str">
        <f t="shared" si="8"/>
        <v/>
      </c>
      <c r="AG52" s="45" t="str">
        <f t="shared" si="9"/>
        <v/>
      </c>
      <c r="AH52" s="46" t="str">
        <f t="shared" si="9"/>
        <v/>
      </c>
      <c r="AI52" s="46" t="str">
        <f t="shared" si="9"/>
        <v/>
      </c>
      <c r="AJ52" s="46" t="str">
        <f t="shared" si="9"/>
        <v/>
      </c>
      <c r="AK52" s="46" t="str">
        <f t="shared" si="9"/>
        <v/>
      </c>
      <c r="AL52" s="23"/>
    </row>
    <row r="53" spans="1:39" ht="10.7" customHeight="1">
      <c r="A53" s="22" t="s">
        <v>8</v>
      </c>
      <c r="B53" s="22" t="s">
        <v>744</v>
      </c>
      <c r="C53" s="37">
        <v>43</v>
      </c>
      <c r="M53" s="34">
        <f t="shared" si="10"/>
        <v>0</v>
      </c>
      <c r="N53" s="35">
        <f t="shared" si="0"/>
        <v>0</v>
      </c>
      <c r="O53" s="1">
        <v>0</v>
      </c>
      <c r="P53" s="34">
        <f t="shared" si="1"/>
        <v>0</v>
      </c>
      <c r="Q53" s="35">
        <f t="shared" si="2"/>
        <v>0</v>
      </c>
      <c r="R53" s="1">
        <v>0</v>
      </c>
      <c r="S53" s="34">
        <f t="shared" si="3"/>
        <v>0</v>
      </c>
      <c r="T53" s="35">
        <f t="shared" si="4"/>
        <v>0</v>
      </c>
      <c r="U53" s="1">
        <v>0</v>
      </c>
      <c r="Y53" s="3"/>
      <c r="Z53" s="43" t="str">
        <f t="shared" si="5"/>
        <v xml:space="preserve"> </v>
      </c>
      <c r="AA53" s="88" t="str">
        <f t="shared" si="6"/>
        <v/>
      </c>
      <c r="AB53" s="88" t="str">
        <f t="shared" si="7"/>
        <v/>
      </c>
      <c r="AC53" s="88" t="str">
        <f>IF(O53=0,"",IF(Z53="","",SUM($O$11:O52)+1&amp;" - "&amp;SUM($O$11:O53)))</f>
        <v/>
      </c>
      <c r="AD53" s="88" t="str">
        <f>IF(R53=0,"",IF(Z53="","",SUM($R$11:R52)+1&amp;" - "&amp;SUM($R$11:R53)))</f>
        <v/>
      </c>
      <c r="AE53" s="88" t="str">
        <f>IF(U53=0,"",IF(Z53="","",SUM($U$11:U52)+1&amp;" - "&amp;SUM($U$11:U53)))</f>
        <v/>
      </c>
      <c r="AF53" s="89" t="str">
        <f t="shared" si="8"/>
        <v/>
      </c>
      <c r="AG53" s="45" t="str">
        <f t="shared" si="9"/>
        <v/>
      </c>
      <c r="AH53" s="46" t="str">
        <f t="shared" si="9"/>
        <v/>
      </c>
      <c r="AI53" s="46" t="str">
        <f t="shared" si="9"/>
        <v/>
      </c>
      <c r="AJ53" s="46" t="str">
        <f t="shared" si="9"/>
        <v/>
      </c>
      <c r="AK53" s="46" t="str">
        <f t="shared" si="9"/>
        <v/>
      </c>
      <c r="AL53" s="23"/>
    </row>
    <row r="54" spans="1:39" ht="10.7" customHeight="1">
      <c r="A54" s="22" t="s">
        <v>8</v>
      </c>
      <c r="B54" s="22" t="s">
        <v>744</v>
      </c>
      <c r="C54" s="37">
        <v>44</v>
      </c>
      <c r="M54" s="34">
        <f t="shared" si="10"/>
        <v>0</v>
      </c>
      <c r="N54" s="35">
        <f t="shared" si="0"/>
        <v>0</v>
      </c>
      <c r="O54" s="1">
        <v>0</v>
      </c>
      <c r="P54" s="34">
        <f t="shared" si="1"/>
        <v>0</v>
      </c>
      <c r="Q54" s="35">
        <f t="shared" si="2"/>
        <v>0</v>
      </c>
      <c r="R54" s="1">
        <v>0</v>
      </c>
      <c r="S54" s="34">
        <f t="shared" si="3"/>
        <v>0</v>
      </c>
      <c r="T54" s="35">
        <f t="shared" si="4"/>
        <v>0</v>
      </c>
      <c r="U54" s="1">
        <v>0</v>
      </c>
      <c r="Y54" s="3"/>
      <c r="Z54" s="43" t="str">
        <f t="shared" si="5"/>
        <v xml:space="preserve"> </v>
      </c>
      <c r="AA54" s="88" t="str">
        <f t="shared" si="6"/>
        <v/>
      </c>
      <c r="AB54" s="88" t="str">
        <f t="shared" si="7"/>
        <v/>
      </c>
      <c r="AC54" s="88" t="str">
        <f>IF(O54=0,"",IF(Z54="","",SUM($O$11:O53)+1&amp;" - "&amp;SUM($O$11:O54)))</f>
        <v/>
      </c>
      <c r="AD54" s="88" t="str">
        <f>IF(R54=0,"",IF(Z54="","",SUM($R$11:R53)+1&amp;" - "&amp;SUM($R$11:R54)))</f>
        <v/>
      </c>
      <c r="AE54" s="88" t="str">
        <f>IF(U54=0,"",IF(Z54="","",SUM($U$11:U53)+1&amp;" - "&amp;SUM($U$11:U54)))</f>
        <v/>
      </c>
      <c r="AF54" s="89" t="str">
        <f t="shared" si="8"/>
        <v/>
      </c>
      <c r="AG54" s="45" t="str">
        <f t="shared" si="9"/>
        <v/>
      </c>
      <c r="AH54" s="46" t="str">
        <f t="shared" si="9"/>
        <v/>
      </c>
      <c r="AI54" s="46" t="str">
        <f t="shared" si="9"/>
        <v/>
      </c>
      <c r="AJ54" s="46" t="str">
        <f t="shared" si="9"/>
        <v/>
      </c>
      <c r="AK54" s="46" t="str">
        <f t="shared" si="9"/>
        <v/>
      </c>
      <c r="AL54" s="23"/>
    </row>
    <row r="55" spans="1:39" ht="10.7" customHeight="1">
      <c r="A55" s="22" t="s">
        <v>8</v>
      </c>
      <c r="B55" s="22" t="s">
        <v>744</v>
      </c>
      <c r="C55" s="37">
        <v>45</v>
      </c>
      <c r="M55" s="34">
        <f t="shared" si="10"/>
        <v>0</v>
      </c>
      <c r="N55" s="35">
        <f t="shared" si="0"/>
        <v>0</v>
      </c>
      <c r="O55" s="1">
        <v>0</v>
      </c>
      <c r="P55" s="34">
        <f t="shared" si="1"/>
        <v>0</v>
      </c>
      <c r="Q55" s="35">
        <f t="shared" si="2"/>
        <v>0</v>
      </c>
      <c r="R55" s="1">
        <v>0</v>
      </c>
      <c r="S55" s="34">
        <f t="shared" si="3"/>
        <v>0</v>
      </c>
      <c r="T55" s="35">
        <f t="shared" si="4"/>
        <v>0</v>
      </c>
      <c r="U55" s="1">
        <v>0</v>
      </c>
      <c r="Y55" s="3"/>
      <c r="Z55" s="43" t="str">
        <f t="shared" si="5"/>
        <v xml:space="preserve"> </v>
      </c>
      <c r="AA55" s="88" t="str">
        <f t="shared" si="6"/>
        <v/>
      </c>
      <c r="AB55" s="88" t="str">
        <f t="shared" si="7"/>
        <v/>
      </c>
      <c r="AC55" s="88" t="str">
        <f>IF(O55=0,"",IF(Z55="","",SUM($O$11:O54)+1&amp;" - "&amp;SUM($O$11:O55)))</f>
        <v/>
      </c>
      <c r="AD55" s="88" t="str">
        <f>IF(R55=0,"",IF(Z55="","",SUM($R$11:R54)+1&amp;" - "&amp;SUM($R$11:R55)))</f>
        <v/>
      </c>
      <c r="AE55" s="88" t="str">
        <f>IF(U55=0,"",IF(Z55="","",SUM($U$11:U54)+1&amp;" - "&amp;SUM($U$11:U55)))</f>
        <v/>
      </c>
      <c r="AF55" s="89" t="str">
        <f t="shared" si="8"/>
        <v/>
      </c>
      <c r="AG55" s="45" t="str">
        <f t="shared" si="9"/>
        <v/>
      </c>
      <c r="AH55" s="46" t="str">
        <f t="shared" si="9"/>
        <v/>
      </c>
      <c r="AI55" s="46" t="str">
        <f t="shared" si="9"/>
        <v/>
      </c>
      <c r="AJ55" s="46" t="str">
        <f t="shared" si="9"/>
        <v/>
      </c>
      <c r="AK55" s="46" t="str">
        <f t="shared" si="9"/>
        <v/>
      </c>
      <c r="AL55" s="23"/>
    </row>
    <row r="56" spans="1:39" ht="10.7" customHeight="1">
      <c r="A56" s="22" t="s">
        <v>8</v>
      </c>
      <c r="B56" s="22" t="s">
        <v>744</v>
      </c>
      <c r="C56" s="37">
        <v>46</v>
      </c>
      <c r="M56" s="34">
        <f t="shared" si="10"/>
        <v>0</v>
      </c>
      <c r="N56" s="35">
        <f t="shared" si="0"/>
        <v>0</v>
      </c>
      <c r="O56" s="1">
        <v>0</v>
      </c>
      <c r="P56" s="34">
        <f t="shared" si="1"/>
        <v>0</v>
      </c>
      <c r="Q56" s="35">
        <f t="shared" si="2"/>
        <v>0</v>
      </c>
      <c r="R56" s="1">
        <v>0</v>
      </c>
      <c r="S56" s="34">
        <f t="shared" si="3"/>
        <v>0</v>
      </c>
      <c r="T56" s="35">
        <f t="shared" si="4"/>
        <v>0</v>
      </c>
      <c r="U56" s="1">
        <v>0</v>
      </c>
      <c r="Y56" s="3"/>
      <c r="Z56" s="43" t="str">
        <f t="shared" si="5"/>
        <v xml:space="preserve"> </v>
      </c>
      <c r="AA56" s="88" t="str">
        <f t="shared" si="6"/>
        <v/>
      </c>
      <c r="AB56" s="88" t="str">
        <f t="shared" si="7"/>
        <v/>
      </c>
      <c r="AC56" s="88" t="str">
        <f>IF(O56=0,"",IF(Z56="","",SUM($O$11:O55)+1&amp;" - "&amp;SUM($O$11:O56)))</f>
        <v/>
      </c>
      <c r="AD56" s="88" t="str">
        <f>IF(R56=0,"",IF(Z56="","",SUM($R$11:R55)+1&amp;" - "&amp;SUM($R$11:R56)))</f>
        <v/>
      </c>
      <c r="AE56" s="88" t="str">
        <f>IF(U56=0,"",IF(Z56="","",SUM($U$11:U55)+1&amp;" - "&amp;SUM($U$11:U56)))</f>
        <v/>
      </c>
      <c r="AF56" s="89" t="str">
        <f t="shared" si="8"/>
        <v/>
      </c>
      <c r="AG56" s="45" t="str">
        <f t="shared" si="9"/>
        <v/>
      </c>
      <c r="AH56" s="46" t="str">
        <f t="shared" si="9"/>
        <v/>
      </c>
      <c r="AI56" s="46" t="str">
        <f t="shared" si="9"/>
        <v/>
      </c>
      <c r="AJ56" s="46" t="str">
        <f t="shared" si="9"/>
        <v/>
      </c>
      <c r="AK56" s="46" t="str">
        <f t="shared" si="9"/>
        <v/>
      </c>
      <c r="AL56" s="23"/>
    </row>
    <row r="57" spans="1:39" ht="10.5" customHeight="1">
      <c r="A57" s="22" t="s">
        <v>8</v>
      </c>
      <c r="B57" s="22" t="s">
        <v>744</v>
      </c>
      <c r="C57" s="37">
        <v>47</v>
      </c>
      <c r="D57" s="24"/>
      <c r="M57" s="34">
        <f t="shared" si="10"/>
        <v>0</v>
      </c>
      <c r="N57" s="35">
        <f t="shared" si="0"/>
        <v>0</v>
      </c>
      <c r="O57" s="1">
        <v>0</v>
      </c>
      <c r="P57" s="34">
        <f t="shared" si="1"/>
        <v>0</v>
      </c>
      <c r="Q57" s="35">
        <f t="shared" si="2"/>
        <v>0</v>
      </c>
      <c r="R57" s="1">
        <v>0</v>
      </c>
      <c r="S57" s="34">
        <f t="shared" si="3"/>
        <v>0</v>
      </c>
      <c r="T57" s="35">
        <f t="shared" si="4"/>
        <v>0</v>
      </c>
      <c r="U57" s="1">
        <v>0</v>
      </c>
      <c r="Y57" s="3"/>
      <c r="Z57" s="43" t="str">
        <f t="shared" si="5"/>
        <v xml:space="preserve"> </v>
      </c>
      <c r="AA57" s="88" t="str">
        <f t="shared" si="6"/>
        <v/>
      </c>
      <c r="AB57" s="88" t="str">
        <f t="shared" si="7"/>
        <v/>
      </c>
      <c r="AC57" s="88" t="str">
        <f>IF(O57=0,"",IF(Z57="","",SUM($O$11:O56)+1&amp;" - "&amp;SUM($O$11:O57)))</f>
        <v/>
      </c>
      <c r="AD57" s="88" t="str">
        <f>IF(R57=0,"",IF(Z57="","",SUM($R$11:R56)+1&amp;" - "&amp;SUM($R$11:R57)))</f>
        <v/>
      </c>
      <c r="AE57" s="88" t="str">
        <f>IF(U57=0,"",IF(Z57="","",SUM($U$11:U56)+1&amp;" - "&amp;SUM($U$11:U57)))</f>
        <v/>
      </c>
      <c r="AF57" s="89" t="str">
        <f t="shared" si="8"/>
        <v/>
      </c>
      <c r="AG57" s="45" t="str">
        <f t="shared" si="9"/>
        <v/>
      </c>
      <c r="AH57" s="46" t="str">
        <f t="shared" si="9"/>
        <v/>
      </c>
      <c r="AI57" s="46" t="str">
        <f t="shared" si="9"/>
        <v/>
      </c>
      <c r="AJ57" s="46" t="str">
        <f t="shared" si="9"/>
        <v/>
      </c>
      <c r="AK57" s="46" t="str">
        <f t="shared" si="9"/>
        <v/>
      </c>
      <c r="AL57" s="23"/>
      <c r="AM57" s="24"/>
    </row>
    <row r="58" spans="1:39" ht="10.7" customHeight="1">
      <c r="I58" s="36">
        <f t="shared" ref="I58:U58" si="11">SUM(I11:I57)</f>
        <v>231</v>
      </c>
      <c r="J58" s="36">
        <f t="shared" si="11"/>
        <v>396</v>
      </c>
      <c r="K58" s="36">
        <f t="shared" si="11"/>
        <v>627</v>
      </c>
      <c r="L58" s="36">
        <f t="shared" si="11"/>
        <v>900</v>
      </c>
      <c r="M58" s="36">
        <f t="shared" si="11"/>
        <v>999.99999999999977</v>
      </c>
      <c r="N58" s="36">
        <f t="shared" si="11"/>
        <v>1000</v>
      </c>
      <c r="O58" s="36">
        <f t="shared" si="11"/>
        <v>1000</v>
      </c>
      <c r="P58" s="36">
        <f t="shared" si="11"/>
        <v>999.99999999999989</v>
      </c>
      <c r="Q58" s="36">
        <f t="shared" si="11"/>
        <v>1003</v>
      </c>
      <c r="R58" s="36">
        <f t="shared" si="11"/>
        <v>1000</v>
      </c>
      <c r="S58" s="36">
        <f t="shared" si="11"/>
        <v>999.99999999999977</v>
      </c>
      <c r="T58" s="36">
        <f t="shared" si="11"/>
        <v>998</v>
      </c>
      <c r="U58" s="36">
        <f t="shared" si="11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182" t="s">
        <v>127</v>
      </c>
      <c r="AA60" s="313" t="s">
        <v>107</v>
      </c>
      <c r="AB60" s="315"/>
      <c r="AC60" s="313" t="s">
        <v>126</v>
      </c>
      <c r="AD60" s="314"/>
      <c r="AE60" s="183" t="s">
        <v>131</v>
      </c>
      <c r="AF60" s="182" t="s">
        <v>4</v>
      </c>
      <c r="AG60" s="182" t="s">
        <v>116</v>
      </c>
      <c r="AH60" s="182" t="s">
        <v>120</v>
      </c>
      <c r="AI60" s="182" t="s">
        <v>129</v>
      </c>
      <c r="AJ60" s="182" t="s">
        <v>130</v>
      </c>
      <c r="AK60" s="182" t="s">
        <v>125</v>
      </c>
      <c r="AL60" s="11"/>
    </row>
    <row r="61" spans="1:39" ht="10.7" customHeight="1">
      <c r="Y61" s="3"/>
      <c r="Z61" s="43" t="str">
        <f>IF(D75="","",D75&amp;" "&amp;E75)</f>
        <v>Thomas Vokoun</v>
      </c>
      <c r="AA61" s="224" t="str">
        <f>IF(F75="","",F75)</f>
        <v/>
      </c>
      <c r="AB61" s="224"/>
      <c r="AC61" s="224" t="str">
        <f>IF(Z61="","","1 - "&amp;W77)</f>
        <v>1 - 671</v>
      </c>
      <c r="AD61" s="225"/>
      <c r="AE61" s="47" t="str">
        <f>IF(D75="","",K77&amp;"-"&amp;L77&amp;"-"&amp;M77)</f>
        <v>26-23-6</v>
      </c>
      <c r="AF61" s="43">
        <f>IF(D75="","",H77)</f>
        <v>59</v>
      </c>
      <c r="AG61" s="43">
        <f>IF(D75="","",I77)</f>
        <v>55</v>
      </c>
      <c r="AH61" s="48">
        <f>IF(D75="","",O77)</f>
        <v>2.4900000000000002</v>
      </c>
      <c r="AI61" s="48">
        <f>IF(D75="","",O75)</f>
        <v>2.21</v>
      </c>
      <c r="AJ61" s="48">
        <f>IF(D75="","",O76)</f>
        <v>2.92</v>
      </c>
      <c r="AK61" s="43">
        <f>IF(D75="","",T77)</f>
        <v>6</v>
      </c>
      <c r="AL61" s="11"/>
    </row>
    <row r="62" spans="1:39" ht="10.7" customHeight="1">
      <c r="Y62" s="3"/>
      <c r="Z62" s="43" t="str">
        <f>IF(D78="","",D78&amp;" "&amp;E78)</f>
        <v>Craig Anderson</v>
      </c>
      <c r="AA62" s="224" t="str">
        <f>IF(F78="","",F78)</f>
        <v/>
      </c>
      <c r="AB62" s="224"/>
      <c r="AC62" s="224" t="str">
        <f>IF(Z62="","",W77+1&amp;" - "&amp;SUM(W77:W80))</f>
        <v>672 - 1000</v>
      </c>
      <c r="AD62" s="225"/>
      <c r="AE62" s="47" t="str">
        <f>IF(D78="","",K80&amp;"-"&amp;L80&amp;"-"&amp;M80)</f>
        <v>15-7-5</v>
      </c>
      <c r="AF62" s="43">
        <f>IF(D78="","",H80)</f>
        <v>31</v>
      </c>
      <c r="AG62" s="43">
        <f>IF(D78="","",I80)</f>
        <v>27</v>
      </c>
      <c r="AH62" s="48">
        <f>IF(D78="","",O80)</f>
        <v>2.71</v>
      </c>
      <c r="AI62" s="48">
        <f>IF(D78="","",O78)</f>
        <v>2.5099999999999998</v>
      </c>
      <c r="AJ62" s="48">
        <f>IF(D78="","",O79)</f>
        <v>2.8</v>
      </c>
      <c r="AK62" s="43">
        <f>IF(D78="","",T80)</f>
        <v>3</v>
      </c>
      <c r="AL62" s="11"/>
    </row>
    <row r="63" spans="1:39" ht="10.7" customHeight="1">
      <c r="Y63" s="3"/>
      <c r="Z63" s="43" t="str">
        <f>IF(D81="","",D81&amp;" "&amp;E81)</f>
        <v/>
      </c>
      <c r="AA63" s="224" t="str">
        <f>IF(F81="","",F81)</f>
        <v/>
      </c>
      <c r="AB63" s="224"/>
      <c r="AC63" s="224" t="str">
        <f>IF(Z63="","",SUM(W77:W80)+1&amp;" - "&amp;SUM(W77:W83))</f>
        <v/>
      </c>
      <c r="AD63" s="225"/>
      <c r="AE63" s="47" t="str">
        <f>IF(D81="","",K83&amp;"-"&amp;L83&amp;"-"&amp;M83)</f>
        <v/>
      </c>
      <c r="AF63" s="43" t="str">
        <f>IF(D81="","",H83)</f>
        <v/>
      </c>
      <c r="AG63" s="43" t="str">
        <f>IF(D81="","",I83)</f>
        <v/>
      </c>
      <c r="AH63" s="48" t="str">
        <f>IF(D81="","",O83)</f>
        <v/>
      </c>
      <c r="AI63" s="48" t="str">
        <f>IF(D81="","",O81)</f>
        <v/>
      </c>
      <c r="AJ63" s="48" t="str">
        <f>IF(D81="","",O82)</f>
        <v/>
      </c>
      <c r="AK63" s="43" t="str">
        <f>IF(D81="","",T83)</f>
        <v/>
      </c>
      <c r="AL63" s="11"/>
    </row>
    <row r="64" spans="1:39" ht="10.5" customHeight="1">
      <c r="Y64" s="3"/>
      <c r="Z64" s="43" t="str">
        <f>IF(D84="","",D84&amp;" "&amp;E84)</f>
        <v/>
      </c>
      <c r="AA64" s="224" t="str">
        <f>IF(F84="","",F84)</f>
        <v/>
      </c>
      <c r="AB64" s="224"/>
      <c r="AC64" s="224" t="str">
        <f>IF(Z64="","",SUM(W77:W83)+1&amp;" - "&amp;SUM(W77:W86))</f>
        <v/>
      </c>
      <c r="AD64" s="225"/>
      <c r="AE64" s="47" t="str">
        <f>IF(D84="","",K86&amp;"-"&amp;L86&amp;"-"&amp;M86)</f>
        <v/>
      </c>
      <c r="AF64" s="43" t="str">
        <f>IF(D84="","",H86)</f>
        <v/>
      </c>
      <c r="AG64" s="43" t="str">
        <f>IF(D84="","",I86)</f>
        <v/>
      </c>
      <c r="AH64" s="48" t="str">
        <f>IF(D84="","",O86)</f>
        <v/>
      </c>
      <c r="AI64" s="48" t="str">
        <f>IF(D84="","",O84)</f>
        <v/>
      </c>
      <c r="AJ64" s="48" t="str">
        <f>IF(D84="","",O85)</f>
        <v/>
      </c>
      <c r="AK64" s="43" t="str">
        <f>IF(D84="","",T86)</f>
        <v/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744</v>
      </c>
      <c r="C75" s="37">
        <v>1</v>
      </c>
      <c r="D75" s="1" t="s">
        <v>265</v>
      </c>
      <c r="E75" s="1" t="s">
        <v>782</v>
      </c>
      <c r="G75" s="1" t="s">
        <v>113</v>
      </c>
      <c r="H75" s="1">
        <v>36</v>
      </c>
      <c r="I75" s="1">
        <v>33</v>
      </c>
      <c r="J75" s="1">
        <v>1986</v>
      </c>
      <c r="K75" s="1">
        <v>19</v>
      </c>
      <c r="L75" s="1">
        <v>9</v>
      </c>
      <c r="M75" s="1">
        <v>4</v>
      </c>
      <c r="N75" s="1">
        <v>73</v>
      </c>
      <c r="O75" s="4">
        <v>2.21</v>
      </c>
      <c r="P75" s="1">
        <v>1090</v>
      </c>
      <c r="Q75" s="1">
        <v>1017</v>
      </c>
      <c r="R75" s="29">
        <v>0.93300000000000005</v>
      </c>
      <c r="S75" s="1">
        <v>6</v>
      </c>
      <c r="T75" s="1">
        <v>5</v>
      </c>
      <c r="U75" s="35"/>
      <c r="V75" s="35"/>
    </row>
    <row r="76" spans="1:38" ht="10.7" customHeight="1">
      <c r="C76" s="37"/>
      <c r="G76" s="1" t="s">
        <v>114</v>
      </c>
      <c r="H76" s="1">
        <v>23</v>
      </c>
      <c r="I76" s="1">
        <v>22</v>
      </c>
      <c r="J76" s="1">
        <v>1337</v>
      </c>
      <c r="K76" s="1">
        <v>7</v>
      </c>
      <c r="L76" s="1">
        <v>14</v>
      </c>
      <c r="M76" s="1">
        <v>2</v>
      </c>
      <c r="N76" s="1">
        <v>65</v>
      </c>
      <c r="O76" s="4">
        <v>2.92</v>
      </c>
      <c r="P76" s="1">
        <v>765</v>
      </c>
      <c r="Q76" s="1">
        <v>700</v>
      </c>
      <c r="R76" s="29">
        <v>0.91500000000000004</v>
      </c>
      <c r="S76" s="1">
        <v>5</v>
      </c>
      <c r="T76" s="1">
        <v>1</v>
      </c>
      <c r="U76" s="35"/>
      <c r="V76" s="35"/>
    </row>
    <row r="77" spans="1:38" ht="10.7" customHeight="1">
      <c r="C77" s="37"/>
      <c r="G77" s="1" t="s">
        <v>115</v>
      </c>
      <c r="H77" s="12">
        <v>59</v>
      </c>
      <c r="I77" s="12">
        <v>55</v>
      </c>
      <c r="J77" s="12">
        <v>3324</v>
      </c>
      <c r="K77" s="12">
        <v>26</v>
      </c>
      <c r="L77" s="12">
        <v>23</v>
      </c>
      <c r="M77" s="12">
        <v>6</v>
      </c>
      <c r="N77" s="12">
        <v>138</v>
      </c>
      <c r="O77" s="4">
        <v>2.4900000000000002</v>
      </c>
      <c r="P77" s="1">
        <v>1855</v>
      </c>
      <c r="Q77" s="1">
        <v>1717</v>
      </c>
      <c r="R77" s="29">
        <v>0.92600000000000005</v>
      </c>
      <c r="S77" s="1">
        <v>11</v>
      </c>
      <c r="T77" s="1">
        <v>6</v>
      </c>
      <c r="U77" s="35">
        <f>(I77/I90)*1000</f>
        <v>670.73170731707319</v>
      </c>
      <c r="V77" s="35">
        <f>ROUND((I77/I90)*1000,0)</f>
        <v>671</v>
      </c>
      <c r="W77" s="1">
        <v>671</v>
      </c>
    </row>
    <row r="78" spans="1:38" ht="10.7" customHeight="1">
      <c r="A78" s="22" t="s">
        <v>8</v>
      </c>
      <c r="B78" s="22" t="s">
        <v>744</v>
      </c>
      <c r="C78" s="37">
        <v>2</v>
      </c>
      <c r="D78" s="1" t="s">
        <v>306</v>
      </c>
      <c r="E78" s="1" t="s">
        <v>781</v>
      </c>
      <c r="G78" s="1" t="s">
        <v>113</v>
      </c>
      <c r="H78" s="1">
        <v>11</v>
      </c>
      <c r="I78" s="1">
        <v>8</v>
      </c>
      <c r="J78" s="1">
        <v>502</v>
      </c>
      <c r="K78" s="1">
        <v>3</v>
      </c>
      <c r="L78" s="1">
        <v>3</v>
      </c>
      <c r="M78" s="1">
        <v>3</v>
      </c>
      <c r="N78" s="1">
        <v>21</v>
      </c>
      <c r="O78" s="4">
        <v>2.5099999999999998</v>
      </c>
      <c r="P78" s="1">
        <v>285</v>
      </c>
      <c r="Q78" s="1">
        <v>264</v>
      </c>
      <c r="R78" s="29">
        <v>0.92600000000000005</v>
      </c>
      <c r="S78" s="1">
        <v>0</v>
      </c>
      <c r="T78" s="1">
        <v>1</v>
      </c>
      <c r="U78" s="35"/>
      <c r="V78" s="35"/>
    </row>
    <row r="79" spans="1:38" ht="10.7" customHeight="1">
      <c r="C79" s="37"/>
      <c r="G79" s="1" t="s">
        <v>114</v>
      </c>
      <c r="H79" s="1">
        <v>20</v>
      </c>
      <c r="I79" s="1">
        <v>19</v>
      </c>
      <c r="J79" s="1">
        <v>1133</v>
      </c>
      <c r="K79" s="1">
        <v>12</v>
      </c>
      <c r="L79" s="1">
        <v>4</v>
      </c>
      <c r="M79" s="1">
        <v>2</v>
      </c>
      <c r="N79" s="1">
        <v>53</v>
      </c>
      <c r="O79" s="4">
        <v>2.8</v>
      </c>
      <c r="P79" s="1">
        <v>692</v>
      </c>
      <c r="Q79" s="1">
        <v>639</v>
      </c>
      <c r="R79" s="29">
        <v>0.92300000000000004</v>
      </c>
      <c r="S79" s="1">
        <v>0</v>
      </c>
      <c r="T79" s="1">
        <v>2</v>
      </c>
      <c r="U79" s="35"/>
      <c r="V79" s="35"/>
    </row>
    <row r="80" spans="1:38" ht="10.7" customHeight="1">
      <c r="C80" s="37"/>
      <c r="G80" s="1" t="s">
        <v>115</v>
      </c>
      <c r="H80" s="1">
        <v>31</v>
      </c>
      <c r="I80" s="1">
        <v>27</v>
      </c>
      <c r="J80" s="1">
        <v>1635</v>
      </c>
      <c r="K80" s="1">
        <v>15</v>
      </c>
      <c r="L80" s="1">
        <v>7</v>
      </c>
      <c r="M80" s="1">
        <v>5</v>
      </c>
      <c r="N80" s="1">
        <v>74</v>
      </c>
      <c r="O80" s="4">
        <v>2.71</v>
      </c>
      <c r="P80" s="1">
        <v>977</v>
      </c>
      <c r="Q80" s="1">
        <v>903</v>
      </c>
      <c r="R80" s="29">
        <v>0.92400000000000004</v>
      </c>
      <c r="S80" s="1">
        <v>0</v>
      </c>
      <c r="T80" s="1">
        <v>3</v>
      </c>
      <c r="U80" s="35">
        <f>(I80/I90)*1000</f>
        <v>329.26829268292687</v>
      </c>
      <c r="V80" s="35">
        <f>ROUND((I80/I90)*1000,0)</f>
        <v>329</v>
      </c>
      <c r="W80" s="1">
        <v>329</v>
      </c>
    </row>
    <row r="81" spans="1:23" ht="10.7" customHeight="1">
      <c r="A81" s="22" t="s">
        <v>8</v>
      </c>
      <c r="B81" s="22" t="s">
        <v>744</v>
      </c>
      <c r="C81" s="37">
        <v>3</v>
      </c>
      <c r="E81" s="24"/>
      <c r="O81" s="4"/>
      <c r="R81" s="29"/>
      <c r="U81" s="35"/>
      <c r="V81" s="35"/>
    </row>
    <row r="82" spans="1:23" ht="10.7" customHeight="1">
      <c r="C82" s="37"/>
      <c r="D82" s="24"/>
      <c r="O82" s="4"/>
      <c r="R82" s="29"/>
      <c r="U82" s="35"/>
      <c r="V82" s="35"/>
    </row>
    <row r="83" spans="1:23" ht="10.7" customHeight="1">
      <c r="C83" s="37"/>
      <c r="O83" s="4"/>
      <c r="R83" s="29"/>
      <c r="U83" s="35">
        <f>(I83/I90)*1000</f>
        <v>0</v>
      </c>
      <c r="V83" s="35">
        <f>ROUND((I83/I90)*1000,0)</f>
        <v>0</v>
      </c>
      <c r="W83" s="1">
        <v>0</v>
      </c>
    </row>
    <row r="84" spans="1:23" ht="10.7" customHeight="1">
      <c r="A84" s="22" t="s">
        <v>8</v>
      </c>
      <c r="B84" s="22" t="s">
        <v>744</v>
      </c>
      <c r="C84" s="37">
        <v>4</v>
      </c>
      <c r="O84" s="4"/>
      <c r="R84" s="29"/>
      <c r="U84" s="35"/>
      <c r="V84" s="35"/>
    </row>
    <row r="85" spans="1:23" ht="10.7" customHeight="1">
      <c r="C85" s="37"/>
      <c r="O85" s="4"/>
      <c r="R85" s="29"/>
      <c r="U85" s="35"/>
      <c r="V85" s="35"/>
    </row>
    <row r="86" spans="1:23" ht="10.7" customHeight="1">
      <c r="C86" s="37"/>
      <c r="O86" s="4"/>
      <c r="R86" s="29"/>
      <c r="U86" s="35">
        <f>(I86/I90)*1000</f>
        <v>0</v>
      </c>
      <c r="V86" s="35">
        <f>ROUND((I86/I90)*1000,0)</f>
        <v>0</v>
      </c>
      <c r="W86" s="1">
        <v>0</v>
      </c>
    </row>
    <row r="87" spans="1:23" ht="10.7" customHeight="1">
      <c r="A87" s="22" t="s">
        <v>8</v>
      </c>
      <c r="B87" s="22" t="s">
        <v>744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1000</v>
      </c>
      <c r="V90" s="36">
        <f>V77+V80+V83+V86+V89</f>
        <v>1000</v>
      </c>
      <c r="W90" s="36">
        <f>W77+W80+W83+W86+W89</f>
        <v>1000</v>
      </c>
    </row>
  </sheetData>
  <sheetProtection sheet="1" scenarios="1"/>
  <mergeCells count="23">
    <mergeCell ref="AJ5:AJ6"/>
    <mergeCell ref="AK5:AK6"/>
    <mergeCell ref="AB6:AB7"/>
    <mergeCell ref="AF7:AF8"/>
    <mergeCell ref="AG7:AG8"/>
    <mergeCell ref="AJ7:AJ8"/>
    <mergeCell ref="AK7:AK8"/>
    <mergeCell ref="AA62:AB62"/>
    <mergeCell ref="AC62:AD62"/>
    <mergeCell ref="AB3:AE5"/>
    <mergeCell ref="AF5:AF6"/>
    <mergeCell ref="AG5:AG6"/>
    <mergeCell ref="AE10:AF10"/>
    <mergeCell ref="AA60:AB60"/>
    <mergeCell ref="AC60:AD60"/>
    <mergeCell ref="AA61:AB61"/>
    <mergeCell ref="AC61:AD61"/>
    <mergeCell ref="AA63:AB63"/>
    <mergeCell ref="AC63:AD63"/>
    <mergeCell ref="AA64:AB64"/>
    <mergeCell ref="AC64:AD64"/>
    <mergeCell ref="AA65:AB65"/>
    <mergeCell ref="AC65:AD65"/>
  </mergeCells>
  <conditionalFormatting sqref="S11:S57 M11:M57 P11:P57">
    <cfRule type="containsText" dxfId="35" priority="1" operator="containsText" text=".5">
      <formula>NOT(ISERROR(SEARCH(".5",M11)))</formula>
    </cfRule>
    <cfRule type="containsText" dxfId="34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M90"/>
  <sheetViews>
    <sheetView topLeftCell="V1" zoomScaleNormal="100" zoomScaleSheetLayoutView="90" workbookViewId="0">
      <selection activeCell="AB15" sqref="AB15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792</v>
      </c>
      <c r="H1" s="30" t="s">
        <v>140</v>
      </c>
      <c r="I1" s="4">
        <v>2.46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793</v>
      </c>
      <c r="H2" s="30" t="s">
        <v>119</v>
      </c>
      <c r="I2" s="4">
        <v>2.76</v>
      </c>
      <c r="Y2" s="3"/>
      <c r="Z2" s="9"/>
      <c r="AA2" s="10"/>
      <c r="AF2" s="95" t="str">
        <f>E4</f>
        <v>W</v>
      </c>
      <c r="AG2" s="95" t="str">
        <f>E5</f>
        <v>L</v>
      </c>
      <c r="AH2" s="95" t="str">
        <f>E6</f>
        <v>OTL</v>
      </c>
      <c r="AI2" s="95" t="str">
        <f>E7</f>
        <v>PTS</v>
      </c>
      <c r="AJ2" s="95" t="str">
        <f>E8</f>
        <v>GF</v>
      </c>
      <c r="AK2" s="95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320" t="str">
        <f>F1&amp;" "&amp;F2</f>
        <v>Los Angeles Kings</v>
      </c>
      <c r="AC3" s="320"/>
      <c r="AD3" s="320"/>
      <c r="AE3" s="320"/>
      <c r="AF3" s="39">
        <f>IF(F4="","",F4)</f>
        <v>34</v>
      </c>
      <c r="AG3" s="39">
        <f>IF(F5="","",F5)</f>
        <v>37</v>
      </c>
      <c r="AH3" s="39">
        <f>IF(F6="","",F6)</f>
        <v>11</v>
      </c>
      <c r="AI3" s="39">
        <f>IF(F7="","",F7)</f>
        <v>79</v>
      </c>
      <c r="AJ3" s="39">
        <f>IF(F8="","",F8)</f>
        <v>202</v>
      </c>
      <c r="AK3" s="39">
        <f>IF(F9="","",F9)</f>
        <v>226</v>
      </c>
      <c r="AL3" s="11"/>
    </row>
    <row r="4" spans="1:38" ht="10.7" customHeight="1">
      <c r="E4" s="30" t="s">
        <v>81</v>
      </c>
      <c r="F4" s="13">
        <v>34</v>
      </c>
      <c r="H4" s="30" t="s">
        <v>141</v>
      </c>
      <c r="I4" s="4">
        <v>2.78</v>
      </c>
      <c r="Y4" s="3"/>
      <c r="Z4" s="9"/>
      <c r="AA4" s="14"/>
      <c r="AB4" s="320"/>
      <c r="AC4" s="320"/>
      <c r="AD4" s="320"/>
      <c r="AE4" s="320"/>
      <c r="AL4" s="11"/>
    </row>
    <row r="5" spans="1:38" ht="10.7" customHeight="1">
      <c r="E5" s="30" t="s">
        <v>36</v>
      </c>
      <c r="F5" s="13">
        <v>37</v>
      </c>
      <c r="H5" s="30" t="s">
        <v>142</v>
      </c>
      <c r="I5" s="4">
        <v>2.73</v>
      </c>
      <c r="Y5" s="3"/>
      <c r="Z5" s="9"/>
      <c r="AA5" s="14"/>
      <c r="AB5" s="320"/>
      <c r="AC5" s="320"/>
      <c r="AD5" s="320"/>
      <c r="AE5" s="320"/>
      <c r="AF5" s="317" t="str">
        <f>H4</f>
        <v>GFH</v>
      </c>
      <c r="AG5" s="232">
        <f>IF(I4="","",I4)</f>
        <v>2.78</v>
      </c>
      <c r="AJ5" s="317" t="str">
        <f>H7</f>
        <v>GFR</v>
      </c>
      <c r="AK5" s="233">
        <f>IF(I7="","",I7)</f>
        <v>2.15</v>
      </c>
      <c r="AL5" s="11"/>
    </row>
    <row r="6" spans="1:38" ht="10.7" customHeight="1">
      <c r="E6" s="30" t="s">
        <v>118</v>
      </c>
      <c r="F6" s="15">
        <v>11</v>
      </c>
      <c r="H6" s="31"/>
      <c r="Y6" s="3"/>
      <c r="Z6" s="9"/>
      <c r="AA6" s="16"/>
      <c r="AB6" s="319" t="str">
        <f>IF(F3="","",F3)</f>
        <v>2008-09</v>
      </c>
      <c r="AC6" s="17"/>
      <c r="AD6" s="9"/>
      <c r="AE6" s="9"/>
      <c r="AF6" s="318"/>
      <c r="AG6" s="232"/>
      <c r="AJ6" s="318"/>
      <c r="AK6" s="234"/>
      <c r="AL6" s="11"/>
    </row>
    <row r="7" spans="1:38" ht="10.7" customHeight="1">
      <c r="E7" s="30" t="s">
        <v>110</v>
      </c>
      <c r="F7" s="13">
        <v>79</v>
      </c>
      <c r="H7" s="30" t="s">
        <v>143</v>
      </c>
      <c r="I7" s="4">
        <v>2.15</v>
      </c>
      <c r="Y7" s="3"/>
      <c r="Z7" s="9"/>
      <c r="AA7" s="16"/>
      <c r="AB7" s="319"/>
      <c r="AC7" s="9"/>
      <c r="AD7" s="12"/>
      <c r="AE7" s="9"/>
      <c r="AF7" s="317" t="str">
        <f>H5</f>
        <v>GAH</v>
      </c>
      <c r="AG7" s="232">
        <f>IF(I5="","",I5)</f>
        <v>2.73</v>
      </c>
      <c r="AJ7" s="317" t="str">
        <f>H8</f>
        <v>GAR</v>
      </c>
      <c r="AK7" s="233">
        <f>IF(I8="","",I8)</f>
        <v>2.78</v>
      </c>
      <c r="AL7" s="11"/>
    </row>
    <row r="8" spans="1:38" ht="10.7" customHeight="1">
      <c r="E8" s="30" t="s">
        <v>140</v>
      </c>
      <c r="F8" s="13">
        <v>202</v>
      </c>
      <c r="H8" s="30" t="s">
        <v>144</v>
      </c>
      <c r="I8" s="4">
        <v>2.78</v>
      </c>
      <c r="Y8" s="3"/>
      <c r="Z8" s="9"/>
      <c r="AA8" s="16"/>
      <c r="AB8" s="18"/>
      <c r="AC8"/>
      <c r="AD8" s="9"/>
      <c r="AE8" s="9"/>
      <c r="AF8" s="318"/>
      <c r="AG8" s="232"/>
      <c r="AJ8" s="318"/>
      <c r="AK8" s="234"/>
      <c r="AL8" s="11"/>
    </row>
    <row r="9" spans="1:38" ht="10.7" customHeight="1">
      <c r="E9" s="30" t="s">
        <v>119</v>
      </c>
      <c r="F9" s="13">
        <v>226</v>
      </c>
      <c r="Y9" s="3"/>
      <c r="Z9" s="9"/>
      <c r="AA9" s="16"/>
      <c r="AB9" s="16"/>
      <c r="AC9" s="9"/>
      <c r="AD9" s="9"/>
      <c r="AE9" s="9"/>
      <c r="AF9" s="9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186" t="s">
        <v>3</v>
      </c>
      <c r="AA10" s="184" t="s">
        <v>2</v>
      </c>
      <c r="AB10" s="184" t="s">
        <v>107</v>
      </c>
      <c r="AC10" s="184" t="s">
        <v>108</v>
      </c>
      <c r="AD10" s="184" t="s">
        <v>109</v>
      </c>
      <c r="AE10" s="321" t="s">
        <v>112</v>
      </c>
      <c r="AF10" s="322"/>
      <c r="AG10" s="185" t="s">
        <v>4</v>
      </c>
      <c r="AH10" s="184" t="s">
        <v>5</v>
      </c>
      <c r="AI10" s="184" t="s">
        <v>6</v>
      </c>
      <c r="AJ10" s="184" t="s">
        <v>110</v>
      </c>
      <c r="AK10" s="184" t="s">
        <v>7</v>
      </c>
      <c r="AL10" s="21"/>
    </row>
    <row r="11" spans="1:38" ht="10.7" customHeight="1">
      <c r="A11" s="22" t="s">
        <v>8</v>
      </c>
      <c r="B11" s="22" t="s">
        <v>794</v>
      </c>
      <c r="C11" s="37">
        <v>1</v>
      </c>
      <c r="D11" s="1" t="s">
        <v>795</v>
      </c>
      <c r="E11" s="1" t="s">
        <v>796</v>
      </c>
      <c r="G11" s="1" t="s">
        <v>10</v>
      </c>
      <c r="H11" s="1">
        <v>82</v>
      </c>
      <c r="I11" s="1">
        <v>27</v>
      </c>
      <c r="J11" s="1">
        <v>39</v>
      </c>
      <c r="K11" s="1">
        <v>66</v>
      </c>
      <c r="L11" s="1">
        <v>32</v>
      </c>
      <c r="M11" s="34">
        <f>(I11/$I$58)*1000</f>
        <v>133.66336633663366</v>
      </c>
      <c r="N11" s="35">
        <f t="shared" ref="N11:N57" si="0">ROUND((I11/$I$58)*1000,0)</f>
        <v>134</v>
      </c>
      <c r="O11" s="1">
        <v>134</v>
      </c>
      <c r="P11" s="34">
        <f t="shared" ref="P11:P57" si="1">(J11/$J$58)*1000</f>
        <v>116.07142857142857</v>
      </c>
      <c r="Q11" s="35">
        <f t="shared" ref="Q11:Q57" si="2">ROUND((J11/$J$58)*1000,0)</f>
        <v>116</v>
      </c>
      <c r="R11" s="1">
        <v>116</v>
      </c>
      <c r="S11" s="34">
        <f t="shared" ref="S11:S57" si="3">(L11/$L$58)*1000</f>
        <v>26.512013256006625</v>
      </c>
      <c r="T11" s="35">
        <f t="shared" ref="T11:T57" si="4">ROUND((L11/$L$58)*1000,0)</f>
        <v>27</v>
      </c>
      <c r="U11" s="1">
        <v>27</v>
      </c>
      <c r="Y11" s="3"/>
      <c r="Z11" s="43" t="str">
        <f t="shared" ref="Z11:Z57" si="5">D11&amp;" "&amp;E11</f>
        <v>Anze Kopitar</v>
      </c>
      <c r="AA11" s="90" t="str">
        <f t="shared" ref="AA11:AA57" si="6">IF(G11="","",G11)</f>
        <v>C</v>
      </c>
      <c r="AB11" s="90" t="str">
        <f t="shared" ref="AB11:AB57" si="7">IF(F11="","",F11)</f>
        <v/>
      </c>
      <c r="AC11" s="90" t="str">
        <f>IF(O11=0,"",IF(Z11="","","1 - "&amp;O11))</f>
        <v>1 - 134</v>
      </c>
      <c r="AD11" s="90" t="str">
        <f>IF(R11=0,"",IF(Z11="","","1 - "&amp;R11))</f>
        <v>1 - 116</v>
      </c>
      <c r="AE11" s="90" t="str">
        <f>IF(U11=0,"",IF(Z11="","","1 - "&amp;U11))</f>
        <v>1 - 27</v>
      </c>
      <c r="AF11" s="91" t="str">
        <f t="shared" ref="AF11:AF57" si="8">IF(L11=0,"",IF(L11&lt;=H11*0.2,"C",IF(L11&lt;=H11,"B","A")))</f>
        <v>B</v>
      </c>
      <c r="AG11" s="45">
        <f t="shared" ref="AG11:AK57" si="9">IF(H11="","",H11)</f>
        <v>82</v>
      </c>
      <c r="AH11" s="46">
        <f t="shared" si="9"/>
        <v>27</v>
      </c>
      <c r="AI11" s="46">
        <f t="shared" si="9"/>
        <v>39</v>
      </c>
      <c r="AJ11" s="46">
        <f t="shared" si="9"/>
        <v>66</v>
      </c>
      <c r="AK11" s="46">
        <f t="shared" si="9"/>
        <v>32</v>
      </c>
      <c r="AL11" s="23"/>
    </row>
    <row r="12" spans="1:38" ht="10.7" customHeight="1">
      <c r="A12" s="22" t="s">
        <v>8</v>
      </c>
      <c r="B12" s="22" t="s">
        <v>794</v>
      </c>
      <c r="C12" s="37">
        <v>2</v>
      </c>
      <c r="D12" s="1" t="s">
        <v>797</v>
      </c>
      <c r="E12" s="1" t="s">
        <v>798</v>
      </c>
      <c r="G12" s="1" t="s">
        <v>36</v>
      </c>
      <c r="H12" s="1">
        <v>77</v>
      </c>
      <c r="I12" s="1">
        <v>32</v>
      </c>
      <c r="J12" s="1">
        <v>27</v>
      </c>
      <c r="K12" s="1">
        <v>59</v>
      </c>
      <c r="L12" s="1">
        <v>30</v>
      </c>
      <c r="M12" s="34">
        <f t="shared" ref="M12:M57" si="10">(I12/$I$58)*1000</f>
        <v>158.41584158415841</v>
      </c>
      <c r="N12" s="35">
        <f t="shared" si="0"/>
        <v>158</v>
      </c>
      <c r="O12" s="1">
        <v>158</v>
      </c>
      <c r="P12" s="34">
        <f t="shared" si="1"/>
        <v>80.357142857142861</v>
      </c>
      <c r="Q12" s="35">
        <f t="shared" si="2"/>
        <v>80</v>
      </c>
      <c r="R12" s="1">
        <v>80</v>
      </c>
      <c r="S12" s="34">
        <f t="shared" si="3"/>
        <v>24.855012427506214</v>
      </c>
      <c r="T12" s="35">
        <f t="shared" si="4"/>
        <v>25</v>
      </c>
      <c r="U12" s="1">
        <v>25</v>
      </c>
      <c r="Y12" s="3"/>
      <c r="Z12" s="43" t="str">
        <f t="shared" si="5"/>
        <v>Alexander Frolov</v>
      </c>
      <c r="AA12" s="90" t="str">
        <f t="shared" si="6"/>
        <v>L</v>
      </c>
      <c r="AB12" s="90" t="str">
        <f t="shared" si="7"/>
        <v/>
      </c>
      <c r="AC12" s="90" t="str">
        <f>IF(O12=0,"",IF(Z12="","",O11+1&amp;" - "&amp;SUM(O11:O12)))</f>
        <v>135 - 292</v>
      </c>
      <c r="AD12" s="90" t="str">
        <f>IF(R12=0,"",IF(Z12="","",R11+1&amp;" - "&amp;SUM(R11:R12)))</f>
        <v>117 - 196</v>
      </c>
      <c r="AE12" s="90" t="str">
        <f>IF(U12=0,"",IF(Z12="","",U11+1&amp;" - "&amp;SUM(U11:U12)))</f>
        <v>28 - 52</v>
      </c>
      <c r="AF12" s="91" t="str">
        <f t="shared" si="8"/>
        <v>B</v>
      </c>
      <c r="AG12" s="45">
        <f t="shared" si="9"/>
        <v>77</v>
      </c>
      <c r="AH12" s="46">
        <f t="shared" si="9"/>
        <v>32</v>
      </c>
      <c r="AI12" s="46">
        <f t="shared" si="9"/>
        <v>27</v>
      </c>
      <c r="AJ12" s="46">
        <f t="shared" si="9"/>
        <v>59</v>
      </c>
      <c r="AK12" s="46">
        <f t="shared" si="9"/>
        <v>30</v>
      </c>
      <c r="AL12" s="23"/>
    </row>
    <row r="13" spans="1:38" ht="10.7" customHeight="1">
      <c r="A13" s="22" t="s">
        <v>8</v>
      </c>
      <c r="B13" s="22" t="s">
        <v>794</v>
      </c>
      <c r="C13" s="37">
        <v>3</v>
      </c>
      <c r="D13" s="1" t="s">
        <v>363</v>
      </c>
      <c r="E13" s="1" t="s">
        <v>51</v>
      </c>
      <c r="G13" s="1" t="s">
        <v>13</v>
      </c>
      <c r="H13" s="1">
        <v>80</v>
      </c>
      <c r="I13" s="1">
        <v>24</v>
      </c>
      <c r="J13" s="1">
        <v>29</v>
      </c>
      <c r="K13" s="1">
        <v>53</v>
      </c>
      <c r="L13" s="1">
        <v>64</v>
      </c>
      <c r="M13" s="34">
        <f t="shared" si="10"/>
        <v>118.8118811881188</v>
      </c>
      <c r="N13" s="35">
        <f t="shared" si="0"/>
        <v>119</v>
      </c>
      <c r="O13" s="1">
        <v>119</v>
      </c>
      <c r="P13" s="34">
        <f t="shared" si="1"/>
        <v>86.30952380952381</v>
      </c>
      <c r="Q13" s="35">
        <f t="shared" si="2"/>
        <v>86</v>
      </c>
      <c r="R13" s="1">
        <v>86</v>
      </c>
      <c r="S13" s="34">
        <f t="shared" si="3"/>
        <v>53.024026512013251</v>
      </c>
      <c r="T13" s="35">
        <f t="shared" si="4"/>
        <v>53</v>
      </c>
      <c r="U13" s="1">
        <v>53</v>
      </c>
      <c r="Y13" s="3"/>
      <c r="Z13" s="43" t="str">
        <f t="shared" si="5"/>
        <v>Dustin Brown</v>
      </c>
      <c r="AA13" s="90" t="str">
        <f t="shared" si="6"/>
        <v>R</v>
      </c>
      <c r="AB13" s="90" t="str">
        <f t="shared" si="7"/>
        <v/>
      </c>
      <c r="AC13" s="90" t="str">
        <f>IF(O13=0,"",IF(Z13="","",SUM($O$11:O12)+1&amp;" - "&amp;SUM($O$11:O13)))</f>
        <v>293 - 411</v>
      </c>
      <c r="AD13" s="90" t="str">
        <f>IF(R13=0,"",IF(Z13="","",SUM($R$11:R12)+1&amp;" - "&amp;SUM($R$11:R13)))</f>
        <v>197 - 282</v>
      </c>
      <c r="AE13" s="90" t="str">
        <f>IF(U13=0,"",IF(Z13="","",SUM($U$11:U12)+1&amp;" - "&amp;SUM($U$11:U13)))</f>
        <v>53 - 105</v>
      </c>
      <c r="AF13" s="91" t="str">
        <f t="shared" si="8"/>
        <v>B</v>
      </c>
      <c r="AG13" s="45">
        <f t="shared" si="9"/>
        <v>80</v>
      </c>
      <c r="AH13" s="46">
        <f t="shared" si="9"/>
        <v>24</v>
      </c>
      <c r="AI13" s="46">
        <f t="shared" si="9"/>
        <v>29</v>
      </c>
      <c r="AJ13" s="46">
        <f t="shared" si="9"/>
        <v>53</v>
      </c>
      <c r="AK13" s="46">
        <f t="shared" si="9"/>
        <v>64</v>
      </c>
      <c r="AL13" s="23"/>
    </row>
    <row r="14" spans="1:38" ht="10.7" customHeight="1">
      <c r="A14" s="22" t="s">
        <v>8</v>
      </c>
      <c r="B14" s="22" t="s">
        <v>794</v>
      </c>
      <c r="C14" s="37">
        <v>4</v>
      </c>
      <c r="D14" s="1" t="s">
        <v>773</v>
      </c>
      <c r="E14" s="1" t="s">
        <v>799</v>
      </c>
      <c r="G14" s="1" t="s">
        <v>10</v>
      </c>
      <c r="H14" s="1">
        <v>82</v>
      </c>
      <c r="I14" s="1">
        <v>18</v>
      </c>
      <c r="J14" s="1">
        <v>24</v>
      </c>
      <c r="K14" s="1">
        <v>42</v>
      </c>
      <c r="L14" s="1">
        <v>32</v>
      </c>
      <c r="M14" s="34">
        <f t="shared" si="10"/>
        <v>89.10891089108911</v>
      </c>
      <c r="N14" s="35">
        <f t="shared" si="0"/>
        <v>89</v>
      </c>
      <c r="O14" s="1">
        <v>89</v>
      </c>
      <c r="P14" s="34">
        <f t="shared" si="1"/>
        <v>71.428571428571431</v>
      </c>
      <c r="Q14" s="35">
        <f t="shared" si="2"/>
        <v>71</v>
      </c>
      <c r="R14" s="1">
        <v>71</v>
      </c>
      <c r="S14" s="34">
        <f t="shared" si="3"/>
        <v>26.512013256006625</v>
      </c>
      <c r="T14" s="35">
        <f t="shared" si="4"/>
        <v>27</v>
      </c>
      <c r="U14" s="1">
        <v>27</v>
      </c>
      <c r="Y14" s="3"/>
      <c r="Z14" s="43" t="str">
        <f t="shared" si="5"/>
        <v>Michal Handzus</v>
      </c>
      <c r="AA14" s="90" t="str">
        <f t="shared" si="6"/>
        <v>C</v>
      </c>
      <c r="AB14" s="90" t="str">
        <f t="shared" si="7"/>
        <v/>
      </c>
      <c r="AC14" s="90" t="str">
        <f>IF(O14=0,"",IF(Z14="","",SUM($O$11:O13)+1&amp;" - "&amp;SUM($O$11:O14)))</f>
        <v>412 - 500</v>
      </c>
      <c r="AD14" s="90" t="str">
        <f>IF(R14=0,"",IF(Z14="","",SUM($R$11:R13)+1&amp;" - "&amp;SUM($R$11:R14)))</f>
        <v>283 - 353</v>
      </c>
      <c r="AE14" s="90" t="str">
        <f>IF(U14=0,"",IF(Z14="","",SUM($U$11:U13)+1&amp;" - "&amp;SUM($U$11:U14)))</f>
        <v>106 - 132</v>
      </c>
      <c r="AF14" s="91" t="str">
        <f t="shared" si="8"/>
        <v>B</v>
      </c>
      <c r="AG14" s="45">
        <f t="shared" si="9"/>
        <v>82</v>
      </c>
      <c r="AH14" s="46">
        <f t="shared" si="9"/>
        <v>18</v>
      </c>
      <c r="AI14" s="46">
        <f t="shared" si="9"/>
        <v>24</v>
      </c>
      <c r="AJ14" s="46">
        <f t="shared" si="9"/>
        <v>42</v>
      </c>
      <c r="AK14" s="46">
        <f t="shared" si="9"/>
        <v>32</v>
      </c>
      <c r="AL14" s="23"/>
    </row>
    <row r="15" spans="1:38" ht="10.7" customHeight="1">
      <c r="A15" s="22" t="s">
        <v>8</v>
      </c>
      <c r="B15" s="22" t="s">
        <v>794</v>
      </c>
      <c r="C15" s="37">
        <v>5</v>
      </c>
      <c r="D15" s="1" t="s">
        <v>800</v>
      </c>
      <c r="E15" s="1" t="s">
        <v>801</v>
      </c>
      <c r="G15" s="1" t="s">
        <v>10</v>
      </c>
      <c r="H15" s="1">
        <v>74</v>
      </c>
      <c r="I15" s="1">
        <v>18</v>
      </c>
      <c r="J15" s="1">
        <v>23</v>
      </c>
      <c r="K15" s="1">
        <v>41</v>
      </c>
      <c r="L15" s="1">
        <v>68</v>
      </c>
      <c r="M15" s="34">
        <f t="shared" si="10"/>
        <v>89.10891089108911</v>
      </c>
      <c r="N15" s="35">
        <f t="shared" si="0"/>
        <v>89</v>
      </c>
      <c r="O15" s="1">
        <v>89</v>
      </c>
      <c r="P15" s="34">
        <f t="shared" si="1"/>
        <v>68.452380952380963</v>
      </c>
      <c r="Q15" s="35">
        <f t="shared" si="2"/>
        <v>68</v>
      </c>
      <c r="R15" s="1">
        <v>68</v>
      </c>
      <c r="S15" s="34">
        <f t="shared" si="3"/>
        <v>56.338028169014088</v>
      </c>
      <c r="T15" s="35">
        <f t="shared" si="4"/>
        <v>56</v>
      </c>
      <c r="U15" s="1">
        <v>56</v>
      </c>
      <c r="Y15" s="3"/>
      <c r="Z15" s="43" t="str">
        <f t="shared" si="5"/>
        <v>Jarret Stoll</v>
      </c>
      <c r="AA15" s="90" t="str">
        <f t="shared" si="6"/>
        <v>C</v>
      </c>
      <c r="AB15" s="90" t="str">
        <f t="shared" si="7"/>
        <v/>
      </c>
      <c r="AC15" s="90" t="str">
        <f>IF(O15=0,"",IF(Z15="","",SUM($O$11:O14)+1&amp;" - "&amp;SUM($O$11:O15)))</f>
        <v>501 - 589</v>
      </c>
      <c r="AD15" s="90" t="str">
        <f>IF(R15=0,"",IF(Z15="","",SUM($R$11:R14)+1&amp;" - "&amp;SUM($R$11:R15)))</f>
        <v>354 - 421</v>
      </c>
      <c r="AE15" s="90" t="str">
        <f>IF(U15=0,"",IF(Z15="","",SUM($U$11:U14)+1&amp;" - "&amp;SUM($U$11:U15)))</f>
        <v>133 - 188</v>
      </c>
      <c r="AF15" s="91" t="str">
        <f t="shared" si="8"/>
        <v>B</v>
      </c>
      <c r="AG15" s="45">
        <f t="shared" si="9"/>
        <v>74</v>
      </c>
      <c r="AH15" s="46">
        <f t="shared" si="9"/>
        <v>18</v>
      </c>
      <c r="AI15" s="46">
        <f t="shared" si="9"/>
        <v>23</v>
      </c>
      <c r="AJ15" s="46">
        <f t="shared" si="9"/>
        <v>41</v>
      </c>
      <c r="AK15" s="46">
        <f t="shared" si="9"/>
        <v>68</v>
      </c>
      <c r="AL15" s="23"/>
    </row>
    <row r="16" spans="1:38" ht="10.7" customHeight="1">
      <c r="A16" s="22" t="s">
        <v>8</v>
      </c>
      <c r="B16" s="22" t="s">
        <v>794</v>
      </c>
      <c r="C16" s="37">
        <v>6</v>
      </c>
      <c r="D16" s="1" t="s">
        <v>336</v>
      </c>
      <c r="E16" s="1" t="s">
        <v>802</v>
      </c>
      <c r="G16" s="1" t="s">
        <v>16</v>
      </c>
      <c r="H16" s="1">
        <v>72</v>
      </c>
      <c r="I16" s="1">
        <v>4</v>
      </c>
      <c r="J16" s="1">
        <v>34</v>
      </c>
      <c r="K16" s="1">
        <v>38</v>
      </c>
      <c r="L16" s="1">
        <v>63</v>
      </c>
      <c r="M16" s="34">
        <f t="shared" si="10"/>
        <v>19.801980198019802</v>
      </c>
      <c r="N16" s="35">
        <f t="shared" si="0"/>
        <v>20</v>
      </c>
      <c r="O16" s="1">
        <v>20</v>
      </c>
      <c r="P16" s="34">
        <f t="shared" si="1"/>
        <v>101.19047619047619</v>
      </c>
      <c r="Q16" s="35">
        <f t="shared" si="2"/>
        <v>101</v>
      </c>
      <c r="R16" s="1">
        <v>101</v>
      </c>
      <c r="S16" s="34">
        <f t="shared" si="3"/>
        <v>52.19552609776305</v>
      </c>
      <c r="T16" s="35">
        <f t="shared" si="4"/>
        <v>52</v>
      </c>
      <c r="U16" s="1">
        <v>52</v>
      </c>
      <c r="Y16" s="3"/>
      <c r="Z16" s="43" t="str">
        <f t="shared" si="5"/>
        <v>Kyle Quincey</v>
      </c>
      <c r="AA16" s="90" t="str">
        <f t="shared" si="6"/>
        <v>D</v>
      </c>
      <c r="AB16" s="90" t="str">
        <f t="shared" si="7"/>
        <v/>
      </c>
      <c r="AC16" s="90" t="str">
        <f>IF(O16=0,"",IF(Z16="","",SUM($O$11:O15)+1&amp;" - "&amp;SUM($O$11:O16)))</f>
        <v>590 - 609</v>
      </c>
      <c r="AD16" s="90" t="str">
        <f>IF(R16=0,"",IF(Z16="","",SUM($R$11:R15)+1&amp;" - "&amp;SUM($R$11:R16)))</f>
        <v>422 - 522</v>
      </c>
      <c r="AE16" s="90" t="str">
        <f>IF(U16=0,"",IF(Z16="","",SUM($U$11:U15)+1&amp;" - "&amp;SUM($U$11:U16)))</f>
        <v>189 - 240</v>
      </c>
      <c r="AF16" s="91" t="str">
        <f t="shared" si="8"/>
        <v>B</v>
      </c>
      <c r="AG16" s="45">
        <f t="shared" si="9"/>
        <v>72</v>
      </c>
      <c r="AH16" s="46">
        <f t="shared" si="9"/>
        <v>4</v>
      </c>
      <c r="AI16" s="46">
        <f t="shared" si="9"/>
        <v>34</v>
      </c>
      <c r="AJ16" s="46">
        <f t="shared" si="9"/>
        <v>38</v>
      </c>
      <c r="AK16" s="46">
        <f t="shared" si="9"/>
        <v>63</v>
      </c>
      <c r="AL16" s="23"/>
    </row>
    <row r="17" spans="1:38" ht="10.7" customHeight="1">
      <c r="A17" s="22" t="s">
        <v>8</v>
      </c>
      <c r="B17" s="22" t="s">
        <v>794</v>
      </c>
      <c r="C17" s="37">
        <v>7</v>
      </c>
      <c r="D17" s="1" t="s">
        <v>278</v>
      </c>
      <c r="E17" s="1" t="s">
        <v>722</v>
      </c>
      <c r="F17" s="1" t="s">
        <v>315</v>
      </c>
      <c r="G17" s="1" t="s">
        <v>10</v>
      </c>
      <c r="H17" s="1">
        <v>62</v>
      </c>
      <c r="I17" s="1">
        <v>14</v>
      </c>
      <c r="J17" s="1">
        <v>23</v>
      </c>
      <c r="K17" s="1">
        <v>37</v>
      </c>
      <c r="L17" s="1">
        <v>16</v>
      </c>
      <c r="M17" s="34">
        <f t="shared" si="10"/>
        <v>69.306930693069319</v>
      </c>
      <c r="N17" s="35">
        <f t="shared" si="0"/>
        <v>69</v>
      </c>
      <c r="O17" s="1">
        <v>69</v>
      </c>
      <c r="P17" s="34">
        <f t="shared" si="1"/>
        <v>68.452380952380963</v>
      </c>
      <c r="Q17" s="35">
        <f t="shared" si="2"/>
        <v>68</v>
      </c>
      <c r="R17" s="1">
        <v>68</v>
      </c>
      <c r="S17" s="34">
        <f t="shared" si="3"/>
        <v>13.256006628003313</v>
      </c>
      <c r="T17" s="35">
        <f t="shared" si="4"/>
        <v>13</v>
      </c>
      <c r="U17" s="1">
        <v>13</v>
      </c>
      <c r="Y17" s="3"/>
      <c r="Z17" s="43" t="str">
        <f t="shared" si="5"/>
        <v>Patrick O'Sullivan</v>
      </c>
      <c r="AA17" s="90" t="str">
        <f t="shared" si="6"/>
        <v>C</v>
      </c>
      <c r="AB17" s="90" t="str">
        <f t="shared" si="7"/>
        <v>To Edmonton</v>
      </c>
      <c r="AC17" s="90" t="str">
        <f>IF(O17=0,"",IF(Z17="","",SUM($O$11:O16)+1&amp;" - "&amp;SUM($O$11:O17)))</f>
        <v>610 - 678</v>
      </c>
      <c r="AD17" s="90" t="str">
        <f>IF(R17=0,"",IF(Z17="","",SUM($R$11:R16)+1&amp;" - "&amp;SUM($R$11:R17)))</f>
        <v>523 - 590</v>
      </c>
      <c r="AE17" s="90" t="str">
        <f>IF(U17=0,"",IF(Z17="","",SUM($U$11:U16)+1&amp;" - "&amp;SUM($U$11:U17)))</f>
        <v>241 - 253</v>
      </c>
      <c r="AF17" s="91" t="str">
        <f t="shared" si="8"/>
        <v>B</v>
      </c>
      <c r="AG17" s="45">
        <f t="shared" si="9"/>
        <v>62</v>
      </c>
      <c r="AH17" s="46">
        <f t="shared" si="9"/>
        <v>14</v>
      </c>
      <c r="AI17" s="46">
        <f t="shared" si="9"/>
        <v>23</v>
      </c>
      <c r="AJ17" s="46">
        <f t="shared" si="9"/>
        <v>37</v>
      </c>
      <c r="AK17" s="46">
        <f t="shared" si="9"/>
        <v>16</v>
      </c>
      <c r="AL17" s="23"/>
    </row>
    <row r="18" spans="1:38" ht="10.7" customHeight="1">
      <c r="A18" s="22" t="s">
        <v>8</v>
      </c>
      <c r="B18" s="22" t="s">
        <v>794</v>
      </c>
      <c r="C18" s="37">
        <v>8</v>
      </c>
      <c r="D18" s="1" t="s">
        <v>336</v>
      </c>
      <c r="E18" s="1" t="s">
        <v>803</v>
      </c>
      <c r="G18" s="1" t="s">
        <v>36</v>
      </c>
      <c r="H18" s="1">
        <v>74</v>
      </c>
      <c r="I18" s="1">
        <v>8</v>
      </c>
      <c r="J18" s="1">
        <v>19</v>
      </c>
      <c r="K18" s="1">
        <v>27</v>
      </c>
      <c r="L18" s="1">
        <v>41</v>
      </c>
      <c r="M18" s="34">
        <f t="shared" si="10"/>
        <v>39.603960396039604</v>
      </c>
      <c r="N18" s="35">
        <f t="shared" si="0"/>
        <v>40</v>
      </c>
      <c r="O18" s="1">
        <v>39</v>
      </c>
      <c r="P18" s="34">
        <f t="shared" si="1"/>
        <v>56.547619047619051</v>
      </c>
      <c r="Q18" s="35">
        <f t="shared" si="2"/>
        <v>57</v>
      </c>
      <c r="R18" s="1">
        <v>57</v>
      </c>
      <c r="S18" s="34">
        <f t="shared" si="3"/>
        <v>33.968516984258493</v>
      </c>
      <c r="T18" s="35">
        <f t="shared" si="4"/>
        <v>34</v>
      </c>
      <c r="U18" s="1">
        <v>34</v>
      </c>
      <c r="Y18" s="3"/>
      <c r="Z18" s="43" t="str">
        <f t="shared" si="5"/>
        <v>Kyle Calder</v>
      </c>
      <c r="AA18" s="90" t="str">
        <f t="shared" si="6"/>
        <v>L</v>
      </c>
      <c r="AB18" s="90" t="str">
        <f t="shared" si="7"/>
        <v/>
      </c>
      <c r="AC18" s="90" t="str">
        <f>IF(O18=0,"",IF(Z18="","",SUM($O$11:O17)+1&amp;" - "&amp;SUM($O$11:O18)))</f>
        <v>679 - 717</v>
      </c>
      <c r="AD18" s="90" t="str">
        <f>IF(R18=0,"",IF(Z18="","",SUM($R$11:R17)+1&amp;" - "&amp;SUM($R$11:R18)))</f>
        <v>591 - 647</v>
      </c>
      <c r="AE18" s="90" t="str">
        <f>IF(U18=0,"",IF(Z18="","",SUM($U$11:U17)+1&amp;" - "&amp;SUM($U$11:U18)))</f>
        <v>254 - 287</v>
      </c>
      <c r="AF18" s="91" t="str">
        <f t="shared" si="8"/>
        <v>B</v>
      </c>
      <c r="AG18" s="45">
        <f t="shared" si="9"/>
        <v>74</v>
      </c>
      <c r="AH18" s="46">
        <f t="shared" si="9"/>
        <v>8</v>
      </c>
      <c r="AI18" s="46">
        <f t="shared" si="9"/>
        <v>19</v>
      </c>
      <c r="AJ18" s="46">
        <f t="shared" si="9"/>
        <v>27</v>
      </c>
      <c r="AK18" s="46">
        <f t="shared" si="9"/>
        <v>41</v>
      </c>
      <c r="AL18" s="23"/>
    </row>
    <row r="19" spans="1:38" ht="10.7" customHeight="1">
      <c r="A19" s="22" t="s">
        <v>8</v>
      </c>
      <c r="B19" s="22" t="s">
        <v>794</v>
      </c>
      <c r="C19" s="37">
        <v>9</v>
      </c>
      <c r="D19" s="1" t="s">
        <v>37</v>
      </c>
      <c r="E19" s="1" t="s">
        <v>804</v>
      </c>
      <c r="G19" s="1" t="s">
        <v>16</v>
      </c>
      <c r="H19" s="1">
        <v>81</v>
      </c>
      <c r="I19" s="1">
        <v>6</v>
      </c>
      <c r="J19" s="1">
        <v>21</v>
      </c>
      <c r="K19" s="1">
        <v>27</v>
      </c>
      <c r="L19" s="1">
        <v>56</v>
      </c>
      <c r="M19" s="34">
        <f t="shared" si="10"/>
        <v>29.702970297029701</v>
      </c>
      <c r="N19" s="35">
        <f t="shared" si="0"/>
        <v>30</v>
      </c>
      <c r="O19" s="1">
        <v>30</v>
      </c>
      <c r="P19" s="34">
        <f t="shared" si="1"/>
        <v>62.5</v>
      </c>
      <c r="Q19" s="35">
        <f t="shared" si="2"/>
        <v>63</v>
      </c>
      <c r="R19" s="1">
        <v>62</v>
      </c>
      <c r="S19" s="34">
        <f t="shared" si="3"/>
        <v>46.396023198011605</v>
      </c>
      <c r="T19" s="35">
        <f t="shared" si="4"/>
        <v>46</v>
      </c>
      <c r="U19" s="1">
        <v>46</v>
      </c>
      <c r="Y19" s="3"/>
      <c r="Z19" s="43" t="str">
        <f t="shared" si="5"/>
        <v>Drew Doughty</v>
      </c>
      <c r="AA19" s="90" t="str">
        <f t="shared" si="6"/>
        <v>D</v>
      </c>
      <c r="AB19" s="90" t="str">
        <f t="shared" si="7"/>
        <v/>
      </c>
      <c r="AC19" s="90" t="str">
        <f>IF(O19=0,"",IF(Z19="","",SUM($O$11:O18)+1&amp;" - "&amp;SUM($O$11:O19)))</f>
        <v>718 - 747</v>
      </c>
      <c r="AD19" s="90" t="str">
        <f>IF(R19=0,"",IF(Z19="","",SUM($R$11:R18)+1&amp;" - "&amp;SUM($R$11:R19)))</f>
        <v>648 - 709</v>
      </c>
      <c r="AE19" s="90" t="str">
        <f>IF(U19=0,"",IF(Z19="","",SUM($U$11:U18)+1&amp;" - "&amp;SUM($U$11:U19)))</f>
        <v>288 - 333</v>
      </c>
      <c r="AF19" s="91" t="str">
        <f t="shared" si="8"/>
        <v>B</v>
      </c>
      <c r="AG19" s="45">
        <f t="shared" si="9"/>
        <v>81</v>
      </c>
      <c r="AH19" s="46">
        <f t="shared" si="9"/>
        <v>6</v>
      </c>
      <c r="AI19" s="46">
        <f t="shared" si="9"/>
        <v>21</v>
      </c>
      <c r="AJ19" s="46">
        <f t="shared" si="9"/>
        <v>27</v>
      </c>
      <c r="AK19" s="46">
        <f t="shared" si="9"/>
        <v>56</v>
      </c>
      <c r="AL19" s="23"/>
    </row>
    <row r="20" spans="1:38" ht="10.7" customHeight="1">
      <c r="A20" s="22" t="s">
        <v>8</v>
      </c>
      <c r="B20" s="22" t="s">
        <v>794</v>
      </c>
      <c r="C20" s="37">
        <v>10</v>
      </c>
      <c r="D20" s="1" t="s">
        <v>348</v>
      </c>
      <c r="E20" s="1" t="s">
        <v>805</v>
      </c>
      <c r="G20" s="1" t="s">
        <v>13</v>
      </c>
      <c r="H20" s="1">
        <v>82</v>
      </c>
      <c r="I20" s="1">
        <v>9</v>
      </c>
      <c r="J20" s="1">
        <v>14</v>
      </c>
      <c r="K20" s="1">
        <v>23</v>
      </c>
      <c r="L20" s="1">
        <v>73</v>
      </c>
      <c r="M20" s="34">
        <f t="shared" si="10"/>
        <v>44.554455445544555</v>
      </c>
      <c r="N20" s="35">
        <f t="shared" si="0"/>
        <v>45</v>
      </c>
      <c r="O20" s="1">
        <v>44</v>
      </c>
      <c r="P20" s="34">
        <f t="shared" si="1"/>
        <v>41.666666666666664</v>
      </c>
      <c r="Q20" s="35">
        <f t="shared" si="2"/>
        <v>42</v>
      </c>
      <c r="R20" s="1">
        <v>42</v>
      </c>
      <c r="S20" s="34">
        <f t="shared" si="3"/>
        <v>60.480530240265118</v>
      </c>
      <c r="T20" s="35">
        <f t="shared" si="4"/>
        <v>60</v>
      </c>
      <c r="U20" s="1">
        <v>60</v>
      </c>
      <c r="Y20" s="3"/>
      <c r="Z20" s="43" t="str">
        <f t="shared" si="5"/>
        <v>Wayne Simmonds</v>
      </c>
      <c r="AA20" s="90" t="str">
        <f t="shared" si="6"/>
        <v>R</v>
      </c>
      <c r="AB20" s="90" t="str">
        <f t="shared" si="7"/>
        <v/>
      </c>
      <c r="AC20" s="90" t="str">
        <f>IF(O20=0,"",IF(Z20="","",SUM($O$11:O19)+1&amp;" - "&amp;SUM($O$11:O20)))</f>
        <v>748 - 791</v>
      </c>
      <c r="AD20" s="90" t="str">
        <f>IF(R20=0,"",IF(Z20="","",SUM($R$11:R19)+1&amp;" - "&amp;SUM($R$11:R20)))</f>
        <v>710 - 751</v>
      </c>
      <c r="AE20" s="90" t="str">
        <f>IF(U20=0,"",IF(Z20="","",SUM($U$11:U19)+1&amp;" - "&amp;SUM($U$11:U20)))</f>
        <v>334 - 393</v>
      </c>
      <c r="AF20" s="91" t="str">
        <f t="shared" si="8"/>
        <v>B</v>
      </c>
      <c r="AG20" s="45">
        <f t="shared" si="9"/>
        <v>82</v>
      </c>
      <c r="AH20" s="46">
        <f t="shared" si="9"/>
        <v>9</v>
      </c>
      <c r="AI20" s="46">
        <f t="shared" si="9"/>
        <v>14</v>
      </c>
      <c r="AJ20" s="46">
        <f t="shared" si="9"/>
        <v>23</v>
      </c>
      <c r="AK20" s="46">
        <f t="shared" si="9"/>
        <v>73</v>
      </c>
      <c r="AL20" s="23"/>
    </row>
    <row r="21" spans="1:38" ht="10.7" customHeight="1">
      <c r="A21" s="22" t="s">
        <v>8</v>
      </c>
      <c r="B21" s="22" t="s">
        <v>794</v>
      </c>
      <c r="C21" s="37">
        <v>11</v>
      </c>
      <c r="D21" s="1" t="s">
        <v>806</v>
      </c>
      <c r="E21" s="1" t="s">
        <v>807</v>
      </c>
      <c r="G21" s="1" t="s">
        <v>13</v>
      </c>
      <c r="H21" s="1">
        <v>40</v>
      </c>
      <c r="I21" s="1">
        <v>4</v>
      </c>
      <c r="J21" s="1">
        <v>12</v>
      </c>
      <c r="K21" s="1">
        <v>16</v>
      </c>
      <c r="L21" s="1">
        <v>4</v>
      </c>
      <c r="M21" s="34">
        <f t="shared" si="10"/>
        <v>19.801980198019802</v>
      </c>
      <c r="N21" s="35">
        <f t="shared" si="0"/>
        <v>20</v>
      </c>
      <c r="O21" s="1">
        <v>20</v>
      </c>
      <c r="P21" s="34">
        <f t="shared" si="1"/>
        <v>35.714285714285715</v>
      </c>
      <c r="Q21" s="35">
        <f t="shared" si="2"/>
        <v>36</v>
      </c>
      <c r="R21" s="1">
        <v>36</v>
      </c>
      <c r="S21" s="34">
        <f t="shared" si="3"/>
        <v>3.3140016570008282</v>
      </c>
      <c r="T21" s="35">
        <f t="shared" si="4"/>
        <v>3</v>
      </c>
      <c r="U21" s="1">
        <v>3</v>
      </c>
      <c r="Y21" s="3"/>
      <c r="Z21" s="43" t="str">
        <f t="shared" si="5"/>
        <v>Ted Purcell</v>
      </c>
      <c r="AA21" s="90" t="str">
        <f t="shared" si="6"/>
        <v>R</v>
      </c>
      <c r="AB21" s="90" t="str">
        <f t="shared" si="7"/>
        <v/>
      </c>
      <c r="AC21" s="90" t="str">
        <f>IF(O21=0,"",IF(Z21="","",SUM($O$11:O20)+1&amp;" - "&amp;SUM($O$11:O21)))</f>
        <v>792 - 811</v>
      </c>
      <c r="AD21" s="90" t="str">
        <f>IF(R21=0,"",IF(Z21="","",SUM($R$11:R20)+1&amp;" - "&amp;SUM($R$11:R21)))</f>
        <v>752 - 787</v>
      </c>
      <c r="AE21" s="90" t="str">
        <f>IF(U21=0,"",IF(Z21="","",SUM($U$11:U20)+1&amp;" - "&amp;SUM($U$11:U21)))</f>
        <v>394 - 396</v>
      </c>
      <c r="AF21" s="91" t="str">
        <f t="shared" si="8"/>
        <v>C</v>
      </c>
      <c r="AG21" s="45">
        <f t="shared" si="9"/>
        <v>40</v>
      </c>
      <c r="AH21" s="46">
        <f t="shared" si="9"/>
        <v>4</v>
      </c>
      <c r="AI21" s="46">
        <f t="shared" si="9"/>
        <v>12</v>
      </c>
      <c r="AJ21" s="46">
        <f t="shared" si="9"/>
        <v>16</v>
      </c>
      <c r="AK21" s="46">
        <f t="shared" si="9"/>
        <v>4</v>
      </c>
      <c r="AL21" s="23"/>
    </row>
    <row r="22" spans="1:38" ht="10.7" customHeight="1">
      <c r="A22" s="22" t="s">
        <v>8</v>
      </c>
      <c r="B22" s="22" t="s">
        <v>794</v>
      </c>
      <c r="C22" s="37">
        <v>12</v>
      </c>
      <c r="D22" s="1" t="s">
        <v>808</v>
      </c>
      <c r="E22" s="1" t="s">
        <v>809</v>
      </c>
      <c r="G22" s="1" t="s">
        <v>10</v>
      </c>
      <c r="H22" s="1">
        <v>40</v>
      </c>
      <c r="I22" s="1">
        <v>7</v>
      </c>
      <c r="J22" s="1">
        <v>8</v>
      </c>
      <c r="K22" s="1">
        <v>15</v>
      </c>
      <c r="L22" s="1">
        <v>16</v>
      </c>
      <c r="M22" s="34">
        <f t="shared" si="10"/>
        <v>34.653465346534659</v>
      </c>
      <c r="N22" s="35">
        <f t="shared" si="0"/>
        <v>35</v>
      </c>
      <c r="O22" s="1">
        <v>34</v>
      </c>
      <c r="P22" s="34">
        <f t="shared" si="1"/>
        <v>23.809523809523807</v>
      </c>
      <c r="Q22" s="35">
        <f t="shared" si="2"/>
        <v>24</v>
      </c>
      <c r="R22" s="1">
        <v>24</v>
      </c>
      <c r="S22" s="34">
        <f t="shared" si="3"/>
        <v>13.256006628003313</v>
      </c>
      <c r="T22" s="35">
        <f t="shared" si="4"/>
        <v>13</v>
      </c>
      <c r="U22" s="1">
        <v>13</v>
      </c>
      <c r="Y22" s="3"/>
      <c r="Z22" s="43" t="str">
        <f t="shared" si="5"/>
        <v>Oscar Moller</v>
      </c>
      <c r="AA22" s="90" t="str">
        <f t="shared" si="6"/>
        <v>C</v>
      </c>
      <c r="AB22" s="90" t="str">
        <f t="shared" si="7"/>
        <v/>
      </c>
      <c r="AC22" s="90" t="str">
        <f>IF(O22=0,"",IF(Z22="","",SUM($O$11:O21)+1&amp;" - "&amp;SUM($O$11:O22)))</f>
        <v>812 - 845</v>
      </c>
      <c r="AD22" s="90" t="str">
        <f>IF(R22=0,"",IF(Z22="","",SUM($R$11:R21)+1&amp;" - "&amp;SUM($R$11:R22)))</f>
        <v>788 - 811</v>
      </c>
      <c r="AE22" s="90" t="str">
        <f>IF(U22=0,"",IF(Z22="","",SUM($U$11:U21)+1&amp;" - "&amp;SUM($U$11:U22)))</f>
        <v>397 - 409</v>
      </c>
      <c r="AF22" s="91" t="str">
        <f t="shared" si="8"/>
        <v>B</v>
      </c>
      <c r="AG22" s="45">
        <f t="shared" si="9"/>
        <v>40</v>
      </c>
      <c r="AH22" s="46">
        <f t="shared" si="9"/>
        <v>7</v>
      </c>
      <c r="AI22" s="46">
        <f t="shared" si="9"/>
        <v>8</v>
      </c>
      <c r="AJ22" s="46">
        <f t="shared" si="9"/>
        <v>15</v>
      </c>
      <c r="AK22" s="46">
        <f t="shared" si="9"/>
        <v>16</v>
      </c>
      <c r="AL22" s="23"/>
    </row>
    <row r="23" spans="1:38" ht="10.7" customHeight="1">
      <c r="A23" s="22" t="s">
        <v>8</v>
      </c>
      <c r="B23" s="22" t="s">
        <v>794</v>
      </c>
      <c r="C23" s="37">
        <v>13</v>
      </c>
      <c r="D23" s="1" t="s">
        <v>60</v>
      </c>
      <c r="E23" s="1" t="s">
        <v>810</v>
      </c>
      <c r="G23" s="1" t="s">
        <v>16</v>
      </c>
      <c r="H23" s="1">
        <v>82</v>
      </c>
      <c r="I23" s="1">
        <v>2</v>
      </c>
      <c r="J23" s="1">
        <v>12</v>
      </c>
      <c r="K23" s="1">
        <v>14</v>
      </c>
      <c r="L23" s="1">
        <v>111</v>
      </c>
      <c r="M23" s="34">
        <f t="shared" si="10"/>
        <v>9.9009900990099009</v>
      </c>
      <c r="N23" s="35">
        <f t="shared" si="0"/>
        <v>10</v>
      </c>
      <c r="O23" s="1">
        <v>10</v>
      </c>
      <c r="P23" s="34">
        <f t="shared" si="1"/>
        <v>35.714285714285715</v>
      </c>
      <c r="Q23" s="35">
        <f t="shared" si="2"/>
        <v>36</v>
      </c>
      <c r="R23" s="1">
        <v>36</v>
      </c>
      <c r="S23" s="34">
        <f t="shared" si="3"/>
        <v>91.963545981772995</v>
      </c>
      <c r="T23" s="35">
        <f t="shared" si="4"/>
        <v>92</v>
      </c>
      <c r="U23" s="1">
        <v>92</v>
      </c>
      <c r="Y23" s="3"/>
      <c r="Z23" s="43" t="str">
        <f t="shared" si="5"/>
        <v>Matt Greene</v>
      </c>
      <c r="AA23" s="90" t="str">
        <f t="shared" si="6"/>
        <v>D</v>
      </c>
      <c r="AB23" s="90" t="str">
        <f t="shared" si="7"/>
        <v/>
      </c>
      <c r="AC23" s="90" t="str">
        <f>IF(O23=0,"",IF(Z23="","",SUM($O$11:O22)+1&amp;" - "&amp;SUM($O$11:O23)))</f>
        <v>846 - 855</v>
      </c>
      <c r="AD23" s="90" t="str">
        <f>IF(R23=0,"",IF(Z23="","",SUM($R$11:R22)+1&amp;" - "&amp;SUM($R$11:R23)))</f>
        <v>812 - 847</v>
      </c>
      <c r="AE23" s="90" t="str">
        <f>IF(U23=0,"",IF(Z23="","",SUM($U$11:U22)+1&amp;" - "&amp;SUM($U$11:U23)))</f>
        <v>410 - 501</v>
      </c>
      <c r="AF23" s="91" t="str">
        <f t="shared" si="8"/>
        <v>A</v>
      </c>
      <c r="AG23" s="45">
        <f t="shared" si="9"/>
        <v>82</v>
      </c>
      <c r="AH23" s="46">
        <f t="shared" si="9"/>
        <v>2</v>
      </c>
      <c r="AI23" s="46">
        <f t="shared" si="9"/>
        <v>12</v>
      </c>
      <c r="AJ23" s="46">
        <f t="shared" si="9"/>
        <v>14</v>
      </c>
      <c r="AK23" s="46">
        <f t="shared" si="9"/>
        <v>111</v>
      </c>
      <c r="AL23" s="23"/>
    </row>
    <row r="24" spans="1:38" ht="10.7" customHeight="1">
      <c r="A24" s="22" t="s">
        <v>8</v>
      </c>
      <c r="B24" s="22" t="s">
        <v>794</v>
      </c>
      <c r="C24" s="37">
        <v>14</v>
      </c>
      <c r="D24" s="1" t="s">
        <v>480</v>
      </c>
      <c r="E24" s="1" t="s">
        <v>811</v>
      </c>
      <c r="G24" s="1" t="s">
        <v>16</v>
      </c>
      <c r="H24" s="1">
        <v>69</v>
      </c>
      <c r="I24" s="1">
        <v>4</v>
      </c>
      <c r="J24" s="1">
        <v>8</v>
      </c>
      <c r="K24" s="1">
        <v>12</v>
      </c>
      <c r="L24" s="1">
        <v>28</v>
      </c>
      <c r="M24" s="34">
        <f t="shared" si="10"/>
        <v>19.801980198019802</v>
      </c>
      <c r="N24" s="35">
        <f t="shared" si="0"/>
        <v>20</v>
      </c>
      <c r="O24" s="1">
        <v>20</v>
      </c>
      <c r="P24" s="34">
        <f t="shared" si="1"/>
        <v>23.809523809523807</v>
      </c>
      <c r="Q24" s="35">
        <f t="shared" si="2"/>
        <v>24</v>
      </c>
      <c r="R24" s="1">
        <v>24</v>
      </c>
      <c r="S24" s="34">
        <f t="shared" si="3"/>
        <v>23.198011599005802</v>
      </c>
      <c r="T24" s="35">
        <f t="shared" si="4"/>
        <v>23</v>
      </c>
      <c r="U24" s="1">
        <v>23</v>
      </c>
      <c r="Y24" s="3"/>
      <c r="Z24" s="43" t="str">
        <f t="shared" si="5"/>
        <v>Peter Harrold</v>
      </c>
      <c r="AA24" s="90" t="str">
        <f t="shared" si="6"/>
        <v>D</v>
      </c>
      <c r="AB24" s="90" t="str">
        <f t="shared" si="7"/>
        <v/>
      </c>
      <c r="AC24" s="90" t="str">
        <f>IF(O24=0,"",IF(Z24="","",SUM($O$11:O23)+1&amp;" - "&amp;SUM($O$11:O24)))</f>
        <v>856 - 875</v>
      </c>
      <c r="AD24" s="90" t="str">
        <f>IF(R24=0,"",IF(Z24="","",SUM($R$11:R23)+1&amp;" - "&amp;SUM($R$11:R24)))</f>
        <v>848 - 871</v>
      </c>
      <c r="AE24" s="90" t="str">
        <f>IF(U24=0,"",IF(Z24="","",SUM($U$11:U23)+1&amp;" - "&amp;SUM($U$11:U24)))</f>
        <v>502 - 524</v>
      </c>
      <c r="AF24" s="91" t="str">
        <f t="shared" si="8"/>
        <v>B</v>
      </c>
      <c r="AG24" s="45">
        <f t="shared" si="9"/>
        <v>69</v>
      </c>
      <c r="AH24" s="46">
        <f t="shared" si="9"/>
        <v>4</v>
      </c>
      <c r="AI24" s="46">
        <f t="shared" si="9"/>
        <v>8</v>
      </c>
      <c r="AJ24" s="46">
        <f t="shared" si="9"/>
        <v>12</v>
      </c>
      <c r="AK24" s="46">
        <f t="shared" si="9"/>
        <v>28</v>
      </c>
      <c r="AL24" s="23"/>
    </row>
    <row r="25" spans="1:38" ht="10.7" customHeight="1">
      <c r="A25" s="22" t="s">
        <v>8</v>
      </c>
      <c r="B25" s="22" t="s">
        <v>794</v>
      </c>
      <c r="C25" s="37">
        <v>15</v>
      </c>
      <c r="D25" s="1" t="s">
        <v>619</v>
      </c>
      <c r="E25" s="1" t="s">
        <v>812</v>
      </c>
      <c r="G25" s="1" t="s">
        <v>16</v>
      </c>
      <c r="H25" s="1">
        <v>82</v>
      </c>
      <c r="I25" s="1">
        <v>0</v>
      </c>
      <c r="J25" s="1">
        <v>12</v>
      </c>
      <c r="K25" s="1">
        <v>12</v>
      </c>
      <c r="L25" s="1">
        <v>71</v>
      </c>
      <c r="M25" s="34">
        <f t="shared" si="10"/>
        <v>0</v>
      </c>
      <c r="N25" s="35">
        <f t="shared" si="0"/>
        <v>0</v>
      </c>
      <c r="O25" s="1">
        <v>0</v>
      </c>
      <c r="P25" s="34">
        <f t="shared" si="1"/>
        <v>35.714285714285715</v>
      </c>
      <c r="Q25" s="35">
        <f t="shared" si="2"/>
        <v>36</v>
      </c>
      <c r="R25" s="1">
        <v>36</v>
      </c>
      <c r="S25" s="34">
        <f t="shared" si="3"/>
        <v>58.823529411764703</v>
      </c>
      <c r="T25" s="35">
        <f t="shared" si="4"/>
        <v>59</v>
      </c>
      <c r="U25" s="1">
        <v>59</v>
      </c>
      <c r="Y25" s="3"/>
      <c r="Z25" s="43" t="str">
        <f t="shared" si="5"/>
        <v>Sean O'Donnell</v>
      </c>
      <c r="AA25" s="90" t="str">
        <f t="shared" si="6"/>
        <v>D</v>
      </c>
      <c r="AB25" s="90" t="str">
        <f t="shared" si="7"/>
        <v/>
      </c>
      <c r="AC25" s="90" t="str">
        <f>IF(O25=0,"",IF(Z25="","",SUM($O$11:O24)+1&amp;" - "&amp;SUM($O$11:O25)))</f>
        <v/>
      </c>
      <c r="AD25" s="90" t="str">
        <f>IF(R25=0,"",IF(Z25="","",SUM($R$11:R24)+1&amp;" - "&amp;SUM($R$11:R25)))</f>
        <v>872 - 907</v>
      </c>
      <c r="AE25" s="90" t="str">
        <f>IF(U25=0,"",IF(Z25="","",SUM($U$11:U24)+1&amp;" - "&amp;SUM($U$11:U25)))</f>
        <v>525 - 583</v>
      </c>
      <c r="AF25" s="91" t="str">
        <f t="shared" si="8"/>
        <v>B</v>
      </c>
      <c r="AG25" s="45">
        <f t="shared" si="9"/>
        <v>82</v>
      </c>
      <c r="AH25" s="46">
        <f t="shared" si="9"/>
        <v>0</v>
      </c>
      <c r="AI25" s="46">
        <f t="shared" si="9"/>
        <v>12</v>
      </c>
      <c r="AJ25" s="46">
        <f t="shared" si="9"/>
        <v>12</v>
      </c>
      <c r="AK25" s="46">
        <f t="shared" si="9"/>
        <v>71</v>
      </c>
      <c r="AL25" s="23"/>
    </row>
    <row r="26" spans="1:38" ht="10.7" customHeight="1">
      <c r="A26" s="22" t="s">
        <v>8</v>
      </c>
      <c r="B26" s="22" t="s">
        <v>794</v>
      </c>
      <c r="C26" s="37">
        <v>16</v>
      </c>
      <c r="D26" s="1" t="s">
        <v>449</v>
      </c>
      <c r="E26" s="1" t="s">
        <v>454</v>
      </c>
      <c r="G26" s="1" t="s">
        <v>16</v>
      </c>
      <c r="H26" s="1">
        <v>41</v>
      </c>
      <c r="I26" s="1">
        <v>6</v>
      </c>
      <c r="J26" s="1">
        <v>5</v>
      </c>
      <c r="K26" s="1">
        <v>11</v>
      </c>
      <c r="L26" s="1">
        <v>46</v>
      </c>
      <c r="M26" s="34">
        <f t="shared" si="10"/>
        <v>29.702970297029701</v>
      </c>
      <c r="N26" s="35">
        <f t="shared" si="0"/>
        <v>30</v>
      </c>
      <c r="O26" s="1">
        <v>30</v>
      </c>
      <c r="P26" s="34">
        <f t="shared" si="1"/>
        <v>14.88095238095238</v>
      </c>
      <c r="Q26" s="35">
        <f t="shared" si="2"/>
        <v>15</v>
      </c>
      <c r="R26" s="1">
        <v>15</v>
      </c>
      <c r="S26" s="34">
        <f t="shared" si="3"/>
        <v>38.11101905550953</v>
      </c>
      <c r="T26" s="35">
        <f t="shared" si="4"/>
        <v>38</v>
      </c>
      <c r="U26" s="1">
        <v>38</v>
      </c>
      <c r="Y26" s="3"/>
      <c r="Z26" s="43" t="str">
        <f t="shared" si="5"/>
        <v>Jack Johnson</v>
      </c>
      <c r="AA26" s="90" t="str">
        <f t="shared" si="6"/>
        <v>D</v>
      </c>
      <c r="AB26" s="90" t="str">
        <f t="shared" si="7"/>
        <v/>
      </c>
      <c r="AC26" s="90" t="str">
        <f>IF(O26=0,"",IF(Z26="","",SUM($O$11:O25)+1&amp;" - "&amp;SUM($O$11:O26)))</f>
        <v>876 - 905</v>
      </c>
      <c r="AD26" s="90" t="str">
        <f>IF(R26=0,"",IF(Z26="","",SUM($R$11:R25)+1&amp;" - "&amp;SUM($R$11:R26)))</f>
        <v>908 - 922</v>
      </c>
      <c r="AE26" s="90" t="str">
        <f>IF(U26=0,"",IF(Z26="","",SUM($U$11:U25)+1&amp;" - "&amp;SUM($U$11:U26)))</f>
        <v>584 - 621</v>
      </c>
      <c r="AF26" s="91" t="str">
        <f t="shared" si="8"/>
        <v>A</v>
      </c>
      <c r="AG26" s="45">
        <f t="shared" si="9"/>
        <v>41</v>
      </c>
      <c r="AH26" s="46">
        <f t="shared" si="9"/>
        <v>6</v>
      </c>
      <c r="AI26" s="46">
        <f t="shared" si="9"/>
        <v>5</v>
      </c>
      <c r="AJ26" s="46">
        <f t="shared" si="9"/>
        <v>11</v>
      </c>
      <c r="AK26" s="46">
        <f t="shared" si="9"/>
        <v>46</v>
      </c>
      <c r="AL26" s="23"/>
    </row>
    <row r="27" spans="1:38" ht="10.7" customHeight="1">
      <c r="A27" s="22" t="s">
        <v>8</v>
      </c>
      <c r="B27" s="22" t="s">
        <v>794</v>
      </c>
      <c r="C27" s="37">
        <v>17</v>
      </c>
      <c r="D27" s="1" t="s">
        <v>325</v>
      </c>
      <c r="E27" s="1" t="s">
        <v>202</v>
      </c>
      <c r="G27" s="1" t="s">
        <v>10</v>
      </c>
      <c r="H27" s="1">
        <v>56</v>
      </c>
      <c r="I27" s="1">
        <v>5</v>
      </c>
      <c r="J27" s="1">
        <v>4</v>
      </c>
      <c r="K27" s="1">
        <v>9</v>
      </c>
      <c r="L27" s="1">
        <v>63</v>
      </c>
      <c r="M27" s="34">
        <f t="shared" si="10"/>
        <v>24.752475247524753</v>
      </c>
      <c r="N27" s="35">
        <f t="shared" si="0"/>
        <v>25</v>
      </c>
      <c r="O27" s="1">
        <v>25</v>
      </c>
      <c r="P27" s="34">
        <f t="shared" si="1"/>
        <v>11.904761904761903</v>
      </c>
      <c r="Q27" s="35">
        <f t="shared" si="2"/>
        <v>12</v>
      </c>
      <c r="R27" s="1">
        <v>12</v>
      </c>
      <c r="S27" s="34">
        <f t="shared" si="3"/>
        <v>52.19552609776305</v>
      </c>
      <c r="T27" s="35">
        <f t="shared" si="4"/>
        <v>52</v>
      </c>
      <c r="U27" s="1">
        <v>52</v>
      </c>
      <c r="Y27" s="3"/>
      <c r="Z27" s="43" t="str">
        <f t="shared" si="5"/>
        <v>Derek Armstrong</v>
      </c>
      <c r="AA27" s="90" t="str">
        <f t="shared" si="6"/>
        <v>C</v>
      </c>
      <c r="AB27" s="90" t="str">
        <f t="shared" si="7"/>
        <v/>
      </c>
      <c r="AC27" s="90" t="str">
        <f>IF(O27=0,"",IF(Z27="","",SUM($O$11:O26)+1&amp;" - "&amp;SUM($O$11:O27)))</f>
        <v>906 - 930</v>
      </c>
      <c r="AD27" s="90" t="str">
        <f>IF(R27=0,"",IF(Z27="","",SUM($R$11:R26)+1&amp;" - "&amp;SUM($R$11:R27)))</f>
        <v>923 - 934</v>
      </c>
      <c r="AE27" s="90" t="str">
        <f>IF(U27=0,"",IF(Z27="","",SUM($U$11:U26)+1&amp;" - "&amp;SUM($U$11:U27)))</f>
        <v>622 - 673</v>
      </c>
      <c r="AF27" s="91" t="str">
        <f t="shared" si="8"/>
        <v>A</v>
      </c>
      <c r="AG27" s="45">
        <f t="shared" si="9"/>
        <v>56</v>
      </c>
      <c r="AH27" s="46">
        <f t="shared" si="9"/>
        <v>5</v>
      </c>
      <c r="AI27" s="46">
        <f t="shared" si="9"/>
        <v>4</v>
      </c>
      <c r="AJ27" s="46">
        <f t="shared" si="9"/>
        <v>9</v>
      </c>
      <c r="AK27" s="46">
        <f t="shared" si="9"/>
        <v>63</v>
      </c>
      <c r="AL27" s="23"/>
    </row>
    <row r="28" spans="1:38" ht="10.7" customHeight="1">
      <c r="A28" s="22" t="s">
        <v>8</v>
      </c>
      <c r="B28" s="22" t="s">
        <v>794</v>
      </c>
      <c r="C28" s="37">
        <v>18</v>
      </c>
      <c r="D28" s="1" t="s">
        <v>605</v>
      </c>
      <c r="E28" s="1" t="s">
        <v>813</v>
      </c>
      <c r="G28" s="1" t="s">
        <v>16</v>
      </c>
      <c r="H28" s="1">
        <v>22</v>
      </c>
      <c r="I28" s="1">
        <v>3</v>
      </c>
      <c r="J28" s="1">
        <v>4</v>
      </c>
      <c r="K28" s="1">
        <v>7</v>
      </c>
      <c r="L28" s="1">
        <v>6</v>
      </c>
      <c r="M28" s="34">
        <f t="shared" si="10"/>
        <v>14.85148514851485</v>
      </c>
      <c r="N28" s="35">
        <f t="shared" si="0"/>
        <v>15</v>
      </c>
      <c r="O28" s="1">
        <v>15</v>
      </c>
      <c r="P28" s="34">
        <f t="shared" si="1"/>
        <v>11.904761904761903</v>
      </c>
      <c r="Q28" s="35">
        <f t="shared" si="2"/>
        <v>12</v>
      </c>
      <c r="R28" s="1">
        <v>12</v>
      </c>
      <c r="S28" s="34">
        <f t="shared" si="3"/>
        <v>4.9710024855012431</v>
      </c>
      <c r="T28" s="35">
        <f t="shared" si="4"/>
        <v>5</v>
      </c>
      <c r="U28" s="1">
        <v>5</v>
      </c>
      <c r="Y28" s="3"/>
      <c r="Z28" s="43" t="str">
        <f t="shared" si="5"/>
        <v>Tom Preissing</v>
      </c>
      <c r="AA28" s="90" t="str">
        <f t="shared" si="6"/>
        <v>D</v>
      </c>
      <c r="AB28" s="90" t="str">
        <f t="shared" si="7"/>
        <v/>
      </c>
      <c r="AC28" s="90" t="str">
        <f>IF(O28=0,"",IF(Z28="","",SUM($O$11:O27)+1&amp;" - "&amp;SUM($O$11:O28)))</f>
        <v>931 - 945</v>
      </c>
      <c r="AD28" s="90" t="str">
        <f>IF(R28=0,"",IF(Z28="","",SUM($R$11:R27)+1&amp;" - "&amp;SUM($R$11:R28)))</f>
        <v>935 - 946</v>
      </c>
      <c r="AE28" s="90" t="str">
        <f>IF(U28=0,"",IF(Z28="","",SUM($U$11:U27)+1&amp;" - "&amp;SUM($U$11:U28)))</f>
        <v>674 - 678</v>
      </c>
      <c r="AF28" s="91" t="str">
        <f t="shared" si="8"/>
        <v>B</v>
      </c>
      <c r="AG28" s="45">
        <f t="shared" si="9"/>
        <v>22</v>
      </c>
      <c r="AH28" s="46">
        <f t="shared" si="9"/>
        <v>3</v>
      </c>
      <c r="AI28" s="46">
        <f t="shared" si="9"/>
        <v>4</v>
      </c>
      <c r="AJ28" s="46">
        <f t="shared" si="9"/>
        <v>7</v>
      </c>
      <c r="AK28" s="46">
        <f t="shared" si="9"/>
        <v>6</v>
      </c>
      <c r="AL28" s="23"/>
    </row>
    <row r="29" spans="1:38" ht="10.7" customHeight="1">
      <c r="A29" s="22" t="s">
        <v>8</v>
      </c>
      <c r="B29" s="22" t="s">
        <v>794</v>
      </c>
      <c r="C29" s="37">
        <v>19</v>
      </c>
      <c r="D29" s="1" t="s">
        <v>58</v>
      </c>
      <c r="E29" s="1" t="s">
        <v>814</v>
      </c>
      <c r="G29" s="1" t="s">
        <v>10</v>
      </c>
      <c r="H29" s="1">
        <v>28</v>
      </c>
      <c r="I29" s="1">
        <v>4</v>
      </c>
      <c r="J29" s="1">
        <v>1</v>
      </c>
      <c r="K29" s="1">
        <v>5</v>
      </c>
      <c r="L29" s="1">
        <v>42</v>
      </c>
      <c r="M29" s="34">
        <f t="shared" si="10"/>
        <v>19.801980198019802</v>
      </c>
      <c r="N29" s="35">
        <f t="shared" si="0"/>
        <v>20</v>
      </c>
      <c r="O29" s="1">
        <v>20</v>
      </c>
      <c r="P29" s="34">
        <f t="shared" si="1"/>
        <v>2.9761904761904758</v>
      </c>
      <c r="Q29" s="35">
        <f t="shared" si="2"/>
        <v>3</v>
      </c>
      <c r="R29" s="1">
        <v>3</v>
      </c>
      <c r="S29" s="34">
        <f t="shared" si="3"/>
        <v>34.7970173985087</v>
      </c>
      <c r="T29" s="35">
        <f t="shared" si="4"/>
        <v>35</v>
      </c>
      <c r="U29" s="1">
        <v>35</v>
      </c>
      <c r="Y29" s="3"/>
      <c r="Z29" s="43" t="str">
        <f t="shared" si="5"/>
        <v>Brian Boyle</v>
      </c>
      <c r="AA29" s="90" t="str">
        <f t="shared" si="6"/>
        <v>C</v>
      </c>
      <c r="AB29" s="90" t="str">
        <f t="shared" si="7"/>
        <v/>
      </c>
      <c r="AC29" s="90" t="str">
        <f>IF(O29=0,"",IF(Z29="","",SUM($O$11:O28)+1&amp;" - "&amp;SUM($O$11:O29)))</f>
        <v>946 - 965</v>
      </c>
      <c r="AD29" s="90" t="str">
        <f>IF(R29=0,"",IF(Z29="","",SUM($R$11:R28)+1&amp;" - "&amp;SUM($R$11:R29)))</f>
        <v>947 - 949</v>
      </c>
      <c r="AE29" s="90" t="str">
        <f>IF(U29=0,"",IF(Z29="","",SUM($U$11:U28)+1&amp;" - "&amp;SUM($U$11:U29)))</f>
        <v>679 - 713</v>
      </c>
      <c r="AF29" s="91" t="str">
        <f t="shared" si="8"/>
        <v>A</v>
      </c>
      <c r="AG29" s="45">
        <f t="shared" si="9"/>
        <v>28</v>
      </c>
      <c r="AH29" s="46">
        <f t="shared" si="9"/>
        <v>4</v>
      </c>
      <c r="AI29" s="46">
        <f t="shared" si="9"/>
        <v>1</v>
      </c>
      <c r="AJ29" s="46">
        <f t="shared" si="9"/>
        <v>5</v>
      </c>
      <c r="AK29" s="46">
        <f t="shared" si="9"/>
        <v>42</v>
      </c>
      <c r="AL29" s="23"/>
    </row>
    <row r="30" spans="1:38" ht="10.7" customHeight="1">
      <c r="A30" s="22" t="s">
        <v>8</v>
      </c>
      <c r="B30" s="22" t="s">
        <v>794</v>
      </c>
      <c r="C30" s="37">
        <v>20</v>
      </c>
      <c r="D30" s="1" t="s">
        <v>91</v>
      </c>
      <c r="E30" s="1" t="s">
        <v>815</v>
      </c>
      <c r="G30" s="1" t="s">
        <v>10</v>
      </c>
      <c r="H30" s="1">
        <v>31</v>
      </c>
      <c r="I30" s="1">
        <v>0</v>
      </c>
      <c r="J30" s="1">
        <v>5</v>
      </c>
      <c r="K30" s="1">
        <v>5</v>
      </c>
      <c r="L30" s="1">
        <v>11</v>
      </c>
      <c r="M30" s="34">
        <f t="shared" si="10"/>
        <v>0</v>
      </c>
      <c r="N30" s="35">
        <f t="shared" si="0"/>
        <v>0</v>
      </c>
      <c r="O30" s="1">
        <v>0</v>
      </c>
      <c r="P30" s="34">
        <f t="shared" si="1"/>
        <v>14.88095238095238</v>
      </c>
      <c r="Q30" s="35">
        <f t="shared" si="2"/>
        <v>15</v>
      </c>
      <c r="R30" s="1">
        <v>15</v>
      </c>
      <c r="S30" s="34">
        <f t="shared" si="3"/>
        <v>9.113504556752277</v>
      </c>
      <c r="T30" s="35">
        <f t="shared" si="4"/>
        <v>9</v>
      </c>
      <c r="U30" s="1">
        <v>9</v>
      </c>
      <c r="Y30" s="3"/>
      <c r="Z30" s="43" t="str">
        <f t="shared" si="5"/>
        <v>Brad Richardson</v>
      </c>
      <c r="AA30" s="90" t="str">
        <f t="shared" si="6"/>
        <v>C</v>
      </c>
      <c r="AB30" s="90" t="str">
        <f t="shared" si="7"/>
        <v/>
      </c>
      <c r="AC30" s="90" t="str">
        <f>IF(O30=0,"",IF(Z30="","",SUM($O$11:O29)+1&amp;" - "&amp;SUM($O$11:O30)))</f>
        <v/>
      </c>
      <c r="AD30" s="90" t="str">
        <f>IF(R30=0,"",IF(Z30="","",SUM($R$11:R29)+1&amp;" - "&amp;SUM($R$11:R30)))</f>
        <v>950 - 964</v>
      </c>
      <c r="AE30" s="90" t="str">
        <f>IF(U30=0,"",IF(Z30="","",SUM($U$11:U29)+1&amp;" - "&amp;SUM($U$11:U30)))</f>
        <v>714 - 722</v>
      </c>
      <c r="AF30" s="91" t="str">
        <f t="shared" si="8"/>
        <v>B</v>
      </c>
      <c r="AG30" s="45">
        <f t="shared" si="9"/>
        <v>31</v>
      </c>
      <c r="AH30" s="46">
        <f t="shared" si="9"/>
        <v>0</v>
      </c>
      <c r="AI30" s="46">
        <f t="shared" si="9"/>
        <v>5</v>
      </c>
      <c r="AJ30" s="46">
        <f t="shared" si="9"/>
        <v>5</v>
      </c>
      <c r="AK30" s="46">
        <f t="shared" si="9"/>
        <v>11</v>
      </c>
      <c r="AL30" s="23"/>
    </row>
    <row r="31" spans="1:38" ht="10.7" customHeight="1">
      <c r="A31" s="22" t="s">
        <v>8</v>
      </c>
      <c r="B31" s="22" t="s">
        <v>794</v>
      </c>
      <c r="C31" s="37">
        <v>21</v>
      </c>
      <c r="D31" s="1" t="s">
        <v>697</v>
      </c>
      <c r="E31" s="1" t="s">
        <v>816</v>
      </c>
      <c r="G31" s="1" t="s">
        <v>16</v>
      </c>
      <c r="H31" s="1">
        <v>65</v>
      </c>
      <c r="I31" s="1">
        <v>2</v>
      </c>
      <c r="J31" s="1">
        <v>2</v>
      </c>
      <c r="K31" s="1">
        <v>4</v>
      </c>
      <c r="L31" s="1">
        <v>90</v>
      </c>
      <c r="M31" s="34">
        <f t="shared" si="10"/>
        <v>9.9009900990099009</v>
      </c>
      <c r="N31" s="35">
        <f t="shared" si="0"/>
        <v>10</v>
      </c>
      <c r="O31" s="1">
        <v>10</v>
      </c>
      <c r="P31" s="34">
        <f t="shared" si="1"/>
        <v>5.9523809523809517</v>
      </c>
      <c r="Q31" s="35">
        <f t="shared" si="2"/>
        <v>6</v>
      </c>
      <c r="R31" s="1">
        <v>6</v>
      </c>
      <c r="S31" s="34">
        <f t="shared" si="3"/>
        <v>74.565037282518645</v>
      </c>
      <c r="T31" s="35">
        <f t="shared" si="4"/>
        <v>75</v>
      </c>
      <c r="U31" s="1">
        <v>75</v>
      </c>
      <c r="Y31" s="3"/>
      <c r="Z31" s="43" t="str">
        <f t="shared" si="5"/>
        <v>Denis Gauthier</v>
      </c>
      <c r="AA31" s="90" t="str">
        <f t="shared" si="6"/>
        <v>D</v>
      </c>
      <c r="AB31" s="90" t="str">
        <f t="shared" si="7"/>
        <v/>
      </c>
      <c r="AC31" s="90" t="str">
        <f>IF(O31=0,"",IF(Z31="","",SUM($O$11:O30)+1&amp;" - "&amp;SUM($O$11:O31)))</f>
        <v>966 - 975</v>
      </c>
      <c r="AD31" s="90" t="str">
        <f>IF(R31=0,"",IF(Z31="","",SUM($R$11:R30)+1&amp;" - "&amp;SUM($R$11:R31)))</f>
        <v>965 - 970</v>
      </c>
      <c r="AE31" s="90" t="str">
        <f>IF(U31=0,"",IF(Z31="","",SUM($U$11:U30)+1&amp;" - "&amp;SUM($U$11:U31)))</f>
        <v>723 - 797</v>
      </c>
      <c r="AF31" s="91" t="str">
        <f t="shared" si="8"/>
        <v>A</v>
      </c>
      <c r="AG31" s="45">
        <f t="shared" si="9"/>
        <v>65</v>
      </c>
      <c r="AH31" s="46">
        <f t="shared" si="9"/>
        <v>2</v>
      </c>
      <c r="AI31" s="46">
        <f t="shared" si="9"/>
        <v>2</v>
      </c>
      <c r="AJ31" s="46">
        <f t="shared" si="9"/>
        <v>4</v>
      </c>
      <c r="AK31" s="46">
        <f t="shared" si="9"/>
        <v>90</v>
      </c>
      <c r="AL31" s="23"/>
    </row>
    <row r="32" spans="1:38" ht="10.7" customHeight="1">
      <c r="A32" s="22" t="s">
        <v>8</v>
      </c>
      <c r="B32" s="22" t="s">
        <v>794</v>
      </c>
      <c r="C32" s="37">
        <v>22</v>
      </c>
      <c r="D32" s="1" t="s">
        <v>406</v>
      </c>
      <c r="E32" s="1" t="s">
        <v>185</v>
      </c>
      <c r="F32" s="1" t="s">
        <v>817</v>
      </c>
      <c r="G32" s="1" t="s">
        <v>13</v>
      </c>
      <c r="H32" s="1">
        <v>12</v>
      </c>
      <c r="I32" s="1">
        <v>1</v>
      </c>
      <c r="J32" s="1">
        <v>3</v>
      </c>
      <c r="K32" s="1">
        <v>4</v>
      </c>
      <c r="L32" s="1">
        <v>8</v>
      </c>
      <c r="M32" s="34">
        <f t="shared" si="10"/>
        <v>4.9504950495049505</v>
      </c>
      <c r="N32" s="35">
        <f t="shared" si="0"/>
        <v>5</v>
      </c>
      <c r="O32" s="1">
        <v>5</v>
      </c>
      <c r="P32" s="34">
        <f t="shared" si="1"/>
        <v>8.9285714285714288</v>
      </c>
      <c r="Q32" s="35">
        <f t="shared" si="2"/>
        <v>9</v>
      </c>
      <c r="R32" s="1">
        <v>9</v>
      </c>
      <c r="S32" s="34">
        <f t="shared" si="3"/>
        <v>6.6280033140016563</v>
      </c>
      <c r="T32" s="35">
        <f t="shared" si="4"/>
        <v>7</v>
      </c>
      <c r="U32" s="1">
        <v>7</v>
      </c>
      <c r="Y32" s="3"/>
      <c r="Z32" s="43" t="str">
        <f t="shared" si="5"/>
        <v>Justin Williams</v>
      </c>
      <c r="AA32" s="90" t="str">
        <f t="shared" si="6"/>
        <v>R</v>
      </c>
      <c r="AB32" s="90" t="str">
        <f t="shared" si="7"/>
        <v>From Carolina</v>
      </c>
      <c r="AC32" s="90" t="str">
        <f>IF(O32=0,"",IF(Z32="","",SUM($O$11:O31)+1&amp;" - "&amp;SUM($O$11:O32)))</f>
        <v>976 - 980</v>
      </c>
      <c r="AD32" s="90" t="str">
        <f>IF(R32=0,"",IF(Z32="","",SUM($R$11:R31)+1&amp;" - "&amp;SUM($R$11:R32)))</f>
        <v>971 - 979</v>
      </c>
      <c r="AE32" s="90" t="str">
        <f>IF(U32=0,"",IF(Z32="","",SUM($U$11:U31)+1&amp;" - "&amp;SUM($U$11:U32)))</f>
        <v>798 - 804</v>
      </c>
      <c r="AF32" s="91" t="str">
        <f t="shared" si="8"/>
        <v>B</v>
      </c>
      <c r="AG32" s="45">
        <f t="shared" si="9"/>
        <v>12</v>
      </c>
      <c r="AH32" s="46">
        <f t="shared" si="9"/>
        <v>1</v>
      </c>
      <c r="AI32" s="46">
        <f t="shared" si="9"/>
        <v>3</v>
      </c>
      <c r="AJ32" s="46">
        <f t="shared" si="9"/>
        <v>4</v>
      </c>
      <c r="AK32" s="46">
        <f t="shared" si="9"/>
        <v>8</v>
      </c>
      <c r="AL32" s="23"/>
    </row>
    <row r="33" spans="1:38" ht="10.7" customHeight="1">
      <c r="A33" s="22" t="s">
        <v>8</v>
      </c>
      <c r="B33" s="22" t="s">
        <v>794</v>
      </c>
      <c r="C33" s="37">
        <v>23</v>
      </c>
      <c r="D33" s="1" t="s">
        <v>633</v>
      </c>
      <c r="E33" s="1" t="s">
        <v>159</v>
      </c>
      <c r="G33" s="1" t="s">
        <v>10</v>
      </c>
      <c r="H33" s="1">
        <v>6</v>
      </c>
      <c r="I33" s="1">
        <v>1</v>
      </c>
      <c r="J33" s="1">
        <v>2</v>
      </c>
      <c r="K33" s="1">
        <v>3</v>
      </c>
      <c r="L33" s="1">
        <v>0</v>
      </c>
      <c r="M33" s="34">
        <f t="shared" si="10"/>
        <v>4.9504950495049505</v>
      </c>
      <c r="N33" s="35">
        <f t="shared" si="0"/>
        <v>5</v>
      </c>
      <c r="O33" s="1">
        <v>5</v>
      </c>
      <c r="P33" s="34">
        <f t="shared" si="1"/>
        <v>5.9523809523809517</v>
      </c>
      <c r="Q33" s="35">
        <f t="shared" si="2"/>
        <v>6</v>
      </c>
      <c r="R33" s="1">
        <v>6</v>
      </c>
      <c r="S33" s="34">
        <f t="shared" si="3"/>
        <v>0</v>
      </c>
      <c r="T33" s="35">
        <f t="shared" si="4"/>
        <v>0</v>
      </c>
      <c r="U33" s="1">
        <v>0</v>
      </c>
      <c r="Y33" s="3"/>
      <c r="Z33" s="43" t="str">
        <f t="shared" si="5"/>
        <v>Trevor Lewis</v>
      </c>
      <c r="AA33" s="90" t="str">
        <f t="shared" si="6"/>
        <v>C</v>
      </c>
      <c r="AB33" s="90" t="str">
        <f t="shared" si="7"/>
        <v/>
      </c>
      <c r="AC33" s="90" t="str">
        <f>IF(O33=0,"",IF(Z33="","",SUM($O$11:O32)+1&amp;" - "&amp;SUM($O$11:O33)))</f>
        <v>981 - 985</v>
      </c>
      <c r="AD33" s="90" t="str">
        <f>IF(R33=0,"",IF(Z33="","",SUM($R$11:R32)+1&amp;" - "&amp;SUM($R$11:R33)))</f>
        <v>980 - 985</v>
      </c>
      <c r="AE33" s="90" t="str">
        <f>IF(U33=0,"",IF(Z33="","",SUM($U$11:U32)+1&amp;" - "&amp;SUM($U$11:U33)))</f>
        <v/>
      </c>
      <c r="AF33" s="91" t="str">
        <f t="shared" si="8"/>
        <v/>
      </c>
      <c r="AG33" s="45">
        <f t="shared" si="9"/>
        <v>6</v>
      </c>
      <c r="AH33" s="46">
        <f t="shared" si="9"/>
        <v>1</v>
      </c>
      <c r="AI33" s="46">
        <f t="shared" si="9"/>
        <v>2</v>
      </c>
      <c r="AJ33" s="46">
        <f t="shared" si="9"/>
        <v>3</v>
      </c>
      <c r="AK33" s="46">
        <f t="shared" si="9"/>
        <v>0</v>
      </c>
      <c r="AL33" s="23"/>
    </row>
    <row r="34" spans="1:38" ht="10.7" customHeight="1">
      <c r="A34" s="22" t="s">
        <v>8</v>
      </c>
      <c r="B34" s="22" t="s">
        <v>794</v>
      </c>
      <c r="C34" s="37">
        <v>24</v>
      </c>
      <c r="D34" s="1" t="s">
        <v>818</v>
      </c>
      <c r="E34" s="1" t="s">
        <v>819</v>
      </c>
      <c r="G34" s="1" t="s">
        <v>16</v>
      </c>
      <c r="H34" s="1">
        <v>17</v>
      </c>
      <c r="I34" s="1">
        <v>0</v>
      </c>
      <c r="J34" s="1">
        <v>3</v>
      </c>
      <c r="K34" s="1">
        <v>3</v>
      </c>
      <c r="L34" s="1">
        <v>18</v>
      </c>
      <c r="M34" s="34">
        <f t="shared" si="10"/>
        <v>0</v>
      </c>
      <c r="N34" s="35">
        <f t="shared" si="0"/>
        <v>0</v>
      </c>
      <c r="O34" s="1">
        <v>0</v>
      </c>
      <c r="P34" s="34">
        <f t="shared" si="1"/>
        <v>8.9285714285714288</v>
      </c>
      <c r="Q34" s="35">
        <f t="shared" si="2"/>
        <v>9</v>
      </c>
      <c r="R34" s="1">
        <v>9</v>
      </c>
      <c r="S34" s="34">
        <f t="shared" si="3"/>
        <v>14.913007456503728</v>
      </c>
      <c r="T34" s="35">
        <f t="shared" si="4"/>
        <v>15</v>
      </c>
      <c r="U34" s="1">
        <v>15</v>
      </c>
      <c r="Y34" s="3"/>
      <c r="Z34" s="43" t="str">
        <f t="shared" si="5"/>
        <v>Davis Drewiske</v>
      </c>
      <c r="AA34" s="90" t="str">
        <f t="shared" si="6"/>
        <v>D</v>
      </c>
      <c r="AB34" s="90" t="str">
        <f t="shared" si="7"/>
        <v/>
      </c>
      <c r="AC34" s="90" t="str">
        <f>IF(O34=0,"",IF(Z34="","",SUM($O$11:O33)+1&amp;" - "&amp;SUM($O$11:O34)))</f>
        <v/>
      </c>
      <c r="AD34" s="90" t="str">
        <f>IF(R34=0,"",IF(Z34="","",SUM($R$11:R33)+1&amp;" - "&amp;SUM($R$11:R34)))</f>
        <v>986 - 994</v>
      </c>
      <c r="AE34" s="90" t="str">
        <f>IF(U34=0,"",IF(Z34="","",SUM($U$11:U33)+1&amp;" - "&amp;SUM($U$11:U34)))</f>
        <v>805 - 819</v>
      </c>
      <c r="AF34" s="91" t="str">
        <f t="shared" si="8"/>
        <v>A</v>
      </c>
      <c r="AG34" s="45">
        <f t="shared" si="9"/>
        <v>17</v>
      </c>
      <c r="AH34" s="46">
        <f t="shared" si="9"/>
        <v>0</v>
      </c>
      <c r="AI34" s="46">
        <f t="shared" si="9"/>
        <v>3</v>
      </c>
      <c r="AJ34" s="46">
        <f t="shared" si="9"/>
        <v>3</v>
      </c>
      <c r="AK34" s="46">
        <f t="shared" si="9"/>
        <v>18</v>
      </c>
      <c r="AL34" s="23"/>
    </row>
    <row r="35" spans="1:38" ht="10.7" customHeight="1">
      <c r="A35" s="22" t="s">
        <v>8</v>
      </c>
      <c r="B35" s="22" t="s">
        <v>794</v>
      </c>
      <c r="C35" s="37">
        <v>25</v>
      </c>
      <c r="D35" s="1" t="s">
        <v>820</v>
      </c>
      <c r="E35" s="1" t="s">
        <v>821</v>
      </c>
      <c r="G35" s="1" t="s">
        <v>36</v>
      </c>
      <c r="H35" s="1">
        <v>76</v>
      </c>
      <c r="I35" s="1">
        <v>2</v>
      </c>
      <c r="J35" s="1">
        <v>0</v>
      </c>
      <c r="K35" s="1">
        <v>2</v>
      </c>
      <c r="L35" s="1">
        <v>145</v>
      </c>
      <c r="M35" s="34">
        <f t="shared" si="10"/>
        <v>9.9009900990099009</v>
      </c>
      <c r="N35" s="35">
        <f t="shared" si="0"/>
        <v>10</v>
      </c>
      <c r="O35" s="1">
        <v>10</v>
      </c>
      <c r="P35" s="34">
        <f t="shared" si="1"/>
        <v>0</v>
      </c>
      <c r="Q35" s="35">
        <f t="shared" si="2"/>
        <v>0</v>
      </c>
      <c r="R35" s="1">
        <v>0</v>
      </c>
      <c r="S35" s="34">
        <f t="shared" si="3"/>
        <v>120.13256006628004</v>
      </c>
      <c r="T35" s="35">
        <f t="shared" si="4"/>
        <v>120</v>
      </c>
      <c r="U35" s="1">
        <v>120</v>
      </c>
      <c r="Y35" s="3"/>
      <c r="Z35" s="43" t="str">
        <f t="shared" si="5"/>
        <v>Raitis Ivanans</v>
      </c>
      <c r="AA35" s="90" t="str">
        <f t="shared" si="6"/>
        <v>L</v>
      </c>
      <c r="AB35" s="90" t="str">
        <f t="shared" si="7"/>
        <v/>
      </c>
      <c r="AC35" s="90" t="str">
        <f>IF(O35=0,"",IF(Z35="","",SUM($O$11:O34)+1&amp;" - "&amp;SUM($O$11:O35)))</f>
        <v>986 - 995</v>
      </c>
      <c r="AD35" s="90" t="str">
        <f>IF(R35=0,"",IF(Z35="","",SUM($R$11:R34)+1&amp;" - "&amp;SUM($R$11:R35)))</f>
        <v/>
      </c>
      <c r="AE35" s="90" t="str">
        <f>IF(U35=0,"",IF(Z35="","",SUM($U$11:U34)+1&amp;" - "&amp;SUM($U$11:U35)))</f>
        <v>820 - 939</v>
      </c>
      <c r="AF35" s="91" t="str">
        <f t="shared" si="8"/>
        <v>A</v>
      </c>
      <c r="AG35" s="45">
        <f t="shared" si="9"/>
        <v>76</v>
      </c>
      <c r="AH35" s="46">
        <f t="shared" si="9"/>
        <v>2</v>
      </c>
      <c r="AI35" s="46">
        <f t="shared" si="9"/>
        <v>0</v>
      </c>
      <c r="AJ35" s="46">
        <f t="shared" si="9"/>
        <v>2</v>
      </c>
      <c r="AK35" s="46">
        <f t="shared" si="9"/>
        <v>145</v>
      </c>
      <c r="AL35" s="23"/>
    </row>
    <row r="36" spans="1:38" ht="10.7" customHeight="1">
      <c r="A36" s="22" t="s">
        <v>8</v>
      </c>
      <c r="B36" s="22" t="s">
        <v>794</v>
      </c>
      <c r="C36" s="37">
        <v>26</v>
      </c>
      <c r="D36" s="1" t="s">
        <v>60</v>
      </c>
      <c r="E36" s="1" t="s">
        <v>822</v>
      </c>
      <c r="G36" s="1" t="s">
        <v>36</v>
      </c>
      <c r="H36" s="1">
        <v>7</v>
      </c>
      <c r="I36" s="1">
        <v>1</v>
      </c>
      <c r="J36" s="1">
        <v>0</v>
      </c>
      <c r="K36" s="1">
        <v>1</v>
      </c>
      <c r="L36" s="1">
        <v>2</v>
      </c>
      <c r="M36" s="34">
        <f t="shared" si="10"/>
        <v>4.9504950495049505</v>
      </c>
      <c r="N36" s="35">
        <f t="shared" si="0"/>
        <v>5</v>
      </c>
      <c r="O36" s="1">
        <v>5</v>
      </c>
      <c r="P36" s="34">
        <f t="shared" si="1"/>
        <v>0</v>
      </c>
      <c r="Q36" s="35">
        <f t="shared" si="2"/>
        <v>0</v>
      </c>
      <c r="R36" s="1">
        <v>0</v>
      </c>
      <c r="S36" s="34">
        <f t="shared" si="3"/>
        <v>1.6570008285004141</v>
      </c>
      <c r="T36" s="35">
        <f t="shared" si="4"/>
        <v>2</v>
      </c>
      <c r="U36" s="1">
        <v>2</v>
      </c>
      <c r="Y36" s="3"/>
      <c r="Z36" s="43" t="str">
        <f t="shared" si="5"/>
        <v>Matt Moulson</v>
      </c>
      <c r="AA36" s="90" t="str">
        <f t="shared" si="6"/>
        <v>L</v>
      </c>
      <c r="AB36" s="90" t="str">
        <f t="shared" si="7"/>
        <v/>
      </c>
      <c r="AC36" s="90" t="str">
        <f>IF(O36=0,"",IF(Z36="","",SUM($O$11:O35)+1&amp;" - "&amp;SUM($O$11:O36)))</f>
        <v>996 - 1000</v>
      </c>
      <c r="AD36" s="90" t="str">
        <f>IF(R36=0,"",IF(Z36="","",SUM($R$11:R35)+1&amp;" - "&amp;SUM($R$11:R36)))</f>
        <v/>
      </c>
      <c r="AE36" s="90" t="str">
        <f>IF(U36=0,"",IF(Z36="","",SUM($U$11:U35)+1&amp;" - "&amp;SUM($U$11:U36)))</f>
        <v>940 - 941</v>
      </c>
      <c r="AF36" s="91" t="str">
        <f t="shared" si="8"/>
        <v>B</v>
      </c>
      <c r="AG36" s="45">
        <f t="shared" si="9"/>
        <v>7</v>
      </c>
      <c r="AH36" s="46">
        <f t="shared" si="9"/>
        <v>1</v>
      </c>
      <c r="AI36" s="46">
        <f t="shared" si="9"/>
        <v>0</v>
      </c>
      <c r="AJ36" s="46">
        <f t="shared" si="9"/>
        <v>1</v>
      </c>
      <c r="AK36" s="46">
        <f t="shared" si="9"/>
        <v>2</v>
      </c>
      <c r="AL36" s="23"/>
    </row>
    <row r="37" spans="1:38" ht="10.7" customHeight="1">
      <c r="A37" s="22" t="s">
        <v>8</v>
      </c>
      <c r="B37" s="22" t="s">
        <v>794</v>
      </c>
      <c r="C37" s="37">
        <v>27</v>
      </c>
      <c r="D37" s="1" t="s">
        <v>339</v>
      </c>
      <c r="E37" s="1" t="s">
        <v>823</v>
      </c>
      <c r="G37" s="1" t="s">
        <v>13</v>
      </c>
      <c r="H37" s="1">
        <v>27</v>
      </c>
      <c r="I37" s="1">
        <v>0</v>
      </c>
      <c r="J37" s="1">
        <v>1</v>
      </c>
      <c r="K37" s="1">
        <v>1</v>
      </c>
      <c r="L37" s="1">
        <v>42</v>
      </c>
      <c r="M37" s="34">
        <f t="shared" si="10"/>
        <v>0</v>
      </c>
      <c r="N37" s="35">
        <f t="shared" si="0"/>
        <v>0</v>
      </c>
      <c r="O37" s="1">
        <v>0</v>
      </c>
      <c r="P37" s="34">
        <f t="shared" si="1"/>
        <v>2.9761904761904758</v>
      </c>
      <c r="Q37" s="35">
        <f t="shared" si="2"/>
        <v>3</v>
      </c>
      <c r="R37" s="1">
        <v>3</v>
      </c>
      <c r="S37" s="34">
        <f t="shared" si="3"/>
        <v>34.7970173985087</v>
      </c>
      <c r="T37" s="35">
        <f t="shared" si="4"/>
        <v>35</v>
      </c>
      <c r="U37" s="1">
        <v>35</v>
      </c>
      <c r="Y37" s="3"/>
      <c r="Z37" s="43" t="str">
        <f t="shared" si="5"/>
        <v>John Zeiler</v>
      </c>
      <c r="AA37" s="90" t="str">
        <f t="shared" si="6"/>
        <v>R</v>
      </c>
      <c r="AB37" s="90" t="str">
        <f t="shared" si="7"/>
        <v/>
      </c>
      <c r="AC37" s="90" t="str">
        <f>IF(O37=0,"",IF(Z37="","",SUM($O$11:O36)+1&amp;" - "&amp;SUM($O$11:O37)))</f>
        <v/>
      </c>
      <c r="AD37" s="90" t="str">
        <f>IF(R37=0,"",IF(Z37="","",SUM($R$11:R36)+1&amp;" - "&amp;SUM($R$11:R37)))</f>
        <v>995 - 997</v>
      </c>
      <c r="AE37" s="90" t="str">
        <f>IF(U37=0,"",IF(Z37="","",SUM($U$11:U36)+1&amp;" - "&amp;SUM($U$11:U37)))</f>
        <v>942 - 976</v>
      </c>
      <c r="AF37" s="91" t="str">
        <f t="shared" si="8"/>
        <v>A</v>
      </c>
      <c r="AG37" s="45">
        <f t="shared" si="9"/>
        <v>27</v>
      </c>
      <c r="AH37" s="46">
        <f t="shared" si="9"/>
        <v>0</v>
      </c>
      <c r="AI37" s="46">
        <f t="shared" si="9"/>
        <v>1</v>
      </c>
      <c r="AJ37" s="46">
        <f t="shared" si="9"/>
        <v>1</v>
      </c>
      <c r="AK37" s="46">
        <f t="shared" si="9"/>
        <v>42</v>
      </c>
      <c r="AL37" s="23"/>
    </row>
    <row r="38" spans="1:38" ht="10.7" customHeight="1">
      <c r="A38" s="22" t="s">
        <v>8</v>
      </c>
      <c r="B38" s="22" t="s">
        <v>794</v>
      </c>
      <c r="C38" s="37">
        <v>28</v>
      </c>
      <c r="D38" s="1" t="s">
        <v>472</v>
      </c>
      <c r="E38" s="1" t="s">
        <v>824</v>
      </c>
      <c r="G38" s="1" t="s">
        <v>5</v>
      </c>
      <c r="H38" s="1">
        <v>44</v>
      </c>
      <c r="I38" s="1">
        <v>0</v>
      </c>
      <c r="J38" s="1">
        <v>1</v>
      </c>
      <c r="K38" s="1">
        <v>1</v>
      </c>
      <c r="L38" s="1">
        <v>0</v>
      </c>
      <c r="M38" s="34">
        <f t="shared" si="10"/>
        <v>0</v>
      </c>
      <c r="N38" s="35">
        <f t="shared" si="0"/>
        <v>0</v>
      </c>
      <c r="O38" s="1">
        <v>0</v>
      </c>
      <c r="P38" s="34">
        <f t="shared" si="1"/>
        <v>2.9761904761904758</v>
      </c>
      <c r="Q38" s="35">
        <f t="shared" si="2"/>
        <v>3</v>
      </c>
      <c r="R38" s="1">
        <v>3</v>
      </c>
      <c r="S38" s="34">
        <f t="shared" si="3"/>
        <v>0</v>
      </c>
      <c r="T38" s="35">
        <f t="shared" si="4"/>
        <v>0</v>
      </c>
      <c r="U38" s="1">
        <v>0</v>
      </c>
      <c r="Y38" s="3"/>
      <c r="Z38" s="43" t="str">
        <f t="shared" si="5"/>
        <v>Jonathan Quick</v>
      </c>
      <c r="AA38" s="90" t="str">
        <f t="shared" si="6"/>
        <v>G</v>
      </c>
      <c r="AB38" s="90" t="str">
        <f t="shared" si="7"/>
        <v/>
      </c>
      <c r="AC38" s="90" t="str">
        <f>IF(O38=0,"",IF(Z38="","",SUM($O$11:O37)+1&amp;" - "&amp;SUM($O$11:O38)))</f>
        <v/>
      </c>
      <c r="AD38" s="90" t="str">
        <f>IF(R38=0,"",IF(Z38="","",SUM($R$11:R37)+1&amp;" - "&amp;SUM($R$11:R38)))</f>
        <v>998 - 1000</v>
      </c>
      <c r="AE38" s="90" t="str">
        <f>IF(U38=0,"",IF(Z38="","",SUM($U$11:U37)+1&amp;" - "&amp;SUM($U$11:U38)))</f>
        <v/>
      </c>
      <c r="AF38" s="91" t="str">
        <f t="shared" si="8"/>
        <v/>
      </c>
      <c r="AG38" s="45">
        <f t="shared" si="9"/>
        <v>44</v>
      </c>
      <c r="AH38" s="46">
        <f t="shared" si="9"/>
        <v>0</v>
      </c>
      <c r="AI38" s="46">
        <f t="shared" si="9"/>
        <v>1</v>
      </c>
      <c r="AJ38" s="46">
        <f t="shared" si="9"/>
        <v>1</v>
      </c>
      <c r="AK38" s="46">
        <f t="shared" si="9"/>
        <v>0</v>
      </c>
      <c r="AL38" s="23"/>
    </row>
    <row r="39" spans="1:38" ht="10.7" customHeight="1">
      <c r="A39" s="22" t="s">
        <v>8</v>
      </c>
      <c r="B39" s="22" t="s">
        <v>794</v>
      </c>
      <c r="C39" s="37">
        <v>29</v>
      </c>
      <c r="D39" s="1" t="s">
        <v>825</v>
      </c>
      <c r="E39" s="1" t="s">
        <v>826</v>
      </c>
      <c r="G39" s="1" t="s">
        <v>89</v>
      </c>
      <c r="H39" s="1">
        <v>9</v>
      </c>
      <c r="I39" s="1">
        <v>0</v>
      </c>
      <c r="J39" s="1">
        <v>0</v>
      </c>
      <c r="K39" s="1">
        <v>0</v>
      </c>
      <c r="L39" s="1">
        <v>9</v>
      </c>
      <c r="M39" s="34">
        <f t="shared" si="10"/>
        <v>0</v>
      </c>
      <c r="N39" s="35">
        <f t="shared" si="0"/>
        <v>0</v>
      </c>
      <c r="O39" s="1">
        <v>0</v>
      </c>
      <c r="P39" s="34">
        <f t="shared" si="1"/>
        <v>0</v>
      </c>
      <c r="Q39" s="35">
        <f t="shared" si="2"/>
        <v>0</v>
      </c>
      <c r="R39" s="1">
        <v>0</v>
      </c>
      <c r="S39" s="34">
        <f t="shared" si="3"/>
        <v>7.4565037282518638</v>
      </c>
      <c r="T39" s="35">
        <f t="shared" si="4"/>
        <v>7</v>
      </c>
      <c r="U39" s="1">
        <v>7</v>
      </c>
      <c r="Y39" s="3"/>
      <c r="Z39" s="43" t="str">
        <f t="shared" si="5"/>
        <v>Kevin Westgarth</v>
      </c>
      <c r="AA39" s="90" t="str">
        <f t="shared" si="6"/>
        <v>F</v>
      </c>
      <c r="AB39" s="90" t="str">
        <f t="shared" si="7"/>
        <v/>
      </c>
      <c r="AC39" s="90" t="str">
        <f>IF(O39=0,"",IF(Z39="","",SUM($O$11:O38)+1&amp;" - "&amp;SUM($O$11:O39)))</f>
        <v/>
      </c>
      <c r="AD39" s="90" t="str">
        <f>IF(R39=0,"",IF(Z39="","",SUM($R$11:R38)+1&amp;" - "&amp;SUM($R$11:R39)))</f>
        <v/>
      </c>
      <c r="AE39" s="90" t="str">
        <f>IF(U39=0,"",IF(Z39="","",SUM($U$11:U38)+1&amp;" - "&amp;SUM($U$11:U39)))</f>
        <v>977 - 983</v>
      </c>
      <c r="AF39" s="91" t="str">
        <f t="shared" si="8"/>
        <v>B</v>
      </c>
      <c r="AG39" s="45">
        <f t="shared" si="9"/>
        <v>9</v>
      </c>
      <c r="AH39" s="46">
        <f t="shared" si="9"/>
        <v>0</v>
      </c>
      <c r="AI39" s="46">
        <f t="shared" si="9"/>
        <v>0</v>
      </c>
      <c r="AJ39" s="46">
        <f t="shared" si="9"/>
        <v>0</v>
      </c>
      <c r="AK39" s="46">
        <f t="shared" si="9"/>
        <v>9</v>
      </c>
      <c r="AL39" s="23"/>
    </row>
    <row r="40" spans="1:38" ht="10.7" customHeight="1">
      <c r="A40" s="22" t="s">
        <v>8</v>
      </c>
      <c r="B40" s="22" t="s">
        <v>794</v>
      </c>
      <c r="C40" s="37">
        <v>30</v>
      </c>
      <c r="D40" s="1" t="s">
        <v>186</v>
      </c>
      <c r="E40" s="1" t="s">
        <v>827</v>
      </c>
      <c r="F40" s="1" t="s">
        <v>828</v>
      </c>
      <c r="G40" s="1" t="s">
        <v>5</v>
      </c>
      <c r="H40" s="1">
        <v>19</v>
      </c>
      <c r="I40" s="1">
        <v>0</v>
      </c>
      <c r="J40" s="1">
        <v>0</v>
      </c>
      <c r="K40" s="1">
        <v>0</v>
      </c>
      <c r="L40" s="1">
        <v>2</v>
      </c>
      <c r="M40" s="34">
        <f t="shared" si="10"/>
        <v>0</v>
      </c>
      <c r="N40" s="35">
        <f t="shared" si="0"/>
        <v>0</v>
      </c>
      <c r="O40" s="1">
        <v>0</v>
      </c>
      <c r="P40" s="34">
        <f t="shared" si="1"/>
        <v>0</v>
      </c>
      <c r="Q40" s="35">
        <f t="shared" si="2"/>
        <v>0</v>
      </c>
      <c r="R40" s="1">
        <v>0</v>
      </c>
      <c r="S40" s="34">
        <f t="shared" si="3"/>
        <v>1.6570008285004141</v>
      </c>
      <c r="T40" s="35">
        <f t="shared" si="4"/>
        <v>2</v>
      </c>
      <c r="U40" s="1">
        <v>2</v>
      </c>
      <c r="Y40" s="3"/>
      <c r="Z40" s="43" t="str">
        <f t="shared" si="5"/>
        <v>Jason Labarbera</v>
      </c>
      <c r="AA40" s="90" t="str">
        <f t="shared" si="6"/>
        <v>G</v>
      </c>
      <c r="AB40" s="90" t="str">
        <f t="shared" si="7"/>
        <v>To Vancouver</v>
      </c>
      <c r="AC40" s="90" t="str">
        <f>IF(O40=0,"",IF(Z40="","",SUM($O$11:O39)+1&amp;" - "&amp;SUM($O$11:O40)))</f>
        <v/>
      </c>
      <c r="AD40" s="90" t="str">
        <f>IF(R40=0,"",IF(Z40="","",SUM($R$11:R39)+1&amp;" - "&amp;SUM($R$11:R40)))</f>
        <v/>
      </c>
      <c r="AE40" s="90" t="str">
        <f>IF(U40=0,"",IF(Z40="","",SUM($U$11:U39)+1&amp;" - "&amp;SUM($U$11:U40)))</f>
        <v>984 - 985</v>
      </c>
      <c r="AF40" s="91" t="str">
        <f t="shared" si="8"/>
        <v>C</v>
      </c>
      <c r="AG40" s="45">
        <f t="shared" si="9"/>
        <v>19</v>
      </c>
      <c r="AH40" s="46">
        <f t="shared" si="9"/>
        <v>0</v>
      </c>
      <c r="AI40" s="46">
        <f t="shared" si="9"/>
        <v>0</v>
      </c>
      <c r="AJ40" s="46">
        <f t="shared" si="9"/>
        <v>0</v>
      </c>
      <c r="AK40" s="46">
        <f t="shared" si="9"/>
        <v>2</v>
      </c>
      <c r="AL40" s="23"/>
    </row>
    <row r="41" spans="1:38" ht="10.7" customHeight="1">
      <c r="A41" s="22" t="s">
        <v>8</v>
      </c>
      <c r="B41" s="22" t="s">
        <v>794</v>
      </c>
      <c r="C41" s="37">
        <v>31</v>
      </c>
      <c r="D41" s="1" t="s">
        <v>26</v>
      </c>
      <c r="E41" s="1" t="s">
        <v>829</v>
      </c>
      <c r="G41" s="1" t="s">
        <v>5</v>
      </c>
      <c r="H41" s="1">
        <v>28</v>
      </c>
      <c r="I41" s="1">
        <v>0</v>
      </c>
      <c r="J41" s="1">
        <v>0</v>
      </c>
      <c r="K41" s="1">
        <v>0</v>
      </c>
      <c r="L41" s="1">
        <v>2</v>
      </c>
      <c r="M41" s="34">
        <f t="shared" si="10"/>
        <v>0</v>
      </c>
      <c r="N41" s="35">
        <f t="shared" si="0"/>
        <v>0</v>
      </c>
      <c r="O41" s="1">
        <v>0</v>
      </c>
      <c r="P41" s="34">
        <f t="shared" si="1"/>
        <v>0</v>
      </c>
      <c r="Q41" s="35">
        <f t="shared" si="2"/>
        <v>0</v>
      </c>
      <c r="R41" s="1">
        <v>0</v>
      </c>
      <c r="S41" s="34">
        <f t="shared" si="3"/>
        <v>1.6570008285004141</v>
      </c>
      <c r="T41" s="35">
        <f t="shared" si="4"/>
        <v>2</v>
      </c>
      <c r="U41" s="1">
        <v>2</v>
      </c>
      <c r="Y41" s="3"/>
      <c r="Z41" s="43" t="str">
        <f t="shared" si="5"/>
        <v>Erik Ersberg</v>
      </c>
      <c r="AA41" s="90" t="str">
        <f t="shared" si="6"/>
        <v>G</v>
      </c>
      <c r="AB41" s="90" t="str">
        <f t="shared" si="7"/>
        <v/>
      </c>
      <c r="AC41" s="90" t="str">
        <f>IF(O41=0,"",IF(Z41="","",SUM($O$11:O40)+1&amp;" - "&amp;SUM($O$11:O41)))</f>
        <v/>
      </c>
      <c r="AD41" s="90" t="str">
        <f>IF(R41=0,"",IF(Z41="","",SUM($R$11:R40)+1&amp;" - "&amp;SUM($R$11:R41)))</f>
        <v/>
      </c>
      <c r="AE41" s="90" t="str">
        <f>IF(U41=0,"",IF(Z41="","",SUM($U$11:U40)+1&amp;" - "&amp;SUM($U$11:U41)))</f>
        <v>986 - 987</v>
      </c>
      <c r="AF41" s="91" t="str">
        <f t="shared" si="8"/>
        <v>C</v>
      </c>
      <c r="AG41" s="45">
        <f t="shared" si="9"/>
        <v>28</v>
      </c>
      <c r="AH41" s="46">
        <f t="shared" si="9"/>
        <v>0</v>
      </c>
      <c r="AI41" s="46">
        <f t="shared" si="9"/>
        <v>0</v>
      </c>
      <c r="AJ41" s="46">
        <f t="shared" si="9"/>
        <v>0</v>
      </c>
      <c r="AK41" s="46">
        <f t="shared" si="9"/>
        <v>2</v>
      </c>
      <c r="AL41" s="23"/>
    </row>
    <row r="42" spans="1:38" ht="10.7" customHeight="1">
      <c r="A42" s="22" t="s">
        <v>8</v>
      </c>
      <c r="B42" s="22" t="s">
        <v>794</v>
      </c>
      <c r="C42" s="37">
        <v>32</v>
      </c>
      <c r="D42" s="1" t="s">
        <v>99</v>
      </c>
      <c r="H42" s="1">
        <v>82</v>
      </c>
      <c r="I42" s="1">
        <v>0</v>
      </c>
      <c r="J42" s="1">
        <v>0</v>
      </c>
      <c r="K42" s="1">
        <v>0</v>
      </c>
      <c r="L42" s="1">
        <v>16</v>
      </c>
      <c r="M42" s="34">
        <f t="shared" si="10"/>
        <v>0</v>
      </c>
      <c r="N42" s="35">
        <f t="shared" si="0"/>
        <v>0</v>
      </c>
      <c r="O42" s="1">
        <v>0</v>
      </c>
      <c r="P42" s="34">
        <f t="shared" si="1"/>
        <v>0</v>
      </c>
      <c r="Q42" s="35">
        <f t="shared" si="2"/>
        <v>0</v>
      </c>
      <c r="R42" s="1">
        <v>0</v>
      </c>
      <c r="S42" s="34">
        <f t="shared" si="3"/>
        <v>13.256006628003313</v>
      </c>
      <c r="T42" s="35">
        <f t="shared" si="4"/>
        <v>13</v>
      </c>
      <c r="U42" s="1">
        <v>13</v>
      </c>
      <c r="Y42" s="3"/>
      <c r="Z42" s="43" t="str">
        <f t="shared" si="5"/>
        <v xml:space="preserve">Bench </v>
      </c>
      <c r="AA42" s="90" t="str">
        <f t="shared" si="6"/>
        <v/>
      </c>
      <c r="AB42" s="90" t="str">
        <f t="shared" si="7"/>
        <v/>
      </c>
      <c r="AC42" s="90" t="str">
        <f>IF(O42=0,"",IF(Z42="","",SUM($O$11:O41)+1&amp;" - "&amp;SUM($O$11:O42)))</f>
        <v/>
      </c>
      <c r="AD42" s="90" t="str">
        <f>IF(R42=0,"",IF(Z42="","",SUM($R$11:R41)+1&amp;" - "&amp;SUM($R$11:R42)))</f>
        <v/>
      </c>
      <c r="AE42" s="90" t="str">
        <f>IF(U42=0,"",IF(Z42="","",SUM($U$11:U41)+1&amp;" - "&amp;SUM($U$11:U42)))</f>
        <v>988 - 1000</v>
      </c>
      <c r="AF42" s="91" t="str">
        <f t="shared" si="8"/>
        <v>C</v>
      </c>
      <c r="AG42" s="45">
        <f t="shared" si="9"/>
        <v>82</v>
      </c>
      <c r="AH42" s="46">
        <f t="shared" si="9"/>
        <v>0</v>
      </c>
      <c r="AI42" s="46">
        <f t="shared" si="9"/>
        <v>0</v>
      </c>
      <c r="AJ42" s="46">
        <f t="shared" si="9"/>
        <v>0</v>
      </c>
      <c r="AK42" s="46">
        <f t="shared" si="9"/>
        <v>16</v>
      </c>
      <c r="AL42" s="23"/>
    </row>
    <row r="43" spans="1:38" ht="10.7" customHeight="1">
      <c r="A43" s="22" t="s">
        <v>8</v>
      </c>
      <c r="B43" s="22" t="s">
        <v>794</v>
      </c>
      <c r="C43" s="37">
        <v>33</v>
      </c>
      <c r="M43" s="34">
        <f t="shared" si="10"/>
        <v>0</v>
      </c>
      <c r="N43" s="35">
        <f t="shared" si="0"/>
        <v>0</v>
      </c>
      <c r="O43" s="1">
        <v>0</v>
      </c>
      <c r="P43" s="34">
        <f t="shared" si="1"/>
        <v>0</v>
      </c>
      <c r="Q43" s="35">
        <f t="shared" si="2"/>
        <v>0</v>
      </c>
      <c r="R43" s="1">
        <v>0</v>
      </c>
      <c r="S43" s="34">
        <f t="shared" si="3"/>
        <v>0</v>
      </c>
      <c r="T43" s="35">
        <f t="shared" si="4"/>
        <v>0</v>
      </c>
      <c r="U43" s="1">
        <v>0</v>
      </c>
      <c r="Y43" s="3"/>
      <c r="Z43" s="43" t="str">
        <f t="shared" si="5"/>
        <v xml:space="preserve"> </v>
      </c>
      <c r="AA43" s="90" t="str">
        <f t="shared" si="6"/>
        <v/>
      </c>
      <c r="AB43" s="90" t="str">
        <f t="shared" si="7"/>
        <v/>
      </c>
      <c r="AC43" s="90" t="str">
        <f>IF(O43=0,"",IF(Z43="","",SUM($O$11:O42)+1&amp;" - "&amp;SUM($O$11:O43)))</f>
        <v/>
      </c>
      <c r="AD43" s="90" t="str">
        <f>IF(R43=0,"",IF(Z43="","",SUM($R$11:R42)+1&amp;" - "&amp;SUM($R$11:R43)))</f>
        <v/>
      </c>
      <c r="AE43" s="90" t="str">
        <f>IF(U43=0,"",IF(Z43="","",SUM($U$11:U42)+1&amp;" - "&amp;SUM($U$11:U43)))</f>
        <v/>
      </c>
      <c r="AF43" s="91" t="str">
        <f t="shared" si="8"/>
        <v/>
      </c>
      <c r="AG43" s="45" t="str">
        <f t="shared" si="9"/>
        <v/>
      </c>
      <c r="AH43" s="46" t="str">
        <f t="shared" si="9"/>
        <v/>
      </c>
      <c r="AI43" s="46" t="str">
        <f t="shared" si="9"/>
        <v/>
      </c>
      <c r="AJ43" s="46" t="str">
        <f t="shared" si="9"/>
        <v/>
      </c>
      <c r="AK43" s="46" t="str">
        <f t="shared" si="9"/>
        <v/>
      </c>
      <c r="AL43" s="23"/>
    </row>
    <row r="44" spans="1:38" ht="10.7" customHeight="1">
      <c r="A44" s="22" t="s">
        <v>8</v>
      </c>
      <c r="B44" s="22" t="s">
        <v>794</v>
      </c>
      <c r="C44" s="37">
        <v>34</v>
      </c>
      <c r="M44" s="34">
        <f t="shared" si="10"/>
        <v>0</v>
      </c>
      <c r="N44" s="35">
        <f t="shared" si="0"/>
        <v>0</v>
      </c>
      <c r="O44" s="1">
        <v>0</v>
      </c>
      <c r="P44" s="34">
        <f t="shared" si="1"/>
        <v>0</v>
      </c>
      <c r="Q44" s="35">
        <f t="shared" si="2"/>
        <v>0</v>
      </c>
      <c r="R44" s="1">
        <v>0</v>
      </c>
      <c r="S44" s="34">
        <f t="shared" si="3"/>
        <v>0</v>
      </c>
      <c r="T44" s="35">
        <f t="shared" si="4"/>
        <v>0</v>
      </c>
      <c r="U44" s="1">
        <v>0</v>
      </c>
      <c r="Y44" s="3"/>
      <c r="Z44" s="43" t="str">
        <f t="shared" si="5"/>
        <v xml:space="preserve"> </v>
      </c>
      <c r="AA44" s="90" t="str">
        <f t="shared" si="6"/>
        <v/>
      </c>
      <c r="AB44" s="90" t="str">
        <f t="shared" si="7"/>
        <v/>
      </c>
      <c r="AC44" s="90" t="str">
        <f>IF(O44=0,"",IF(Z44="","",SUM($O$11:O43)+1&amp;" - "&amp;SUM($O$11:O44)))</f>
        <v/>
      </c>
      <c r="AD44" s="90" t="str">
        <f>IF(R44=0,"",IF(Z44="","",SUM($R$11:R43)+1&amp;" - "&amp;SUM($R$11:R44)))</f>
        <v/>
      </c>
      <c r="AE44" s="90" t="str">
        <f>IF(U44=0,"",IF(Z44="","",SUM($U$11:U43)+1&amp;" - "&amp;SUM($U$11:U44)))</f>
        <v/>
      </c>
      <c r="AF44" s="91" t="str">
        <f t="shared" si="8"/>
        <v/>
      </c>
      <c r="AG44" s="45" t="str">
        <f t="shared" si="9"/>
        <v/>
      </c>
      <c r="AH44" s="46" t="str">
        <f t="shared" si="9"/>
        <v/>
      </c>
      <c r="AI44" s="46" t="str">
        <f t="shared" si="9"/>
        <v/>
      </c>
      <c r="AJ44" s="46" t="str">
        <f t="shared" si="9"/>
        <v/>
      </c>
      <c r="AK44" s="46" t="str">
        <f t="shared" si="9"/>
        <v/>
      </c>
      <c r="AL44" s="23"/>
    </row>
    <row r="45" spans="1:38" ht="10.7" customHeight="1">
      <c r="A45" s="22" t="s">
        <v>8</v>
      </c>
      <c r="B45" s="22" t="s">
        <v>794</v>
      </c>
      <c r="C45" s="37">
        <v>35</v>
      </c>
      <c r="M45" s="34">
        <f t="shared" si="10"/>
        <v>0</v>
      </c>
      <c r="N45" s="35">
        <f t="shared" si="0"/>
        <v>0</v>
      </c>
      <c r="O45" s="1">
        <v>0</v>
      </c>
      <c r="P45" s="34">
        <f t="shared" si="1"/>
        <v>0</v>
      </c>
      <c r="Q45" s="35">
        <f t="shared" si="2"/>
        <v>0</v>
      </c>
      <c r="R45" s="1">
        <v>0</v>
      </c>
      <c r="S45" s="34">
        <f t="shared" si="3"/>
        <v>0</v>
      </c>
      <c r="T45" s="35">
        <f t="shared" si="4"/>
        <v>0</v>
      </c>
      <c r="U45" s="1">
        <v>0</v>
      </c>
      <c r="Y45" s="3"/>
      <c r="Z45" s="43" t="str">
        <f t="shared" si="5"/>
        <v xml:space="preserve"> </v>
      </c>
      <c r="AA45" s="90" t="str">
        <f t="shared" si="6"/>
        <v/>
      </c>
      <c r="AB45" s="90" t="str">
        <f t="shared" si="7"/>
        <v/>
      </c>
      <c r="AC45" s="90" t="str">
        <f>IF(O45=0,"",IF(Z45="","",SUM($O$11:O44)+1&amp;" - "&amp;SUM($O$11:O45)))</f>
        <v/>
      </c>
      <c r="AD45" s="90" t="str">
        <f>IF(R45=0,"",IF(Z45="","",SUM($R$11:R44)+1&amp;" - "&amp;SUM($R$11:R45)))</f>
        <v/>
      </c>
      <c r="AE45" s="90" t="str">
        <f>IF(U45=0,"",IF(Z45="","",SUM($U$11:U44)+1&amp;" - "&amp;SUM($U$11:U45)))</f>
        <v/>
      </c>
      <c r="AF45" s="91" t="str">
        <f t="shared" si="8"/>
        <v/>
      </c>
      <c r="AG45" s="45" t="str">
        <f t="shared" si="9"/>
        <v/>
      </c>
      <c r="AH45" s="46" t="str">
        <f t="shared" si="9"/>
        <v/>
      </c>
      <c r="AI45" s="46" t="str">
        <f t="shared" si="9"/>
        <v/>
      </c>
      <c r="AJ45" s="46" t="str">
        <f t="shared" si="9"/>
        <v/>
      </c>
      <c r="AK45" s="46" t="str">
        <f t="shared" si="9"/>
        <v/>
      </c>
      <c r="AL45" s="23"/>
    </row>
    <row r="46" spans="1:38" ht="10.7" customHeight="1">
      <c r="A46" s="22" t="s">
        <v>8</v>
      </c>
      <c r="B46" s="22" t="s">
        <v>794</v>
      </c>
      <c r="C46" s="37">
        <v>36</v>
      </c>
      <c r="M46" s="34">
        <f t="shared" si="10"/>
        <v>0</v>
      </c>
      <c r="N46" s="35">
        <f t="shared" si="0"/>
        <v>0</v>
      </c>
      <c r="O46" s="1">
        <v>0</v>
      </c>
      <c r="P46" s="34">
        <f t="shared" si="1"/>
        <v>0</v>
      </c>
      <c r="Q46" s="35">
        <f t="shared" si="2"/>
        <v>0</v>
      </c>
      <c r="R46" s="1">
        <v>0</v>
      </c>
      <c r="S46" s="34">
        <f t="shared" si="3"/>
        <v>0</v>
      </c>
      <c r="T46" s="35">
        <f t="shared" si="4"/>
        <v>0</v>
      </c>
      <c r="U46" s="1">
        <v>0</v>
      </c>
      <c r="Y46" s="3"/>
      <c r="Z46" s="43" t="str">
        <f t="shared" si="5"/>
        <v xml:space="preserve"> </v>
      </c>
      <c r="AA46" s="90" t="str">
        <f t="shared" si="6"/>
        <v/>
      </c>
      <c r="AB46" s="90" t="str">
        <f t="shared" si="7"/>
        <v/>
      </c>
      <c r="AC46" s="90" t="str">
        <f>IF(O46=0,"",IF(Z46="","",SUM($O$11:O45)+1&amp;" - "&amp;SUM($O$11:O46)))</f>
        <v/>
      </c>
      <c r="AD46" s="90" t="str">
        <f>IF(R46=0,"",IF(Z46="","",SUM($R$11:R45)+1&amp;" - "&amp;SUM($R$11:R46)))</f>
        <v/>
      </c>
      <c r="AE46" s="90" t="str">
        <f>IF(U46=0,"",IF(Z46="","",SUM($U$11:U45)+1&amp;" - "&amp;SUM($U$11:U46)))</f>
        <v/>
      </c>
      <c r="AF46" s="91" t="str">
        <f t="shared" si="8"/>
        <v/>
      </c>
      <c r="AG46" s="45" t="str">
        <f t="shared" si="9"/>
        <v/>
      </c>
      <c r="AH46" s="46" t="str">
        <f t="shared" si="9"/>
        <v/>
      </c>
      <c r="AI46" s="46" t="str">
        <f t="shared" si="9"/>
        <v/>
      </c>
      <c r="AJ46" s="46" t="str">
        <f t="shared" si="9"/>
        <v/>
      </c>
      <c r="AK46" s="46" t="str">
        <f t="shared" si="9"/>
        <v/>
      </c>
      <c r="AL46" s="23"/>
    </row>
    <row r="47" spans="1:38" ht="10.7" customHeight="1">
      <c r="A47" s="22" t="s">
        <v>8</v>
      </c>
      <c r="B47" s="22" t="s">
        <v>794</v>
      </c>
      <c r="C47" s="37">
        <v>37</v>
      </c>
      <c r="M47" s="34">
        <f t="shared" si="10"/>
        <v>0</v>
      </c>
      <c r="N47" s="35">
        <f t="shared" si="0"/>
        <v>0</v>
      </c>
      <c r="O47" s="1">
        <v>0</v>
      </c>
      <c r="P47" s="34">
        <f t="shared" si="1"/>
        <v>0</v>
      </c>
      <c r="Q47" s="35">
        <f t="shared" si="2"/>
        <v>0</v>
      </c>
      <c r="R47" s="1">
        <v>0</v>
      </c>
      <c r="S47" s="34">
        <f t="shared" si="3"/>
        <v>0</v>
      </c>
      <c r="T47" s="35">
        <f t="shared" si="4"/>
        <v>0</v>
      </c>
      <c r="U47" s="1">
        <v>0</v>
      </c>
      <c r="Y47" s="3"/>
      <c r="Z47" s="43" t="str">
        <f t="shared" si="5"/>
        <v xml:space="preserve"> </v>
      </c>
      <c r="AA47" s="90" t="str">
        <f t="shared" si="6"/>
        <v/>
      </c>
      <c r="AB47" s="90" t="str">
        <f t="shared" si="7"/>
        <v/>
      </c>
      <c r="AC47" s="90" t="str">
        <f>IF(O47=0,"",IF(Z47="","",SUM($O$11:O46)+1&amp;" - "&amp;SUM($O$11:O47)))</f>
        <v/>
      </c>
      <c r="AD47" s="90" t="str">
        <f>IF(R47=0,"",IF(Z47="","",SUM($R$11:R46)+1&amp;" - "&amp;SUM($R$11:R47)))</f>
        <v/>
      </c>
      <c r="AE47" s="90" t="str">
        <f>IF(U47=0,"",IF(Z47="","",SUM($U$11:U46)+1&amp;" - "&amp;SUM($U$11:U47)))</f>
        <v/>
      </c>
      <c r="AF47" s="91" t="str">
        <f t="shared" si="8"/>
        <v/>
      </c>
      <c r="AG47" s="45" t="str">
        <f t="shared" si="9"/>
        <v/>
      </c>
      <c r="AH47" s="46" t="str">
        <f t="shared" si="9"/>
        <v/>
      </c>
      <c r="AI47" s="46" t="str">
        <f t="shared" si="9"/>
        <v/>
      </c>
      <c r="AJ47" s="46" t="str">
        <f t="shared" si="9"/>
        <v/>
      </c>
      <c r="AK47" s="46" t="str">
        <f t="shared" si="9"/>
        <v/>
      </c>
      <c r="AL47" s="23"/>
    </row>
    <row r="48" spans="1:38" ht="10.7" customHeight="1">
      <c r="A48" s="22" t="s">
        <v>8</v>
      </c>
      <c r="B48" s="22" t="s">
        <v>794</v>
      </c>
      <c r="C48" s="37">
        <v>38</v>
      </c>
      <c r="D48" s="24"/>
      <c r="M48" s="34">
        <f t="shared" si="10"/>
        <v>0</v>
      </c>
      <c r="N48" s="35">
        <f t="shared" si="0"/>
        <v>0</v>
      </c>
      <c r="O48" s="1">
        <v>0</v>
      </c>
      <c r="P48" s="34">
        <f t="shared" si="1"/>
        <v>0</v>
      </c>
      <c r="Q48" s="35">
        <f t="shared" si="2"/>
        <v>0</v>
      </c>
      <c r="R48" s="1">
        <v>0</v>
      </c>
      <c r="S48" s="34">
        <f t="shared" si="3"/>
        <v>0</v>
      </c>
      <c r="T48" s="35">
        <f t="shared" si="4"/>
        <v>0</v>
      </c>
      <c r="U48" s="1">
        <v>0</v>
      </c>
      <c r="Y48" s="3"/>
      <c r="Z48" s="43" t="str">
        <f t="shared" si="5"/>
        <v xml:space="preserve"> </v>
      </c>
      <c r="AA48" s="90" t="str">
        <f t="shared" si="6"/>
        <v/>
      </c>
      <c r="AB48" s="90" t="str">
        <f t="shared" si="7"/>
        <v/>
      </c>
      <c r="AC48" s="90" t="str">
        <f>IF(O48=0,"",IF(Z48="","",SUM($O$11:O47)+1&amp;" - "&amp;SUM($O$11:O48)))</f>
        <v/>
      </c>
      <c r="AD48" s="90" t="str">
        <f>IF(R48=0,"",IF(Z48="","",SUM($R$11:R47)+1&amp;" - "&amp;SUM($R$11:R48)))</f>
        <v/>
      </c>
      <c r="AE48" s="90" t="str">
        <f>IF(U48=0,"",IF(Z48="","",SUM($U$11:U47)+1&amp;" - "&amp;SUM($U$11:U48)))</f>
        <v/>
      </c>
      <c r="AF48" s="91" t="str">
        <f t="shared" si="8"/>
        <v/>
      </c>
      <c r="AG48" s="45" t="str">
        <f t="shared" si="9"/>
        <v/>
      </c>
      <c r="AH48" s="46" t="str">
        <f t="shared" si="9"/>
        <v/>
      </c>
      <c r="AI48" s="46" t="str">
        <f t="shared" si="9"/>
        <v/>
      </c>
      <c r="AJ48" s="46" t="str">
        <f t="shared" si="9"/>
        <v/>
      </c>
      <c r="AK48" s="46" t="str">
        <f t="shared" si="9"/>
        <v/>
      </c>
      <c r="AL48" s="23"/>
    </row>
    <row r="49" spans="1:39" ht="10.7" customHeight="1">
      <c r="A49" s="22" t="s">
        <v>8</v>
      </c>
      <c r="B49" s="22" t="s">
        <v>794</v>
      </c>
      <c r="C49" s="37">
        <v>39</v>
      </c>
      <c r="M49" s="34">
        <f t="shared" si="10"/>
        <v>0</v>
      </c>
      <c r="N49" s="35">
        <f t="shared" si="0"/>
        <v>0</v>
      </c>
      <c r="O49" s="1">
        <v>0</v>
      </c>
      <c r="P49" s="34">
        <f t="shared" si="1"/>
        <v>0</v>
      </c>
      <c r="Q49" s="35">
        <f t="shared" si="2"/>
        <v>0</v>
      </c>
      <c r="R49" s="1">
        <v>0</v>
      </c>
      <c r="S49" s="34">
        <f t="shared" si="3"/>
        <v>0</v>
      </c>
      <c r="T49" s="35">
        <f t="shared" si="4"/>
        <v>0</v>
      </c>
      <c r="U49" s="1">
        <v>0</v>
      </c>
      <c r="Y49" s="3"/>
      <c r="Z49" s="43" t="str">
        <f t="shared" si="5"/>
        <v xml:space="preserve"> </v>
      </c>
      <c r="AA49" s="90" t="str">
        <f t="shared" si="6"/>
        <v/>
      </c>
      <c r="AB49" s="90" t="str">
        <f t="shared" si="7"/>
        <v/>
      </c>
      <c r="AC49" s="90" t="str">
        <f>IF(O49=0,"",IF(Z49="","",SUM($O$11:O48)+1&amp;" - "&amp;SUM($O$11:O49)))</f>
        <v/>
      </c>
      <c r="AD49" s="90" t="str">
        <f>IF(R49=0,"",IF(Z49="","",SUM($R$11:R48)+1&amp;" - "&amp;SUM($R$11:R49)))</f>
        <v/>
      </c>
      <c r="AE49" s="90" t="str">
        <f>IF(U49=0,"",IF(Z49="","",SUM($U$11:U48)+1&amp;" - "&amp;SUM($U$11:U49)))</f>
        <v/>
      </c>
      <c r="AF49" s="91" t="str">
        <f t="shared" si="8"/>
        <v/>
      </c>
      <c r="AG49" s="45" t="str">
        <f t="shared" si="9"/>
        <v/>
      </c>
      <c r="AH49" s="46" t="str">
        <f t="shared" si="9"/>
        <v/>
      </c>
      <c r="AI49" s="46" t="str">
        <f t="shared" si="9"/>
        <v/>
      </c>
      <c r="AJ49" s="46" t="str">
        <f t="shared" si="9"/>
        <v/>
      </c>
      <c r="AK49" s="46" t="str">
        <f t="shared" si="9"/>
        <v/>
      </c>
      <c r="AL49" s="23"/>
    </row>
    <row r="50" spans="1:39" ht="10.7" customHeight="1">
      <c r="A50" s="22" t="s">
        <v>8</v>
      </c>
      <c r="B50" s="22" t="s">
        <v>794</v>
      </c>
      <c r="C50" s="37">
        <v>40</v>
      </c>
      <c r="M50" s="34">
        <f t="shared" si="10"/>
        <v>0</v>
      </c>
      <c r="N50" s="35">
        <f t="shared" si="0"/>
        <v>0</v>
      </c>
      <c r="O50" s="1">
        <v>0</v>
      </c>
      <c r="P50" s="34">
        <f t="shared" si="1"/>
        <v>0</v>
      </c>
      <c r="Q50" s="35">
        <f t="shared" si="2"/>
        <v>0</v>
      </c>
      <c r="R50" s="1">
        <v>0</v>
      </c>
      <c r="S50" s="34">
        <f t="shared" si="3"/>
        <v>0</v>
      </c>
      <c r="T50" s="35">
        <f t="shared" si="4"/>
        <v>0</v>
      </c>
      <c r="U50" s="1">
        <v>0</v>
      </c>
      <c r="Y50" s="3"/>
      <c r="Z50" s="43" t="str">
        <f t="shared" si="5"/>
        <v xml:space="preserve"> </v>
      </c>
      <c r="AA50" s="90" t="str">
        <f t="shared" si="6"/>
        <v/>
      </c>
      <c r="AB50" s="90" t="str">
        <f t="shared" si="7"/>
        <v/>
      </c>
      <c r="AC50" s="90" t="str">
        <f>IF(O50=0,"",IF(Z50="","",SUM($O$11:O49)+1&amp;" - "&amp;SUM($O$11:O50)))</f>
        <v/>
      </c>
      <c r="AD50" s="90" t="str">
        <f>IF(R50=0,"",IF(Z50="","",SUM($R$11:R49)+1&amp;" - "&amp;SUM($R$11:R50)))</f>
        <v/>
      </c>
      <c r="AE50" s="90" t="str">
        <f>IF(U50=0,"",IF(Z50="","",SUM($U$11:U49)+1&amp;" - "&amp;SUM($U$11:U50)))</f>
        <v/>
      </c>
      <c r="AF50" s="91" t="str">
        <f t="shared" si="8"/>
        <v/>
      </c>
      <c r="AG50" s="45" t="str">
        <f t="shared" si="9"/>
        <v/>
      </c>
      <c r="AH50" s="46" t="str">
        <f t="shared" si="9"/>
        <v/>
      </c>
      <c r="AI50" s="46" t="str">
        <f t="shared" si="9"/>
        <v/>
      </c>
      <c r="AJ50" s="46" t="str">
        <f t="shared" si="9"/>
        <v/>
      </c>
      <c r="AK50" s="46" t="str">
        <f t="shared" si="9"/>
        <v/>
      </c>
      <c r="AL50" s="23"/>
    </row>
    <row r="51" spans="1:39" ht="10.7" customHeight="1">
      <c r="A51" s="22" t="s">
        <v>8</v>
      </c>
      <c r="B51" s="22" t="s">
        <v>794</v>
      </c>
      <c r="C51" s="37">
        <v>41</v>
      </c>
      <c r="M51" s="34">
        <f t="shared" si="10"/>
        <v>0</v>
      </c>
      <c r="N51" s="35">
        <f t="shared" si="0"/>
        <v>0</v>
      </c>
      <c r="O51" s="1">
        <v>0</v>
      </c>
      <c r="P51" s="34">
        <f t="shared" si="1"/>
        <v>0</v>
      </c>
      <c r="Q51" s="35">
        <f t="shared" si="2"/>
        <v>0</v>
      </c>
      <c r="R51" s="1">
        <v>0</v>
      </c>
      <c r="S51" s="34">
        <f t="shared" si="3"/>
        <v>0</v>
      </c>
      <c r="T51" s="35">
        <f t="shared" si="4"/>
        <v>0</v>
      </c>
      <c r="U51" s="1">
        <v>0</v>
      </c>
      <c r="Y51" s="3"/>
      <c r="Z51" s="43" t="str">
        <f t="shared" si="5"/>
        <v xml:space="preserve"> </v>
      </c>
      <c r="AA51" s="90" t="str">
        <f t="shared" si="6"/>
        <v/>
      </c>
      <c r="AB51" s="90" t="str">
        <f t="shared" si="7"/>
        <v/>
      </c>
      <c r="AC51" s="90" t="str">
        <f>IF(O51=0,"",IF(Z51="","",SUM($O$11:O50)+1&amp;" - "&amp;SUM($O$11:O51)))</f>
        <v/>
      </c>
      <c r="AD51" s="90" t="str">
        <f>IF(R51=0,"",IF(Z51="","",SUM($R$11:R50)+1&amp;" - "&amp;SUM($R$11:R51)))</f>
        <v/>
      </c>
      <c r="AE51" s="90" t="str">
        <f>IF(U51=0,"",IF(Z51="","",SUM($U$11:U50)+1&amp;" - "&amp;SUM($U$11:U51)))</f>
        <v/>
      </c>
      <c r="AF51" s="91" t="str">
        <f t="shared" si="8"/>
        <v/>
      </c>
      <c r="AG51" s="45" t="str">
        <f t="shared" si="9"/>
        <v/>
      </c>
      <c r="AH51" s="46" t="str">
        <f t="shared" si="9"/>
        <v/>
      </c>
      <c r="AI51" s="46" t="str">
        <f t="shared" si="9"/>
        <v/>
      </c>
      <c r="AJ51" s="46" t="str">
        <f t="shared" si="9"/>
        <v/>
      </c>
      <c r="AK51" s="46" t="str">
        <f t="shared" si="9"/>
        <v/>
      </c>
      <c r="AL51" s="23"/>
    </row>
    <row r="52" spans="1:39" ht="10.7" customHeight="1">
      <c r="A52" s="22" t="s">
        <v>8</v>
      </c>
      <c r="B52" s="22" t="s">
        <v>794</v>
      </c>
      <c r="C52" s="37">
        <v>42</v>
      </c>
      <c r="M52" s="34">
        <f t="shared" si="10"/>
        <v>0</v>
      </c>
      <c r="N52" s="35">
        <f t="shared" si="0"/>
        <v>0</v>
      </c>
      <c r="O52" s="1">
        <v>0</v>
      </c>
      <c r="P52" s="34">
        <f t="shared" si="1"/>
        <v>0</v>
      </c>
      <c r="Q52" s="35">
        <f t="shared" si="2"/>
        <v>0</v>
      </c>
      <c r="R52" s="1">
        <v>0</v>
      </c>
      <c r="S52" s="34">
        <f t="shared" si="3"/>
        <v>0</v>
      </c>
      <c r="T52" s="35">
        <f t="shared" si="4"/>
        <v>0</v>
      </c>
      <c r="U52" s="1">
        <v>0</v>
      </c>
      <c r="Y52" s="3"/>
      <c r="Z52" s="43" t="str">
        <f t="shared" si="5"/>
        <v xml:space="preserve"> </v>
      </c>
      <c r="AA52" s="90" t="str">
        <f t="shared" si="6"/>
        <v/>
      </c>
      <c r="AB52" s="90" t="str">
        <f t="shared" si="7"/>
        <v/>
      </c>
      <c r="AC52" s="90" t="str">
        <f>IF(O52=0,"",IF(Z52="","",SUM($O$11:O51)+1&amp;" - "&amp;SUM($O$11:O52)))</f>
        <v/>
      </c>
      <c r="AD52" s="90" t="str">
        <f>IF(R52=0,"",IF(Z52="","",SUM($R$11:R51)+1&amp;" - "&amp;SUM($R$11:R52)))</f>
        <v/>
      </c>
      <c r="AE52" s="90" t="str">
        <f>IF(U52=0,"",IF(Z52="","",SUM($U$11:U51)+1&amp;" - "&amp;SUM($U$11:U52)))</f>
        <v/>
      </c>
      <c r="AF52" s="91" t="str">
        <f t="shared" si="8"/>
        <v/>
      </c>
      <c r="AG52" s="45" t="str">
        <f t="shared" si="9"/>
        <v/>
      </c>
      <c r="AH52" s="46" t="str">
        <f t="shared" si="9"/>
        <v/>
      </c>
      <c r="AI52" s="46" t="str">
        <f t="shared" si="9"/>
        <v/>
      </c>
      <c r="AJ52" s="46" t="str">
        <f t="shared" si="9"/>
        <v/>
      </c>
      <c r="AK52" s="46" t="str">
        <f t="shared" si="9"/>
        <v/>
      </c>
      <c r="AL52" s="23"/>
    </row>
    <row r="53" spans="1:39" ht="10.7" customHeight="1">
      <c r="A53" s="22" t="s">
        <v>8</v>
      </c>
      <c r="B53" s="22" t="s">
        <v>794</v>
      </c>
      <c r="C53" s="37">
        <v>43</v>
      </c>
      <c r="M53" s="34">
        <f t="shared" si="10"/>
        <v>0</v>
      </c>
      <c r="N53" s="35">
        <f t="shared" si="0"/>
        <v>0</v>
      </c>
      <c r="O53" s="1">
        <v>0</v>
      </c>
      <c r="P53" s="34">
        <f t="shared" si="1"/>
        <v>0</v>
      </c>
      <c r="Q53" s="35">
        <f t="shared" si="2"/>
        <v>0</v>
      </c>
      <c r="R53" s="1">
        <v>0</v>
      </c>
      <c r="S53" s="34">
        <f t="shared" si="3"/>
        <v>0</v>
      </c>
      <c r="T53" s="35">
        <f t="shared" si="4"/>
        <v>0</v>
      </c>
      <c r="U53" s="1">
        <v>0</v>
      </c>
      <c r="Y53" s="3"/>
      <c r="Z53" s="43" t="str">
        <f t="shared" si="5"/>
        <v xml:space="preserve"> </v>
      </c>
      <c r="AA53" s="90" t="str">
        <f t="shared" si="6"/>
        <v/>
      </c>
      <c r="AB53" s="90" t="str">
        <f t="shared" si="7"/>
        <v/>
      </c>
      <c r="AC53" s="90" t="str">
        <f>IF(O53=0,"",IF(Z53="","",SUM($O$11:O52)+1&amp;" - "&amp;SUM($O$11:O53)))</f>
        <v/>
      </c>
      <c r="AD53" s="90" t="str">
        <f>IF(R53=0,"",IF(Z53="","",SUM($R$11:R52)+1&amp;" - "&amp;SUM($R$11:R53)))</f>
        <v/>
      </c>
      <c r="AE53" s="90" t="str">
        <f>IF(U53=0,"",IF(Z53="","",SUM($U$11:U52)+1&amp;" - "&amp;SUM($U$11:U53)))</f>
        <v/>
      </c>
      <c r="AF53" s="91" t="str">
        <f t="shared" si="8"/>
        <v/>
      </c>
      <c r="AG53" s="45" t="str">
        <f t="shared" si="9"/>
        <v/>
      </c>
      <c r="AH53" s="46" t="str">
        <f t="shared" si="9"/>
        <v/>
      </c>
      <c r="AI53" s="46" t="str">
        <f t="shared" si="9"/>
        <v/>
      </c>
      <c r="AJ53" s="46" t="str">
        <f t="shared" si="9"/>
        <v/>
      </c>
      <c r="AK53" s="46" t="str">
        <f t="shared" si="9"/>
        <v/>
      </c>
      <c r="AL53" s="23"/>
    </row>
    <row r="54" spans="1:39" ht="10.7" customHeight="1">
      <c r="A54" s="22" t="s">
        <v>8</v>
      </c>
      <c r="B54" s="22" t="s">
        <v>794</v>
      </c>
      <c r="C54" s="37">
        <v>44</v>
      </c>
      <c r="M54" s="34">
        <f t="shared" si="10"/>
        <v>0</v>
      </c>
      <c r="N54" s="35">
        <f t="shared" si="0"/>
        <v>0</v>
      </c>
      <c r="O54" s="1">
        <v>0</v>
      </c>
      <c r="P54" s="34">
        <f t="shared" si="1"/>
        <v>0</v>
      </c>
      <c r="Q54" s="35">
        <f t="shared" si="2"/>
        <v>0</v>
      </c>
      <c r="R54" s="1">
        <v>0</v>
      </c>
      <c r="S54" s="34">
        <f t="shared" si="3"/>
        <v>0</v>
      </c>
      <c r="T54" s="35">
        <f t="shared" si="4"/>
        <v>0</v>
      </c>
      <c r="U54" s="1">
        <v>0</v>
      </c>
      <c r="Y54" s="3"/>
      <c r="Z54" s="43" t="str">
        <f t="shared" si="5"/>
        <v xml:space="preserve"> </v>
      </c>
      <c r="AA54" s="90" t="str">
        <f t="shared" si="6"/>
        <v/>
      </c>
      <c r="AB54" s="90" t="str">
        <f t="shared" si="7"/>
        <v/>
      </c>
      <c r="AC54" s="90" t="str">
        <f>IF(O54=0,"",IF(Z54="","",SUM($O$11:O53)+1&amp;" - "&amp;SUM($O$11:O54)))</f>
        <v/>
      </c>
      <c r="AD54" s="90" t="str">
        <f>IF(R54=0,"",IF(Z54="","",SUM($R$11:R53)+1&amp;" - "&amp;SUM($R$11:R54)))</f>
        <v/>
      </c>
      <c r="AE54" s="90" t="str">
        <f>IF(U54=0,"",IF(Z54="","",SUM($U$11:U53)+1&amp;" - "&amp;SUM($U$11:U54)))</f>
        <v/>
      </c>
      <c r="AF54" s="91" t="str">
        <f t="shared" si="8"/>
        <v/>
      </c>
      <c r="AG54" s="45" t="str">
        <f t="shared" si="9"/>
        <v/>
      </c>
      <c r="AH54" s="46" t="str">
        <f t="shared" si="9"/>
        <v/>
      </c>
      <c r="AI54" s="46" t="str">
        <f t="shared" si="9"/>
        <v/>
      </c>
      <c r="AJ54" s="46" t="str">
        <f t="shared" si="9"/>
        <v/>
      </c>
      <c r="AK54" s="46" t="str">
        <f t="shared" si="9"/>
        <v/>
      </c>
      <c r="AL54" s="23"/>
    </row>
    <row r="55" spans="1:39" ht="10.7" customHeight="1">
      <c r="A55" s="22" t="s">
        <v>8</v>
      </c>
      <c r="B55" s="22" t="s">
        <v>794</v>
      </c>
      <c r="C55" s="37">
        <v>45</v>
      </c>
      <c r="M55" s="34">
        <f t="shared" si="10"/>
        <v>0</v>
      </c>
      <c r="N55" s="35">
        <f t="shared" si="0"/>
        <v>0</v>
      </c>
      <c r="O55" s="1">
        <v>0</v>
      </c>
      <c r="P55" s="34">
        <f t="shared" si="1"/>
        <v>0</v>
      </c>
      <c r="Q55" s="35">
        <f t="shared" si="2"/>
        <v>0</v>
      </c>
      <c r="R55" s="1">
        <v>0</v>
      </c>
      <c r="S55" s="34">
        <f t="shared" si="3"/>
        <v>0</v>
      </c>
      <c r="T55" s="35">
        <f t="shared" si="4"/>
        <v>0</v>
      </c>
      <c r="U55" s="1">
        <v>0</v>
      </c>
      <c r="Y55" s="3"/>
      <c r="Z55" s="43" t="str">
        <f t="shared" si="5"/>
        <v xml:space="preserve"> </v>
      </c>
      <c r="AA55" s="90" t="str">
        <f t="shared" si="6"/>
        <v/>
      </c>
      <c r="AB55" s="90" t="str">
        <f t="shared" si="7"/>
        <v/>
      </c>
      <c r="AC55" s="90" t="str">
        <f>IF(O55=0,"",IF(Z55="","",SUM($O$11:O54)+1&amp;" - "&amp;SUM($O$11:O55)))</f>
        <v/>
      </c>
      <c r="AD55" s="90" t="str">
        <f>IF(R55=0,"",IF(Z55="","",SUM($R$11:R54)+1&amp;" - "&amp;SUM($R$11:R55)))</f>
        <v/>
      </c>
      <c r="AE55" s="90" t="str">
        <f>IF(U55=0,"",IF(Z55="","",SUM($U$11:U54)+1&amp;" - "&amp;SUM($U$11:U55)))</f>
        <v/>
      </c>
      <c r="AF55" s="91" t="str">
        <f t="shared" si="8"/>
        <v/>
      </c>
      <c r="AG55" s="45" t="str">
        <f t="shared" si="9"/>
        <v/>
      </c>
      <c r="AH55" s="46" t="str">
        <f t="shared" si="9"/>
        <v/>
      </c>
      <c r="AI55" s="46" t="str">
        <f t="shared" si="9"/>
        <v/>
      </c>
      <c r="AJ55" s="46" t="str">
        <f t="shared" si="9"/>
        <v/>
      </c>
      <c r="AK55" s="46" t="str">
        <f t="shared" si="9"/>
        <v/>
      </c>
      <c r="AL55" s="23"/>
    </row>
    <row r="56" spans="1:39" ht="10.7" customHeight="1">
      <c r="A56" s="22" t="s">
        <v>8</v>
      </c>
      <c r="B56" s="22" t="s">
        <v>794</v>
      </c>
      <c r="C56" s="37">
        <v>46</v>
      </c>
      <c r="M56" s="34">
        <f t="shared" si="10"/>
        <v>0</v>
      </c>
      <c r="N56" s="35">
        <f t="shared" si="0"/>
        <v>0</v>
      </c>
      <c r="O56" s="1">
        <v>0</v>
      </c>
      <c r="P56" s="34">
        <f t="shared" si="1"/>
        <v>0</v>
      </c>
      <c r="Q56" s="35">
        <f t="shared" si="2"/>
        <v>0</v>
      </c>
      <c r="R56" s="1">
        <v>0</v>
      </c>
      <c r="S56" s="34">
        <f t="shared" si="3"/>
        <v>0</v>
      </c>
      <c r="T56" s="35">
        <f t="shared" si="4"/>
        <v>0</v>
      </c>
      <c r="U56" s="1">
        <v>0</v>
      </c>
      <c r="Y56" s="3"/>
      <c r="Z56" s="43" t="str">
        <f t="shared" si="5"/>
        <v xml:space="preserve"> </v>
      </c>
      <c r="AA56" s="90" t="str">
        <f t="shared" si="6"/>
        <v/>
      </c>
      <c r="AB56" s="90" t="str">
        <f t="shared" si="7"/>
        <v/>
      </c>
      <c r="AC56" s="90" t="str">
        <f>IF(O56=0,"",IF(Z56="","",SUM($O$11:O55)+1&amp;" - "&amp;SUM($O$11:O56)))</f>
        <v/>
      </c>
      <c r="AD56" s="90" t="str">
        <f>IF(R56=0,"",IF(Z56="","",SUM($R$11:R55)+1&amp;" - "&amp;SUM($R$11:R56)))</f>
        <v/>
      </c>
      <c r="AE56" s="90" t="str">
        <f>IF(U56=0,"",IF(Z56="","",SUM($U$11:U55)+1&amp;" - "&amp;SUM($U$11:U56)))</f>
        <v/>
      </c>
      <c r="AF56" s="91" t="str">
        <f t="shared" si="8"/>
        <v/>
      </c>
      <c r="AG56" s="45" t="str">
        <f t="shared" si="9"/>
        <v/>
      </c>
      <c r="AH56" s="46" t="str">
        <f t="shared" si="9"/>
        <v/>
      </c>
      <c r="AI56" s="46" t="str">
        <f t="shared" si="9"/>
        <v/>
      </c>
      <c r="AJ56" s="46" t="str">
        <f t="shared" si="9"/>
        <v/>
      </c>
      <c r="AK56" s="46" t="str">
        <f t="shared" si="9"/>
        <v/>
      </c>
      <c r="AL56" s="23"/>
    </row>
    <row r="57" spans="1:39" ht="10.5" customHeight="1">
      <c r="A57" s="22" t="s">
        <v>8</v>
      </c>
      <c r="B57" s="22" t="s">
        <v>794</v>
      </c>
      <c r="C57" s="37">
        <v>47</v>
      </c>
      <c r="D57" s="24"/>
      <c r="M57" s="34">
        <f t="shared" si="10"/>
        <v>0</v>
      </c>
      <c r="N57" s="35">
        <f t="shared" si="0"/>
        <v>0</v>
      </c>
      <c r="O57" s="1">
        <v>0</v>
      </c>
      <c r="P57" s="34">
        <f t="shared" si="1"/>
        <v>0</v>
      </c>
      <c r="Q57" s="35">
        <f t="shared" si="2"/>
        <v>0</v>
      </c>
      <c r="R57" s="1">
        <v>0</v>
      </c>
      <c r="S57" s="34">
        <f t="shared" si="3"/>
        <v>0</v>
      </c>
      <c r="T57" s="35">
        <f t="shared" si="4"/>
        <v>0</v>
      </c>
      <c r="U57" s="1">
        <v>0</v>
      </c>
      <c r="Y57" s="3"/>
      <c r="Z57" s="43" t="str">
        <f t="shared" si="5"/>
        <v xml:space="preserve"> </v>
      </c>
      <c r="AA57" s="90" t="str">
        <f t="shared" si="6"/>
        <v/>
      </c>
      <c r="AB57" s="90" t="str">
        <f t="shared" si="7"/>
        <v/>
      </c>
      <c r="AC57" s="90" t="str">
        <f>IF(O57=0,"",IF(Z57="","",SUM($O$11:O56)+1&amp;" - "&amp;SUM($O$11:O57)))</f>
        <v/>
      </c>
      <c r="AD57" s="90" t="str">
        <f>IF(R57=0,"",IF(Z57="","",SUM($R$11:R56)+1&amp;" - "&amp;SUM($R$11:R57)))</f>
        <v/>
      </c>
      <c r="AE57" s="90" t="str">
        <f>IF(U57=0,"",IF(Z57="","",SUM($U$11:U56)+1&amp;" - "&amp;SUM($U$11:U57)))</f>
        <v/>
      </c>
      <c r="AF57" s="91" t="str">
        <f t="shared" si="8"/>
        <v/>
      </c>
      <c r="AG57" s="45" t="str">
        <f t="shared" si="9"/>
        <v/>
      </c>
      <c r="AH57" s="46" t="str">
        <f t="shared" si="9"/>
        <v/>
      </c>
      <c r="AI57" s="46" t="str">
        <f t="shared" si="9"/>
        <v/>
      </c>
      <c r="AJ57" s="46" t="str">
        <f t="shared" si="9"/>
        <v/>
      </c>
      <c r="AK57" s="46" t="str">
        <f t="shared" si="9"/>
        <v/>
      </c>
      <c r="AL57" s="23"/>
      <c r="AM57" s="24"/>
    </row>
    <row r="58" spans="1:39" ht="10.7" customHeight="1">
      <c r="I58" s="36">
        <f t="shared" ref="I58:U58" si="11">SUM(I11:I57)</f>
        <v>202</v>
      </c>
      <c r="J58" s="36">
        <f t="shared" si="11"/>
        <v>336</v>
      </c>
      <c r="K58" s="36">
        <f t="shared" si="11"/>
        <v>538</v>
      </c>
      <c r="L58" s="36">
        <f t="shared" si="11"/>
        <v>1207</v>
      </c>
      <c r="M58" s="36">
        <f t="shared" si="11"/>
        <v>1000</v>
      </c>
      <c r="N58" s="36">
        <f t="shared" si="11"/>
        <v>1003</v>
      </c>
      <c r="O58" s="36">
        <f t="shared" si="11"/>
        <v>1000</v>
      </c>
      <c r="P58" s="36">
        <f t="shared" si="11"/>
        <v>1000.0000000000001</v>
      </c>
      <c r="Q58" s="36">
        <f t="shared" si="11"/>
        <v>1001</v>
      </c>
      <c r="R58" s="36">
        <f t="shared" si="11"/>
        <v>1000</v>
      </c>
      <c r="S58" s="36">
        <f t="shared" si="11"/>
        <v>999.99999999999989</v>
      </c>
      <c r="T58" s="36">
        <f t="shared" si="11"/>
        <v>1000</v>
      </c>
      <c r="U58" s="36">
        <f t="shared" si="11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184" t="s">
        <v>127</v>
      </c>
      <c r="AA60" s="321" t="s">
        <v>107</v>
      </c>
      <c r="AB60" s="323"/>
      <c r="AC60" s="321" t="s">
        <v>126</v>
      </c>
      <c r="AD60" s="322"/>
      <c r="AE60" s="185" t="s">
        <v>131</v>
      </c>
      <c r="AF60" s="184" t="s">
        <v>4</v>
      </c>
      <c r="AG60" s="184" t="s">
        <v>116</v>
      </c>
      <c r="AH60" s="184" t="s">
        <v>120</v>
      </c>
      <c r="AI60" s="184" t="s">
        <v>129</v>
      </c>
      <c r="AJ60" s="184" t="s">
        <v>130</v>
      </c>
      <c r="AK60" s="184" t="s">
        <v>125</v>
      </c>
      <c r="AL60" s="11"/>
    </row>
    <row r="61" spans="1:39" ht="10.7" customHeight="1">
      <c r="Y61" s="3"/>
      <c r="Z61" s="43" t="str">
        <f>IF(D75="","",D75&amp;" "&amp;E75)</f>
        <v>Jonathan Quick</v>
      </c>
      <c r="AA61" s="224" t="str">
        <f>IF(F75="","",F75)</f>
        <v/>
      </c>
      <c r="AB61" s="224"/>
      <c r="AC61" s="224" t="str">
        <f>IF(Z61="","","1 - "&amp;W77)</f>
        <v>1 - 500</v>
      </c>
      <c r="AD61" s="225"/>
      <c r="AE61" s="47" t="str">
        <f>IF(D75="","",K77&amp;"-"&amp;L77&amp;"-"&amp;M77)</f>
        <v>21-18-2</v>
      </c>
      <c r="AF61" s="43">
        <f>IF(D75="","",H77)</f>
        <v>44</v>
      </c>
      <c r="AG61" s="43">
        <f>IF(D75="","",I77)</f>
        <v>41</v>
      </c>
      <c r="AH61" s="48">
        <f>IF(D75="","",O77)</f>
        <v>2.48</v>
      </c>
      <c r="AI61" s="48">
        <f>IF(D75="","",O75)</f>
        <v>2.56</v>
      </c>
      <c r="AJ61" s="48">
        <f>IF(D75="","",O76)</f>
        <v>2.4300000000000002</v>
      </c>
      <c r="AK61" s="43">
        <f>IF(D75="","",T77)</f>
        <v>4</v>
      </c>
      <c r="AL61" s="11"/>
    </row>
    <row r="62" spans="1:39" ht="10.7" customHeight="1">
      <c r="Y62" s="3"/>
      <c r="Z62" s="43" t="str">
        <f>IF(D78="","",D78&amp;" "&amp;E78)</f>
        <v>Erik Ersberg</v>
      </c>
      <c r="AA62" s="224" t="str">
        <f>IF(F78="","",F78)</f>
        <v/>
      </c>
      <c r="AB62" s="224"/>
      <c r="AC62" s="224" t="str">
        <f>IF(Z62="","",W77+1&amp;" - "&amp;SUM(W77:W80))</f>
        <v>501 - 805</v>
      </c>
      <c r="AD62" s="225"/>
      <c r="AE62" s="47" t="str">
        <f>IF(D78="","",K80&amp;"-"&amp;L80&amp;"-"&amp;M80)</f>
        <v>8-11-5</v>
      </c>
      <c r="AF62" s="43">
        <f>IF(D78="","",H80)</f>
        <v>28</v>
      </c>
      <c r="AG62" s="43">
        <f>IF(D78="","",I80)</f>
        <v>25</v>
      </c>
      <c r="AH62" s="48">
        <f>IF(D78="","",O80)</f>
        <v>2.64</v>
      </c>
      <c r="AI62" s="48">
        <f>IF(D78="","",O78)</f>
        <v>2.66</v>
      </c>
      <c r="AJ62" s="48">
        <f>IF(D78="","",O79)</f>
        <v>2.61</v>
      </c>
      <c r="AK62" s="43">
        <f>IF(D78="","",T80)</f>
        <v>0</v>
      </c>
      <c r="AL62" s="11"/>
    </row>
    <row r="63" spans="1:39" ht="10.7" customHeight="1">
      <c r="Y63" s="3"/>
      <c r="Z63" s="43" t="str">
        <f>IF(D81="","",D81&amp;" "&amp;E81)</f>
        <v>Jason LaBarbera</v>
      </c>
      <c r="AA63" s="224" t="str">
        <f>IF(F81="","",F81)</f>
        <v>To Vancouver</v>
      </c>
      <c r="AB63" s="224"/>
      <c r="AC63" s="224" t="str">
        <f>IF(Z63="","",SUM(W77:W80)+1&amp;" - "&amp;SUM(W77:W83))</f>
        <v>806 - 1000</v>
      </c>
      <c r="AD63" s="225"/>
      <c r="AE63" s="47" t="str">
        <f>IF(D81="","",K83&amp;"-"&amp;L83&amp;"-"&amp;M83)</f>
        <v>5-8-4</v>
      </c>
      <c r="AF63" s="43">
        <f>IF(D81="","",H83)</f>
        <v>19</v>
      </c>
      <c r="AG63" s="43">
        <f>IF(D81="","",I83)</f>
        <v>16</v>
      </c>
      <c r="AH63" s="48">
        <f>IF(D81="","",O83)</f>
        <v>2.83</v>
      </c>
      <c r="AI63" s="48">
        <f>IF(D81="","",O81)</f>
        <v>2.5099999999999998</v>
      </c>
      <c r="AJ63" s="48">
        <f>IF(D81="","",O82)</f>
        <v>3.51</v>
      </c>
      <c r="AK63" s="43">
        <f>IF(D81="","",T83)</f>
        <v>2</v>
      </c>
      <c r="AL63" s="11"/>
    </row>
    <row r="64" spans="1:39" ht="10.5" customHeight="1">
      <c r="Y64" s="3"/>
      <c r="Z64" s="43" t="str">
        <f>IF(D84="","",D84&amp;" "&amp;E84)</f>
        <v/>
      </c>
      <c r="AA64" s="224" t="str">
        <f>IF(F84="","",F84)</f>
        <v/>
      </c>
      <c r="AB64" s="224"/>
      <c r="AC64" s="224" t="str">
        <f>IF(Z64="","",SUM(W77:W83)+1&amp;" - "&amp;SUM(W77:W86))</f>
        <v/>
      </c>
      <c r="AD64" s="225"/>
      <c r="AE64" s="47" t="str">
        <f>IF(D84="","",K86&amp;"-"&amp;L86&amp;"-"&amp;M86)</f>
        <v/>
      </c>
      <c r="AF64" s="43" t="str">
        <f>IF(D84="","",H86)</f>
        <v/>
      </c>
      <c r="AG64" s="43" t="str">
        <f>IF(D84="","",I86)</f>
        <v/>
      </c>
      <c r="AH64" s="48" t="str">
        <f>IF(D84="","",O86)</f>
        <v/>
      </c>
      <c r="AI64" s="48" t="str">
        <f>IF(D84="","",O84)</f>
        <v/>
      </c>
      <c r="AJ64" s="48" t="str">
        <f>IF(D84="","",O85)</f>
        <v/>
      </c>
      <c r="AK64" s="43" t="str">
        <f>IF(D84="","",T86)</f>
        <v/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794</v>
      </c>
      <c r="C75" s="37">
        <v>1</v>
      </c>
      <c r="D75" s="1" t="s">
        <v>472</v>
      </c>
      <c r="E75" s="1" t="s">
        <v>824</v>
      </c>
      <c r="G75" s="1" t="s">
        <v>113</v>
      </c>
      <c r="H75" s="1">
        <v>18</v>
      </c>
      <c r="I75" s="1">
        <v>16</v>
      </c>
      <c r="J75" s="1">
        <v>962</v>
      </c>
      <c r="K75" s="1">
        <v>8</v>
      </c>
      <c r="L75" s="1">
        <v>7</v>
      </c>
      <c r="M75" s="1">
        <v>1</v>
      </c>
      <c r="N75" s="1">
        <v>41</v>
      </c>
      <c r="O75" s="4">
        <v>2.56</v>
      </c>
      <c r="P75" s="1">
        <v>436</v>
      </c>
      <c r="Q75" s="1">
        <v>395</v>
      </c>
      <c r="R75" s="29">
        <v>0.90600000000000003</v>
      </c>
      <c r="S75" s="1">
        <v>3</v>
      </c>
      <c r="T75" s="1">
        <v>0</v>
      </c>
      <c r="U75" s="35"/>
      <c r="V75" s="35"/>
    </row>
    <row r="76" spans="1:38" ht="10.7" customHeight="1">
      <c r="C76" s="37"/>
      <c r="G76" s="1" t="s">
        <v>114</v>
      </c>
      <c r="H76" s="1">
        <v>26</v>
      </c>
      <c r="I76" s="1">
        <v>25</v>
      </c>
      <c r="J76" s="1">
        <v>1532</v>
      </c>
      <c r="K76" s="1">
        <v>13</v>
      </c>
      <c r="L76" s="1">
        <v>11</v>
      </c>
      <c r="M76" s="1">
        <v>1</v>
      </c>
      <c r="N76" s="1">
        <v>62</v>
      </c>
      <c r="O76" s="4">
        <v>2.4300000000000002</v>
      </c>
      <c r="P76" s="1">
        <v>764</v>
      </c>
      <c r="Q76" s="1">
        <v>702</v>
      </c>
      <c r="R76" s="29">
        <v>0.91900000000000004</v>
      </c>
      <c r="S76" s="1">
        <v>3</v>
      </c>
      <c r="T76" s="1">
        <v>4</v>
      </c>
      <c r="U76" s="35"/>
      <c r="V76" s="35"/>
    </row>
    <row r="77" spans="1:38" ht="10.7" customHeight="1">
      <c r="C77" s="37"/>
      <c r="G77" s="1" t="s">
        <v>115</v>
      </c>
      <c r="H77" s="12">
        <v>44</v>
      </c>
      <c r="I77" s="12">
        <v>41</v>
      </c>
      <c r="J77" s="12">
        <v>2494</v>
      </c>
      <c r="K77" s="12">
        <v>21</v>
      </c>
      <c r="L77" s="12">
        <v>18</v>
      </c>
      <c r="M77" s="12">
        <v>2</v>
      </c>
      <c r="N77" s="12">
        <v>103</v>
      </c>
      <c r="O77" s="4">
        <v>2.48</v>
      </c>
      <c r="P77" s="1">
        <v>1200</v>
      </c>
      <c r="Q77" s="1">
        <v>1097</v>
      </c>
      <c r="R77" s="29">
        <v>0.91400000000000003</v>
      </c>
      <c r="S77" s="1">
        <v>6</v>
      </c>
      <c r="T77" s="1">
        <v>4</v>
      </c>
      <c r="U77" s="35">
        <f>(I77/I90)*1000</f>
        <v>500</v>
      </c>
      <c r="V77" s="35">
        <f>ROUND((I77/I90)*1000,0)</f>
        <v>500</v>
      </c>
      <c r="W77" s="1">
        <v>500</v>
      </c>
    </row>
    <row r="78" spans="1:38" ht="10.7" customHeight="1">
      <c r="A78" s="22" t="s">
        <v>8</v>
      </c>
      <c r="B78" s="22" t="s">
        <v>794</v>
      </c>
      <c r="C78" s="37">
        <v>2</v>
      </c>
      <c r="D78" s="1" t="s">
        <v>26</v>
      </c>
      <c r="E78" s="1" t="s">
        <v>829</v>
      </c>
      <c r="G78" s="1" t="s">
        <v>113</v>
      </c>
      <c r="H78" s="1">
        <v>17</v>
      </c>
      <c r="I78" s="1">
        <v>15</v>
      </c>
      <c r="J78" s="1">
        <v>856</v>
      </c>
      <c r="K78" s="1">
        <v>7</v>
      </c>
      <c r="L78" s="1">
        <v>3</v>
      </c>
      <c r="M78" s="1">
        <v>3</v>
      </c>
      <c r="N78" s="1">
        <v>38</v>
      </c>
      <c r="O78" s="4">
        <v>2.66</v>
      </c>
      <c r="P78" s="1">
        <v>349</v>
      </c>
      <c r="Q78" s="1">
        <v>311</v>
      </c>
      <c r="R78" s="29">
        <v>0.89100000000000001</v>
      </c>
      <c r="S78" s="1">
        <v>1</v>
      </c>
      <c r="T78" s="1">
        <v>0</v>
      </c>
      <c r="U78" s="35"/>
      <c r="V78" s="35"/>
    </row>
    <row r="79" spans="1:38" ht="10.7" customHeight="1">
      <c r="C79" s="37"/>
      <c r="G79" s="1" t="s">
        <v>114</v>
      </c>
      <c r="H79" s="1">
        <v>11</v>
      </c>
      <c r="I79" s="1">
        <v>10</v>
      </c>
      <c r="J79" s="1">
        <v>620</v>
      </c>
      <c r="K79" s="1">
        <v>1</v>
      </c>
      <c r="L79" s="1">
        <v>8</v>
      </c>
      <c r="M79" s="1">
        <v>2</v>
      </c>
      <c r="N79" s="1">
        <v>27</v>
      </c>
      <c r="O79" s="4">
        <v>2.61</v>
      </c>
      <c r="P79" s="1">
        <v>302</v>
      </c>
      <c r="Q79" s="1">
        <v>275</v>
      </c>
      <c r="R79" s="29">
        <v>0.91100000000000003</v>
      </c>
      <c r="S79" s="1">
        <v>3</v>
      </c>
      <c r="T79" s="1">
        <v>0</v>
      </c>
      <c r="U79" s="35"/>
      <c r="V79" s="35"/>
    </row>
    <row r="80" spans="1:38" ht="10.7" customHeight="1">
      <c r="C80" s="37"/>
      <c r="G80" s="1" t="s">
        <v>115</v>
      </c>
      <c r="H80" s="1">
        <v>28</v>
      </c>
      <c r="I80" s="1">
        <v>25</v>
      </c>
      <c r="J80" s="1">
        <v>1477</v>
      </c>
      <c r="K80" s="1">
        <v>8</v>
      </c>
      <c r="L80" s="1">
        <v>11</v>
      </c>
      <c r="M80" s="1">
        <v>5</v>
      </c>
      <c r="N80" s="1">
        <v>65</v>
      </c>
      <c r="O80" s="4">
        <v>2.64</v>
      </c>
      <c r="P80" s="1">
        <v>651</v>
      </c>
      <c r="Q80" s="1">
        <v>586</v>
      </c>
      <c r="R80" s="29">
        <v>0.9</v>
      </c>
      <c r="S80" s="1">
        <v>4</v>
      </c>
      <c r="T80" s="1">
        <v>0</v>
      </c>
      <c r="U80" s="35">
        <f>(I80/I90)*1000</f>
        <v>304.8780487804878</v>
      </c>
      <c r="V80" s="35">
        <f>ROUND((I80/I90)*1000,0)</f>
        <v>305</v>
      </c>
      <c r="W80" s="1">
        <v>305</v>
      </c>
    </row>
    <row r="81" spans="1:23" ht="10.7" customHeight="1">
      <c r="A81" s="22" t="s">
        <v>8</v>
      </c>
      <c r="B81" s="22" t="s">
        <v>794</v>
      </c>
      <c r="C81" s="37">
        <v>3</v>
      </c>
      <c r="D81" s="1" t="s">
        <v>186</v>
      </c>
      <c r="E81" s="24" t="s">
        <v>830</v>
      </c>
      <c r="F81" s="1" t="s">
        <v>828</v>
      </c>
      <c r="G81" s="1" t="s">
        <v>113</v>
      </c>
      <c r="H81" s="1">
        <v>12</v>
      </c>
      <c r="I81" s="1">
        <v>10</v>
      </c>
      <c r="J81" s="1">
        <v>670</v>
      </c>
      <c r="K81" s="1">
        <v>3</v>
      </c>
      <c r="L81" s="1">
        <v>5</v>
      </c>
      <c r="M81" s="1">
        <v>4</v>
      </c>
      <c r="N81" s="1">
        <v>28</v>
      </c>
      <c r="O81" s="4">
        <v>2.5099999999999998</v>
      </c>
      <c r="P81" s="1">
        <v>288</v>
      </c>
      <c r="Q81" s="1">
        <v>260</v>
      </c>
      <c r="R81" s="29">
        <v>0.90300000000000002</v>
      </c>
      <c r="S81" s="1">
        <v>1</v>
      </c>
      <c r="T81" s="1">
        <v>1</v>
      </c>
      <c r="U81" s="35"/>
      <c r="V81" s="35"/>
    </row>
    <row r="82" spans="1:23" ht="10.7" customHeight="1">
      <c r="C82" s="37"/>
      <c r="D82" s="24"/>
      <c r="G82" s="1" t="s">
        <v>114</v>
      </c>
      <c r="H82" s="1">
        <v>7</v>
      </c>
      <c r="I82" s="1">
        <v>6</v>
      </c>
      <c r="J82" s="1">
        <v>325</v>
      </c>
      <c r="K82" s="1">
        <v>2</v>
      </c>
      <c r="L82" s="1">
        <v>3</v>
      </c>
      <c r="M82" s="1">
        <v>0</v>
      </c>
      <c r="N82" s="1">
        <v>19</v>
      </c>
      <c r="O82" s="4">
        <v>3.51</v>
      </c>
      <c r="P82" s="1">
        <v>151</v>
      </c>
      <c r="Q82" s="1">
        <v>132</v>
      </c>
      <c r="R82" s="29">
        <v>0.874</v>
      </c>
      <c r="S82" s="1">
        <v>0</v>
      </c>
      <c r="T82" s="1">
        <v>1</v>
      </c>
      <c r="U82" s="35"/>
      <c r="V82" s="35"/>
    </row>
    <row r="83" spans="1:23" ht="10.7" customHeight="1">
      <c r="C83" s="37"/>
      <c r="G83" s="1" t="s">
        <v>115</v>
      </c>
      <c r="H83" s="1">
        <v>19</v>
      </c>
      <c r="I83" s="1">
        <v>16</v>
      </c>
      <c r="J83" s="1">
        <v>995</v>
      </c>
      <c r="K83" s="1">
        <v>5</v>
      </c>
      <c r="L83" s="1">
        <v>8</v>
      </c>
      <c r="M83" s="1">
        <v>4</v>
      </c>
      <c r="N83" s="1">
        <v>47</v>
      </c>
      <c r="O83" s="4">
        <v>2.83</v>
      </c>
      <c r="P83" s="1">
        <v>439</v>
      </c>
      <c r="Q83" s="1">
        <v>392</v>
      </c>
      <c r="R83" s="29">
        <v>0.89300000000000002</v>
      </c>
      <c r="S83" s="1">
        <v>1</v>
      </c>
      <c r="T83" s="1">
        <v>2</v>
      </c>
      <c r="U83" s="35">
        <f>(I83/I90)*1000</f>
        <v>195.1219512195122</v>
      </c>
      <c r="V83" s="35">
        <f>ROUND((I83/I90)*1000,0)</f>
        <v>195</v>
      </c>
      <c r="W83" s="1">
        <v>195</v>
      </c>
    </row>
    <row r="84" spans="1:23" ht="10.7" customHeight="1">
      <c r="A84" s="22" t="s">
        <v>8</v>
      </c>
      <c r="B84" s="22" t="s">
        <v>794</v>
      </c>
      <c r="C84" s="37">
        <v>4</v>
      </c>
      <c r="O84" s="4"/>
      <c r="R84" s="29"/>
      <c r="U84" s="35"/>
      <c r="V84" s="35"/>
    </row>
    <row r="85" spans="1:23" ht="10.7" customHeight="1">
      <c r="C85" s="37"/>
      <c r="O85" s="4"/>
      <c r="R85" s="29"/>
      <c r="U85" s="35"/>
      <c r="V85" s="35"/>
    </row>
    <row r="86" spans="1:23" ht="10.7" customHeight="1">
      <c r="C86" s="37"/>
      <c r="O86" s="4"/>
      <c r="R86" s="29"/>
      <c r="U86" s="35">
        <f>(I86/I90)*1000</f>
        <v>0</v>
      </c>
      <c r="V86" s="35">
        <f>ROUND((I86/I90)*1000,0)</f>
        <v>0</v>
      </c>
      <c r="W86" s="1">
        <v>0</v>
      </c>
    </row>
    <row r="87" spans="1:23" ht="10.7" customHeight="1">
      <c r="A87" s="22" t="s">
        <v>8</v>
      </c>
      <c r="B87" s="22" t="s">
        <v>794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1000</v>
      </c>
      <c r="V90" s="36">
        <f>V77+V80+V83+V86+V89</f>
        <v>1000</v>
      </c>
      <c r="W90" s="36">
        <f>W77+W80+W83+W86+W89</f>
        <v>1000</v>
      </c>
    </row>
  </sheetData>
  <sheetProtection sheet="1" scenarios="1"/>
  <mergeCells count="23">
    <mergeCell ref="AA63:AB63"/>
    <mergeCell ref="AC63:AD63"/>
    <mergeCell ref="AA64:AB64"/>
    <mergeCell ref="AC64:AD64"/>
    <mergeCell ref="AA65:AB65"/>
    <mergeCell ref="AC65:AD65"/>
    <mergeCell ref="AA62:AB62"/>
    <mergeCell ref="AC62:AD62"/>
    <mergeCell ref="AB3:AE5"/>
    <mergeCell ref="AF5:AF6"/>
    <mergeCell ref="AG5:AG6"/>
    <mergeCell ref="AE10:AF10"/>
    <mergeCell ref="AA60:AB60"/>
    <mergeCell ref="AC60:AD60"/>
    <mergeCell ref="AA61:AB61"/>
    <mergeCell ref="AC61:AD61"/>
    <mergeCell ref="AJ5:AJ6"/>
    <mergeCell ref="AK5:AK6"/>
    <mergeCell ref="AB6:AB7"/>
    <mergeCell ref="AF7:AF8"/>
    <mergeCell ref="AG7:AG8"/>
    <mergeCell ref="AJ7:AJ8"/>
    <mergeCell ref="AK7:AK8"/>
  </mergeCells>
  <conditionalFormatting sqref="S11:S57 M11:M57 P11:P57">
    <cfRule type="containsText" dxfId="33" priority="1" operator="containsText" text=".5">
      <formula>NOT(ISERROR(SEARCH(".5",M11)))</formula>
    </cfRule>
    <cfRule type="containsText" dxfId="32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ignoredErrors>
    <ignoredError sqref="AC12:AE12" formulaRange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M90"/>
  <sheetViews>
    <sheetView topLeftCell="V1" zoomScaleNormal="100" zoomScaleSheetLayoutView="90" workbookViewId="0">
      <selection activeCell="AB52" sqref="AB52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831</v>
      </c>
      <c r="H1" s="30" t="s">
        <v>140</v>
      </c>
      <c r="I1" s="4">
        <v>2.61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832</v>
      </c>
      <c r="H2" s="30" t="s">
        <v>119</v>
      </c>
      <c r="I2" s="4">
        <v>2.4</v>
      </c>
      <c r="Y2" s="3"/>
      <c r="Z2" s="9"/>
      <c r="AA2" s="10"/>
      <c r="AF2" s="98" t="str">
        <f>E4</f>
        <v>W</v>
      </c>
      <c r="AG2" s="98" t="str">
        <f>E5</f>
        <v>L</v>
      </c>
      <c r="AH2" s="98" t="str">
        <f>E6</f>
        <v>OTL</v>
      </c>
      <c r="AI2" s="98" t="str">
        <f>E7</f>
        <v>PTS</v>
      </c>
      <c r="AJ2" s="98" t="str">
        <f>E8</f>
        <v>GF</v>
      </c>
      <c r="AK2" s="98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297" t="str">
        <f>F1&amp;" "&amp;F2</f>
        <v>Minnesota Wild</v>
      </c>
      <c r="AC3" s="297"/>
      <c r="AD3" s="297"/>
      <c r="AE3" s="297"/>
      <c r="AF3" s="39">
        <f>IF(F4="","",F4)</f>
        <v>40</v>
      </c>
      <c r="AG3" s="39">
        <f>IF(F5="","",F5)</f>
        <v>33</v>
      </c>
      <c r="AH3" s="39">
        <f>IF(F6="","",F6)</f>
        <v>9</v>
      </c>
      <c r="AI3" s="39">
        <f>IF(F7="","",F7)</f>
        <v>89</v>
      </c>
      <c r="AJ3" s="39">
        <f>IF(F8="","",F8)</f>
        <v>214</v>
      </c>
      <c r="AK3" s="39">
        <f>IF(F9="","",F9)</f>
        <v>197</v>
      </c>
      <c r="AL3" s="11"/>
    </row>
    <row r="4" spans="1:38" ht="10.7" customHeight="1">
      <c r="E4" s="30" t="s">
        <v>81</v>
      </c>
      <c r="F4" s="13">
        <v>40</v>
      </c>
      <c r="H4" s="30" t="s">
        <v>141</v>
      </c>
      <c r="I4" s="4">
        <v>2.95</v>
      </c>
      <c r="Y4" s="3"/>
      <c r="Z4" s="9"/>
      <c r="AA4" s="14"/>
      <c r="AB4" s="297"/>
      <c r="AC4" s="297"/>
      <c r="AD4" s="297"/>
      <c r="AE4" s="297"/>
      <c r="AL4" s="11"/>
    </row>
    <row r="5" spans="1:38" ht="10.7" customHeight="1">
      <c r="E5" s="30" t="s">
        <v>36</v>
      </c>
      <c r="F5" s="13">
        <v>33</v>
      </c>
      <c r="H5" s="30" t="s">
        <v>142</v>
      </c>
      <c r="I5" s="4">
        <v>2.29</v>
      </c>
      <c r="Y5" s="3"/>
      <c r="Z5" s="9"/>
      <c r="AA5" s="14"/>
      <c r="AB5" s="297"/>
      <c r="AC5" s="297"/>
      <c r="AD5" s="297"/>
      <c r="AE5" s="297"/>
      <c r="AF5" s="324" t="str">
        <f>H4</f>
        <v>GFH</v>
      </c>
      <c r="AG5" s="232">
        <f>IF(I4="","",I4)</f>
        <v>2.95</v>
      </c>
      <c r="AJ5" s="324" t="str">
        <f>H7</f>
        <v>GFR</v>
      </c>
      <c r="AK5" s="233">
        <f>IF(I7="","",I7)</f>
        <v>2.27</v>
      </c>
      <c r="AL5" s="11"/>
    </row>
    <row r="6" spans="1:38" ht="10.7" customHeight="1">
      <c r="E6" s="30" t="s">
        <v>118</v>
      </c>
      <c r="F6" s="15">
        <v>9</v>
      </c>
      <c r="H6" s="31"/>
      <c r="Y6" s="3"/>
      <c r="Z6" s="9"/>
      <c r="AA6" s="16"/>
      <c r="AB6" s="296" t="str">
        <f>IF(F3="","",F3)</f>
        <v>2008-09</v>
      </c>
      <c r="AC6" s="17"/>
      <c r="AD6" s="9"/>
      <c r="AE6" s="9"/>
      <c r="AF6" s="325"/>
      <c r="AG6" s="232"/>
      <c r="AJ6" s="325"/>
      <c r="AK6" s="234"/>
      <c r="AL6" s="11"/>
    </row>
    <row r="7" spans="1:38" ht="10.7" customHeight="1">
      <c r="E7" s="30" t="s">
        <v>110</v>
      </c>
      <c r="F7" s="13">
        <v>89</v>
      </c>
      <c r="H7" s="30" t="s">
        <v>143</v>
      </c>
      <c r="I7" s="4">
        <v>2.27</v>
      </c>
      <c r="Y7" s="3"/>
      <c r="Z7" s="9"/>
      <c r="AA7" s="16"/>
      <c r="AB7" s="296"/>
      <c r="AC7" s="9"/>
      <c r="AD7" s="12"/>
      <c r="AE7" s="9"/>
      <c r="AF7" s="324" t="str">
        <f>H5</f>
        <v>GAH</v>
      </c>
      <c r="AG7" s="232">
        <f>IF(I5="","",I5)</f>
        <v>2.29</v>
      </c>
      <c r="AJ7" s="324" t="str">
        <f>H8</f>
        <v>GAR</v>
      </c>
      <c r="AK7" s="233">
        <f>IF(I8="","",I8)</f>
        <v>2.5099999999999998</v>
      </c>
      <c r="AL7" s="11"/>
    </row>
    <row r="8" spans="1:38" ht="10.7" customHeight="1">
      <c r="E8" s="30" t="s">
        <v>140</v>
      </c>
      <c r="F8" s="13">
        <v>214</v>
      </c>
      <c r="H8" s="30" t="s">
        <v>144</v>
      </c>
      <c r="I8" s="4">
        <v>2.5099999999999998</v>
      </c>
      <c r="Y8" s="3"/>
      <c r="Z8" s="9"/>
      <c r="AA8" s="16"/>
      <c r="AB8" s="18"/>
      <c r="AC8"/>
      <c r="AD8" s="9"/>
      <c r="AE8" s="9"/>
      <c r="AF8" s="325"/>
      <c r="AG8" s="232"/>
      <c r="AJ8" s="325"/>
      <c r="AK8" s="234"/>
      <c r="AL8" s="11"/>
    </row>
    <row r="9" spans="1:38" ht="10.7" customHeight="1">
      <c r="E9" s="30" t="s">
        <v>119</v>
      </c>
      <c r="F9" s="13">
        <v>197</v>
      </c>
      <c r="Y9" s="3"/>
      <c r="Z9" s="9"/>
      <c r="AA9" s="16"/>
      <c r="AB9" s="16"/>
      <c r="AC9" s="9"/>
      <c r="AD9" s="9"/>
      <c r="AE9" s="9"/>
      <c r="AF9" s="9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187" t="s">
        <v>3</v>
      </c>
      <c r="AA10" s="188" t="s">
        <v>2</v>
      </c>
      <c r="AB10" s="188" t="s">
        <v>107</v>
      </c>
      <c r="AC10" s="188" t="s">
        <v>108</v>
      </c>
      <c r="AD10" s="188" t="s">
        <v>109</v>
      </c>
      <c r="AE10" s="326" t="s">
        <v>112</v>
      </c>
      <c r="AF10" s="327"/>
      <c r="AG10" s="189" t="s">
        <v>4</v>
      </c>
      <c r="AH10" s="188" t="s">
        <v>5</v>
      </c>
      <c r="AI10" s="188" t="s">
        <v>6</v>
      </c>
      <c r="AJ10" s="188" t="s">
        <v>110</v>
      </c>
      <c r="AK10" s="188" t="s">
        <v>7</v>
      </c>
      <c r="AL10" s="21"/>
    </row>
    <row r="11" spans="1:38" ht="10.7" customHeight="1">
      <c r="A11" s="22" t="s">
        <v>8</v>
      </c>
      <c r="B11" s="22" t="s">
        <v>117</v>
      </c>
      <c r="C11" s="37">
        <v>1</v>
      </c>
      <c r="D11" s="1" t="s">
        <v>270</v>
      </c>
      <c r="E11" s="1" t="s">
        <v>833</v>
      </c>
      <c r="G11" s="1" t="s">
        <v>10</v>
      </c>
      <c r="H11" s="1">
        <v>79</v>
      </c>
      <c r="I11" s="1">
        <v>20</v>
      </c>
      <c r="J11" s="1">
        <v>47</v>
      </c>
      <c r="K11" s="1">
        <v>67</v>
      </c>
      <c r="L11" s="1">
        <v>66</v>
      </c>
      <c r="M11" s="34">
        <f>(I11/$I$58)*1000</f>
        <v>93.457943925233636</v>
      </c>
      <c r="N11" s="35">
        <f t="shared" ref="N11:N57" si="0">ROUND((I11/$I$58)*1000,0)</f>
        <v>93</v>
      </c>
      <c r="O11" s="1">
        <v>94</v>
      </c>
      <c r="P11" s="34">
        <f t="shared" ref="P11:P57" si="1">(J11/$J$58)*1000</f>
        <v>127.02702702702703</v>
      </c>
      <c r="Q11" s="35">
        <f t="shared" ref="Q11:Q57" si="2">ROUND((J11/$J$58)*1000,0)</f>
        <v>127</v>
      </c>
      <c r="R11" s="1">
        <v>127</v>
      </c>
      <c r="S11" s="34">
        <f t="shared" ref="S11:S57" si="3">(L11/$L$58)*1000</f>
        <v>74.240719910011251</v>
      </c>
      <c r="T11" s="35">
        <f t="shared" ref="T11:T57" si="4">ROUND((L11/$L$58)*1000,0)</f>
        <v>74</v>
      </c>
      <c r="U11" s="1">
        <v>74</v>
      </c>
      <c r="Y11" s="3"/>
      <c r="Z11" s="43" t="str">
        <f t="shared" ref="Z11:Z57" si="5">D11&amp;" "&amp;E11</f>
        <v>Mikko Koivu</v>
      </c>
      <c r="AA11" s="93" t="str">
        <f t="shared" ref="AA11:AA57" si="6">IF(G11="","",G11)</f>
        <v>C</v>
      </c>
      <c r="AB11" s="93" t="str">
        <f t="shared" ref="AB11:AB57" si="7">IF(F11="","",F11)</f>
        <v/>
      </c>
      <c r="AC11" s="93" t="str">
        <f>IF(O11=0,"",IF(Z11="","","1 - "&amp;O11))</f>
        <v>1 - 94</v>
      </c>
      <c r="AD11" s="93" t="str">
        <f>IF(R11=0,"",IF(Z11="","","1 - "&amp;R11))</f>
        <v>1 - 127</v>
      </c>
      <c r="AE11" s="93" t="str">
        <f>IF(U11=0,"",IF(Z11="","","1 - "&amp;U11))</f>
        <v>1 - 74</v>
      </c>
      <c r="AF11" s="94" t="str">
        <f t="shared" ref="AF11:AF57" si="8">IF(L11=0,"",IF(L11&lt;=H11*0.2,"C",IF(L11&lt;=H11,"B","A")))</f>
        <v>B</v>
      </c>
      <c r="AG11" s="45">
        <f t="shared" ref="AG11:AK57" si="9">IF(H11="","",H11)</f>
        <v>79</v>
      </c>
      <c r="AH11" s="46">
        <f t="shared" si="9"/>
        <v>20</v>
      </c>
      <c r="AI11" s="46">
        <f t="shared" si="9"/>
        <v>47</v>
      </c>
      <c r="AJ11" s="46">
        <f t="shared" si="9"/>
        <v>67</v>
      </c>
      <c r="AK11" s="46">
        <f t="shared" si="9"/>
        <v>66</v>
      </c>
      <c r="AL11" s="23"/>
    </row>
    <row r="12" spans="1:38" ht="10.7" customHeight="1">
      <c r="A12" s="22" t="s">
        <v>8</v>
      </c>
      <c r="B12" s="22" t="s">
        <v>117</v>
      </c>
      <c r="C12" s="37">
        <v>2</v>
      </c>
      <c r="D12" s="1" t="s">
        <v>24</v>
      </c>
      <c r="E12" s="1" t="s">
        <v>834</v>
      </c>
      <c r="G12" s="1" t="s">
        <v>36</v>
      </c>
      <c r="H12" s="1">
        <v>80</v>
      </c>
      <c r="I12" s="1">
        <v>22</v>
      </c>
      <c r="J12" s="1">
        <v>28</v>
      </c>
      <c r="K12" s="1">
        <v>50</v>
      </c>
      <c r="L12" s="1">
        <v>18</v>
      </c>
      <c r="M12" s="34">
        <f t="shared" ref="M12:M57" si="10">(I12/$I$58)*1000</f>
        <v>102.80373831775701</v>
      </c>
      <c r="N12" s="35">
        <f t="shared" si="0"/>
        <v>103</v>
      </c>
      <c r="O12" s="1">
        <v>103</v>
      </c>
      <c r="P12" s="34">
        <f t="shared" si="1"/>
        <v>75.675675675675677</v>
      </c>
      <c r="Q12" s="35">
        <f t="shared" si="2"/>
        <v>76</v>
      </c>
      <c r="R12" s="1">
        <v>76</v>
      </c>
      <c r="S12" s="34">
        <f t="shared" si="3"/>
        <v>20.247469066366705</v>
      </c>
      <c r="T12" s="35">
        <f t="shared" si="4"/>
        <v>20</v>
      </c>
      <c r="U12" s="1">
        <v>20</v>
      </c>
      <c r="Y12" s="3"/>
      <c r="Z12" s="43" t="str">
        <f t="shared" si="5"/>
        <v>Andrew Brunette</v>
      </c>
      <c r="AA12" s="93" t="str">
        <f t="shared" si="6"/>
        <v>L</v>
      </c>
      <c r="AB12" s="93" t="str">
        <f t="shared" si="7"/>
        <v/>
      </c>
      <c r="AC12" s="93" t="str">
        <f>IF(O12=0,"",IF(Z12="","",O11+1&amp;" - "&amp;SUM(O11:O12)))</f>
        <v>95 - 197</v>
      </c>
      <c r="AD12" s="93" t="str">
        <f>IF(R12=0,"",IF(Z12="","",R11+1&amp;" - "&amp;SUM(R11:R12)))</f>
        <v>128 - 203</v>
      </c>
      <c r="AE12" s="93" t="str">
        <f>IF(U12=0,"",IF(Z12="","",U11+1&amp;" - "&amp;SUM(U11:U12)))</f>
        <v>75 - 94</v>
      </c>
      <c r="AF12" s="94" t="str">
        <f t="shared" si="8"/>
        <v>B</v>
      </c>
      <c r="AG12" s="45">
        <f t="shared" si="9"/>
        <v>80</v>
      </c>
      <c r="AH12" s="46">
        <f t="shared" si="9"/>
        <v>22</v>
      </c>
      <c r="AI12" s="46">
        <f t="shared" si="9"/>
        <v>28</v>
      </c>
      <c r="AJ12" s="46">
        <f t="shared" si="9"/>
        <v>50</v>
      </c>
      <c r="AK12" s="46">
        <f t="shared" si="9"/>
        <v>18</v>
      </c>
      <c r="AL12" s="23"/>
    </row>
    <row r="13" spans="1:38" ht="10.7" customHeight="1">
      <c r="A13" s="22" t="s">
        <v>8</v>
      </c>
      <c r="B13" s="22" t="s">
        <v>117</v>
      </c>
      <c r="C13" s="37">
        <v>3</v>
      </c>
      <c r="D13" s="1" t="s">
        <v>835</v>
      </c>
      <c r="E13" s="1" t="s">
        <v>836</v>
      </c>
      <c r="G13" s="1" t="s">
        <v>10</v>
      </c>
      <c r="H13" s="1">
        <v>71</v>
      </c>
      <c r="I13" s="1">
        <v>16</v>
      </c>
      <c r="J13" s="1">
        <v>30</v>
      </c>
      <c r="K13" s="1">
        <v>46</v>
      </c>
      <c r="L13" s="1">
        <v>20</v>
      </c>
      <c r="M13" s="34">
        <f t="shared" si="10"/>
        <v>74.766355140186917</v>
      </c>
      <c r="N13" s="35">
        <f t="shared" si="0"/>
        <v>75</v>
      </c>
      <c r="O13" s="1">
        <v>75</v>
      </c>
      <c r="P13" s="34">
        <f t="shared" si="1"/>
        <v>81.081081081081081</v>
      </c>
      <c r="Q13" s="35">
        <f t="shared" si="2"/>
        <v>81</v>
      </c>
      <c r="R13" s="1">
        <v>81</v>
      </c>
      <c r="S13" s="34">
        <f t="shared" si="3"/>
        <v>22.497187851518557</v>
      </c>
      <c r="T13" s="35">
        <f t="shared" si="4"/>
        <v>22</v>
      </c>
      <c r="U13" s="1">
        <v>23</v>
      </c>
      <c r="Y13" s="3"/>
      <c r="Z13" s="43" t="str">
        <f t="shared" si="5"/>
        <v>Pierre-Marc Bouchard</v>
      </c>
      <c r="AA13" s="93" t="str">
        <f t="shared" si="6"/>
        <v>C</v>
      </c>
      <c r="AB13" s="93" t="str">
        <f t="shared" si="7"/>
        <v/>
      </c>
      <c r="AC13" s="93" t="str">
        <f>IF(O13=0,"",IF(Z13="","",SUM($O$11:O12)+1&amp;" - "&amp;SUM($O$11:O13)))</f>
        <v>198 - 272</v>
      </c>
      <c r="AD13" s="93" t="str">
        <f>IF(R13=0,"",IF(Z13="","",SUM($R$11:R12)+1&amp;" - "&amp;SUM($R$11:R13)))</f>
        <v>204 - 284</v>
      </c>
      <c r="AE13" s="93" t="str">
        <f>IF(U13=0,"",IF(Z13="","",SUM($U$11:U12)+1&amp;" - "&amp;SUM($U$11:U13)))</f>
        <v>95 - 117</v>
      </c>
      <c r="AF13" s="94" t="str">
        <f t="shared" si="8"/>
        <v>B</v>
      </c>
      <c r="AG13" s="45">
        <f t="shared" si="9"/>
        <v>71</v>
      </c>
      <c r="AH13" s="46">
        <f t="shared" si="9"/>
        <v>16</v>
      </c>
      <c r="AI13" s="46">
        <f t="shared" si="9"/>
        <v>30</v>
      </c>
      <c r="AJ13" s="46">
        <f t="shared" si="9"/>
        <v>46</v>
      </c>
      <c r="AK13" s="46">
        <f t="shared" si="9"/>
        <v>20</v>
      </c>
      <c r="AL13" s="23"/>
    </row>
    <row r="14" spans="1:38" ht="10.7" customHeight="1">
      <c r="A14" s="22" t="s">
        <v>8</v>
      </c>
      <c r="B14" s="22" t="s">
        <v>117</v>
      </c>
      <c r="C14" s="37">
        <v>4</v>
      </c>
      <c r="D14" s="1" t="s">
        <v>837</v>
      </c>
      <c r="E14" s="1" t="s">
        <v>838</v>
      </c>
      <c r="G14" s="1" t="s">
        <v>13</v>
      </c>
      <c r="H14" s="1">
        <v>59</v>
      </c>
      <c r="I14" s="1">
        <v>25</v>
      </c>
      <c r="J14" s="1">
        <v>20</v>
      </c>
      <c r="K14" s="1">
        <v>45</v>
      </c>
      <c r="L14" s="1">
        <v>26</v>
      </c>
      <c r="M14" s="34">
        <f t="shared" si="10"/>
        <v>116.82242990654206</v>
      </c>
      <c r="N14" s="35">
        <f t="shared" si="0"/>
        <v>117</v>
      </c>
      <c r="O14" s="1">
        <v>117</v>
      </c>
      <c r="P14" s="34">
        <f t="shared" si="1"/>
        <v>54.054054054054056</v>
      </c>
      <c r="Q14" s="35">
        <f t="shared" si="2"/>
        <v>54</v>
      </c>
      <c r="R14" s="1">
        <v>54</v>
      </c>
      <c r="S14" s="34">
        <f t="shared" si="3"/>
        <v>29.246344206974129</v>
      </c>
      <c r="T14" s="35">
        <f t="shared" si="4"/>
        <v>29</v>
      </c>
      <c r="U14" s="1">
        <v>29</v>
      </c>
      <c r="Y14" s="3"/>
      <c r="Z14" s="43" t="str">
        <f t="shared" si="5"/>
        <v>Owen Nolan</v>
      </c>
      <c r="AA14" s="93" t="str">
        <f t="shared" si="6"/>
        <v>R</v>
      </c>
      <c r="AB14" s="93" t="str">
        <f t="shared" si="7"/>
        <v/>
      </c>
      <c r="AC14" s="93" t="str">
        <f>IF(O14=0,"",IF(Z14="","",SUM($O$11:O13)+1&amp;" - "&amp;SUM($O$11:O14)))</f>
        <v>273 - 389</v>
      </c>
      <c r="AD14" s="93" t="str">
        <f>IF(R14=0,"",IF(Z14="","",SUM($R$11:R13)+1&amp;" - "&amp;SUM($R$11:R14)))</f>
        <v>285 - 338</v>
      </c>
      <c r="AE14" s="93" t="str">
        <f>IF(U14=0,"",IF(Z14="","",SUM($U$11:U13)+1&amp;" - "&amp;SUM($U$11:U14)))</f>
        <v>118 - 146</v>
      </c>
      <c r="AF14" s="94" t="str">
        <f t="shared" si="8"/>
        <v>B</v>
      </c>
      <c r="AG14" s="45">
        <f t="shared" si="9"/>
        <v>59</v>
      </c>
      <c r="AH14" s="46">
        <f t="shared" si="9"/>
        <v>25</v>
      </c>
      <c r="AI14" s="46">
        <f t="shared" si="9"/>
        <v>20</v>
      </c>
      <c r="AJ14" s="46">
        <f t="shared" si="9"/>
        <v>45</v>
      </c>
      <c r="AK14" s="46">
        <f t="shared" si="9"/>
        <v>26</v>
      </c>
      <c r="AL14" s="23"/>
    </row>
    <row r="15" spans="1:38" ht="10.7" customHeight="1">
      <c r="A15" s="22" t="s">
        <v>8</v>
      </c>
      <c r="B15" s="22" t="s">
        <v>117</v>
      </c>
      <c r="C15" s="37">
        <v>5</v>
      </c>
      <c r="D15" s="1" t="s">
        <v>444</v>
      </c>
      <c r="E15" s="1" t="s">
        <v>839</v>
      </c>
      <c r="G15" s="1" t="s">
        <v>36</v>
      </c>
      <c r="H15" s="1">
        <v>82</v>
      </c>
      <c r="I15" s="1">
        <v>15</v>
      </c>
      <c r="J15" s="1">
        <v>29</v>
      </c>
      <c r="K15" s="1">
        <v>44</v>
      </c>
      <c r="L15" s="1">
        <v>32</v>
      </c>
      <c r="M15" s="34">
        <f t="shared" si="10"/>
        <v>70.09345794392523</v>
      </c>
      <c r="N15" s="35">
        <f t="shared" si="0"/>
        <v>70</v>
      </c>
      <c r="O15" s="1">
        <v>70</v>
      </c>
      <c r="P15" s="34">
        <f t="shared" si="1"/>
        <v>78.378378378378386</v>
      </c>
      <c r="Q15" s="35">
        <f t="shared" si="2"/>
        <v>78</v>
      </c>
      <c r="R15" s="1">
        <v>78</v>
      </c>
      <c r="S15" s="34">
        <f t="shared" si="3"/>
        <v>35.995500562429697</v>
      </c>
      <c r="T15" s="35">
        <f t="shared" si="4"/>
        <v>36</v>
      </c>
      <c r="U15" s="1">
        <v>36</v>
      </c>
      <c r="Y15" s="3"/>
      <c r="Z15" s="43" t="str">
        <f t="shared" si="5"/>
        <v>Antti Miettinen</v>
      </c>
      <c r="AA15" s="93" t="str">
        <f t="shared" si="6"/>
        <v>L</v>
      </c>
      <c r="AB15" s="93" t="str">
        <f t="shared" si="7"/>
        <v/>
      </c>
      <c r="AC15" s="93" t="str">
        <f>IF(O15=0,"",IF(Z15="","",SUM($O$11:O14)+1&amp;" - "&amp;SUM($O$11:O15)))</f>
        <v>390 - 459</v>
      </c>
      <c r="AD15" s="93" t="str">
        <f>IF(R15=0,"",IF(Z15="","",SUM($R$11:R14)+1&amp;" - "&amp;SUM($R$11:R15)))</f>
        <v>339 - 416</v>
      </c>
      <c r="AE15" s="93" t="str">
        <f>IF(U15=0,"",IF(Z15="","",SUM($U$11:U14)+1&amp;" - "&amp;SUM($U$11:U15)))</f>
        <v>147 - 182</v>
      </c>
      <c r="AF15" s="94" t="str">
        <f t="shared" si="8"/>
        <v>B</v>
      </c>
      <c r="AG15" s="45">
        <f t="shared" si="9"/>
        <v>82</v>
      </c>
      <c r="AH15" s="46">
        <f t="shared" si="9"/>
        <v>15</v>
      </c>
      <c r="AI15" s="46">
        <f t="shared" si="9"/>
        <v>29</v>
      </c>
      <c r="AJ15" s="46">
        <f t="shared" si="9"/>
        <v>44</v>
      </c>
      <c r="AK15" s="46">
        <f t="shared" si="9"/>
        <v>32</v>
      </c>
      <c r="AL15" s="23"/>
    </row>
    <row r="16" spans="1:38" ht="10.7" customHeight="1">
      <c r="A16" s="22" t="s">
        <v>8</v>
      </c>
      <c r="B16" s="22" t="s">
        <v>117</v>
      </c>
      <c r="C16" s="37">
        <v>6</v>
      </c>
      <c r="D16" s="1" t="s">
        <v>522</v>
      </c>
      <c r="E16" s="1" t="s">
        <v>840</v>
      </c>
      <c r="G16" s="1" t="s">
        <v>16</v>
      </c>
      <c r="H16" s="1">
        <v>76</v>
      </c>
      <c r="I16" s="1">
        <v>12</v>
      </c>
      <c r="J16" s="1">
        <v>30</v>
      </c>
      <c r="K16" s="1">
        <v>42</v>
      </c>
      <c r="L16" s="1">
        <v>76</v>
      </c>
      <c r="M16" s="34">
        <f t="shared" si="10"/>
        <v>56.074766355140184</v>
      </c>
      <c r="N16" s="35">
        <f t="shared" si="0"/>
        <v>56</v>
      </c>
      <c r="O16" s="1">
        <v>56</v>
      </c>
      <c r="P16" s="34">
        <f t="shared" si="1"/>
        <v>81.081081081081081</v>
      </c>
      <c r="Q16" s="35">
        <f t="shared" si="2"/>
        <v>81</v>
      </c>
      <c r="R16" s="1">
        <v>81</v>
      </c>
      <c r="S16" s="34">
        <f t="shared" si="3"/>
        <v>85.489313835770531</v>
      </c>
      <c r="T16" s="35">
        <f t="shared" si="4"/>
        <v>85</v>
      </c>
      <c r="U16" s="1">
        <v>85</v>
      </c>
      <c r="Y16" s="3"/>
      <c r="Z16" s="43" t="str">
        <f t="shared" si="5"/>
        <v>Marek Zidlicky</v>
      </c>
      <c r="AA16" s="93" t="str">
        <f t="shared" si="6"/>
        <v>D</v>
      </c>
      <c r="AB16" s="93" t="str">
        <f t="shared" si="7"/>
        <v/>
      </c>
      <c r="AC16" s="93" t="str">
        <f>IF(O16=0,"",IF(Z16="","",SUM($O$11:O15)+1&amp;" - "&amp;SUM($O$11:O16)))</f>
        <v>460 - 515</v>
      </c>
      <c r="AD16" s="93" t="str">
        <f>IF(R16=0,"",IF(Z16="","",SUM($R$11:R15)+1&amp;" - "&amp;SUM($R$11:R16)))</f>
        <v>417 - 497</v>
      </c>
      <c r="AE16" s="93" t="str">
        <f>IF(U16=0,"",IF(Z16="","",SUM($U$11:U15)+1&amp;" - "&amp;SUM($U$11:U16)))</f>
        <v>183 - 267</v>
      </c>
      <c r="AF16" s="94" t="str">
        <f t="shared" si="8"/>
        <v>B</v>
      </c>
      <c r="AG16" s="45">
        <f t="shared" si="9"/>
        <v>76</v>
      </c>
      <c r="AH16" s="46">
        <f t="shared" si="9"/>
        <v>12</v>
      </c>
      <c r="AI16" s="46">
        <f t="shared" si="9"/>
        <v>30</v>
      </c>
      <c r="AJ16" s="46">
        <f t="shared" si="9"/>
        <v>42</v>
      </c>
      <c r="AK16" s="46">
        <f t="shared" si="9"/>
        <v>76</v>
      </c>
      <c r="AL16" s="23"/>
    </row>
    <row r="17" spans="1:38" ht="10.7" customHeight="1">
      <c r="A17" s="22" t="s">
        <v>8</v>
      </c>
      <c r="B17" s="22" t="s">
        <v>117</v>
      </c>
      <c r="C17" s="37">
        <v>7</v>
      </c>
      <c r="D17" s="1" t="s">
        <v>178</v>
      </c>
      <c r="E17" s="1" t="s">
        <v>841</v>
      </c>
      <c r="G17" s="1" t="s">
        <v>10</v>
      </c>
      <c r="H17" s="1">
        <v>79</v>
      </c>
      <c r="I17" s="1">
        <v>13</v>
      </c>
      <c r="J17" s="1">
        <v>23</v>
      </c>
      <c r="K17" s="1">
        <v>36</v>
      </c>
      <c r="L17" s="1">
        <v>26</v>
      </c>
      <c r="M17" s="34">
        <f t="shared" si="10"/>
        <v>60.747663551401871</v>
      </c>
      <c r="N17" s="35">
        <f t="shared" si="0"/>
        <v>61</v>
      </c>
      <c r="O17" s="1">
        <v>61</v>
      </c>
      <c r="P17" s="34">
        <f t="shared" si="1"/>
        <v>62.162162162162168</v>
      </c>
      <c r="Q17" s="35">
        <f t="shared" si="2"/>
        <v>62</v>
      </c>
      <c r="R17" s="1">
        <v>62</v>
      </c>
      <c r="S17" s="34">
        <f t="shared" si="3"/>
        <v>29.246344206974129</v>
      </c>
      <c r="T17" s="35">
        <f t="shared" si="4"/>
        <v>29</v>
      </c>
      <c r="U17" s="1">
        <v>29</v>
      </c>
      <c r="Y17" s="3"/>
      <c r="Z17" s="43" t="str">
        <f t="shared" si="5"/>
        <v>Eric Belanger</v>
      </c>
      <c r="AA17" s="93" t="str">
        <f t="shared" si="6"/>
        <v>C</v>
      </c>
      <c r="AB17" s="93" t="str">
        <f t="shared" si="7"/>
        <v/>
      </c>
      <c r="AC17" s="93" t="str">
        <f>IF(O17=0,"",IF(Z17="","",SUM($O$11:O16)+1&amp;" - "&amp;SUM($O$11:O17)))</f>
        <v>516 - 576</v>
      </c>
      <c r="AD17" s="93" t="str">
        <f>IF(R17=0,"",IF(Z17="","",SUM($R$11:R16)+1&amp;" - "&amp;SUM($R$11:R17)))</f>
        <v>498 - 559</v>
      </c>
      <c r="AE17" s="93" t="str">
        <f>IF(U17=0,"",IF(Z17="","",SUM($U$11:U16)+1&amp;" - "&amp;SUM($U$11:U17)))</f>
        <v>268 - 296</v>
      </c>
      <c r="AF17" s="94" t="str">
        <f t="shared" si="8"/>
        <v>B</v>
      </c>
      <c r="AG17" s="45">
        <f t="shared" si="9"/>
        <v>79</v>
      </c>
      <c r="AH17" s="46">
        <f t="shared" si="9"/>
        <v>13</v>
      </c>
      <c r="AI17" s="46">
        <f t="shared" si="9"/>
        <v>23</v>
      </c>
      <c r="AJ17" s="46">
        <f t="shared" si="9"/>
        <v>36</v>
      </c>
      <c r="AK17" s="46">
        <f t="shared" si="9"/>
        <v>26</v>
      </c>
      <c r="AL17" s="23"/>
    </row>
    <row r="18" spans="1:38" ht="10.7" customHeight="1">
      <c r="A18" s="22" t="s">
        <v>8</v>
      </c>
      <c r="B18" s="22" t="s">
        <v>117</v>
      </c>
      <c r="C18" s="37">
        <v>8</v>
      </c>
      <c r="D18" s="1" t="s">
        <v>281</v>
      </c>
      <c r="E18" s="1" t="s">
        <v>235</v>
      </c>
      <c r="G18" s="1" t="s">
        <v>16</v>
      </c>
      <c r="H18" s="1">
        <v>72</v>
      </c>
      <c r="I18" s="1">
        <v>14</v>
      </c>
      <c r="J18" s="1">
        <v>18</v>
      </c>
      <c r="K18" s="1">
        <v>32</v>
      </c>
      <c r="L18" s="1">
        <v>30</v>
      </c>
      <c r="M18" s="34">
        <f t="shared" si="10"/>
        <v>65.420560747663544</v>
      </c>
      <c r="N18" s="35">
        <f t="shared" si="0"/>
        <v>65</v>
      </c>
      <c r="O18" s="1">
        <v>65</v>
      </c>
      <c r="P18" s="34">
        <f t="shared" si="1"/>
        <v>48.648648648648653</v>
      </c>
      <c r="Q18" s="35">
        <f t="shared" si="2"/>
        <v>49</v>
      </c>
      <c r="R18" s="1">
        <v>49</v>
      </c>
      <c r="S18" s="34">
        <f t="shared" si="3"/>
        <v>33.745781777277841</v>
      </c>
      <c r="T18" s="35">
        <f t="shared" si="4"/>
        <v>34</v>
      </c>
      <c r="U18" s="1">
        <v>34</v>
      </c>
      <c r="Y18" s="3"/>
      <c r="Z18" s="43" t="str">
        <f t="shared" si="5"/>
        <v>Marc-Andre Bergeron</v>
      </c>
      <c r="AA18" s="93" t="str">
        <f t="shared" si="6"/>
        <v>D</v>
      </c>
      <c r="AB18" s="93" t="str">
        <f t="shared" si="7"/>
        <v/>
      </c>
      <c r="AC18" s="93" t="str">
        <f>IF(O18=0,"",IF(Z18="","",SUM($O$11:O17)+1&amp;" - "&amp;SUM($O$11:O18)))</f>
        <v>577 - 641</v>
      </c>
      <c r="AD18" s="93" t="str">
        <f>IF(R18=0,"",IF(Z18="","",SUM($R$11:R17)+1&amp;" - "&amp;SUM($R$11:R18)))</f>
        <v>560 - 608</v>
      </c>
      <c r="AE18" s="93" t="str">
        <f>IF(U18=0,"",IF(Z18="","",SUM($U$11:U17)+1&amp;" - "&amp;SUM($U$11:U18)))</f>
        <v>297 - 330</v>
      </c>
      <c r="AF18" s="94" t="str">
        <f t="shared" si="8"/>
        <v>B</v>
      </c>
      <c r="AG18" s="45">
        <f t="shared" si="9"/>
        <v>72</v>
      </c>
      <c r="AH18" s="46">
        <f t="shared" si="9"/>
        <v>14</v>
      </c>
      <c r="AI18" s="46">
        <f t="shared" si="9"/>
        <v>18</v>
      </c>
      <c r="AJ18" s="46">
        <f t="shared" si="9"/>
        <v>32</v>
      </c>
      <c r="AK18" s="46">
        <f t="shared" si="9"/>
        <v>30</v>
      </c>
      <c r="AL18" s="23"/>
    </row>
    <row r="19" spans="1:38" ht="10.7" customHeight="1">
      <c r="A19" s="22" t="s">
        <v>8</v>
      </c>
      <c r="B19" s="22" t="s">
        <v>117</v>
      </c>
      <c r="C19" s="37">
        <v>9</v>
      </c>
      <c r="D19" s="1" t="s">
        <v>445</v>
      </c>
      <c r="E19" s="1" t="s">
        <v>842</v>
      </c>
      <c r="G19" s="1" t="s">
        <v>16</v>
      </c>
      <c r="H19" s="1">
        <v>59</v>
      </c>
      <c r="I19" s="1">
        <v>8</v>
      </c>
      <c r="J19" s="1">
        <v>19</v>
      </c>
      <c r="K19" s="1">
        <v>27</v>
      </c>
      <c r="L19" s="1">
        <v>45</v>
      </c>
      <c r="M19" s="34">
        <f t="shared" si="10"/>
        <v>37.383177570093459</v>
      </c>
      <c r="N19" s="35">
        <f t="shared" si="0"/>
        <v>37</v>
      </c>
      <c r="O19" s="1">
        <v>37</v>
      </c>
      <c r="P19" s="34">
        <f t="shared" si="1"/>
        <v>51.351351351351354</v>
      </c>
      <c r="Q19" s="35">
        <f t="shared" si="2"/>
        <v>51</v>
      </c>
      <c r="R19" s="1">
        <v>51</v>
      </c>
      <c r="S19" s="34">
        <f t="shared" si="3"/>
        <v>50.618672665916762</v>
      </c>
      <c r="T19" s="35">
        <f t="shared" si="4"/>
        <v>51</v>
      </c>
      <c r="U19" s="1">
        <v>51</v>
      </c>
      <c r="Y19" s="3"/>
      <c r="Z19" s="43" t="str">
        <f t="shared" si="5"/>
        <v>Brent Burns</v>
      </c>
      <c r="AA19" s="93" t="str">
        <f t="shared" si="6"/>
        <v>D</v>
      </c>
      <c r="AB19" s="93" t="str">
        <f t="shared" si="7"/>
        <v/>
      </c>
      <c r="AC19" s="93" t="str">
        <f>IF(O19=0,"",IF(Z19="","",SUM($O$11:O18)+1&amp;" - "&amp;SUM($O$11:O19)))</f>
        <v>642 - 678</v>
      </c>
      <c r="AD19" s="93" t="str">
        <f>IF(R19=0,"",IF(Z19="","",SUM($R$11:R18)+1&amp;" - "&amp;SUM($R$11:R19)))</f>
        <v>609 - 659</v>
      </c>
      <c r="AE19" s="93" t="str">
        <f>IF(U19=0,"",IF(Z19="","",SUM($U$11:U18)+1&amp;" - "&amp;SUM($U$11:U19)))</f>
        <v>331 - 381</v>
      </c>
      <c r="AF19" s="94" t="str">
        <f t="shared" si="8"/>
        <v>B</v>
      </c>
      <c r="AG19" s="45">
        <f t="shared" si="9"/>
        <v>59</v>
      </c>
      <c r="AH19" s="46">
        <f t="shared" si="9"/>
        <v>8</v>
      </c>
      <c r="AI19" s="46">
        <f t="shared" si="9"/>
        <v>19</v>
      </c>
      <c r="AJ19" s="46">
        <f t="shared" si="9"/>
        <v>27</v>
      </c>
      <c r="AK19" s="46">
        <f t="shared" si="9"/>
        <v>45</v>
      </c>
      <c r="AL19" s="23"/>
    </row>
    <row r="20" spans="1:38" ht="10.7" customHeight="1">
      <c r="A20" s="22" t="s">
        <v>8</v>
      </c>
      <c r="B20" s="22" t="s">
        <v>117</v>
      </c>
      <c r="C20" s="37">
        <v>10</v>
      </c>
      <c r="D20" s="1" t="s">
        <v>28</v>
      </c>
      <c r="E20" s="1" t="s">
        <v>843</v>
      </c>
      <c r="G20" s="1" t="s">
        <v>10</v>
      </c>
      <c r="H20" s="1">
        <v>82</v>
      </c>
      <c r="I20" s="1">
        <v>5</v>
      </c>
      <c r="J20" s="1">
        <v>19</v>
      </c>
      <c r="K20" s="1">
        <v>24</v>
      </c>
      <c r="L20" s="1">
        <v>41</v>
      </c>
      <c r="M20" s="34">
        <f t="shared" si="10"/>
        <v>23.364485981308409</v>
      </c>
      <c r="N20" s="35">
        <f t="shared" si="0"/>
        <v>23</v>
      </c>
      <c r="O20" s="1">
        <v>23</v>
      </c>
      <c r="P20" s="34">
        <f t="shared" si="1"/>
        <v>51.351351351351354</v>
      </c>
      <c r="Q20" s="35">
        <f t="shared" si="2"/>
        <v>51</v>
      </c>
      <c r="R20" s="1">
        <v>51</v>
      </c>
      <c r="S20" s="34">
        <f t="shared" si="3"/>
        <v>46.11923509561305</v>
      </c>
      <c r="T20" s="35">
        <f t="shared" si="4"/>
        <v>46</v>
      </c>
      <c r="U20" s="1">
        <v>46</v>
      </c>
      <c r="Y20" s="3"/>
      <c r="Z20" s="43" t="str">
        <f t="shared" si="5"/>
        <v>James Sheppard</v>
      </c>
      <c r="AA20" s="93" t="str">
        <f t="shared" si="6"/>
        <v>C</v>
      </c>
      <c r="AB20" s="93" t="str">
        <f t="shared" si="7"/>
        <v/>
      </c>
      <c r="AC20" s="93" t="str">
        <f>IF(O20=0,"",IF(Z20="","",SUM($O$11:O19)+1&amp;" - "&amp;SUM($O$11:O20)))</f>
        <v>679 - 701</v>
      </c>
      <c r="AD20" s="93" t="str">
        <f>IF(R20=0,"",IF(Z20="","",SUM($R$11:R19)+1&amp;" - "&amp;SUM($R$11:R20)))</f>
        <v>660 - 710</v>
      </c>
      <c r="AE20" s="93" t="str">
        <f>IF(U20=0,"",IF(Z20="","",SUM($U$11:U19)+1&amp;" - "&amp;SUM($U$11:U20)))</f>
        <v>382 - 427</v>
      </c>
      <c r="AF20" s="94" t="str">
        <f t="shared" si="8"/>
        <v>B</v>
      </c>
      <c r="AG20" s="45">
        <f t="shared" si="9"/>
        <v>82</v>
      </c>
      <c r="AH20" s="46">
        <f t="shared" si="9"/>
        <v>5</v>
      </c>
      <c r="AI20" s="46">
        <f t="shared" si="9"/>
        <v>19</v>
      </c>
      <c r="AJ20" s="46">
        <f t="shared" si="9"/>
        <v>24</v>
      </c>
      <c r="AK20" s="46">
        <f t="shared" si="9"/>
        <v>41</v>
      </c>
      <c r="AL20" s="23"/>
    </row>
    <row r="21" spans="1:38" ht="10.7" customHeight="1">
      <c r="A21" s="22" t="s">
        <v>8</v>
      </c>
      <c r="B21" s="22" t="s">
        <v>117</v>
      </c>
      <c r="C21" s="37">
        <v>11</v>
      </c>
      <c r="D21" s="1" t="s">
        <v>844</v>
      </c>
      <c r="E21" s="1" t="s">
        <v>845</v>
      </c>
      <c r="G21" s="1" t="s">
        <v>16</v>
      </c>
      <c r="H21" s="1">
        <v>81</v>
      </c>
      <c r="I21" s="1">
        <v>2</v>
      </c>
      <c r="J21" s="1">
        <v>22</v>
      </c>
      <c r="K21" s="1">
        <v>24</v>
      </c>
      <c r="L21" s="1">
        <v>44</v>
      </c>
      <c r="M21" s="34">
        <f t="shared" si="10"/>
        <v>9.3457943925233646</v>
      </c>
      <c r="N21" s="35">
        <f t="shared" si="0"/>
        <v>9</v>
      </c>
      <c r="O21" s="1">
        <v>9</v>
      </c>
      <c r="P21" s="34">
        <f t="shared" si="1"/>
        <v>59.45945945945946</v>
      </c>
      <c r="Q21" s="35">
        <f t="shared" si="2"/>
        <v>59</v>
      </c>
      <c r="R21" s="1">
        <v>59</v>
      </c>
      <c r="S21" s="34">
        <f t="shared" si="3"/>
        <v>49.493813273340834</v>
      </c>
      <c r="T21" s="35">
        <f t="shared" si="4"/>
        <v>49</v>
      </c>
      <c r="U21" s="1">
        <v>50</v>
      </c>
      <c r="Y21" s="3"/>
      <c r="Z21" s="43" t="str">
        <f t="shared" si="5"/>
        <v>Kim Johnsson</v>
      </c>
      <c r="AA21" s="93" t="str">
        <f t="shared" si="6"/>
        <v>D</v>
      </c>
      <c r="AB21" s="93" t="str">
        <f t="shared" si="7"/>
        <v/>
      </c>
      <c r="AC21" s="93" t="str">
        <f>IF(O21=0,"",IF(Z21="","",SUM($O$11:O20)+1&amp;" - "&amp;SUM($O$11:O21)))</f>
        <v>702 - 710</v>
      </c>
      <c r="AD21" s="93" t="str">
        <f>IF(R21=0,"",IF(Z21="","",SUM($R$11:R20)+1&amp;" - "&amp;SUM($R$11:R21)))</f>
        <v>711 - 769</v>
      </c>
      <c r="AE21" s="93" t="str">
        <f>IF(U21=0,"",IF(Z21="","",SUM($U$11:U20)+1&amp;" - "&amp;SUM($U$11:U21)))</f>
        <v>428 - 477</v>
      </c>
      <c r="AF21" s="94" t="str">
        <f t="shared" si="8"/>
        <v>B</v>
      </c>
      <c r="AG21" s="45">
        <f t="shared" si="9"/>
        <v>81</v>
      </c>
      <c r="AH21" s="46">
        <f t="shared" si="9"/>
        <v>2</v>
      </c>
      <c r="AI21" s="46">
        <f t="shared" si="9"/>
        <v>22</v>
      </c>
      <c r="AJ21" s="46">
        <f t="shared" si="9"/>
        <v>24</v>
      </c>
      <c r="AK21" s="46">
        <f t="shared" si="9"/>
        <v>44</v>
      </c>
      <c r="AL21" s="23"/>
    </row>
    <row r="22" spans="1:38" ht="10.7" customHeight="1">
      <c r="A22" s="22" t="s">
        <v>8</v>
      </c>
      <c r="B22" s="22" t="s">
        <v>117</v>
      </c>
      <c r="C22" s="37">
        <v>12</v>
      </c>
      <c r="D22" s="1" t="s">
        <v>652</v>
      </c>
      <c r="E22" s="1" t="s">
        <v>846</v>
      </c>
      <c r="G22" s="1" t="s">
        <v>36</v>
      </c>
      <c r="H22" s="1">
        <v>17</v>
      </c>
      <c r="I22" s="1">
        <v>13</v>
      </c>
      <c r="J22" s="1">
        <v>10</v>
      </c>
      <c r="K22" s="1">
        <v>23</v>
      </c>
      <c r="L22" s="1">
        <v>2</v>
      </c>
      <c r="M22" s="34">
        <f t="shared" si="10"/>
        <v>60.747663551401871</v>
      </c>
      <c r="N22" s="35">
        <f t="shared" si="0"/>
        <v>61</v>
      </c>
      <c r="O22" s="1">
        <v>61</v>
      </c>
      <c r="P22" s="34">
        <f t="shared" si="1"/>
        <v>27.027027027027028</v>
      </c>
      <c r="Q22" s="35">
        <f t="shared" si="2"/>
        <v>27</v>
      </c>
      <c r="R22" s="1">
        <v>27</v>
      </c>
      <c r="S22" s="34">
        <f t="shared" si="3"/>
        <v>2.2497187851518561</v>
      </c>
      <c r="T22" s="35">
        <f t="shared" si="4"/>
        <v>2</v>
      </c>
      <c r="U22" s="1">
        <v>2</v>
      </c>
      <c r="Y22" s="3"/>
      <c r="Z22" s="43" t="str">
        <f t="shared" si="5"/>
        <v>Marian Gaborik</v>
      </c>
      <c r="AA22" s="93" t="str">
        <f t="shared" si="6"/>
        <v>L</v>
      </c>
      <c r="AB22" s="93" t="str">
        <f t="shared" si="7"/>
        <v/>
      </c>
      <c r="AC22" s="93" t="str">
        <f>IF(O22=0,"",IF(Z22="","",SUM($O$11:O21)+1&amp;" - "&amp;SUM($O$11:O22)))</f>
        <v>711 - 771</v>
      </c>
      <c r="AD22" s="93" t="str">
        <f>IF(R22=0,"",IF(Z22="","",SUM($R$11:R21)+1&amp;" - "&amp;SUM($R$11:R22)))</f>
        <v>770 - 796</v>
      </c>
      <c r="AE22" s="93" t="str">
        <f>IF(U22=0,"",IF(Z22="","",SUM($U$11:U21)+1&amp;" - "&amp;SUM($U$11:U22)))</f>
        <v>478 - 479</v>
      </c>
      <c r="AF22" s="94" t="str">
        <f t="shared" si="8"/>
        <v>C</v>
      </c>
      <c r="AG22" s="45">
        <f t="shared" si="9"/>
        <v>17</v>
      </c>
      <c r="AH22" s="46">
        <f t="shared" si="9"/>
        <v>13</v>
      </c>
      <c r="AI22" s="46">
        <f t="shared" si="9"/>
        <v>10</v>
      </c>
      <c r="AJ22" s="46">
        <f t="shared" si="9"/>
        <v>23</v>
      </c>
      <c r="AK22" s="46">
        <f t="shared" si="9"/>
        <v>2</v>
      </c>
      <c r="AL22" s="23"/>
    </row>
    <row r="23" spans="1:38" ht="10.7" customHeight="1">
      <c r="A23" s="22" t="s">
        <v>8</v>
      </c>
      <c r="B23" s="22" t="s">
        <v>117</v>
      </c>
      <c r="C23" s="37">
        <v>13</v>
      </c>
      <c r="D23" s="1" t="s">
        <v>239</v>
      </c>
      <c r="E23" s="1" t="s">
        <v>847</v>
      </c>
      <c r="G23" s="1" t="s">
        <v>36</v>
      </c>
      <c r="H23" s="1">
        <v>81</v>
      </c>
      <c r="I23" s="1">
        <v>13</v>
      </c>
      <c r="J23" s="1">
        <v>10</v>
      </c>
      <c r="K23" s="1">
        <v>23</v>
      </c>
      <c r="L23" s="1">
        <v>40</v>
      </c>
      <c r="M23" s="34">
        <f t="shared" si="10"/>
        <v>60.747663551401871</v>
      </c>
      <c r="N23" s="35">
        <f t="shared" si="0"/>
        <v>61</v>
      </c>
      <c r="O23" s="1">
        <v>61</v>
      </c>
      <c r="P23" s="34">
        <f t="shared" si="1"/>
        <v>27.027027027027028</v>
      </c>
      <c r="Q23" s="35">
        <f t="shared" si="2"/>
        <v>27</v>
      </c>
      <c r="R23" s="1">
        <v>27</v>
      </c>
      <c r="S23" s="34">
        <f t="shared" si="3"/>
        <v>44.994375703037115</v>
      </c>
      <c r="T23" s="35">
        <f t="shared" si="4"/>
        <v>45</v>
      </c>
      <c r="U23" s="1">
        <v>45</v>
      </c>
      <c r="Y23" s="3"/>
      <c r="Z23" s="43" t="str">
        <f t="shared" si="5"/>
        <v>Stephane Veilleux</v>
      </c>
      <c r="AA23" s="93" t="str">
        <f t="shared" si="6"/>
        <v>L</v>
      </c>
      <c r="AB23" s="93" t="str">
        <f t="shared" si="7"/>
        <v/>
      </c>
      <c r="AC23" s="93" t="str">
        <f>IF(O23=0,"",IF(Z23="","",SUM($O$11:O22)+1&amp;" - "&amp;SUM($O$11:O23)))</f>
        <v>772 - 832</v>
      </c>
      <c r="AD23" s="93" t="str">
        <f>IF(R23=0,"",IF(Z23="","",SUM($R$11:R22)+1&amp;" - "&amp;SUM($R$11:R23)))</f>
        <v>797 - 823</v>
      </c>
      <c r="AE23" s="93" t="str">
        <f>IF(U23=0,"",IF(Z23="","",SUM($U$11:U22)+1&amp;" - "&amp;SUM($U$11:U23)))</f>
        <v>480 - 524</v>
      </c>
      <c r="AF23" s="94" t="str">
        <f t="shared" si="8"/>
        <v>B</v>
      </c>
      <c r="AG23" s="45">
        <f t="shared" si="9"/>
        <v>81</v>
      </c>
      <c r="AH23" s="46">
        <f t="shared" si="9"/>
        <v>13</v>
      </c>
      <c r="AI23" s="46">
        <f t="shared" si="9"/>
        <v>10</v>
      </c>
      <c r="AJ23" s="46">
        <f t="shared" si="9"/>
        <v>23</v>
      </c>
      <c r="AK23" s="46">
        <f t="shared" si="9"/>
        <v>40</v>
      </c>
      <c r="AL23" s="23"/>
    </row>
    <row r="24" spans="1:38" ht="10.7" customHeight="1">
      <c r="A24" s="22" t="s">
        <v>8</v>
      </c>
      <c r="B24" s="22" t="s">
        <v>117</v>
      </c>
      <c r="C24" s="37">
        <v>14</v>
      </c>
      <c r="D24" s="1" t="s">
        <v>848</v>
      </c>
      <c r="E24" s="1" t="s">
        <v>849</v>
      </c>
      <c r="G24" s="1" t="s">
        <v>13</v>
      </c>
      <c r="H24" s="1">
        <v>78</v>
      </c>
      <c r="I24" s="1">
        <v>11</v>
      </c>
      <c r="J24" s="1">
        <v>7</v>
      </c>
      <c r="K24" s="1">
        <v>18</v>
      </c>
      <c r="L24" s="1">
        <v>76</v>
      </c>
      <c r="M24" s="34">
        <f t="shared" si="10"/>
        <v>51.401869158878505</v>
      </c>
      <c r="N24" s="35">
        <f t="shared" si="0"/>
        <v>51</v>
      </c>
      <c r="O24" s="1">
        <v>51</v>
      </c>
      <c r="P24" s="34">
        <f t="shared" si="1"/>
        <v>18.918918918918919</v>
      </c>
      <c r="Q24" s="35">
        <f t="shared" si="2"/>
        <v>19</v>
      </c>
      <c r="R24" s="1">
        <v>19</v>
      </c>
      <c r="S24" s="34">
        <f t="shared" si="3"/>
        <v>85.489313835770531</v>
      </c>
      <c r="T24" s="35">
        <f t="shared" si="4"/>
        <v>85</v>
      </c>
      <c r="U24" s="1">
        <v>85</v>
      </c>
      <c r="Y24" s="3"/>
      <c r="Z24" s="43" t="str">
        <f t="shared" si="5"/>
        <v>Cal Clutterbuck</v>
      </c>
      <c r="AA24" s="93" t="str">
        <f t="shared" si="6"/>
        <v>R</v>
      </c>
      <c r="AB24" s="93" t="str">
        <f t="shared" si="7"/>
        <v/>
      </c>
      <c r="AC24" s="93" t="str">
        <f>IF(O24=0,"",IF(Z24="","",SUM($O$11:O23)+1&amp;" - "&amp;SUM($O$11:O24)))</f>
        <v>833 - 883</v>
      </c>
      <c r="AD24" s="93" t="str">
        <f>IF(R24=0,"",IF(Z24="","",SUM($R$11:R23)+1&amp;" - "&amp;SUM($R$11:R24)))</f>
        <v>824 - 842</v>
      </c>
      <c r="AE24" s="93" t="str">
        <f>IF(U24=0,"",IF(Z24="","",SUM($U$11:U23)+1&amp;" - "&amp;SUM($U$11:U24)))</f>
        <v>525 - 609</v>
      </c>
      <c r="AF24" s="94" t="str">
        <f t="shared" si="8"/>
        <v>B</v>
      </c>
      <c r="AG24" s="45">
        <f t="shared" si="9"/>
        <v>78</v>
      </c>
      <c r="AH24" s="46">
        <f t="shared" si="9"/>
        <v>11</v>
      </c>
      <c r="AI24" s="46">
        <f t="shared" si="9"/>
        <v>7</v>
      </c>
      <c r="AJ24" s="46">
        <f t="shared" si="9"/>
        <v>18</v>
      </c>
      <c r="AK24" s="46">
        <f t="shared" si="9"/>
        <v>76</v>
      </c>
      <c r="AL24" s="23"/>
    </row>
    <row r="25" spans="1:38" ht="10.7" customHeight="1">
      <c r="A25" s="22" t="s">
        <v>8</v>
      </c>
      <c r="B25" s="22" t="s">
        <v>117</v>
      </c>
      <c r="C25" s="37">
        <v>15</v>
      </c>
      <c r="D25" s="1" t="s">
        <v>257</v>
      </c>
      <c r="E25" s="1" t="s">
        <v>850</v>
      </c>
      <c r="G25" s="1" t="s">
        <v>16</v>
      </c>
      <c r="H25" s="1">
        <v>81</v>
      </c>
      <c r="I25" s="1">
        <v>4</v>
      </c>
      <c r="J25" s="1">
        <v>12</v>
      </c>
      <c r="K25" s="1">
        <v>16</v>
      </c>
      <c r="L25" s="1">
        <v>10</v>
      </c>
      <c r="M25" s="34">
        <f t="shared" si="10"/>
        <v>18.691588785046729</v>
      </c>
      <c r="N25" s="35">
        <f t="shared" si="0"/>
        <v>19</v>
      </c>
      <c r="O25" s="1">
        <v>19</v>
      </c>
      <c r="P25" s="34">
        <f t="shared" si="1"/>
        <v>32.432432432432435</v>
      </c>
      <c r="Q25" s="35">
        <f t="shared" si="2"/>
        <v>32</v>
      </c>
      <c r="R25" s="1">
        <v>32</v>
      </c>
      <c r="S25" s="34">
        <f t="shared" si="3"/>
        <v>11.248593925759279</v>
      </c>
      <c r="T25" s="35">
        <f t="shared" si="4"/>
        <v>11</v>
      </c>
      <c r="U25" s="1">
        <v>11</v>
      </c>
      <c r="Y25" s="3"/>
      <c r="Z25" s="43" t="str">
        <f t="shared" si="5"/>
        <v>Martin Skoula</v>
      </c>
      <c r="AA25" s="93" t="str">
        <f t="shared" si="6"/>
        <v>D</v>
      </c>
      <c r="AB25" s="93" t="str">
        <f t="shared" si="7"/>
        <v/>
      </c>
      <c r="AC25" s="93" t="str">
        <f>IF(O25=0,"",IF(Z25="","",SUM($O$11:O24)+1&amp;" - "&amp;SUM($O$11:O25)))</f>
        <v>884 - 902</v>
      </c>
      <c r="AD25" s="93" t="str">
        <f>IF(R25=0,"",IF(Z25="","",SUM($R$11:R24)+1&amp;" - "&amp;SUM($R$11:R25)))</f>
        <v>843 - 874</v>
      </c>
      <c r="AE25" s="93" t="str">
        <f>IF(U25=0,"",IF(Z25="","",SUM($U$11:U24)+1&amp;" - "&amp;SUM($U$11:U25)))</f>
        <v>610 - 620</v>
      </c>
      <c r="AF25" s="94" t="str">
        <f t="shared" si="8"/>
        <v>C</v>
      </c>
      <c r="AG25" s="45">
        <f t="shared" si="9"/>
        <v>81</v>
      </c>
      <c r="AH25" s="46">
        <f t="shared" si="9"/>
        <v>4</v>
      </c>
      <c r="AI25" s="46">
        <f t="shared" si="9"/>
        <v>12</v>
      </c>
      <c r="AJ25" s="46">
        <f t="shared" si="9"/>
        <v>16</v>
      </c>
      <c r="AK25" s="46">
        <f t="shared" si="9"/>
        <v>10</v>
      </c>
      <c r="AL25" s="23"/>
    </row>
    <row r="26" spans="1:38" ht="10.7" customHeight="1">
      <c r="A26" s="22" t="s">
        <v>8</v>
      </c>
      <c r="B26" s="22" t="s">
        <v>117</v>
      </c>
      <c r="C26" s="37">
        <v>16</v>
      </c>
      <c r="D26" s="1" t="s">
        <v>851</v>
      </c>
      <c r="E26" s="1" t="s">
        <v>710</v>
      </c>
      <c r="G26" s="1" t="s">
        <v>36</v>
      </c>
      <c r="H26" s="1">
        <v>37</v>
      </c>
      <c r="I26" s="1">
        <v>5</v>
      </c>
      <c r="J26" s="1">
        <v>6</v>
      </c>
      <c r="K26" s="1">
        <v>11</v>
      </c>
      <c r="L26" s="1">
        <v>18</v>
      </c>
      <c r="M26" s="34">
        <f t="shared" si="10"/>
        <v>23.364485981308409</v>
      </c>
      <c r="N26" s="35">
        <f t="shared" si="0"/>
        <v>23</v>
      </c>
      <c r="O26" s="1">
        <v>23</v>
      </c>
      <c r="P26" s="34">
        <f t="shared" si="1"/>
        <v>16.216216216216218</v>
      </c>
      <c r="Q26" s="35">
        <f t="shared" si="2"/>
        <v>16</v>
      </c>
      <c r="R26" s="1">
        <v>16</v>
      </c>
      <c r="S26" s="34">
        <f t="shared" si="3"/>
        <v>20.247469066366705</v>
      </c>
      <c r="T26" s="35">
        <f t="shared" si="4"/>
        <v>20</v>
      </c>
      <c r="U26" s="1">
        <v>20</v>
      </c>
      <c r="Y26" s="3"/>
      <c r="Z26" s="43" t="str">
        <f t="shared" si="5"/>
        <v>Benoit Pouliot</v>
      </c>
      <c r="AA26" s="93" t="str">
        <f t="shared" si="6"/>
        <v>L</v>
      </c>
      <c r="AB26" s="93" t="str">
        <f t="shared" si="7"/>
        <v/>
      </c>
      <c r="AC26" s="93" t="str">
        <f>IF(O26=0,"",IF(Z26="","",SUM($O$11:O25)+1&amp;" - "&amp;SUM($O$11:O26)))</f>
        <v>903 - 925</v>
      </c>
      <c r="AD26" s="93" t="str">
        <f>IF(R26=0,"",IF(Z26="","",SUM($R$11:R25)+1&amp;" - "&amp;SUM($R$11:R26)))</f>
        <v>875 - 890</v>
      </c>
      <c r="AE26" s="93" t="str">
        <f>IF(U26=0,"",IF(Z26="","",SUM($U$11:U25)+1&amp;" - "&amp;SUM($U$11:U26)))</f>
        <v>621 - 640</v>
      </c>
      <c r="AF26" s="94" t="str">
        <f t="shared" si="8"/>
        <v>B</v>
      </c>
      <c r="AG26" s="45">
        <f t="shared" si="9"/>
        <v>37</v>
      </c>
      <c r="AH26" s="46">
        <f t="shared" si="9"/>
        <v>5</v>
      </c>
      <c r="AI26" s="46">
        <f t="shared" si="9"/>
        <v>6</v>
      </c>
      <c r="AJ26" s="46">
        <f t="shared" si="9"/>
        <v>11</v>
      </c>
      <c r="AK26" s="46">
        <f t="shared" si="9"/>
        <v>18</v>
      </c>
      <c r="AL26" s="23"/>
    </row>
    <row r="27" spans="1:38" ht="10.7" customHeight="1">
      <c r="A27" s="22" t="s">
        <v>8</v>
      </c>
      <c r="B27" s="22" t="s">
        <v>117</v>
      </c>
      <c r="C27" s="37">
        <v>17</v>
      </c>
      <c r="D27" s="1" t="s">
        <v>761</v>
      </c>
      <c r="E27" s="1" t="s">
        <v>852</v>
      </c>
      <c r="G27" s="1" t="s">
        <v>16</v>
      </c>
      <c r="H27" s="1">
        <v>79</v>
      </c>
      <c r="I27" s="1">
        <v>2</v>
      </c>
      <c r="J27" s="1">
        <v>9</v>
      </c>
      <c r="K27" s="1">
        <v>11</v>
      </c>
      <c r="L27" s="1">
        <v>31</v>
      </c>
      <c r="M27" s="34">
        <f t="shared" si="10"/>
        <v>9.3457943925233646</v>
      </c>
      <c r="N27" s="35">
        <f t="shared" si="0"/>
        <v>9</v>
      </c>
      <c r="O27" s="1">
        <v>9</v>
      </c>
      <c r="P27" s="34">
        <f t="shared" si="1"/>
        <v>24.324324324324326</v>
      </c>
      <c r="Q27" s="35">
        <f t="shared" si="2"/>
        <v>24</v>
      </c>
      <c r="R27" s="1">
        <v>24</v>
      </c>
      <c r="S27" s="34">
        <f t="shared" si="3"/>
        <v>34.870641169853769</v>
      </c>
      <c r="T27" s="35">
        <f t="shared" si="4"/>
        <v>35</v>
      </c>
      <c r="U27" s="1">
        <v>35</v>
      </c>
      <c r="Y27" s="3"/>
      <c r="Z27" s="43" t="str">
        <f t="shared" si="5"/>
        <v>Nick Schultz</v>
      </c>
      <c r="AA27" s="93" t="str">
        <f t="shared" si="6"/>
        <v>D</v>
      </c>
      <c r="AB27" s="93" t="str">
        <f t="shared" si="7"/>
        <v/>
      </c>
      <c r="AC27" s="93" t="str">
        <f>IF(O27=0,"",IF(Z27="","",SUM($O$11:O26)+1&amp;" - "&amp;SUM($O$11:O27)))</f>
        <v>926 - 934</v>
      </c>
      <c r="AD27" s="93" t="str">
        <f>IF(R27=0,"",IF(Z27="","",SUM($R$11:R26)+1&amp;" - "&amp;SUM($R$11:R27)))</f>
        <v>891 - 914</v>
      </c>
      <c r="AE27" s="93" t="str">
        <f>IF(U27=0,"",IF(Z27="","",SUM($U$11:U26)+1&amp;" - "&amp;SUM($U$11:U27)))</f>
        <v>641 - 675</v>
      </c>
      <c r="AF27" s="94" t="str">
        <f t="shared" si="8"/>
        <v>B</v>
      </c>
      <c r="AG27" s="45">
        <f t="shared" si="9"/>
        <v>79</v>
      </c>
      <c r="AH27" s="46">
        <f t="shared" si="9"/>
        <v>2</v>
      </c>
      <c r="AI27" s="46">
        <f t="shared" si="9"/>
        <v>9</v>
      </c>
      <c r="AJ27" s="46">
        <f t="shared" si="9"/>
        <v>11</v>
      </c>
      <c r="AK27" s="46">
        <f t="shared" si="9"/>
        <v>31</v>
      </c>
      <c r="AL27" s="23"/>
    </row>
    <row r="28" spans="1:38" ht="10.7" customHeight="1">
      <c r="A28" s="22" t="s">
        <v>8</v>
      </c>
      <c r="B28" s="22" t="s">
        <v>117</v>
      </c>
      <c r="C28" s="37">
        <v>18</v>
      </c>
      <c r="D28" s="1" t="s">
        <v>399</v>
      </c>
      <c r="E28" s="1" t="s">
        <v>853</v>
      </c>
      <c r="F28" s="1" t="s">
        <v>854</v>
      </c>
      <c r="G28" s="1" t="s">
        <v>10</v>
      </c>
      <c r="H28" s="1">
        <v>34</v>
      </c>
      <c r="I28" s="1">
        <v>4</v>
      </c>
      <c r="J28" s="1">
        <v>5</v>
      </c>
      <c r="K28" s="1">
        <v>9</v>
      </c>
      <c r="L28" s="1">
        <v>10</v>
      </c>
      <c r="M28" s="34">
        <f t="shared" si="10"/>
        <v>18.691588785046729</v>
      </c>
      <c r="N28" s="35">
        <f t="shared" si="0"/>
        <v>19</v>
      </c>
      <c r="O28" s="1">
        <v>19</v>
      </c>
      <c r="P28" s="34">
        <f t="shared" si="1"/>
        <v>13.513513513513514</v>
      </c>
      <c r="Q28" s="35">
        <f t="shared" si="2"/>
        <v>14</v>
      </c>
      <c r="R28" s="1">
        <v>14</v>
      </c>
      <c r="S28" s="34">
        <f t="shared" si="3"/>
        <v>11.248593925759279</v>
      </c>
      <c r="T28" s="35">
        <f t="shared" si="4"/>
        <v>11</v>
      </c>
      <c r="U28" s="1">
        <v>11</v>
      </c>
      <c r="Y28" s="3"/>
      <c r="Z28" s="43" t="str">
        <f t="shared" si="5"/>
        <v>Dan Fritsche</v>
      </c>
      <c r="AA28" s="93" t="str">
        <f t="shared" si="6"/>
        <v>C</v>
      </c>
      <c r="AB28" s="93" t="str">
        <f t="shared" si="7"/>
        <v>From NY Rangers</v>
      </c>
      <c r="AC28" s="93" t="str">
        <f>IF(O28=0,"",IF(Z28="","",SUM($O$11:O27)+1&amp;" - "&amp;SUM($O$11:O28)))</f>
        <v>935 - 953</v>
      </c>
      <c r="AD28" s="93" t="str">
        <f>IF(R28=0,"",IF(Z28="","",SUM($R$11:R27)+1&amp;" - "&amp;SUM($R$11:R28)))</f>
        <v>915 - 928</v>
      </c>
      <c r="AE28" s="93" t="str">
        <f>IF(U28=0,"",IF(Z28="","",SUM($U$11:U27)+1&amp;" - "&amp;SUM($U$11:U28)))</f>
        <v>676 - 686</v>
      </c>
      <c r="AF28" s="94" t="str">
        <f t="shared" si="8"/>
        <v>B</v>
      </c>
      <c r="AG28" s="45">
        <f t="shared" si="9"/>
        <v>34</v>
      </c>
      <c r="AH28" s="46">
        <f t="shared" si="9"/>
        <v>4</v>
      </c>
      <c r="AI28" s="46">
        <f t="shared" si="9"/>
        <v>5</v>
      </c>
      <c r="AJ28" s="46">
        <f t="shared" si="9"/>
        <v>9</v>
      </c>
      <c r="AK28" s="46">
        <f t="shared" si="9"/>
        <v>10</v>
      </c>
      <c r="AL28" s="23"/>
    </row>
    <row r="29" spans="1:38" ht="10.7" customHeight="1">
      <c r="A29" s="22" t="s">
        <v>8</v>
      </c>
      <c r="B29" s="22" t="s">
        <v>117</v>
      </c>
      <c r="C29" s="37">
        <v>19</v>
      </c>
      <c r="D29" s="1" t="s">
        <v>480</v>
      </c>
      <c r="E29" s="1" t="s">
        <v>855</v>
      </c>
      <c r="G29" s="1" t="s">
        <v>36</v>
      </c>
      <c r="H29" s="1">
        <v>31</v>
      </c>
      <c r="I29" s="1">
        <v>2</v>
      </c>
      <c r="J29" s="1">
        <v>5</v>
      </c>
      <c r="K29" s="1">
        <v>7</v>
      </c>
      <c r="L29" s="1">
        <v>12</v>
      </c>
      <c r="M29" s="34">
        <f t="shared" si="10"/>
        <v>9.3457943925233646</v>
      </c>
      <c r="N29" s="35">
        <f t="shared" si="0"/>
        <v>9</v>
      </c>
      <c r="O29" s="1">
        <v>9</v>
      </c>
      <c r="P29" s="34">
        <f t="shared" si="1"/>
        <v>13.513513513513514</v>
      </c>
      <c r="Q29" s="35">
        <f t="shared" si="2"/>
        <v>14</v>
      </c>
      <c r="R29" s="1">
        <v>14</v>
      </c>
      <c r="S29" s="34">
        <f t="shared" si="3"/>
        <v>13.498312710911136</v>
      </c>
      <c r="T29" s="35">
        <f t="shared" si="4"/>
        <v>13</v>
      </c>
      <c r="U29" s="1">
        <v>14</v>
      </c>
      <c r="Y29" s="3"/>
      <c r="Z29" s="43" t="str">
        <f t="shared" si="5"/>
        <v>Peter Olvecky</v>
      </c>
      <c r="AA29" s="93" t="str">
        <f t="shared" si="6"/>
        <v>L</v>
      </c>
      <c r="AB29" s="93" t="str">
        <f t="shared" si="7"/>
        <v/>
      </c>
      <c r="AC29" s="93" t="str">
        <f>IF(O29=0,"",IF(Z29="","",SUM($O$11:O28)+1&amp;" - "&amp;SUM($O$11:O29)))</f>
        <v>954 - 962</v>
      </c>
      <c r="AD29" s="93" t="str">
        <f>IF(R29=0,"",IF(Z29="","",SUM($R$11:R28)+1&amp;" - "&amp;SUM($R$11:R29)))</f>
        <v>929 - 942</v>
      </c>
      <c r="AE29" s="93" t="str">
        <f>IF(U29=0,"",IF(Z29="","",SUM($U$11:U28)+1&amp;" - "&amp;SUM($U$11:U29)))</f>
        <v>687 - 700</v>
      </c>
      <c r="AF29" s="94" t="str">
        <f t="shared" si="8"/>
        <v>B</v>
      </c>
      <c r="AG29" s="45">
        <f t="shared" si="9"/>
        <v>31</v>
      </c>
      <c r="AH29" s="46">
        <f t="shared" si="9"/>
        <v>2</v>
      </c>
      <c r="AI29" s="46">
        <f t="shared" si="9"/>
        <v>5</v>
      </c>
      <c r="AJ29" s="46">
        <f t="shared" si="9"/>
        <v>7</v>
      </c>
      <c r="AK29" s="46">
        <f t="shared" si="9"/>
        <v>12</v>
      </c>
      <c r="AL29" s="23"/>
    </row>
    <row r="30" spans="1:38" ht="10.7" customHeight="1">
      <c r="A30" s="22" t="s">
        <v>8</v>
      </c>
      <c r="B30" s="22" t="s">
        <v>117</v>
      </c>
      <c r="C30" s="37">
        <v>20</v>
      </c>
      <c r="D30" s="1" t="s">
        <v>856</v>
      </c>
      <c r="E30" s="1" t="s">
        <v>857</v>
      </c>
      <c r="G30" s="1" t="s">
        <v>10</v>
      </c>
      <c r="H30" s="1">
        <v>45</v>
      </c>
      <c r="I30" s="1">
        <v>2</v>
      </c>
      <c r="J30" s="1">
        <v>5</v>
      </c>
      <c r="K30" s="1">
        <v>7</v>
      </c>
      <c r="L30" s="1">
        <v>18</v>
      </c>
      <c r="M30" s="34">
        <f t="shared" si="10"/>
        <v>9.3457943925233646</v>
      </c>
      <c r="N30" s="35">
        <f t="shared" si="0"/>
        <v>9</v>
      </c>
      <c r="O30" s="1">
        <v>9</v>
      </c>
      <c r="P30" s="34">
        <f t="shared" si="1"/>
        <v>13.513513513513514</v>
      </c>
      <c r="Q30" s="35">
        <f t="shared" si="2"/>
        <v>14</v>
      </c>
      <c r="R30" s="1">
        <v>14</v>
      </c>
      <c r="S30" s="34">
        <f t="shared" si="3"/>
        <v>20.247469066366705</v>
      </c>
      <c r="T30" s="35">
        <f t="shared" si="4"/>
        <v>20</v>
      </c>
      <c r="U30" s="1">
        <v>20</v>
      </c>
      <c r="Y30" s="3"/>
      <c r="Z30" s="43" t="str">
        <f t="shared" si="5"/>
        <v>Colton Gillies</v>
      </c>
      <c r="AA30" s="93" t="str">
        <f t="shared" si="6"/>
        <v>C</v>
      </c>
      <c r="AB30" s="93" t="str">
        <f t="shared" si="7"/>
        <v/>
      </c>
      <c r="AC30" s="93" t="str">
        <f>IF(O30=0,"",IF(Z30="","",SUM($O$11:O29)+1&amp;" - "&amp;SUM($O$11:O30)))</f>
        <v>963 - 971</v>
      </c>
      <c r="AD30" s="93" t="str">
        <f>IF(R30=0,"",IF(Z30="","",SUM($R$11:R29)+1&amp;" - "&amp;SUM($R$11:R30)))</f>
        <v>943 - 956</v>
      </c>
      <c r="AE30" s="93" t="str">
        <f>IF(U30=0,"",IF(Z30="","",SUM($U$11:U29)+1&amp;" - "&amp;SUM($U$11:U30)))</f>
        <v>701 - 720</v>
      </c>
      <c r="AF30" s="94" t="str">
        <f t="shared" si="8"/>
        <v>B</v>
      </c>
      <c r="AG30" s="45">
        <f t="shared" si="9"/>
        <v>45</v>
      </c>
      <c r="AH30" s="46">
        <f t="shared" si="9"/>
        <v>2</v>
      </c>
      <c r="AI30" s="46">
        <f t="shared" si="9"/>
        <v>5</v>
      </c>
      <c r="AJ30" s="46">
        <f t="shared" si="9"/>
        <v>7</v>
      </c>
      <c r="AK30" s="46">
        <f t="shared" si="9"/>
        <v>18</v>
      </c>
      <c r="AL30" s="23"/>
    </row>
    <row r="31" spans="1:38" ht="10.7" customHeight="1">
      <c r="A31" s="22" t="s">
        <v>8</v>
      </c>
      <c r="B31" s="22" t="s">
        <v>117</v>
      </c>
      <c r="C31" s="37">
        <v>21</v>
      </c>
      <c r="D31" s="1" t="s">
        <v>616</v>
      </c>
      <c r="E31" s="1" t="s">
        <v>858</v>
      </c>
      <c r="G31" s="1" t="s">
        <v>10</v>
      </c>
      <c r="H31" s="1">
        <v>21</v>
      </c>
      <c r="I31" s="1">
        <v>3</v>
      </c>
      <c r="J31" s="1">
        <v>3</v>
      </c>
      <c r="K31" s="1">
        <v>6</v>
      </c>
      <c r="L31" s="1">
        <v>16</v>
      </c>
      <c r="M31" s="34">
        <f t="shared" si="10"/>
        <v>14.018691588785046</v>
      </c>
      <c r="N31" s="35">
        <f t="shared" si="0"/>
        <v>14</v>
      </c>
      <c r="O31" s="1">
        <v>14</v>
      </c>
      <c r="P31" s="34">
        <f t="shared" si="1"/>
        <v>8.1081081081081088</v>
      </c>
      <c r="Q31" s="35">
        <f t="shared" si="2"/>
        <v>8</v>
      </c>
      <c r="R31" s="1">
        <v>8</v>
      </c>
      <c r="S31" s="34">
        <f t="shared" si="3"/>
        <v>17.997750281214849</v>
      </c>
      <c r="T31" s="35">
        <f t="shared" si="4"/>
        <v>18</v>
      </c>
      <c r="U31" s="1">
        <v>18</v>
      </c>
      <c r="Y31" s="3"/>
      <c r="Z31" s="43" t="str">
        <f t="shared" si="5"/>
        <v>Krys Kolanos</v>
      </c>
      <c r="AA31" s="93" t="str">
        <f t="shared" si="6"/>
        <v>C</v>
      </c>
      <c r="AB31" s="93" t="str">
        <f t="shared" si="7"/>
        <v/>
      </c>
      <c r="AC31" s="93" t="str">
        <f>IF(O31=0,"",IF(Z31="","",SUM($O$11:O30)+1&amp;" - "&amp;SUM($O$11:O31)))</f>
        <v>972 - 985</v>
      </c>
      <c r="AD31" s="93" t="str">
        <f>IF(R31=0,"",IF(Z31="","",SUM($R$11:R30)+1&amp;" - "&amp;SUM($R$11:R31)))</f>
        <v>957 - 964</v>
      </c>
      <c r="AE31" s="93" t="str">
        <f>IF(U31=0,"",IF(Z31="","",SUM($U$11:U30)+1&amp;" - "&amp;SUM($U$11:U31)))</f>
        <v>721 - 738</v>
      </c>
      <c r="AF31" s="94" t="str">
        <f t="shared" si="8"/>
        <v>B</v>
      </c>
      <c r="AG31" s="45">
        <f t="shared" si="9"/>
        <v>21</v>
      </c>
      <c r="AH31" s="46">
        <f t="shared" si="9"/>
        <v>3</v>
      </c>
      <c r="AI31" s="46">
        <f t="shared" si="9"/>
        <v>3</v>
      </c>
      <c r="AJ31" s="46">
        <f t="shared" si="9"/>
        <v>6</v>
      </c>
      <c r="AK31" s="46">
        <f t="shared" si="9"/>
        <v>16</v>
      </c>
      <c r="AL31" s="23"/>
    </row>
    <row r="32" spans="1:38" ht="10.7" customHeight="1">
      <c r="A32" s="22" t="s">
        <v>8</v>
      </c>
      <c r="B32" s="22" t="s">
        <v>117</v>
      </c>
      <c r="C32" s="37">
        <v>22</v>
      </c>
      <c r="D32" s="1" t="s">
        <v>859</v>
      </c>
      <c r="E32" s="1" t="s">
        <v>860</v>
      </c>
      <c r="G32" s="1" t="s">
        <v>16</v>
      </c>
      <c r="H32" s="1">
        <v>10</v>
      </c>
      <c r="I32" s="1">
        <v>1</v>
      </c>
      <c r="J32" s="1">
        <v>5</v>
      </c>
      <c r="K32" s="1">
        <v>6</v>
      </c>
      <c r="L32" s="1">
        <v>6</v>
      </c>
      <c r="M32" s="34">
        <f t="shared" si="10"/>
        <v>4.6728971962616823</v>
      </c>
      <c r="N32" s="35">
        <f t="shared" si="0"/>
        <v>5</v>
      </c>
      <c r="O32" s="1">
        <v>5</v>
      </c>
      <c r="P32" s="34">
        <f t="shared" si="1"/>
        <v>13.513513513513514</v>
      </c>
      <c r="Q32" s="35">
        <f t="shared" si="2"/>
        <v>14</v>
      </c>
      <c r="R32" s="1">
        <v>14</v>
      </c>
      <c r="S32" s="34">
        <f t="shared" si="3"/>
        <v>6.7491563554555682</v>
      </c>
      <c r="T32" s="35">
        <f t="shared" si="4"/>
        <v>7</v>
      </c>
      <c r="U32" s="1">
        <v>7</v>
      </c>
      <c r="Y32" s="3"/>
      <c r="Z32" s="43" t="str">
        <f t="shared" si="5"/>
        <v>Kurtis Foster</v>
      </c>
      <c r="AA32" s="93" t="str">
        <f t="shared" si="6"/>
        <v>D</v>
      </c>
      <c r="AB32" s="93" t="str">
        <f t="shared" si="7"/>
        <v/>
      </c>
      <c r="AC32" s="93" t="str">
        <f>IF(O32=0,"",IF(Z32="","",SUM($O$11:O31)+1&amp;" - "&amp;SUM($O$11:O32)))</f>
        <v>986 - 990</v>
      </c>
      <c r="AD32" s="93" t="str">
        <f>IF(R32=0,"",IF(Z32="","",SUM($R$11:R31)+1&amp;" - "&amp;SUM($R$11:R32)))</f>
        <v>965 - 978</v>
      </c>
      <c r="AE32" s="93" t="str">
        <f>IF(U32=0,"",IF(Z32="","",SUM($U$11:U31)+1&amp;" - "&amp;SUM($U$11:U32)))</f>
        <v>739 - 745</v>
      </c>
      <c r="AF32" s="94" t="str">
        <f t="shared" si="8"/>
        <v>B</v>
      </c>
      <c r="AG32" s="45">
        <f t="shared" si="9"/>
        <v>10</v>
      </c>
      <c r="AH32" s="46">
        <f t="shared" si="9"/>
        <v>1</v>
      </c>
      <c r="AI32" s="46">
        <f t="shared" si="9"/>
        <v>5</v>
      </c>
      <c r="AJ32" s="46">
        <f t="shared" si="9"/>
        <v>6</v>
      </c>
      <c r="AK32" s="46">
        <f t="shared" si="9"/>
        <v>6</v>
      </c>
      <c r="AL32" s="23"/>
    </row>
    <row r="33" spans="1:38" ht="10.7" customHeight="1">
      <c r="A33" s="22" t="s">
        <v>8</v>
      </c>
      <c r="B33" s="22" t="s">
        <v>117</v>
      </c>
      <c r="C33" s="37">
        <v>23</v>
      </c>
      <c r="D33" s="1" t="s">
        <v>306</v>
      </c>
      <c r="E33" s="1" t="s">
        <v>861</v>
      </c>
      <c r="G33" s="1" t="s">
        <v>13</v>
      </c>
      <c r="H33" s="1">
        <v>36</v>
      </c>
      <c r="I33" s="1">
        <v>1</v>
      </c>
      <c r="J33" s="1">
        <v>2</v>
      </c>
      <c r="K33" s="1">
        <v>3</v>
      </c>
      <c r="L33" s="1">
        <v>47</v>
      </c>
      <c r="M33" s="34">
        <f t="shared" si="10"/>
        <v>4.6728971962616823</v>
      </c>
      <c r="N33" s="35">
        <f t="shared" si="0"/>
        <v>5</v>
      </c>
      <c r="O33" s="1">
        <v>5</v>
      </c>
      <c r="P33" s="34">
        <f t="shared" si="1"/>
        <v>5.4054054054054053</v>
      </c>
      <c r="Q33" s="35">
        <f t="shared" si="2"/>
        <v>5</v>
      </c>
      <c r="R33" s="1">
        <v>5</v>
      </c>
      <c r="S33" s="34">
        <f t="shared" si="3"/>
        <v>52.868391451068611</v>
      </c>
      <c r="T33" s="35">
        <f t="shared" si="4"/>
        <v>53</v>
      </c>
      <c r="U33" s="1">
        <v>53</v>
      </c>
      <c r="Y33" s="3"/>
      <c r="Z33" s="43" t="str">
        <f t="shared" si="5"/>
        <v>Craig Weller</v>
      </c>
      <c r="AA33" s="93" t="str">
        <f t="shared" si="6"/>
        <v>R</v>
      </c>
      <c r="AB33" s="93" t="str">
        <f t="shared" si="7"/>
        <v/>
      </c>
      <c r="AC33" s="93" t="str">
        <f>IF(O33=0,"",IF(Z33="","",SUM($O$11:O32)+1&amp;" - "&amp;SUM($O$11:O33)))</f>
        <v>991 - 995</v>
      </c>
      <c r="AD33" s="93" t="str">
        <f>IF(R33=0,"",IF(Z33="","",SUM($R$11:R32)+1&amp;" - "&amp;SUM($R$11:R33)))</f>
        <v>979 - 983</v>
      </c>
      <c r="AE33" s="93" t="str">
        <f>IF(U33=0,"",IF(Z33="","",SUM($U$11:U32)+1&amp;" - "&amp;SUM($U$11:U33)))</f>
        <v>746 - 798</v>
      </c>
      <c r="AF33" s="94" t="str">
        <f t="shared" si="8"/>
        <v>A</v>
      </c>
      <c r="AG33" s="45">
        <f t="shared" si="9"/>
        <v>36</v>
      </c>
      <c r="AH33" s="46">
        <f t="shared" si="9"/>
        <v>1</v>
      </c>
      <c r="AI33" s="46">
        <f t="shared" si="9"/>
        <v>2</v>
      </c>
      <c r="AJ33" s="46">
        <f t="shared" si="9"/>
        <v>3</v>
      </c>
      <c r="AK33" s="46">
        <f t="shared" si="9"/>
        <v>47</v>
      </c>
      <c r="AL33" s="23"/>
    </row>
    <row r="34" spans="1:38" ht="10.7" customHeight="1">
      <c r="A34" s="22" t="s">
        <v>8</v>
      </c>
      <c r="B34" s="22" t="s">
        <v>117</v>
      </c>
      <c r="C34" s="37">
        <v>24</v>
      </c>
      <c r="D34" s="1" t="s">
        <v>325</v>
      </c>
      <c r="E34" s="1" t="s">
        <v>862</v>
      </c>
      <c r="G34" s="1" t="s">
        <v>36</v>
      </c>
      <c r="H34" s="1">
        <v>51</v>
      </c>
      <c r="I34" s="1">
        <v>0</v>
      </c>
      <c r="J34" s="1">
        <v>3</v>
      </c>
      <c r="K34" s="1">
        <v>3</v>
      </c>
      <c r="L34" s="1">
        <v>87</v>
      </c>
      <c r="M34" s="34">
        <f t="shared" si="10"/>
        <v>0</v>
      </c>
      <c r="N34" s="35">
        <f t="shared" si="0"/>
        <v>0</v>
      </c>
      <c r="O34" s="1">
        <v>0</v>
      </c>
      <c r="P34" s="34">
        <f t="shared" si="1"/>
        <v>8.1081081081081088</v>
      </c>
      <c r="Q34" s="35">
        <f t="shared" si="2"/>
        <v>8</v>
      </c>
      <c r="R34" s="1">
        <v>8</v>
      </c>
      <c r="S34" s="34">
        <f t="shared" si="3"/>
        <v>97.862767154105725</v>
      </c>
      <c r="T34" s="35">
        <f t="shared" si="4"/>
        <v>98</v>
      </c>
      <c r="U34" s="1">
        <v>98</v>
      </c>
      <c r="Y34" s="3"/>
      <c r="Z34" s="43" t="str">
        <f t="shared" si="5"/>
        <v>Derek Boogaard</v>
      </c>
      <c r="AA34" s="93" t="str">
        <f t="shared" si="6"/>
        <v>L</v>
      </c>
      <c r="AB34" s="93" t="str">
        <f t="shared" si="7"/>
        <v/>
      </c>
      <c r="AC34" s="93" t="str">
        <f>IF(O34=0,"",IF(Z34="","",SUM($O$11:O33)+1&amp;" - "&amp;SUM($O$11:O34)))</f>
        <v/>
      </c>
      <c r="AD34" s="93" t="str">
        <f>IF(R34=0,"",IF(Z34="","",SUM($R$11:R33)+1&amp;" - "&amp;SUM($R$11:R34)))</f>
        <v>984 - 991</v>
      </c>
      <c r="AE34" s="93" t="str">
        <f>IF(U34=0,"",IF(Z34="","",SUM($U$11:U33)+1&amp;" - "&amp;SUM($U$11:U34)))</f>
        <v>799 - 896</v>
      </c>
      <c r="AF34" s="94" t="str">
        <f t="shared" si="8"/>
        <v>A</v>
      </c>
      <c r="AG34" s="45">
        <f t="shared" si="9"/>
        <v>51</v>
      </c>
      <c r="AH34" s="46">
        <f t="shared" si="9"/>
        <v>0</v>
      </c>
      <c r="AI34" s="46">
        <f t="shared" si="9"/>
        <v>3</v>
      </c>
      <c r="AJ34" s="46">
        <f t="shared" si="9"/>
        <v>3</v>
      </c>
      <c r="AK34" s="46">
        <f t="shared" si="9"/>
        <v>87</v>
      </c>
      <c r="AL34" s="23"/>
    </row>
    <row r="35" spans="1:38" ht="10.7" customHeight="1">
      <c r="A35" s="22" t="s">
        <v>8</v>
      </c>
      <c r="B35" s="22" t="s">
        <v>117</v>
      </c>
      <c r="C35" s="37">
        <v>25</v>
      </c>
      <c r="D35" s="1" t="s">
        <v>178</v>
      </c>
      <c r="E35" s="1" t="s">
        <v>863</v>
      </c>
      <c r="F35" s="1" t="s">
        <v>617</v>
      </c>
      <c r="G35" s="1" t="s">
        <v>16</v>
      </c>
      <c r="H35" s="1">
        <v>31</v>
      </c>
      <c r="I35" s="1">
        <v>1</v>
      </c>
      <c r="J35" s="1">
        <v>1</v>
      </c>
      <c r="K35" s="1">
        <v>2</v>
      </c>
      <c r="L35" s="1">
        <v>41</v>
      </c>
      <c r="M35" s="34">
        <f t="shared" si="10"/>
        <v>4.6728971962616823</v>
      </c>
      <c r="N35" s="35">
        <f t="shared" si="0"/>
        <v>5</v>
      </c>
      <c r="O35" s="1">
        <v>5</v>
      </c>
      <c r="P35" s="34">
        <f t="shared" si="1"/>
        <v>2.7027027027027026</v>
      </c>
      <c r="Q35" s="35">
        <f t="shared" si="2"/>
        <v>3</v>
      </c>
      <c r="R35" s="1">
        <v>3</v>
      </c>
      <c r="S35" s="34">
        <f t="shared" si="3"/>
        <v>46.11923509561305</v>
      </c>
      <c r="T35" s="35">
        <f t="shared" si="4"/>
        <v>46</v>
      </c>
      <c r="U35" s="1">
        <v>46</v>
      </c>
      <c r="Y35" s="3"/>
      <c r="Z35" s="43" t="str">
        <f t="shared" si="5"/>
        <v>Eric Reitz</v>
      </c>
      <c r="AA35" s="93" t="str">
        <f t="shared" si="6"/>
        <v>D</v>
      </c>
      <c r="AB35" s="93" t="str">
        <f t="shared" si="7"/>
        <v>To NY Rangers</v>
      </c>
      <c r="AC35" s="93" t="str">
        <f>IF(O35=0,"",IF(Z35="","",SUM($O$11:O34)+1&amp;" - "&amp;SUM($O$11:O35)))</f>
        <v>996 - 1000</v>
      </c>
      <c r="AD35" s="93" t="str">
        <f>IF(R35=0,"",IF(Z35="","",SUM($R$11:R34)+1&amp;" - "&amp;SUM($R$11:R35)))</f>
        <v>992 - 994</v>
      </c>
      <c r="AE35" s="93" t="str">
        <f>IF(U35=0,"",IF(Z35="","",SUM($U$11:U34)+1&amp;" - "&amp;SUM($U$11:U35)))</f>
        <v>897 - 942</v>
      </c>
      <c r="AF35" s="94" t="str">
        <f t="shared" si="8"/>
        <v>A</v>
      </c>
      <c r="AG35" s="45">
        <f t="shared" si="9"/>
        <v>31</v>
      </c>
      <c r="AH35" s="46">
        <f t="shared" si="9"/>
        <v>1</v>
      </c>
      <c r="AI35" s="46">
        <f t="shared" si="9"/>
        <v>1</v>
      </c>
      <c r="AJ35" s="46">
        <f t="shared" si="9"/>
        <v>2</v>
      </c>
      <c r="AK35" s="46">
        <f t="shared" si="9"/>
        <v>41</v>
      </c>
      <c r="AL35" s="23"/>
    </row>
    <row r="36" spans="1:38" ht="10.7" customHeight="1">
      <c r="A36" s="22" t="s">
        <v>8</v>
      </c>
      <c r="B36" s="22" t="s">
        <v>117</v>
      </c>
      <c r="C36" s="37">
        <v>26</v>
      </c>
      <c r="D36" s="1" t="s">
        <v>663</v>
      </c>
      <c r="E36" s="1" t="s">
        <v>864</v>
      </c>
      <c r="G36" s="1" t="s">
        <v>16</v>
      </c>
      <c r="H36" s="1">
        <v>4</v>
      </c>
      <c r="I36" s="1">
        <v>0</v>
      </c>
      <c r="J36" s="1">
        <v>1</v>
      </c>
      <c r="K36" s="1">
        <v>1</v>
      </c>
      <c r="L36" s="1">
        <v>2</v>
      </c>
      <c r="M36" s="34">
        <f t="shared" si="10"/>
        <v>0</v>
      </c>
      <c r="N36" s="35">
        <f t="shared" si="0"/>
        <v>0</v>
      </c>
      <c r="O36" s="1">
        <v>0</v>
      </c>
      <c r="P36" s="34">
        <f t="shared" si="1"/>
        <v>2.7027027027027026</v>
      </c>
      <c r="Q36" s="35">
        <f t="shared" si="2"/>
        <v>3</v>
      </c>
      <c r="R36" s="1">
        <v>3</v>
      </c>
      <c r="S36" s="34">
        <f t="shared" si="3"/>
        <v>2.2497187851518561</v>
      </c>
      <c r="T36" s="35">
        <f t="shared" si="4"/>
        <v>2</v>
      </c>
      <c r="U36" s="1">
        <v>2</v>
      </c>
      <c r="Y36" s="3"/>
      <c r="Z36" s="43" t="str">
        <f t="shared" si="5"/>
        <v>Tomas Mojzis</v>
      </c>
      <c r="AA36" s="93" t="str">
        <f t="shared" si="6"/>
        <v>D</v>
      </c>
      <c r="AB36" s="93" t="str">
        <f t="shared" si="7"/>
        <v/>
      </c>
      <c r="AC36" s="93" t="str">
        <f>IF(O36=0,"",IF(Z36="","",SUM($O$11:O35)+1&amp;" - "&amp;SUM($O$11:O36)))</f>
        <v/>
      </c>
      <c r="AD36" s="93" t="str">
        <f>IF(R36=0,"",IF(Z36="","",SUM($R$11:R35)+1&amp;" - "&amp;SUM($R$11:R36)))</f>
        <v>995 - 997</v>
      </c>
      <c r="AE36" s="93" t="str">
        <f>IF(U36=0,"",IF(Z36="","",SUM($U$11:U35)+1&amp;" - "&amp;SUM($U$11:U36)))</f>
        <v>943 - 944</v>
      </c>
      <c r="AF36" s="94" t="str">
        <f t="shared" si="8"/>
        <v>B</v>
      </c>
      <c r="AG36" s="45">
        <f t="shared" si="9"/>
        <v>4</v>
      </c>
      <c r="AH36" s="46">
        <f t="shared" si="9"/>
        <v>0</v>
      </c>
      <c r="AI36" s="46">
        <f t="shared" si="9"/>
        <v>1</v>
      </c>
      <c r="AJ36" s="46">
        <f t="shared" si="9"/>
        <v>1</v>
      </c>
      <c r="AK36" s="46">
        <f t="shared" si="9"/>
        <v>2</v>
      </c>
      <c r="AL36" s="23"/>
    </row>
    <row r="37" spans="1:38" ht="10.7" customHeight="1">
      <c r="A37" s="22" t="s">
        <v>8</v>
      </c>
      <c r="B37" s="22" t="s">
        <v>117</v>
      </c>
      <c r="C37" s="37">
        <v>27</v>
      </c>
      <c r="D37" s="1" t="s">
        <v>339</v>
      </c>
      <c r="E37" s="1" t="s">
        <v>17</v>
      </c>
      <c r="G37" s="1" t="s">
        <v>16</v>
      </c>
      <c r="H37" s="1">
        <v>20</v>
      </c>
      <c r="I37" s="1">
        <v>0</v>
      </c>
      <c r="J37" s="1">
        <v>1</v>
      </c>
      <c r="K37" s="1">
        <v>1</v>
      </c>
      <c r="L37" s="1">
        <v>21</v>
      </c>
      <c r="M37" s="34">
        <f t="shared" si="10"/>
        <v>0</v>
      </c>
      <c r="N37" s="35">
        <f t="shared" si="0"/>
        <v>0</v>
      </c>
      <c r="O37" s="1">
        <v>0</v>
      </c>
      <c r="P37" s="34">
        <f t="shared" si="1"/>
        <v>2.7027027027027026</v>
      </c>
      <c r="Q37" s="35">
        <f t="shared" si="2"/>
        <v>3</v>
      </c>
      <c r="R37" s="1">
        <v>3</v>
      </c>
      <c r="S37" s="34">
        <f t="shared" si="3"/>
        <v>23.622047244094489</v>
      </c>
      <c r="T37" s="35">
        <f t="shared" si="4"/>
        <v>24</v>
      </c>
      <c r="U37" s="1">
        <v>24</v>
      </c>
      <c r="Y37" s="3"/>
      <c r="Z37" s="43" t="str">
        <f t="shared" si="5"/>
        <v>John Scott</v>
      </c>
      <c r="AA37" s="93" t="str">
        <f t="shared" si="6"/>
        <v>D</v>
      </c>
      <c r="AB37" s="93" t="str">
        <f t="shared" si="7"/>
        <v/>
      </c>
      <c r="AC37" s="93" t="str">
        <f>IF(O37=0,"",IF(Z37="","",SUM($O$11:O36)+1&amp;" - "&amp;SUM($O$11:O37)))</f>
        <v/>
      </c>
      <c r="AD37" s="93" t="str">
        <f>IF(R37=0,"",IF(Z37="","",SUM($R$11:R36)+1&amp;" - "&amp;SUM($R$11:R37)))</f>
        <v>998 - 1000</v>
      </c>
      <c r="AE37" s="93" t="str">
        <f>IF(U37=0,"",IF(Z37="","",SUM($U$11:U36)+1&amp;" - "&amp;SUM($U$11:U37)))</f>
        <v>945 - 968</v>
      </c>
      <c r="AF37" s="94" t="str">
        <f t="shared" si="8"/>
        <v>A</v>
      </c>
      <c r="AG37" s="45">
        <f t="shared" si="9"/>
        <v>20</v>
      </c>
      <c r="AH37" s="46">
        <f t="shared" si="9"/>
        <v>0</v>
      </c>
      <c r="AI37" s="46">
        <f t="shared" si="9"/>
        <v>1</v>
      </c>
      <c r="AJ37" s="46">
        <f t="shared" si="9"/>
        <v>1</v>
      </c>
      <c r="AK37" s="46">
        <f t="shared" si="9"/>
        <v>21</v>
      </c>
      <c r="AL37" s="23"/>
    </row>
    <row r="38" spans="1:38" ht="10.7" customHeight="1">
      <c r="A38" s="22" t="s">
        <v>8</v>
      </c>
      <c r="B38" s="22" t="s">
        <v>117</v>
      </c>
      <c r="C38" s="37">
        <v>28</v>
      </c>
      <c r="D38" s="1" t="s">
        <v>865</v>
      </c>
      <c r="E38" s="1" t="s">
        <v>866</v>
      </c>
      <c r="G38" s="1" t="s">
        <v>5</v>
      </c>
      <c r="H38" s="1">
        <v>19</v>
      </c>
      <c r="I38" s="1">
        <v>0</v>
      </c>
      <c r="J38" s="1">
        <v>0</v>
      </c>
      <c r="K38" s="1">
        <v>0</v>
      </c>
      <c r="L38" s="1">
        <v>2</v>
      </c>
      <c r="M38" s="34">
        <f t="shared" si="10"/>
        <v>0</v>
      </c>
      <c r="N38" s="35">
        <f t="shared" si="0"/>
        <v>0</v>
      </c>
      <c r="O38" s="1">
        <v>0</v>
      </c>
      <c r="P38" s="34">
        <f t="shared" si="1"/>
        <v>0</v>
      </c>
      <c r="Q38" s="35">
        <f t="shared" si="2"/>
        <v>0</v>
      </c>
      <c r="R38" s="1">
        <v>0</v>
      </c>
      <c r="S38" s="34">
        <f t="shared" si="3"/>
        <v>2.2497187851518561</v>
      </c>
      <c r="T38" s="35">
        <f t="shared" si="4"/>
        <v>2</v>
      </c>
      <c r="U38" s="1">
        <v>2</v>
      </c>
      <c r="Y38" s="3"/>
      <c r="Z38" s="43" t="str">
        <f t="shared" si="5"/>
        <v>Josh Harding</v>
      </c>
      <c r="AA38" s="93" t="str">
        <f t="shared" si="6"/>
        <v>G</v>
      </c>
      <c r="AB38" s="93" t="str">
        <f t="shared" si="7"/>
        <v/>
      </c>
      <c r="AC38" s="93" t="str">
        <f>IF(O38=0,"",IF(Z38="","",SUM($O$11:O37)+1&amp;" - "&amp;SUM($O$11:O38)))</f>
        <v/>
      </c>
      <c r="AD38" s="93" t="str">
        <f>IF(R38=0,"",IF(Z38="","",SUM($R$11:R37)+1&amp;" - "&amp;SUM($R$11:R38)))</f>
        <v/>
      </c>
      <c r="AE38" s="93" t="str">
        <f>IF(U38=0,"",IF(Z38="","",SUM($U$11:U37)+1&amp;" - "&amp;SUM($U$11:U38)))</f>
        <v>969 - 970</v>
      </c>
      <c r="AF38" s="94" t="str">
        <f t="shared" si="8"/>
        <v>C</v>
      </c>
      <c r="AG38" s="45">
        <f t="shared" si="9"/>
        <v>19</v>
      </c>
      <c r="AH38" s="46">
        <f t="shared" si="9"/>
        <v>0</v>
      </c>
      <c r="AI38" s="46">
        <f t="shared" si="9"/>
        <v>0</v>
      </c>
      <c r="AJ38" s="46">
        <f t="shared" si="9"/>
        <v>0</v>
      </c>
      <c r="AK38" s="46">
        <f t="shared" si="9"/>
        <v>2</v>
      </c>
      <c r="AL38" s="23"/>
    </row>
    <row r="39" spans="1:38" ht="10.7" customHeight="1">
      <c r="A39" s="22" t="s">
        <v>8</v>
      </c>
      <c r="B39" s="22" t="s">
        <v>117</v>
      </c>
      <c r="C39" s="37">
        <v>29</v>
      </c>
      <c r="D39" s="1" t="s">
        <v>452</v>
      </c>
      <c r="E39" s="1" t="s">
        <v>867</v>
      </c>
      <c r="G39" s="1" t="s">
        <v>5</v>
      </c>
      <c r="H39" s="1">
        <v>71</v>
      </c>
      <c r="I39" s="1">
        <v>0</v>
      </c>
      <c r="J39" s="1">
        <v>0</v>
      </c>
      <c r="K39" s="1">
        <v>0</v>
      </c>
      <c r="L39" s="1">
        <v>6</v>
      </c>
      <c r="M39" s="34">
        <f t="shared" si="10"/>
        <v>0</v>
      </c>
      <c r="N39" s="35">
        <f t="shared" si="0"/>
        <v>0</v>
      </c>
      <c r="O39" s="1">
        <v>0</v>
      </c>
      <c r="P39" s="34">
        <f t="shared" si="1"/>
        <v>0</v>
      </c>
      <c r="Q39" s="35">
        <f t="shared" si="2"/>
        <v>0</v>
      </c>
      <c r="R39" s="1">
        <v>0</v>
      </c>
      <c r="S39" s="34">
        <f t="shared" si="3"/>
        <v>6.7491563554555682</v>
      </c>
      <c r="T39" s="35">
        <f t="shared" si="4"/>
        <v>7</v>
      </c>
      <c r="U39" s="1">
        <v>7</v>
      </c>
      <c r="Y39" s="3"/>
      <c r="Z39" s="43" t="str">
        <f t="shared" si="5"/>
        <v>Niklas Backstrom</v>
      </c>
      <c r="AA39" s="93" t="str">
        <f t="shared" si="6"/>
        <v>G</v>
      </c>
      <c r="AB39" s="93" t="str">
        <f t="shared" si="7"/>
        <v/>
      </c>
      <c r="AC39" s="93" t="str">
        <f>IF(O39=0,"",IF(Z39="","",SUM($O$11:O38)+1&amp;" - "&amp;SUM($O$11:O39)))</f>
        <v/>
      </c>
      <c r="AD39" s="93" t="str">
        <f>IF(R39=0,"",IF(Z39="","",SUM($R$11:R38)+1&amp;" - "&amp;SUM($R$11:R39)))</f>
        <v/>
      </c>
      <c r="AE39" s="93" t="str">
        <f>IF(U39=0,"",IF(Z39="","",SUM($U$11:U38)+1&amp;" - "&amp;SUM($U$11:U39)))</f>
        <v>971 - 977</v>
      </c>
      <c r="AF39" s="94" t="str">
        <f t="shared" si="8"/>
        <v>C</v>
      </c>
      <c r="AG39" s="45">
        <f t="shared" si="9"/>
        <v>71</v>
      </c>
      <c r="AH39" s="46">
        <f t="shared" si="9"/>
        <v>0</v>
      </c>
      <c r="AI39" s="46">
        <f t="shared" si="9"/>
        <v>0</v>
      </c>
      <c r="AJ39" s="46">
        <f t="shared" si="9"/>
        <v>0</v>
      </c>
      <c r="AK39" s="46">
        <f t="shared" si="9"/>
        <v>6</v>
      </c>
      <c r="AL39" s="23"/>
    </row>
    <row r="40" spans="1:38" ht="10.7" customHeight="1">
      <c r="A40" s="22" t="s">
        <v>8</v>
      </c>
      <c r="B40" s="22" t="s">
        <v>117</v>
      </c>
      <c r="C40" s="37">
        <v>30</v>
      </c>
      <c r="D40" s="1" t="s">
        <v>99</v>
      </c>
      <c r="H40" s="1">
        <v>82</v>
      </c>
      <c r="I40" s="1">
        <v>0</v>
      </c>
      <c r="J40" s="1">
        <v>0</v>
      </c>
      <c r="K40" s="1">
        <v>0</v>
      </c>
      <c r="L40" s="1">
        <v>20</v>
      </c>
      <c r="M40" s="34">
        <f t="shared" si="10"/>
        <v>0</v>
      </c>
      <c r="N40" s="35">
        <f t="shared" si="0"/>
        <v>0</v>
      </c>
      <c r="O40" s="1">
        <v>0</v>
      </c>
      <c r="P40" s="34">
        <f t="shared" si="1"/>
        <v>0</v>
      </c>
      <c r="Q40" s="35">
        <f t="shared" si="2"/>
        <v>0</v>
      </c>
      <c r="R40" s="1">
        <v>0</v>
      </c>
      <c r="S40" s="34">
        <f t="shared" si="3"/>
        <v>22.497187851518557</v>
      </c>
      <c r="T40" s="35">
        <f t="shared" si="4"/>
        <v>22</v>
      </c>
      <c r="U40" s="1">
        <v>23</v>
      </c>
      <c r="Y40" s="3"/>
      <c r="Z40" s="43" t="str">
        <f t="shared" si="5"/>
        <v xml:space="preserve">Bench </v>
      </c>
      <c r="AA40" s="93" t="str">
        <f t="shared" si="6"/>
        <v/>
      </c>
      <c r="AB40" s="93" t="str">
        <f t="shared" si="7"/>
        <v/>
      </c>
      <c r="AC40" s="93" t="str">
        <f>IF(O40=0,"",IF(Z40="","",SUM($O$11:O39)+1&amp;" - "&amp;SUM($O$11:O40)))</f>
        <v/>
      </c>
      <c r="AD40" s="93" t="str">
        <f>IF(R40=0,"",IF(Z40="","",SUM($R$11:R39)+1&amp;" - "&amp;SUM($R$11:R40)))</f>
        <v/>
      </c>
      <c r="AE40" s="93" t="str">
        <f>IF(U40=0,"",IF(Z40="","",SUM($U$11:U39)+1&amp;" - "&amp;SUM($U$11:U40)))</f>
        <v>978 - 1000</v>
      </c>
      <c r="AF40" s="94" t="str">
        <f t="shared" si="8"/>
        <v>B</v>
      </c>
      <c r="AG40" s="45">
        <f t="shared" si="9"/>
        <v>82</v>
      </c>
      <c r="AH40" s="46">
        <f t="shared" si="9"/>
        <v>0</v>
      </c>
      <c r="AI40" s="46">
        <f t="shared" si="9"/>
        <v>0</v>
      </c>
      <c r="AJ40" s="46">
        <f t="shared" si="9"/>
        <v>0</v>
      </c>
      <c r="AK40" s="46">
        <f t="shared" si="9"/>
        <v>20</v>
      </c>
      <c r="AL40" s="23"/>
    </row>
    <row r="41" spans="1:38" ht="10.7" customHeight="1">
      <c r="A41" s="22" t="s">
        <v>8</v>
      </c>
      <c r="B41" s="22" t="s">
        <v>117</v>
      </c>
      <c r="C41" s="37">
        <v>31</v>
      </c>
      <c r="M41" s="34">
        <f t="shared" si="10"/>
        <v>0</v>
      </c>
      <c r="N41" s="35">
        <f t="shared" si="0"/>
        <v>0</v>
      </c>
      <c r="O41" s="1">
        <v>0</v>
      </c>
      <c r="P41" s="34">
        <f t="shared" si="1"/>
        <v>0</v>
      </c>
      <c r="Q41" s="35">
        <f t="shared" si="2"/>
        <v>0</v>
      </c>
      <c r="R41" s="1">
        <v>0</v>
      </c>
      <c r="S41" s="34">
        <f t="shared" si="3"/>
        <v>0</v>
      </c>
      <c r="T41" s="35">
        <f t="shared" si="4"/>
        <v>0</v>
      </c>
      <c r="U41" s="1">
        <v>0</v>
      </c>
      <c r="Y41" s="3"/>
      <c r="Z41" s="43" t="str">
        <f t="shared" si="5"/>
        <v xml:space="preserve"> </v>
      </c>
      <c r="AA41" s="93" t="str">
        <f t="shared" si="6"/>
        <v/>
      </c>
      <c r="AB41" s="93" t="str">
        <f t="shared" si="7"/>
        <v/>
      </c>
      <c r="AC41" s="93" t="str">
        <f>IF(O41=0,"",IF(Z41="","",SUM($O$11:O40)+1&amp;" - "&amp;SUM($O$11:O41)))</f>
        <v/>
      </c>
      <c r="AD41" s="93" t="str">
        <f>IF(R41=0,"",IF(Z41="","",SUM($R$11:R40)+1&amp;" - "&amp;SUM($R$11:R41)))</f>
        <v/>
      </c>
      <c r="AE41" s="93" t="str">
        <f>IF(U41=0,"",IF(Z41="","",SUM($U$11:U40)+1&amp;" - "&amp;SUM($U$11:U41)))</f>
        <v/>
      </c>
      <c r="AF41" s="94" t="str">
        <f t="shared" si="8"/>
        <v/>
      </c>
      <c r="AG41" s="45" t="str">
        <f t="shared" si="9"/>
        <v/>
      </c>
      <c r="AH41" s="46" t="str">
        <f t="shared" si="9"/>
        <v/>
      </c>
      <c r="AI41" s="46" t="str">
        <f t="shared" si="9"/>
        <v/>
      </c>
      <c r="AJ41" s="46" t="str">
        <f t="shared" si="9"/>
        <v/>
      </c>
      <c r="AK41" s="46" t="str">
        <f t="shared" si="9"/>
        <v/>
      </c>
      <c r="AL41" s="23"/>
    </row>
    <row r="42" spans="1:38" ht="10.7" customHeight="1">
      <c r="A42" s="22" t="s">
        <v>8</v>
      </c>
      <c r="B42" s="22" t="s">
        <v>117</v>
      </c>
      <c r="C42" s="37">
        <v>32</v>
      </c>
      <c r="M42" s="34">
        <f t="shared" si="10"/>
        <v>0</v>
      </c>
      <c r="N42" s="35">
        <f t="shared" si="0"/>
        <v>0</v>
      </c>
      <c r="O42" s="1">
        <v>0</v>
      </c>
      <c r="P42" s="34">
        <f t="shared" si="1"/>
        <v>0</v>
      </c>
      <c r="Q42" s="35">
        <f t="shared" si="2"/>
        <v>0</v>
      </c>
      <c r="R42" s="1">
        <v>0</v>
      </c>
      <c r="S42" s="34">
        <f t="shared" si="3"/>
        <v>0</v>
      </c>
      <c r="T42" s="35">
        <f t="shared" si="4"/>
        <v>0</v>
      </c>
      <c r="U42" s="1">
        <v>0</v>
      </c>
      <c r="Y42" s="3"/>
      <c r="Z42" s="43" t="str">
        <f t="shared" si="5"/>
        <v xml:space="preserve"> </v>
      </c>
      <c r="AA42" s="93" t="str">
        <f t="shared" si="6"/>
        <v/>
      </c>
      <c r="AB42" s="93" t="str">
        <f t="shared" si="7"/>
        <v/>
      </c>
      <c r="AC42" s="93" t="str">
        <f>IF(O42=0,"",IF(Z42="","",SUM($O$11:O41)+1&amp;" - "&amp;SUM($O$11:O42)))</f>
        <v/>
      </c>
      <c r="AD42" s="93" t="str">
        <f>IF(R42=0,"",IF(Z42="","",SUM($R$11:R41)+1&amp;" - "&amp;SUM($R$11:R42)))</f>
        <v/>
      </c>
      <c r="AE42" s="93" t="str">
        <f>IF(U42=0,"",IF(Z42="","",SUM($U$11:U41)+1&amp;" - "&amp;SUM($U$11:U42)))</f>
        <v/>
      </c>
      <c r="AF42" s="94" t="str">
        <f t="shared" si="8"/>
        <v/>
      </c>
      <c r="AG42" s="45" t="str">
        <f t="shared" si="9"/>
        <v/>
      </c>
      <c r="AH42" s="46" t="str">
        <f t="shared" si="9"/>
        <v/>
      </c>
      <c r="AI42" s="46" t="str">
        <f t="shared" si="9"/>
        <v/>
      </c>
      <c r="AJ42" s="46" t="str">
        <f t="shared" si="9"/>
        <v/>
      </c>
      <c r="AK42" s="46" t="str">
        <f t="shared" si="9"/>
        <v/>
      </c>
      <c r="AL42" s="23"/>
    </row>
    <row r="43" spans="1:38" ht="10.7" customHeight="1">
      <c r="A43" s="22" t="s">
        <v>8</v>
      </c>
      <c r="B43" s="22" t="s">
        <v>117</v>
      </c>
      <c r="C43" s="37">
        <v>33</v>
      </c>
      <c r="M43" s="34">
        <f t="shared" si="10"/>
        <v>0</v>
      </c>
      <c r="N43" s="35">
        <f t="shared" si="0"/>
        <v>0</v>
      </c>
      <c r="O43" s="1">
        <v>0</v>
      </c>
      <c r="P43" s="34">
        <f t="shared" si="1"/>
        <v>0</v>
      </c>
      <c r="Q43" s="35">
        <f t="shared" si="2"/>
        <v>0</v>
      </c>
      <c r="R43" s="1">
        <v>0</v>
      </c>
      <c r="S43" s="34">
        <f t="shared" si="3"/>
        <v>0</v>
      </c>
      <c r="T43" s="35">
        <f t="shared" si="4"/>
        <v>0</v>
      </c>
      <c r="U43" s="1">
        <v>0</v>
      </c>
      <c r="Y43" s="3"/>
      <c r="Z43" s="43" t="str">
        <f t="shared" si="5"/>
        <v xml:space="preserve"> </v>
      </c>
      <c r="AA43" s="93" t="str">
        <f t="shared" si="6"/>
        <v/>
      </c>
      <c r="AB43" s="93" t="str">
        <f t="shared" si="7"/>
        <v/>
      </c>
      <c r="AC43" s="93" t="str">
        <f>IF(O43=0,"",IF(Z43="","",SUM($O$11:O42)+1&amp;" - "&amp;SUM($O$11:O43)))</f>
        <v/>
      </c>
      <c r="AD43" s="93" t="str">
        <f>IF(R43=0,"",IF(Z43="","",SUM($R$11:R42)+1&amp;" - "&amp;SUM($R$11:R43)))</f>
        <v/>
      </c>
      <c r="AE43" s="93" t="str">
        <f>IF(U43=0,"",IF(Z43="","",SUM($U$11:U42)+1&amp;" - "&amp;SUM($U$11:U43)))</f>
        <v/>
      </c>
      <c r="AF43" s="94" t="str">
        <f t="shared" si="8"/>
        <v/>
      </c>
      <c r="AG43" s="45" t="str">
        <f t="shared" si="9"/>
        <v/>
      </c>
      <c r="AH43" s="46" t="str">
        <f t="shared" si="9"/>
        <v/>
      </c>
      <c r="AI43" s="46" t="str">
        <f t="shared" si="9"/>
        <v/>
      </c>
      <c r="AJ43" s="46" t="str">
        <f t="shared" si="9"/>
        <v/>
      </c>
      <c r="AK43" s="46" t="str">
        <f t="shared" si="9"/>
        <v/>
      </c>
      <c r="AL43" s="23"/>
    </row>
    <row r="44" spans="1:38" ht="10.7" customHeight="1">
      <c r="A44" s="22" t="s">
        <v>8</v>
      </c>
      <c r="B44" s="22" t="s">
        <v>117</v>
      </c>
      <c r="C44" s="37">
        <v>34</v>
      </c>
      <c r="M44" s="34">
        <f t="shared" si="10"/>
        <v>0</v>
      </c>
      <c r="N44" s="35">
        <f t="shared" si="0"/>
        <v>0</v>
      </c>
      <c r="O44" s="1">
        <v>0</v>
      </c>
      <c r="P44" s="34">
        <f t="shared" si="1"/>
        <v>0</v>
      </c>
      <c r="Q44" s="35">
        <f t="shared" si="2"/>
        <v>0</v>
      </c>
      <c r="R44" s="1">
        <v>0</v>
      </c>
      <c r="S44" s="34">
        <f t="shared" si="3"/>
        <v>0</v>
      </c>
      <c r="T44" s="35">
        <f t="shared" si="4"/>
        <v>0</v>
      </c>
      <c r="U44" s="1">
        <v>0</v>
      </c>
      <c r="Y44" s="3"/>
      <c r="Z44" s="43" t="str">
        <f t="shared" si="5"/>
        <v xml:space="preserve"> </v>
      </c>
      <c r="AA44" s="93" t="str">
        <f t="shared" si="6"/>
        <v/>
      </c>
      <c r="AB44" s="93" t="str">
        <f t="shared" si="7"/>
        <v/>
      </c>
      <c r="AC44" s="93" t="str">
        <f>IF(O44=0,"",IF(Z44="","",SUM($O$11:O43)+1&amp;" - "&amp;SUM($O$11:O44)))</f>
        <v/>
      </c>
      <c r="AD44" s="93" t="str">
        <f>IF(R44=0,"",IF(Z44="","",SUM($R$11:R43)+1&amp;" - "&amp;SUM($R$11:R44)))</f>
        <v/>
      </c>
      <c r="AE44" s="93" t="str">
        <f>IF(U44=0,"",IF(Z44="","",SUM($U$11:U43)+1&amp;" - "&amp;SUM($U$11:U44)))</f>
        <v/>
      </c>
      <c r="AF44" s="94" t="str">
        <f t="shared" si="8"/>
        <v/>
      </c>
      <c r="AG44" s="45" t="str">
        <f t="shared" si="9"/>
        <v/>
      </c>
      <c r="AH44" s="46" t="str">
        <f t="shared" si="9"/>
        <v/>
      </c>
      <c r="AI44" s="46" t="str">
        <f t="shared" si="9"/>
        <v/>
      </c>
      <c r="AJ44" s="46" t="str">
        <f t="shared" si="9"/>
        <v/>
      </c>
      <c r="AK44" s="46" t="str">
        <f t="shared" si="9"/>
        <v/>
      </c>
      <c r="AL44" s="23"/>
    </row>
    <row r="45" spans="1:38" ht="10.7" customHeight="1">
      <c r="A45" s="22" t="s">
        <v>8</v>
      </c>
      <c r="B45" s="22" t="s">
        <v>117</v>
      </c>
      <c r="C45" s="37">
        <v>35</v>
      </c>
      <c r="M45" s="34">
        <f t="shared" si="10"/>
        <v>0</v>
      </c>
      <c r="N45" s="35">
        <f t="shared" si="0"/>
        <v>0</v>
      </c>
      <c r="O45" s="1">
        <v>0</v>
      </c>
      <c r="P45" s="34">
        <f t="shared" si="1"/>
        <v>0</v>
      </c>
      <c r="Q45" s="35">
        <f t="shared" si="2"/>
        <v>0</v>
      </c>
      <c r="R45" s="1">
        <v>0</v>
      </c>
      <c r="S45" s="34">
        <f t="shared" si="3"/>
        <v>0</v>
      </c>
      <c r="T45" s="35">
        <f t="shared" si="4"/>
        <v>0</v>
      </c>
      <c r="U45" s="1">
        <v>0</v>
      </c>
      <c r="Y45" s="3"/>
      <c r="Z45" s="43" t="str">
        <f t="shared" si="5"/>
        <v xml:space="preserve"> </v>
      </c>
      <c r="AA45" s="93" t="str">
        <f t="shared" si="6"/>
        <v/>
      </c>
      <c r="AB45" s="93" t="str">
        <f t="shared" si="7"/>
        <v/>
      </c>
      <c r="AC45" s="93" t="str">
        <f>IF(O45=0,"",IF(Z45="","",SUM($O$11:O44)+1&amp;" - "&amp;SUM($O$11:O45)))</f>
        <v/>
      </c>
      <c r="AD45" s="93" t="str">
        <f>IF(R45=0,"",IF(Z45="","",SUM($R$11:R44)+1&amp;" - "&amp;SUM($R$11:R45)))</f>
        <v/>
      </c>
      <c r="AE45" s="93" t="str">
        <f>IF(U45=0,"",IF(Z45="","",SUM($U$11:U44)+1&amp;" - "&amp;SUM($U$11:U45)))</f>
        <v/>
      </c>
      <c r="AF45" s="94" t="str">
        <f t="shared" si="8"/>
        <v/>
      </c>
      <c r="AG45" s="45" t="str">
        <f t="shared" si="9"/>
        <v/>
      </c>
      <c r="AH45" s="46" t="str">
        <f t="shared" si="9"/>
        <v/>
      </c>
      <c r="AI45" s="46" t="str">
        <f t="shared" si="9"/>
        <v/>
      </c>
      <c r="AJ45" s="46" t="str">
        <f t="shared" si="9"/>
        <v/>
      </c>
      <c r="AK45" s="46" t="str">
        <f t="shared" si="9"/>
        <v/>
      </c>
      <c r="AL45" s="23"/>
    </row>
    <row r="46" spans="1:38" ht="10.7" customHeight="1">
      <c r="A46" s="22" t="s">
        <v>8</v>
      </c>
      <c r="B46" s="22" t="s">
        <v>117</v>
      </c>
      <c r="C46" s="37">
        <v>36</v>
      </c>
      <c r="M46" s="34">
        <f t="shared" si="10"/>
        <v>0</v>
      </c>
      <c r="N46" s="35">
        <f t="shared" si="0"/>
        <v>0</v>
      </c>
      <c r="O46" s="1">
        <v>0</v>
      </c>
      <c r="P46" s="34">
        <f t="shared" si="1"/>
        <v>0</v>
      </c>
      <c r="Q46" s="35">
        <f t="shared" si="2"/>
        <v>0</v>
      </c>
      <c r="R46" s="1">
        <v>0</v>
      </c>
      <c r="S46" s="34">
        <f t="shared" si="3"/>
        <v>0</v>
      </c>
      <c r="T46" s="35">
        <f t="shared" si="4"/>
        <v>0</v>
      </c>
      <c r="U46" s="1">
        <v>0</v>
      </c>
      <c r="Y46" s="3"/>
      <c r="Z46" s="43" t="str">
        <f t="shared" si="5"/>
        <v xml:space="preserve"> </v>
      </c>
      <c r="AA46" s="93" t="str">
        <f t="shared" si="6"/>
        <v/>
      </c>
      <c r="AB46" s="93" t="str">
        <f t="shared" si="7"/>
        <v/>
      </c>
      <c r="AC46" s="93" t="str">
        <f>IF(O46=0,"",IF(Z46="","",SUM($O$11:O45)+1&amp;" - "&amp;SUM($O$11:O46)))</f>
        <v/>
      </c>
      <c r="AD46" s="93" t="str">
        <f>IF(R46=0,"",IF(Z46="","",SUM($R$11:R45)+1&amp;" - "&amp;SUM($R$11:R46)))</f>
        <v/>
      </c>
      <c r="AE46" s="93" t="str">
        <f>IF(U46=0,"",IF(Z46="","",SUM($U$11:U45)+1&amp;" - "&amp;SUM($U$11:U46)))</f>
        <v/>
      </c>
      <c r="AF46" s="94" t="str">
        <f t="shared" si="8"/>
        <v/>
      </c>
      <c r="AG46" s="45" t="str">
        <f t="shared" si="9"/>
        <v/>
      </c>
      <c r="AH46" s="46" t="str">
        <f t="shared" si="9"/>
        <v/>
      </c>
      <c r="AI46" s="46" t="str">
        <f t="shared" si="9"/>
        <v/>
      </c>
      <c r="AJ46" s="46" t="str">
        <f t="shared" si="9"/>
        <v/>
      </c>
      <c r="AK46" s="46" t="str">
        <f t="shared" si="9"/>
        <v/>
      </c>
      <c r="AL46" s="23"/>
    </row>
    <row r="47" spans="1:38" ht="10.7" customHeight="1">
      <c r="A47" s="22" t="s">
        <v>8</v>
      </c>
      <c r="B47" s="22" t="s">
        <v>117</v>
      </c>
      <c r="C47" s="37">
        <v>37</v>
      </c>
      <c r="M47" s="34">
        <f t="shared" si="10"/>
        <v>0</v>
      </c>
      <c r="N47" s="35">
        <f t="shared" si="0"/>
        <v>0</v>
      </c>
      <c r="O47" s="1">
        <v>0</v>
      </c>
      <c r="P47" s="34">
        <f t="shared" si="1"/>
        <v>0</v>
      </c>
      <c r="Q47" s="35">
        <f t="shared" si="2"/>
        <v>0</v>
      </c>
      <c r="R47" s="1">
        <v>0</v>
      </c>
      <c r="S47" s="34">
        <f t="shared" si="3"/>
        <v>0</v>
      </c>
      <c r="T47" s="35">
        <f t="shared" si="4"/>
        <v>0</v>
      </c>
      <c r="U47" s="1">
        <v>0</v>
      </c>
      <c r="Y47" s="3"/>
      <c r="Z47" s="43" t="str">
        <f t="shared" si="5"/>
        <v xml:space="preserve"> </v>
      </c>
      <c r="AA47" s="93" t="str">
        <f t="shared" si="6"/>
        <v/>
      </c>
      <c r="AB47" s="93" t="str">
        <f t="shared" si="7"/>
        <v/>
      </c>
      <c r="AC47" s="93" t="str">
        <f>IF(O47=0,"",IF(Z47="","",SUM($O$11:O46)+1&amp;" - "&amp;SUM($O$11:O47)))</f>
        <v/>
      </c>
      <c r="AD47" s="93" t="str">
        <f>IF(R47=0,"",IF(Z47="","",SUM($R$11:R46)+1&amp;" - "&amp;SUM($R$11:R47)))</f>
        <v/>
      </c>
      <c r="AE47" s="93" t="str">
        <f>IF(U47=0,"",IF(Z47="","",SUM($U$11:U46)+1&amp;" - "&amp;SUM($U$11:U47)))</f>
        <v/>
      </c>
      <c r="AF47" s="94" t="str">
        <f t="shared" si="8"/>
        <v/>
      </c>
      <c r="AG47" s="45" t="str">
        <f t="shared" si="9"/>
        <v/>
      </c>
      <c r="AH47" s="46" t="str">
        <f t="shared" si="9"/>
        <v/>
      </c>
      <c r="AI47" s="46" t="str">
        <f t="shared" si="9"/>
        <v/>
      </c>
      <c r="AJ47" s="46" t="str">
        <f t="shared" si="9"/>
        <v/>
      </c>
      <c r="AK47" s="46" t="str">
        <f t="shared" si="9"/>
        <v/>
      </c>
      <c r="AL47" s="23"/>
    </row>
    <row r="48" spans="1:38" ht="10.7" customHeight="1">
      <c r="A48" s="22" t="s">
        <v>8</v>
      </c>
      <c r="B48" s="22" t="s">
        <v>117</v>
      </c>
      <c r="C48" s="37">
        <v>38</v>
      </c>
      <c r="D48" s="24"/>
      <c r="M48" s="34">
        <f t="shared" si="10"/>
        <v>0</v>
      </c>
      <c r="N48" s="35">
        <f t="shared" si="0"/>
        <v>0</v>
      </c>
      <c r="O48" s="1">
        <v>0</v>
      </c>
      <c r="P48" s="34">
        <f t="shared" si="1"/>
        <v>0</v>
      </c>
      <c r="Q48" s="35">
        <f t="shared" si="2"/>
        <v>0</v>
      </c>
      <c r="R48" s="1">
        <v>0</v>
      </c>
      <c r="S48" s="34">
        <f t="shared" si="3"/>
        <v>0</v>
      </c>
      <c r="T48" s="35">
        <f t="shared" si="4"/>
        <v>0</v>
      </c>
      <c r="U48" s="1">
        <v>0</v>
      </c>
      <c r="Y48" s="3"/>
      <c r="Z48" s="43" t="str">
        <f t="shared" si="5"/>
        <v xml:space="preserve"> </v>
      </c>
      <c r="AA48" s="93" t="str">
        <f t="shared" si="6"/>
        <v/>
      </c>
      <c r="AB48" s="93" t="str">
        <f t="shared" si="7"/>
        <v/>
      </c>
      <c r="AC48" s="93" t="str">
        <f>IF(O48=0,"",IF(Z48="","",SUM($O$11:O47)+1&amp;" - "&amp;SUM($O$11:O48)))</f>
        <v/>
      </c>
      <c r="AD48" s="93" t="str">
        <f>IF(R48=0,"",IF(Z48="","",SUM($R$11:R47)+1&amp;" - "&amp;SUM($R$11:R48)))</f>
        <v/>
      </c>
      <c r="AE48" s="93" t="str">
        <f>IF(U48=0,"",IF(Z48="","",SUM($U$11:U47)+1&amp;" - "&amp;SUM($U$11:U48)))</f>
        <v/>
      </c>
      <c r="AF48" s="94" t="str">
        <f t="shared" si="8"/>
        <v/>
      </c>
      <c r="AG48" s="45" t="str">
        <f t="shared" si="9"/>
        <v/>
      </c>
      <c r="AH48" s="46" t="str">
        <f t="shared" si="9"/>
        <v/>
      </c>
      <c r="AI48" s="46" t="str">
        <f t="shared" si="9"/>
        <v/>
      </c>
      <c r="AJ48" s="46" t="str">
        <f t="shared" si="9"/>
        <v/>
      </c>
      <c r="AK48" s="46" t="str">
        <f t="shared" si="9"/>
        <v/>
      </c>
      <c r="AL48" s="23"/>
    </row>
    <row r="49" spans="1:39" ht="10.7" customHeight="1">
      <c r="A49" s="22" t="s">
        <v>8</v>
      </c>
      <c r="B49" s="22" t="s">
        <v>117</v>
      </c>
      <c r="C49" s="37">
        <v>39</v>
      </c>
      <c r="M49" s="34">
        <f t="shared" si="10"/>
        <v>0</v>
      </c>
      <c r="N49" s="35">
        <f t="shared" si="0"/>
        <v>0</v>
      </c>
      <c r="O49" s="1">
        <v>0</v>
      </c>
      <c r="P49" s="34">
        <f t="shared" si="1"/>
        <v>0</v>
      </c>
      <c r="Q49" s="35">
        <f t="shared" si="2"/>
        <v>0</v>
      </c>
      <c r="R49" s="1">
        <v>0</v>
      </c>
      <c r="S49" s="34">
        <f t="shared" si="3"/>
        <v>0</v>
      </c>
      <c r="T49" s="35">
        <f t="shared" si="4"/>
        <v>0</v>
      </c>
      <c r="U49" s="1">
        <v>0</v>
      </c>
      <c r="Y49" s="3"/>
      <c r="Z49" s="43" t="str">
        <f t="shared" si="5"/>
        <v xml:space="preserve"> </v>
      </c>
      <c r="AA49" s="93" t="str">
        <f t="shared" si="6"/>
        <v/>
      </c>
      <c r="AB49" s="93" t="str">
        <f t="shared" si="7"/>
        <v/>
      </c>
      <c r="AC49" s="93" t="str">
        <f>IF(O49=0,"",IF(Z49="","",SUM($O$11:O48)+1&amp;" - "&amp;SUM($O$11:O49)))</f>
        <v/>
      </c>
      <c r="AD49" s="93" t="str">
        <f>IF(R49=0,"",IF(Z49="","",SUM($R$11:R48)+1&amp;" - "&amp;SUM($R$11:R49)))</f>
        <v/>
      </c>
      <c r="AE49" s="93" t="str">
        <f>IF(U49=0,"",IF(Z49="","",SUM($U$11:U48)+1&amp;" - "&amp;SUM($U$11:U49)))</f>
        <v/>
      </c>
      <c r="AF49" s="94" t="str">
        <f t="shared" si="8"/>
        <v/>
      </c>
      <c r="AG49" s="45" t="str">
        <f t="shared" si="9"/>
        <v/>
      </c>
      <c r="AH49" s="46" t="str">
        <f t="shared" si="9"/>
        <v/>
      </c>
      <c r="AI49" s="46" t="str">
        <f t="shared" si="9"/>
        <v/>
      </c>
      <c r="AJ49" s="46" t="str">
        <f t="shared" si="9"/>
        <v/>
      </c>
      <c r="AK49" s="46" t="str">
        <f t="shared" si="9"/>
        <v/>
      </c>
      <c r="AL49" s="23"/>
    </row>
    <row r="50" spans="1:39" ht="10.7" customHeight="1">
      <c r="A50" s="22" t="s">
        <v>8</v>
      </c>
      <c r="B50" s="22" t="s">
        <v>117</v>
      </c>
      <c r="C50" s="37">
        <v>40</v>
      </c>
      <c r="M50" s="34">
        <f t="shared" si="10"/>
        <v>0</v>
      </c>
      <c r="N50" s="35">
        <f t="shared" si="0"/>
        <v>0</v>
      </c>
      <c r="O50" s="1">
        <v>0</v>
      </c>
      <c r="P50" s="34">
        <f t="shared" si="1"/>
        <v>0</v>
      </c>
      <c r="Q50" s="35">
        <f t="shared" si="2"/>
        <v>0</v>
      </c>
      <c r="R50" s="1">
        <v>0</v>
      </c>
      <c r="S50" s="34">
        <f t="shared" si="3"/>
        <v>0</v>
      </c>
      <c r="T50" s="35">
        <f t="shared" si="4"/>
        <v>0</v>
      </c>
      <c r="U50" s="1">
        <v>0</v>
      </c>
      <c r="Y50" s="3"/>
      <c r="Z50" s="43" t="str">
        <f t="shared" si="5"/>
        <v xml:space="preserve"> </v>
      </c>
      <c r="AA50" s="93" t="str">
        <f t="shared" si="6"/>
        <v/>
      </c>
      <c r="AB50" s="93" t="str">
        <f t="shared" si="7"/>
        <v/>
      </c>
      <c r="AC50" s="93" t="str">
        <f>IF(O50=0,"",IF(Z50="","",SUM($O$11:O49)+1&amp;" - "&amp;SUM($O$11:O50)))</f>
        <v/>
      </c>
      <c r="AD50" s="93" t="str">
        <f>IF(R50=0,"",IF(Z50="","",SUM($R$11:R49)+1&amp;" - "&amp;SUM($R$11:R50)))</f>
        <v/>
      </c>
      <c r="AE50" s="93" t="str">
        <f>IF(U50=0,"",IF(Z50="","",SUM($U$11:U49)+1&amp;" - "&amp;SUM($U$11:U50)))</f>
        <v/>
      </c>
      <c r="AF50" s="94" t="str">
        <f t="shared" si="8"/>
        <v/>
      </c>
      <c r="AG50" s="45" t="str">
        <f t="shared" si="9"/>
        <v/>
      </c>
      <c r="AH50" s="46" t="str">
        <f t="shared" si="9"/>
        <v/>
      </c>
      <c r="AI50" s="46" t="str">
        <f t="shared" si="9"/>
        <v/>
      </c>
      <c r="AJ50" s="46" t="str">
        <f t="shared" si="9"/>
        <v/>
      </c>
      <c r="AK50" s="46" t="str">
        <f t="shared" si="9"/>
        <v/>
      </c>
      <c r="AL50" s="23"/>
    </row>
    <row r="51" spans="1:39" ht="10.7" customHeight="1">
      <c r="A51" s="22" t="s">
        <v>8</v>
      </c>
      <c r="B51" s="22" t="s">
        <v>117</v>
      </c>
      <c r="C51" s="37">
        <v>41</v>
      </c>
      <c r="M51" s="34">
        <f t="shared" si="10"/>
        <v>0</v>
      </c>
      <c r="N51" s="35">
        <f t="shared" si="0"/>
        <v>0</v>
      </c>
      <c r="O51" s="1">
        <v>0</v>
      </c>
      <c r="P51" s="34">
        <f t="shared" si="1"/>
        <v>0</v>
      </c>
      <c r="Q51" s="35">
        <f t="shared" si="2"/>
        <v>0</v>
      </c>
      <c r="R51" s="1">
        <v>0</v>
      </c>
      <c r="S51" s="34">
        <f t="shared" si="3"/>
        <v>0</v>
      </c>
      <c r="T51" s="35">
        <f t="shared" si="4"/>
        <v>0</v>
      </c>
      <c r="U51" s="1">
        <v>0</v>
      </c>
      <c r="Y51" s="3"/>
      <c r="Z51" s="43" t="str">
        <f t="shared" si="5"/>
        <v xml:space="preserve"> </v>
      </c>
      <c r="AA51" s="93" t="str">
        <f t="shared" si="6"/>
        <v/>
      </c>
      <c r="AB51" s="93" t="str">
        <f t="shared" si="7"/>
        <v/>
      </c>
      <c r="AC51" s="93" t="str">
        <f>IF(O51=0,"",IF(Z51="","",SUM($O$11:O50)+1&amp;" - "&amp;SUM($O$11:O51)))</f>
        <v/>
      </c>
      <c r="AD51" s="93" t="str">
        <f>IF(R51=0,"",IF(Z51="","",SUM($R$11:R50)+1&amp;" - "&amp;SUM($R$11:R51)))</f>
        <v/>
      </c>
      <c r="AE51" s="93" t="str">
        <f>IF(U51=0,"",IF(Z51="","",SUM($U$11:U50)+1&amp;" - "&amp;SUM($U$11:U51)))</f>
        <v/>
      </c>
      <c r="AF51" s="94" t="str">
        <f t="shared" si="8"/>
        <v/>
      </c>
      <c r="AG51" s="45" t="str">
        <f t="shared" si="9"/>
        <v/>
      </c>
      <c r="AH51" s="46" t="str">
        <f t="shared" si="9"/>
        <v/>
      </c>
      <c r="AI51" s="46" t="str">
        <f t="shared" si="9"/>
        <v/>
      </c>
      <c r="AJ51" s="46" t="str">
        <f t="shared" si="9"/>
        <v/>
      </c>
      <c r="AK51" s="46" t="str">
        <f t="shared" si="9"/>
        <v/>
      </c>
      <c r="AL51" s="23"/>
    </row>
    <row r="52" spans="1:39" ht="10.7" customHeight="1">
      <c r="A52" s="22" t="s">
        <v>8</v>
      </c>
      <c r="B52" s="22" t="s">
        <v>117</v>
      </c>
      <c r="C52" s="37">
        <v>42</v>
      </c>
      <c r="M52" s="34">
        <f t="shared" si="10"/>
        <v>0</v>
      </c>
      <c r="N52" s="35">
        <f t="shared" si="0"/>
        <v>0</v>
      </c>
      <c r="O52" s="1">
        <v>0</v>
      </c>
      <c r="P52" s="34">
        <f t="shared" si="1"/>
        <v>0</v>
      </c>
      <c r="Q52" s="35">
        <f t="shared" si="2"/>
        <v>0</v>
      </c>
      <c r="R52" s="1">
        <v>0</v>
      </c>
      <c r="S52" s="34">
        <f t="shared" si="3"/>
        <v>0</v>
      </c>
      <c r="T52" s="35">
        <f t="shared" si="4"/>
        <v>0</v>
      </c>
      <c r="U52" s="1">
        <v>0</v>
      </c>
      <c r="Y52" s="3"/>
      <c r="Z52" s="43" t="str">
        <f t="shared" si="5"/>
        <v xml:space="preserve"> </v>
      </c>
      <c r="AA52" s="93" t="str">
        <f t="shared" si="6"/>
        <v/>
      </c>
      <c r="AB52" s="93" t="str">
        <f t="shared" si="7"/>
        <v/>
      </c>
      <c r="AC52" s="93" t="str">
        <f>IF(O52=0,"",IF(Z52="","",SUM($O$11:O51)+1&amp;" - "&amp;SUM($O$11:O52)))</f>
        <v/>
      </c>
      <c r="AD52" s="93" t="str">
        <f>IF(R52=0,"",IF(Z52="","",SUM($R$11:R51)+1&amp;" - "&amp;SUM($R$11:R52)))</f>
        <v/>
      </c>
      <c r="AE52" s="93" t="str">
        <f>IF(U52=0,"",IF(Z52="","",SUM($U$11:U51)+1&amp;" - "&amp;SUM($U$11:U52)))</f>
        <v/>
      </c>
      <c r="AF52" s="94" t="str">
        <f t="shared" si="8"/>
        <v/>
      </c>
      <c r="AG52" s="45" t="str">
        <f t="shared" si="9"/>
        <v/>
      </c>
      <c r="AH52" s="46" t="str">
        <f t="shared" si="9"/>
        <v/>
      </c>
      <c r="AI52" s="46" t="str">
        <f t="shared" si="9"/>
        <v/>
      </c>
      <c r="AJ52" s="46" t="str">
        <f t="shared" si="9"/>
        <v/>
      </c>
      <c r="AK52" s="46" t="str">
        <f t="shared" si="9"/>
        <v/>
      </c>
      <c r="AL52" s="23"/>
    </row>
    <row r="53" spans="1:39" ht="10.7" customHeight="1">
      <c r="A53" s="22" t="s">
        <v>8</v>
      </c>
      <c r="B53" s="22" t="s">
        <v>117</v>
      </c>
      <c r="C53" s="37">
        <v>43</v>
      </c>
      <c r="M53" s="34">
        <f t="shared" si="10"/>
        <v>0</v>
      </c>
      <c r="N53" s="35">
        <f t="shared" si="0"/>
        <v>0</v>
      </c>
      <c r="O53" s="1">
        <v>0</v>
      </c>
      <c r="P53" s="34">
        <f t="shared" si="1"/>
        <v>0</v>
      </c>
      <c r="Q53" s="35">
        <f t="shared" si="2"/>
        <v>0</v>
      </c>
      <c r="R53" s="1">
        <v>0</v>
      </c>
      <c r="S53" s="34">
        <f t="shared" si="3"/>
        <v>0</v>
      </c>
      <c r="T53" s="35">
        <f t="shared" si="4"/>
        <v>0</v>
      </c>
      <c r="U53" s="1">
        <v>0</v>
      </c>
      <c r="Y53" s="3"/>
      <c r="Z53" s="43" t="str">
        <f t="shared" si="5"/>
        <v xml:space="preserve"> </v>
      </c>
      <c r="AA53" s="93" t="str">
        <f t="shared" si="6"/>
        <v/>
      </c>
      <c r="AB53" s="93" t="str">
        <f t="shared" si="7"/>
        <v/>
      </c>
      <c r="AC53" s="93" t="str">
        <f>IF(O53=0,"",IF(Z53="","",SUM($O$11:O52)+1&amp;" - "&amp;SUM($O$11:O53)))</f>
        <v/>
      </c>
      <c r="AD53" s="93" t="str">
        <f>IF(R53=0,"",IF(Z53="","",SUM($R$11:R52)+1&amp;" - "&amp;SUM($R$11:R53)))</f>
        <v/>
      </c>
      <c r="AE53" s="93" t="str">
        <f>IF(U53=0,"",IF(Z53="","",SUM($U$11:U52)+1&amp;" - "&amp;SUM($U$11:U53)))</f>
        <v/>
      </c>
      <c r="AF53" s="94" t="str">
        <f t="shared" si="8"/>
        <v/>
      </c>
      <c r="AG53" s="45" t="str">
        <f t="shared" si="9"/>
        <v/>
      </c>
      <c r="AH53" s="46" t="str">
        <f t="shared" si="9"/>
        <v/>
      </c>
      <c r="AI53" s="46" t="str">
        <f t="shared" si="9"/>
        <v/>
      </c>
      <c r="AJ53" s="46" t="str">
        <f t="shared" si="9"/>
        <v/>
      </c>
      <c r="AK53" s="46" t="str">
        <f t="shared" si="9"/>
        <v/>
      </c>
      <c r="AL53" s="23"/>
    </row>
    <row r="54" spans="1:39" ht="10.7" customHeight="1">
      <c r="A54" s="22" t="s">
        <v>8</v>
      </c>
      <c r="B54" s="22" t="s">
        <v>117</v>
      </c>
      <c r="C54" s="37">
        <v>44</v>
      </c>
      <c r="M54" s="34">
        <f t="shared" si="10"/>
        <v>0</v>
      </c>
      <c r="N54" s="35">
        <f t="shared" si="0"/>
        <v>0</v>
      </c>
      <c r="O54" s="1">
        <v>0</v>
      </c>
      <c r="P54" s="34">
        <f t="shared" si="1"/>
        <v>0</v>
      </c>
      <c r="Q54" s="35">
        <f t="shared" si="2"/>
        <v>0</v>
      </c>
      <c r="R54" s="1">
        <v>0</v>
      </c>
      <c r="S54" s="34">
        <f t="shared" si="3"/>
        <v>0</v>
      </c>
      <c r="T54" s="35">
        <f t="shared" si="4"/>
        <v>0</v>
      </c>
      <c r="U54" s="1">
        <v>0</v>
      </c>
      <c r="Y54" s="3"/>
      <c r="Z54" s="43" t="str">
        <f t="shared" si="5"/>
        <v xml:space="preserve"> </v>
      </c>
      <c r="AA54" s="93" t="str">
        <f t="shared" si="6"/>
        <v/>
      </c>
      <c r="AB54" s="93" t="str">
        <f t="shared" si="7"/>
        <v/>
      </c>
      <c r="AC54" s="93" t="str">
        <f>IF(O54=0,"",IF(Z54="","",SUM($O$11:O53)+1&amp;" - "&amp;SUM($O$11:O54)))</f>
        <v/>
      </c>
      <c r="AD54" s="93" t="str">
        <f>IF(R54=0,"",IF(Z54="","",SUM($R$11:R53)+1&amp;" - "&amp;SUM($R$11:R54)))</f>
        <v/>
      </c>
      <c r="AE54" s="93" t="str">
        <f>IF(U54=0,"",IF(Z54="","",SUM($U$11:U53)+1&amp;" - "&amp;SUM($U$11:U54)))</f>
        <v/>
      </c>
      <c r="AF54" s="94" t="str">
        <f t="shared" si="8"/>
        <v/>
      </c>
      <c r="AG54" s="45" t="str">
        <f t="shared" si="9"/>
        <v/>
      </c>
      <c r="AH54" s="46" t="str">
        <f t="shared" si="9"/>
        <v/>
      </c>
      <c r="AI54" s="46" t="str">
        <f t="shared" si="9"/>
        <v/>
      </c>
      <c r="AJ54" s="46" t="str">
        <f t="shared" si="9"/>
        <v/>
      </c>
      <c r="AK54" s="46" t="str">
        <f t="shared" si="9"/>
        <v/>
      </c>
      <c r="AL54" s="23"/>
    </row>
    <row r="55" spans="1:39" ht="10.7" customHeight="1">
      <c r="A55" s="22" t="s">
        <v>8</v>
      </c>
      <c r="B55" s="22" t="s">
        <v>117</v>
      </c>
      <c r="C55" s="37">
        <v>45</v>
      </c>
      <c r="M55" s="34">
        <f t="shared" si="10"/>
        <v>0</v>
      </c>
      <c r="N55" s="35">
        <f t="shared" si="0"/>
        <v>0</v>
      </c>
      <c r="O55" s="1">
        <v>0</v>
      </c>
      <c r="P55" s="34">
        <f t="shared" si="1"/>
        <v>0</v>
      </c>
      <c r="Q55" s="35">
        <f t="shared" si="2"/>
        <v>0</v>
      </c>
      <c r="R55" s="1">
        <v>0</v>
      </c>
      <c r="S55" s="34">
        <f t="shared" si="3"/>
        <v>0</v>
      </c>
      <c r="T55" s="35">
        <f t="shared" si="4"/>
        <v>0</v>
      </c>
      <c r="U55" s="1">
        <v>0</v>
      </c>
      <c r="Y55" s="3"/>
      <c r="Z55" s="43" t="str">
        <f t="shared" si="5"/>
        <v xml:space="preserve"> </v>
      </c>
      <c r="AA55" s="93" t="str">
        <f t="shared" si="6"/>
        <v/>
      </c>
      <c r="AB55" s="93" t="str">
        <f t="shared" si="7"/>
        <v/>
      </c>
      <c r="AC55" s="93" t="str">
        <f>IF(O55=0,"",IF(Z55="","",SUM($O$11:O54)+1&amp;" - "&amp;SUM($O$11:O55)))</f>
        <v/>
      </c>
      <c r="AD55" s="93" t="str">
        <f>IF(R55=0,"",IF(Z55="","",SUM($R$11:R54)+1&amp;" - "&amp;SUM($R$11:R55)))</f>
        <v/>
      </c>
      <c r="AE55" s="93" t="str">
        <f>IF(U55=0,"",IF(Z55="","",SUM($U$11:U54)+1&amp;" - "&amp;SUM($U$11:U55)))</f>
        <v/>
      </c>
      <c r="AF55" s="94" t="str">
        <f t="shared" si="8"/>
        <v/>
      </c>
      <c r="AG55" s="45" t="str">
        <f t="shared" si="9"/>
        <v/>
      </c>
      <c r="AH55" s="46" t="str">
        <f t="shared" si="9"/>
        <v/>
      </c>
      <c r="AI55" s="46" t="str">
        <f t="shared" si="9"/>
        <v/>
      </c>
      <c r="AJ55" s="46" t="str">
        <f t="shared" si="9"/>
        <v/>
      </c>
      <c r="AK55" s="46" t="str">
        <f t="shared" si="9"/>
        <v/>
      </c>
      <c r="AL55" s="23"/>
    </row>
    <row r="56" spans="1:39" ht="10.7" customHeight="1">
      <c r="A56" s="22" t="s">
        <v>8</v>
      </c>
      <c r="B56" s="22" t="s">
        <v>117</v>
      </c>
      <c r="C56" s="37">
        <v>46</v>
      </c>
      <c r="M56" s="34">
        <f t="shared" si="10"/>
        <v>0</v>
      </c>
      <c r="N56" s="35">
        <f t="shared" si="0"/>
        <v>0</v>
      </c>
      <c r="O56" s="1">
        <v>0</v>
      </c>
      <c r="P56" s="34">
        <f t="shared" si="1"/>
        <v>0</v>
      </c>
      <c r="Q56" s="35">
        <f t="shared" si="2"/>
        <v>0</v>
      </c>
      <c r="R56" s="1">
        <v>0</v>
      </c>
      <c r="S56" s="34">
        <f t="shared" si="3"/>
        <v>0</v>
      </c>
      <c r="T56" s="35">
        <f t="shared" si="4"/>
        <v>0</v>
      </c>
      <c r="U56" s="1">
        <v>0</v>
      </c>
      <c r="Y56" s="3"/>
      <c r="Z56" s="43" t="str">
        <f t="shared" si="5"/>
        <v xml:space="preserve"> </v>
      </c>
      <c r="AA56" s="93" t="str">
        <f t="shared" si="6"/>
        <v/>
      </c>
      <c r="AB56" s="93" t="str">
        <f t="shared" si="7"/>
        <v/>
      </c>
      <c r="AC56" s="93" t="str">
        <f>IF(O56=0,"",IF(Z56="","",SUM($O$11:O55)+1&amp;" - "&amp;SUM($O$11:O56)))</f>
        <v/>
      </c>
      <c r="AD56" s="93" t="str">
        <f>IF(R56=0,"",IF(Z56="","",SUM($R$11:R55)+1&amp;" - "&amp;SUM($R$11:R56)))</f>
        <v/>
      </c>
      <c r="AE56" s="93" t="str">
        <f>IF(U56=0,"",IF(Z56="","",SUM($U$11:U55)+1&amp;" - "&amp;SUM($U$11:U56)))</f>
        <v/>
      </c>
      <c r="AF56" s="94" t="str">
        <f t="shared" si="8"/>
        <v/>
      </c>
      <c r="AG56" s="45" t="str">
        <f t="shared" si="9"/>
        <v/>
      </c>
      <c r="AH56" s="46" t="str">
        <f t="shared" si="9"/>
        <v/>
      </c>
      <c r="AI56" s="46" t="str">
        <f t="shared" si="9"/>
        <v/>
      </c>
      <c r="AJ56" s="46" t="str">
        <f t="shared" si="9"/>
        <v/>
      </c>
      <c r="AK56" s="46" t="str">
        <f t="shared" si="9"/>
        <v/>
      </c>
      <c r="AL56" s="23"/>
    </row>
    <row r="57" spans="1:39" ht="10.5" customHeight="1">
      <c r="A57" s="22" t="s">
        <v>8</v>
      </c>
      <c r="B57" s="22" t="s">
        <v>117</v>
      </c>
      <c r="C57" s="37">
        <v>47</v>
      </c>
      <c r="D57" s="24"/>
      <c r="M57" s="34">
        <f t="shared" si="10"/>
        <v>0</v>
      </c>
      <c r="N57" s="35">
        <f t="shared" si="0"/>
        <v>0</v>
      </c>
      <c r="O57" s="1">
        <v>0</v>
      </c>
      <c r="P57" s="34">
        <f t="shared" si="1"/>
        <v>0</v>
      </c>
      <c r="Q57" s="35">
        <f t="shared" si="2"/>
        <v>0</v>
      </c>
      <c r="R57" s="1">
        <v>0</v>
      </c>
      <c r="S57" s="34">
        <f t="shared" si="3"/>
        <v>0</v>
      </c>
      <c r="T57" s="35">
        <f t="shared" si="4"/>
        <v>0</v>
      </c>
      <c r="U57" s="1">
        <v>0</v>
      </c>
      <c r="Y57" s="3"/>
      <c r="Z57" s="43" t="str">
        <f t="shared" si="5"/>
        <v xml:space="preserve"> </v>
      </c>
      <c r="AA57" s="93" t="str">
        <f t="shared" si="6"/>
        <v/>
      </c>
      <c r="AB57" s="93" t="str">
        <f t="shared" si="7"/>
        <v/>
      </c>
      <c r="AC57" s="93" t="str">
        <f>IF(O57=0,"",IF(Z57="","",SUM($O$11:O56)+1&amp;" - "&amp;SUM($O$11:O57)))</f>
        <v/>
      </c>
      <c r="AD57" s="93" t="str">
        <f>IF(R57=0,"",IF(Z57="","",SUM($R$11:R56)+1&amp;" - "&amp;SUM($R$11:R57)))</f>
        <v/>
      </c>
      <c r="AE57" s="93" t="str">
        <f>IF(U57=0,"",IF(Z57="","",SUM($U$11:U56)+1&amp;" - "&amp;SUM($U$11:U57)))</f>
        <v/>
      </c>
      <c r="AF57" s="94" t="str">
        <f t="shared" si="8"/>
        <v/>
      </c>
      <c r="AG57" s="45" t="str">
        <f t="shared" si="9"/>
        <v/>
      </c>
      <c r="AH57" s="46" t="str">
        <f t="shared" si="9"/>
        <v/>
      </c>
      <c r="AI57" s="46" t="str">
        <f t="shared" si="9"/>
        <v/>
      </c>
      <c r="AJ57" s="46" t="str">
        <f t="shared" si="9"/>
        <v/>
      </c>
      <c r="AK57" s="46" t="str">
        <f t="shared" si="9"/>
        <v/>
      </c>
      <c r="AL57" s="23"/>
      <c r="AM57" s="24"/>
    </row>
    <row r="58" spans="1:39" ht="10.7" customHeight="1">
      <c r="I58" s="36">
        <f t="shared" ref="I58:U58" si="11">SUM(I11:I57)</f>
        <v>214</v>
      </c>
      <c r="J58" s="36">
        <f t="shared" si="11"/>
        <v>370</v>
      </c>
      <c r="K58" s="36">
        <f t="shared" si="11"/>
        <v>584</v>
      </c>
      <c r="L58" s="36">
        <f t="shared" si="11"/>
        <v>889</v>
      </c>
      <c r="M58" s="36">
        <f t="shared" si="11"/>
        <v>1000</v>
      </c>
      <c r="N58" s="36">
        <f t="shared" si="11"/>
        <v>999</v>
      </c>
      <c r="O58" s="36">
        <f t="shared" si="11"/>
        <v>1000</v>
      </c>
      <c r="P58" s="36">
        <f t="shared" si="11"/>
        <v>1000.0000000000002</v>
      </c>
      <c r="Q58" s="36">
        <f t="shared" si="11"/>
        <v>1000</v>
      </c>
      <c r="R58" s="36">
        <f t="shared" si="11"/>
        <v>1000</v>
      </c>
      <c r="S58" s="36">
        <f t="shared" si="11"/>
        <v>1000.0000000000001</v>
      </c>
      <c r="T58" s="36">
        <f t="shared" si="11"/>
        <v>996</v>
      </c>
      <c r="U58" s="36">
        <f t="shared" si="11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188" t="s">
        <v>127</v>
      </c>
      <c r="AA60" s="326" t="s">
        <v>107</v>
      </c>
      <c r="AB60" s="328"/>
      <c r="AC60" s="326" t="s">
        <v>126</v>
      </c>
      <c r="AD60" s="327"/>
      <c r="AE60" s="189" t="s">
        <v>131</v>
      </c>
      <c r="AF60" s="188" t="s">
        <v>4</v>
      </c>
      <c r="AG60" s="188" t="s">
        <v>116</v>
      </c>
      <c r="AH60" s="188" t="s">
        <v>120</v>
      </c>
      <c r="AI60" s="188" t="s">
        <v>129</v>
      </c>
      <c r="AJ60" s="188" t="s">
        <v>130</v>
      </c>
      <c r="AK60" s="188" t="s">
        <v>125</v>
      </c>
      <c r="AL60" s="11"/>
    </row>
    <row r="61" spans="1:39" ht="10.7" customHeight="1">
      <c r="Y61" s="3"/>
      <c r="Z61" s="43" t="str">
        <f>IF(D75="","",D75&amp;" "&amp;E75)</f>
        <v>Niklas Backstrom</v>
      </c>
      <c r="AA61" s="224" t="str">
        <f>IF(F75="","",F75)</f>
        <v/>
      </c>
      <c r="AB61" s="224"/>
      <c r="AC61" s="224" t="str">
        <f>IF(Z61="","","1 - "&amp;W77)</f>
        <v>1 - 866</v>
      </c>
      <c r="AD61" s="225"/>
      <c r="AE61" s="47" t="str">
        <f>IF(D75="","",K77&amp;"-"&amp;L77&amp;"-"&amp;M77)</f>
        <v>37-24-8</v>
      </c>
      <c r="AF61" s="43">
        <f>IF(D75="","",H77)</f>
        <v>71</v>
      </c>
      <c r="AG61" s="43">
        <f>IF(D75="","",I77)</f>
        <v>71</v>
      </c>
      <c r="AH61" s="48">
        <f>IF(D75="","",O77)</f>
        <v>2.33</v>
      </c>
      <c r="AI61" s="48">
        <f>IF(D75="","",O75)</f>
        <v>2.2400000000000002</v>
      </c>
      <c r="AJ61" s="48">
        <f>IF(D75="","",O76)</f>
        <v>2.46</v>
      </c>
      <c r="AK61" s="43">
        <f>IF(D75="","",T77)</f>
        <v>8</v>
      </c>
      <c r="AL61" s="11"/>
    </row>
    <row r="62" spans="1:39" ht="10.7" customHeight="1">
      <c r="Y62" s="3"/>
      <c r="Z62" s="43" t="str">
        <f>IF(D78="","",D78&amp;" "&amp;E78)</f>
        <v>Josh Harding</v>
      </c>
      <c r="AA62" s="224" t="str">
        <f>IF(F78="","",F78)</f>
        <v/>
      </c>
      <c r="AB62" s="224"/>
      <c r="AC62" s="224" t="str">
        <f>IF(Z62="","",W77+1&amp;" - "&amp;SUM(W77:W80))</f>
        <v>867 - 1000</v>
      </c>
      <c r="AD62" s="225"/>
      <c r="AE62" s="47" t="str">
        <f>IF(D78="","",K80&amp;"-"&amp;L80&amp;"-"&amp;M80)</f>
        <v>3-9-1</v>
      </c>
      <c r="AF62" s="43">
        <f>IF(D78="","",H80)</f>
        <v>19</v>
      </c>
      <c r="AG62" s="43">
        <f>IF(D78="","",I80)</f>
        <v>11</v>
      </c>
      <c r="AH62" s="48">
        <f>IF(D78="","",O80)</f>
        <v>2.21</v>
      </c>
      <c r="AI62" s="48">
        <f>IF(D78="","",O78)</f>
        <v>1.65</v>
      </c>
      <c r="AJ62" s="48">
        <f>IF(D78="","",O79)</f>
        <v>2.35</v>
      </c>
      <c r="AK62" s="43">
        <f>IF(D78="","",T80)</f>
        <v>0</v>
      </c>
      <c r="AL62" s="11"/>
    </row>
    <row r="63" spans="1:39" ht="10.7" customHeight="1">
      <c r="Y63" s="3"/>
      <c r="Z63" s="43" t="str">
        <f>IF(D81="","",D81&amp;" "&amp;E81)</f>
        <v/>
      </c>
      <c r="AA63" s="224" t="str">
        <f>IF(F81="","",F81)</f>
        <v/>
      </c>
      <c r="AB63" s="224"/>
      <c r="AC63" s="224" t="str">
        <f>IF(Z63="","",SUM(W77:W80)+1&amp;" - "&amp;SUM(W77:W83))</f>
        <v/>
      </c>
      <c r="AD63" s="225"/>
      <c r="AE63" s="47" t="str">
        <f>IF(D81="","",K83&amp;"-"&amp;L83&amp;"-"&amp;M83)</f>
        <v/>
      </c>
      <c r="AF63" s="43" t="str">
        <f>IF(D81="","",H83)</f>
        <v/>
      </c>
      <c r="AG63" s="43" t="str">
        <f>IF(D81="","",I83)</f>
        <v/>
      </c>
      <c r="AH63" s="48" t="str">
        <f>IF(D81="","",O83)</f>
        <v/>
      </c>
      <c r="AI63" s="48" t="str">
        <f>IF(D81="","",O81)</f>
        <v/>
      </c>
      <c r="AJ63" s="48" t="str">
        <f>IF(D81="","",O82)</f>
        <v/>
      </c>
      <c r="AK63" s="43" t="str">
        <f>IF(D81="","",T83)</f>
        <v/>
      </c>
      <c r="AL63" s="11"/>
    </row>
    <row r="64" spans="1:39" ht="10.5" customHeight="1">
      <c r="Y64" s="3"/>
      <c r="Z64" s="43" t="str">
        <f>IF(D84="","",D84&amp;" "&amp;E84)</f>
        <v/>
      </c>
      <c r="AA64" s="224" t="str">
        <f>IF(F84="","",F84)</f>
        <v/>
      </c>
      <c r="AB64" s="224"/>
      <c r="AC64" s="224" t="str">
        <f>IF(Z64="","",SUM(W77:W83)+1&amp;" - "&amp;SUM(W77:W86))</f>
        <v/>
      </c>
      <c r="AD64" s="225"/>
      <c r="AE64" s="47" t="str">
        <f>IF(D84="","",K86&amp;"-"&amp;L86&amp;"-"&amp;M86)</f>
        <v/>
      </c>
      <c r="AF64" s="43" t="str">
        <f>IF(D84="","",H86)</f>
        <v/>
      </c>
      <c r="AG64" s="43" t="str">
        <f>IF(D84="","",I86)</f>
        <v/>
      </c>
      <c r="AH64" s="48" t="str">
        <f>IF(D84="","",O86)</f>
        <v/>
      </c>
      <c r="AI64" s="48" t="str">
        <f>IF(D84="","",O84)</f>
        <v/>
      </c>
      <c r="AJ64" s="48" t="str">
        <f>IF(D84="","",O85)</f>
        <v/>
      </c>
      <c r="AK64" s="43" t="str">
        <f>IF(D84="","",T86)</f>
        <v/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117</v>
      </c>
      <c r="C75" s="37">
        <v>1</v>
      </c>
      <c r="D75" s="1" t="s">
        <v>452</v>
      </c>
      <c r="E75" s="1" t="s">
        <v>867</v>
      </c>
      <c r="G75" s="1" t="s">
        <v>113</v>
      </c>
      <c r="H75" s="1">
        <v>39</v>
      </c>
      <c r="I75" s="1">
        <v>39</v>
      </c>
      <c r="J75" s="1">
        <v>2308</v>
      </c>
      <c r="K75" s="1">
        <v>23</v>
      </c>
      <c r="L75" s="1">
        <v>9</v>
      </c>
      <c r="M75" s="1">
        <v>6</v>
      </c>
      <c r="N75" s="1">
        <v>86</v>
      </c>
      <c r="O75" s="4">
        <v>2.2400000000000002</v>
      </c>
      <c r="P75" s="1">
        <v>1085</v>
      </c>
      <c r="Q75" s="1">
        <v>999</v>
      </c>
      <c r="R75" s="29">
        <v>0.92100000000000004</v>
      </c>
      <c r="S75" s="1">
        <v>1</v>
      </c>
      <c r="T75" s="1">
        <v>5</v>
      </c>
      <c r="U75" s="35"/>
      <c r="V75" s="35"/>
    </row>
    <row r="76" spans="1:38" ht="10.7" customHeight="1">
      <c r="C76" s="37"/>
      <c r="G76" s="1" t="s">
        <v>114</v>
      </c>
      <c r="H76" s="1">
        <v>32</v>
      </c>
      <c r="I76" s="1">
        <v>32</v>
      </c>
      <c r="J76" s="1">
        <v>1780</v>
      </c>
      <c r="K76" s="1">
        <v>14</v>
      </c>
      <c r="L76" s="1">
        <v>15</v>
      </c>
      <c r="M76" s="1">
        <v>2</v>
      </c>
      <c r="N76" s="1">
        <v>73</v>
      </c>
      <c r="O76" s="4">
        <v>2.46</v>
      </c>
      <c r="P76" s="1">
        <v>974</v>
      </c>
      <c r="Q76" s="1">
        <v>901</v>
      </c>
      <c r="R76" s="29">
        <v>0.92500000000000004</v>
      </c>
      <c r="S76" s="1">
        <v>2</v>
      </c>
      <c r="T76" s="1">
        <v>3</v>
      </c>
      <c r="U76" s="35"/>
      <c r="V76" s="35"/>
    </row>
    <row r="77" spans="1:38" ht="10.7" customHeight="1">
      <c r="C77" s="37"/>
      <c r="G77" s="1" t="s">
        <v>115</v>
      </c>
      <c r="H77" s="12">
        <v>71</v>
      </c>
      <c r="I77" s="12">
        <v>71</v>
      </c>
      <c r="J77" s="12">
        <v>4088</v>
      </c>
      <c r="K77" s="12">
        <v>37</v>
      </c>
      <c r="L77" s="12">
        <v>24</v>
      </c>
      <c r="M77" s="12">
        <v>8</v>
      </c>
      <c r="N77" s="12">
        <v>159</v>
      </c>
      <c r="O77" s="4">
        <v>2.33</v>
      </c>
      <c r="P77" s="1">
        <v>2059</v>
      </c>
      <c r="Q77" s="1">
        <v>1900</v>
      </c>
      <c r="R77" s="29">
        <v>0.92300000000000004</v>
      </c>
      <c r="S77" s="1">
        <v>3</v>
      </c>
      <c r="T77" s="1">
        <v>8</v>
      </c>
      <c r="U77" s="35">
        <f>(I77/I90)*1000</f>
        <v>865.85365853658539</v>
      </c>
      <c r="V77" s="35">
        <f>ROUND((I77/I90)*1000,0)</f>
        <v>866</v>
      </c>
      <c r="W77" s="1">
        <v>866</v>
      </c>
    </row>
    <row r="78" spans="1:38" ht="10.7" customHeight="1">
      <c r="A78" s="22" t="s">
        <v>8</v>
      </c>
      <c r="B78" s="22" t="s">
        <v>117</v>
      </c>
      <c r="C78" s="37">
        <v>2</v>
      </c>
      <c r="D78" s="1" t="s">
        <v>865</v>
      </c>
      <c r="E78" s="1" t="s">
        <v>866</v>
      </c>
      <c r="G78" s="1" t="s">
        <v>113</v>
      </c>
      <c r="H78" s="1">
        <v>5</v>
      </c>
      <c r="I78" s="1">
        <v>2</v>
      </c>
      <c r="J78" s="1">
        <v>181</v>
      </c>
      <c r="K78" s="1">
        <v>0</v>
      </c>
      <c r="L78" s="1">
        <v>2</v>
      </c>
      <c r="M78" s="1">
        <v>1</v>
      </c>
      <c r="N78" s="1">
        <v>5</v>
      </c>
      <c r="O78" s="4">
        <v>1.65</v>
      </c>
      <c r="P78" s="1">
        <v>70</v>
      </c>
      <c r="Q78" s="1">
        <v>65</v>
      </c>
      <c r="R78" s="29">
        <v>0.92900000000000005</v>
      </c>
      <c r="S78" s="1">
        <v>2</v>
      </c>
      <c r="T78" s="1">
        <v>0</v>
      </c>
      <c r="U78" s="35"/>
      <c r="V78" s="35"/>
    </row>
    <row r="79" spans="1:38" ht="10.7" customHeight="1">
      <c r="C79" s="37"/>
      <c r="G79" s="1" t="s">
        <v>114</v>
      </c>
      <c r="H79" s="1">
        <v>14</v>
      </c>
      <c r="I79" s="1">
        <v>9</v>
      </c>
      <c r="J79" s="1">
        <v>688</v>
      </c>
      <c r="K79" s="1">
        <v>3</v>
      </c>
      <c r="L79" s="1">
        <v>7</v>
      </c>
      <c r="M79" s="1">
        <v>0</v>
      </c>
      <c r="N79" s="1">
        <v>27</v>
      </c>
      <c r="O79" s="4">
        <v>2.35</v>
      </c>
      <c r="P79" s="1">
        <v>383</v>
      </c>
      <c r="Q79" s="1">
        <v>356</v>
      </c>
      <c r="R79" s="29">
        <v>0.93</v>
      </c>
      <c r="S79" s="1">
        <v>1</v>
      </c>
      <c r="T79" s="1">
        <v>0</v>
      </c>
      <c r="U79" s="35"/>
      <c r="V79" s="35"/>
    </row>
    <row r="80" spans="1:38" ht="10.7" customHeight="1">
      <c r="C80" s="37"/>
      <c r="G80" s="1" t="s">
        <v>115</v>
      </c>
      <c r="H80" s="1">
        <v>19</v>
      </c>
      <c r="I80" s="1">
        <v>11</v>
      </c>
      <c r="J80" s="1">
        <v>869</v>
      </c>
      <c r="K80" s="1">
        <v>3</v>
      </c>
      <c r="L80" s="1">
        <v>9</v>
      </c>
      <c r="M80" s="1">
        <v>1</v>
      </c>
      <c r="N80" s="1">
        <v>32</v>
      </c>
      <c r="O80" s="4">
        <v>2.21</v>
      </c>
      <c r="P80" s="1">
        <v>453</v>
      </c>
      <c r="Q80" s="1">
        <v>421</v>
      </c>
      <c r="R80" s="29">
        <v>0.92900000000000005</v>
      </c>
      <c r="S80" s="1">
        <v>3</v>
      </c>
      <c r="T80" s="1">
        <v>0</v>
      </c>
      <c r="U80" s="35">
        <f>(I80/I90)*1000</f>
        <v>134.14634146341464</v>
      </c>
      <c r="V80" s="35">
        <f>ROUND((I80/I90)*1000,0)</f>
        <v>134</v>
      </c>
      <c r="W80" s="1">
        <v>134</v>
      </c>
    </row>
    <row r="81" spans="1:23" ht="10.7" customHeight="1">
      <c r="A81" s="22" t="s">
        <v>8</v>
      </c>
      <c r="B81" s="22" t="s">
        <v>117</v>
      </c>
      <c r="C81" s="37">
        <v>3</v>
      </c>
      <c r="E81" s="24"/>
      <c r="O81" s="4"/>
      <c r="R81" s="29"/>
      <c r="U81" s="35"/>
      <c r="V81" s="35"/>
    </row>
    <row r="82" spans="1:23" ht="10.7" customHeight="1">
      <c r="C82" s="37"/>
      <c r="D82" s="24"/>
      <c r="O82" s="4"/>
      <c r="R82" s="29"/>
      <c r="U82" s="35"/>
      <c r="V82" s="35"/>
    </row>
    <row r="83" spans="1:23" ht="10.7" customHeight="1">
      <c r="C83" s="37"/>
      <c r="O83" s="4"/>
      <c r="R83" s="29"/>
      <c r="U83" s="35">
        <f>(I83/I90)*1000</f>
        <v>0</v>
      </c>
      <c r="V83" s="35">
        <f>ROUND((I83/I90)*1000,0)</f>
        <v>0</v>
      </c>
      <c r="W83" s="1">
        <v>0</v>
      </c>
    </row>
    <row r="84" spans="1:23" ht="10.7" customHeight="1">
      <c r="A84" s="22" t="s">
        <v>8</v>
      </c>
      <c r="B84" s="22" t="s">
        <v>117</v>
      </c>
      <c r="C84" s="37">
        <v>4</v>
      </c>
      <c r="O84" s="4"/>
      <c r="R84" s="29"/>
      <c r="U84" s="35"/>
      <c r="V84" s="35"/>
    </row>
    <row r="85" spans="1:23" ht="10.7" customHeight="1">
      <c r="C85" s="37"/>
      <c r="O85" s="4"/>
      <c r="R85" s="29"/>
      <c r="U85" s="35"/>
      <c r="V85" s="35"/>
    </row>
    <row r="86" spans="1:23" ht="10.7" customHeight="1">
      <c r="C86" s="37"/>
      <c r="O86" s="4"/>
      <c r="R86" s="29"/>
      <c r="U86" s="35">
        <f>(I86/I90)*1000</f>
        <v>0</v>
      </c>
      <c r="V86" s="35">
        <f>ROUND((I86/I90)*1000,0)</f>
        <v>0</v>
      </c>
      <c r="W86" s="1">
        <v>0</v>
      </c>
    </row>
    <row r="87" spans="1:23" ht="10.7" customHeight="1">
      <c r="A87" s="22" t="s">
        <v>8</v>
      </c>
      <c r="B87" s="22" t="s">
        <v>117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1000</v>
      </c>
      <c r="V90" s="36">
        <f>V77+V80+V83+V86+V89</f>
        <v>1000</v>
      </c>
      <c r="W90" s="36">
        <f>W77+W80+W83+W86+W89</f>
        <v>1000</v>
      </c>
    </row>
  </sheetData>
  <sheetProtection sheet="1" scenarios="1"/>
  <mergeCells count="23">
    <mergeCell ref="AJ5:AJ6"/>
    <mergeCell ref="AK5:AK6"/>
    <mergeCell ref="AB6:AB7"/>
    <mergeCell ref="AF7:AF8"/>
    <mergeCell ref="AG7:AG8"/>
    <mergeCell ref="AJ7:AJ8"/>
    <mergeCell ref="AK7:AK8"/>
    <mergeCell ref="AA62:AB62"/>
    <mergeCell ref="AC62:AD62"/>
    <mergeCell ref="AB3:AE5"/>
    <mergeCell ref="AF5:AF6"/>
    <mergeCell ref="AG5:AG6"/>
    <mergeCell ref="AE10:AF10"/>
    <mergeCell ref="AA60:AB60"/>
    <mergeCell ref="AC60:AD60"/>
    <mergeCell ref="AA61:AB61"/>
    <mergeCell ref="AC61:AD61"/>
    <mergeCell ref="AA63:AB63"/>
    <mergeCell ref="AC63:AD63"/>
    <mergeCell ref="AA64:AB64"/>
    <mergeCell ref="AC64:AD64"/>
    <mergeCell ref="AA65:AB65"/>
    <mergeCell ref="AC65:AD65"/>
  </mergeCells>
  <conditionalFormatting sqref="S11:S57 M11:M57 P11:P57">
    <cfRule type="containsText" dxfId="31" priority="1" operator="containsText" text=".5">
      <formula>NOT(ISERROR(SEARCH(".5",M11)))</formula>
    </cfRule>
    <cfRule type="containsText" dxfId="30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M90"/>
  <sheetViews>
    <sheetView topLeftCell="W1" zoomScaleNormal="100" zoomScaleSheetLayoutView="50" workbookViewId="0">
      <selection activeCell="AB16" sqref="AB16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868</v>
      </c>
      <c r="H1" s="30" t="s">
        <v>140</v>
      </c>
      <c r="I1" s="4">
        <v>2.95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869</v>
      </c>
      <c r="H2" s="30" t="s">
        <v>119</v>
      </c>
      <c r="I2" s="4">
        <v>2.93</v>
      </c>
      <c r="Y2" s="3"/>
      <c r="Z2" s="9"/>
      <c r="AA2" s="10"/>
      <c r="AF2" s="101" t="str">
        <f>E4</f>
        <v>W</v>
      </c>
      <c r="AG2" s="101" t="str">
        <f>E5</f>
        <v>L</v>
      </c>
      <c r="AH2" s="101" t="str">
        <f>E6</f>
        <v>OTL</v>
      </c>
      <c r="AI2" s="101" t="str">
        <f>E7</f>
        <v>PTS</v>
      </c>
      <c r="AJ2" s="101" t="str">
        <f>E8</f>
        <v>GF</v>
      </c>
      <c r="AK2" s="101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332" t="str">
        <f>F1&amp;" "&amp;F2</f>
        <v>Montreal Canadiens</v>
      </c>
      <c r="AC3" s="332"/>
      <c r="AD3" s="332"/>
      <c r="AE3" s="332"/>
      <c r="AF3" s="39">
        <f>IF(F4="","",F4)</f>
        <v>41</v>
      </c>
      <c r="AG3" s="39">
        <f>IF(F5="","",F5)</f>
        <v>30</v>
      </c>
      <c r="AH3" s="39">
        <f>IF(F6="","",F6)</f>
        <v>11</v>
      </c>
      <c r="AI3" s="39">
        <f>IF(F7="","",F7)</f>
        <v>93</v>
      </c>
      <c r="AJ3" s="39">
        <f>IF(F8="","",F8)</f>
        <v>242</v>
      </c>
      <c r="AK3" s="39">
        <f>IF(F9="","",F9)</f>
        <v>240</v>
      </c>
      <c r="AL3" s="11"/>
    </row>
    <row r="4" spans="1:38" ht="10.7" customHeight="1">
      <c r="E4" s="30" t="s">
        <v>81</v>
      </c>
      <c r="F4" s="13">
        <v>41</v>
      </c>
      <c r="H4" s="30" t="s">
        <v>141</v>
      </c>
      <c r="I4" s="4">
        <v>3.17</v>
      </c>
      <c r="Y4" s="3"/>
      <c r="Z4" s="9"/>
      <c r="AA4" s="14"/>
      <c r="AB4" s="332"/>
      <c r="AC4" s="332"/>
      <c r="AD4" s="332"/>
      <c r="AE4" s="332"/>
      <c r="AL4" s="11"/>
    </row>
    <row r="5" spans="1:38" ht="10.7" customHeight="1">
      <c r="E5" s="30" t="s">
        <v>36</v>
      </c>
      <c r="F5" s="13">
        <v>30</v>
      </c>
      <c r="H5" s="30" t="s">
        <v>142</v>
      </c>
      <c r="I5" s="4">
        <v>2.61</v>
      </c>
      <c r="Y5" s="3"/>
      <c r="Z5" s="9"/>
      <c r="AA5" s="14"/>
      <c r="AB5" s="332"/>
      <c r="AC5" s="332"/>
      <c r="AD5" s="332"/>
      <c r="AE5" s="332"/>
      <c r="AF5" s="329" t="str">
        <f>H4</f>
        <v>GFH</v>
      </c>
      <c r="AG5" s="232">
        <f>IF(I4="","",I4)</f>
        <v>3.17</v>
      </c>
      <c r="AJ5" s="329" t="str">
        <f>H7</f>
        <v>GFR</v>
      </c>
      <c r="AK5" s="233">
        <f>IF(I7="","",I7)</f>
        <v>2.73</v>
      </c>
      <c r="AL5" s="11"/>
    </row>
    <row r="6" spans="1:38" ht="10.7" customHeight="1">
      <c r="E6" s="30" t="s">
        <v>118</v>
      </c>
      <c r="F6" s="15">
        <v>11</v>
      </c>
      <c r="H6" s="31"/>
      <c r="Y6" s="3"/>
      <c r="Z6" s="9"/>
      <c r="AA6" s="16"/>
      <c r="AB6" s="331" t="str">
        <f>IF(F3="","",F3)</f>
        <v>2008-09</v>
      </c>
      <c r="AC6" s="17"/>
      <c r="AD6" s="9"/>
      <c r="AE6" s="9"/>
      <c r="AF6" s="330"/>
      <c r="AG6" s="232"/>
      <c r="AJ6" s="330"/>
      <c r="AK6" s="234"/>
      <c r="AL6" s="11"/>
    </row>
    <row r="7" spans="1:38" ht="10.7" customHeight="1">
      <c r="E7" s="30" t="s">
        <v>110</v>
      </c>
      <c r="F7" s="13">
        <v>93</v>
      </c>
      <c r="H7" s="30" t="s">
        <v>143</v>
      </c>
      <c r="I7" s="4">
        <v>2.73</v>
      </c>
      <c r="Y7" s="3"/>
      <c r="Z7" s="9"/>
      <c r="AA7" s="16"/>
      <c r="AB7" s="331"/>
      <c r="AC7"/>
      <c r="AD7" s="12"/>
      <c r="AE7" s="9"/>
      <c r="AF7" s="329" t="str">
        <f>H5</f>
        <v>GAH</v>
      </c>
      <c r="AG7" s="232">
        <f>IF(I5="","",I5)</f>
        <v>2.61</v>
      </c>
      <c r="AJ7" s="329" t="str">
        <f>H8</f>
        <v>GAR</v>
      </c>
      <c r="AK7" s="233">
        <f>IF(I8="","",I8)</f>
        <v>3.24</v>
      </c>
      <c r="AL7" s="11"/>
    </row>
    <row r="8" spans="1:38" ht="10.7" customHeight="1">
      <c r="E8" s="30" t="s">
        <v>140</v>
      </c>
      <c r="F8" s="13">
        <v>242</v>
      </c>
      <c r="H8" s="30" t="s">
        <v>144</v>
      </c>
      <c r="I8" s="4">
        <v>3.24</v>
      </c>
      <c r="Y8" s="3"/>
      <c r="Z8" s="9"/>
      <c r="AA8" s="16"/>
      <c r="AB8" s="18"/>
      <c r="AC8" s="9"/>
      <c r="AD8" s="9"/>
      <c r="AE8" s="9"/>
      <c r="AF8" s="330"/>
      <c r="AG8" s="232"/>
      <c r="AJ8" s="330"/>
      <c r="AK8" s="234"/>
      <c r="AL8" s="11"/>
    </row>
    <row r="9" spans="1:38" ht="10.7" customHeight="1">
      <c r="E9" s="30" t="s">
        <v>119</v>
      </c>
      <c r="F9" s="13">
        <v>240</v>
      </c>
      <c r="Y9" s="3"/>
      <c r="Z9" s="9"/>
      <c r="AA9" s="16"/>
      <c r="AB9" s="16"/>
      <c r="AC9" s="9"/>
      <c r="AD9" s="9"/>
      <c r="AE9" s="9"/>
      <c r="AF9" s="9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149" t="s">
        <v>3</v>
      </c>
      <c r="AA10" s="147" t="s">
        <v>2</v>
      </c>
      <c r="AB10" s="147" t="s">
        <v>107</v>
      </c>
      <c r="AC10" s="147" t="s">
        <v>108</v>
      </c>
      <c r="AD10" s="147" t="s">
        <v>109</v>
      </c>
      <c r="AE10" s="333" t="s">
        <v>112</v>
      </c>
      <c r="AF10" s="334"/>
      <c r="AG10" s="148" t="s">
        <v>4</v>
      </c>
      <c r="AH10" s="147" t="s">
        <v>5</v>
      </c>
      <c r="AI10" s="147" t="s">
        <v>6</v>
      </c>
      <c r="AJ10" s="147" t="s">
        <v>110</v>
      </c>
      <c r="AK10" s="147" t="s">
        <v>7</v>
      </c>
      <c r="AL10" s="21"/>
    </row>
    <row r="11" spans="1:38" ht="10.7" customHeight="1">
      <c r="A11" s="22" t="s">
        <v>8</v>
      </c>
      <c r="B11" s="22" t="s">
        <v>870</v>
      </c>
      <c r="C11" s="37">
        <v>1</v>
      </c>
      <c r="D11" s="1" t="s">
        <v>871</v>
      </c>
      <c r="E11" s="1" t="s">
        <v>872</v>
      </c>
      <c r="G11" s="1" t="s">
        <v>13</v>
      </c>
      <c r="H11" s="1">
        <v>78</v>
      </c>
      <c r="I11" s="1">
        <v>26</v>
      </c>
      <c r="J11" s="1">
        <v>39</v>
      </c>
      <c r="K11" s="1">
        <v>65</v>
      </c>
      <c r="L11" s="1">
        <v>74</v>
      </c>
      <c r="M11" s="34">
        <f>(I11/$I$58)*1000</f>
        <v>107.43801652892563</v>
      </c>
      <c r="N11" s="35">
        <f t="shared" ref="N11:N57" si="0">ROUND((I11/$I$58)*1000,0)</f>
        <v>107</v>
      </c>
      <c r="O11" s="1">
        <v>107</v>
      </c>
      <c r="P11" s="34">
        <f t="shared" ref="P11:P57" si="1">(J11/$J$58)*1000</f>
        <v>97.5</v>
      </c>
      <c r="Q11" s="35">
        <f t="shared" ref="Q11:Q57" si="2">ROUND((J11/$J$58)*1000,0)</f>
        <v>98</v>
      </c>
      <c r="R11" s="1">
        <v>98</v>
      </c>
      <c r="S11" s="34">
        <f t="shared" ref="S11:S57" si="3">(L11/$L$58)*1000</f>
        <v>60.211554109031738</v>
      </c>
      <c r="T11" s="35">
        <f t="shared" ref="T11:T57" si="4">ROUND((L11/$L$58)*1000,0)</f>
        <v>60</v>
      </c>
      <c r="U11" s="1">
        <v>60</v>
      </c>
      <c r="Y11" s="3"/>
      <c r="Z11" s="43" t="str">
        <f t="shared" ref="Z11:Z57" si="5">D11&amp;" "&amp;E11</f>
        <v>Alexei Kovalev</v>
      </c>
      <c r="AA11" s="96" t="str">
        <f t="shared" ref="AA11:AA57" si="6">IF(G11="","",G11)</f>
        <v>R</v>
      </c>
      <c r="AB11" s="96" t="str">
        <f t="shared" ref="AB11:AB57" si="7">IF(F11="","",F11)</f>
        <v/>
      </c>
      <c r="AC11" s="96" t="str">
        <f>IF(O11=0,"",IF(Z11="","","1 - "&amp;O11))</f>
        <v>1 - 107</v>
      </c>
      <c r="AD11" s="96" t="str">
        <f>IF(R11=0,"",IF(Z11="","","1 - "&amp;R11))</f>
        <v>1 - 98</v>
      </c>
      <c r="AE11" s="96" t="str">
        <f>IF(U11=0,"",IF(Z11="","","1 - "&amp;U11))</f>
        <v>1 - 60</v>
      </c>
      <c r="AF11" s="97" t="str">
        <f t="shared" ref="AF11:AF57" si="8">IF(L11=0,"",IF(L11&lt;=H11*0.2,"C",IF(L11&lt;=H11,"B","A")))</f>
        <v>B</v>
      </c>
      <c r="AG11" s="45">
        <f t="shared" ref="AG11:AK57" si="9">IF(H11="","",H11)</f>
        <v>78</v>
      </c>
      <c r="AH11" s="46">
        <f t="shared" si="9"/>
        <v>26</v>
      </c>
      <c r="AI11" s="46">
        <f t="shared" si="9"/>
        <v>39</v>
      </c>
      <c r="AJ11" s="46">
        <f t="shared" si="9"/>
        <v>65</v>
      </c>
      <c r="AK11" s="46">
        <f t="shared" si="9"/>
        <v>74</v>
      </c>
      <c r="AL11" s="23"/>
    </row>
    <row r="12" spans="1:38" ht="10.7" customHeight="1">
      <c r="A12" s="22" t="s">
        <v>8</v>
      </c>
      <c r="B12" s="22" t="s">
        <v>870</v>
      </c>
      <c r="C12" s="37">
        <v>2</v>
      </c>
      <c r="D12" s="1" t="s">
        <v>873</v>
      </c>
      <c r="E12" s="1" t="s">
        <v>874</v>
      </c>
      <c r="G12" s="1" t="s">
        <v>16</v>
      </c>
      <c r="H12" s="1">
        <v>78</v>
      </c>
      <c r="I12" s="1">
        <v>12</v>
      </c>
      <c r="J12" s="1">
        <v>52</v>
      </c>
      <c r="K12" s="1">
        <v>64</v>
      </c>
      <c r="L12" s="1">
        <v>36</v>
      </c>
      <c r="M12" s="34">
        <f t="shared" ref="M12:M57" si="10">(I12/$I$58)*1000</f>
        <v>49.586776859504134</v>
      </c>
      <c r="N12" s="35">
        <f t="shared" si="0"/>
        <v>50</v>
      </c>
      <c r="O12" s="1">
        <v>50</v>
      </c>
      <c r="P12" s="34">
        <f t="shared" si="1"/>
        <v>130</v>
      </c>
      <c r="Q12" s="35">
        <f t="shared" si="2"/>
        <v>130</v>
      </c>
      <c r="R12" s="1">
        <v>130</v>
      </c>
      <c r="S12" s="34">
        <f t="shared" si="3"/>
        <v>29.292107404393814</v>
      </c>
      <c r="T12" s="35">
        <f t="shared" si="4"/>
        <v>29</v>
      </c>
      <c r="U12" s="1">
        <v>29</v>
      </c>
      <c r="Y12" s="3"/>
      <c r="Z12" s="43" t="str">
        <f t="shared" si="5"/>
        <v>Andrei Markov</v>
      </c>
      <c r="AA12" s="96" t="str">
        <f t="shared" si="6"/>
        <v>D</v>
      </c>
      <c r="AB12" s="96" t="str">
        <f t="shared" si="7"/>
        <v/>
      </c>
      <c r="AC12" s="96" t="str">
        <f>IF(O12=0,"",IF(Z12="","",O11+1&amp;" - "&amp;SUM(O11:O12)))</f>
        <v>108 - 157</v>
      </c>
      <c r="AD12" s="96" t="str">
        <f>IF(R12=0,"",IF(Z12="","",R11+1&amp;" - "&amp;SUM(R11:R12)))</f>
        <v>99 - 228</v>
      </c>
      <c r="AE12" s="96" t="str">
        <f>IF(U12=0,"",IF(Z12="","",U11+1&amp;" - "&amp;SUM(U11:U12)))</f>
        <v>61 - 89</v>
      </c>
      <c r="AF12" s="97" t="str">
        <f t="shared" si="8"/>
        <v>B</v>
      </c>
      <c r="AG12" s="45">
        <f t="shared" si="9"/>
        <v>78</v>
      </c>
      <c r="AH12" s="46">
        <f t="shared" si="9"/>
        <v>12</v>
      </c>
      <c r="AI12" s="46">
        <f t="shared" si="9"/>
        <v>52</v>
      </c>
      <c r="AJ12" s="46">
        <f t="shared" si="9"/>
        <v>64</v>
      </c>
      <c r="AK12" s="46">
        <f t="shared" si="9"/>
        <v>36</v>
      </c>
      <c r="AL12" s="23"/>
    </row>
    <row r="13" spans="1:38" ht="10.7" customHeight="1">
      <c r="A13" s="22" t="s">
        <v>8</v>
      </c>
      <c r="B13" s="22" t="s">
        <v>870</v>
      </c>
      <c r="C13" s="37">
        <v>3</v>
      </c>
      <c r="D13" s="1" t="s">
        <v>875</v>
      </c>
      <c r="E13" s="1" t="s">
        <v>833</v>
      </c>
      <c r="G13" s="1" t="s">
        <v>10</v>
      </c>
      <c r="H13" s="1">
        <v>65</v>
      </c>
      <c r="I13" s="1">
        <v>16</v>
      </c>
      <c r="J13" s="1">
        <v>34</v>
      </c>
      <c r="K13" s="1">
        <v>50</v>
      </c>
      <c r="L13" s="1">
        <v>44</v>
      </c>
      <c r="M13" s="34">
        <f t="shared" si="10"/>
        <v>66.11570247933885</v>
      </c>
      <c r="N13" s="35">
        <f t="shared" si="0"/>
        <v>66</v>
      </c>
      <c r="O13" s="1">
        <v>66</v>
      </c>
      <c r="P13" s="34">
        <f t="shared" si="1"/>
        <v>85</v>
      </c>
      <c r="Q13" s="35">
        <f t="shared" si="2"/>
        <v>85</v>
      </c>
      <c r="R13" s="1">
        <v>85</v>
      </c>
      <c r="S13" s="34">
        <f t="shared" si="3"/>
        <v>35.801464605370221</v>
      </c>
      <c r="T13" s="35">
        <f t="shared" si="4"/>
        <v>36</v>
      </c>
      <c r="U13" s="1">
        <v>36</v>
      </c>
      <c r="Y13" s="3"/>
      <c r="Z13" s="43" t="str">
        <f t="shared" si="5"/>
        <v>Saku Koivu</v>
      </c>
      <c r="AA13" s="96" t="str">
        <f t="shared" si="6"/>
        <v>C</v>
      </c>
      <c r="AB13" s="96" t="str">
        <f t="shared" si="7"/>
        <v/>
      </c>
      <c r="AC13" s="96" t="str">
        <f>IF(O13=0,"",IF(Z13="","",SUM($O$11:O12)+1&amp;" - "&amp;SUM($O$11:O13)))</f>
        <v>158 - 223</v>
      </c>
      <c r="AD13" s="96" t="str">
        <f>IF(R13=0,"",IF(Z13="","",SUM($R$11:R12)+1&amp;" - "&amp;SUM($R$11:R13)))</f>
        <v>229 - 313</v>
      </c>
      <c r="AE13" s="96" t="str">
        <f>IF(U13=0,"",IF(Z13="","",SUM($U$11:U12)+1&amp;" - "&amp;SUM($U$11:U13)))</f>
        <v>90 - 125</v>
      </c>
      <c r="AF13" s="97" t="str">
        <f t="shared" si="8"/>
        <v>B</v>
      </c>
      <c r="AG13" s="45">
        <f t="shared" si="9"/>
        <v>65</v>
      </c>
      <c r="AH13" s="46">
        <f t="shared" si="9"/>
        <v>16</v>
      </c>
      <c r="AI13" s="46">
        <f t="shared" si="9"/>
        <v>34</v>
      </c>
      <c r="AJ13" s="46">
        <f t="shared" si="9"/>
        <v>50</v>
      </c>
      <c r="AK13" s="46">
        <f t="shared" si="9"/>
        <v>44</v>
      </c>
      <c r="AL13" s="23"/>
    </row>
    <row r="14" spans="1:38" ht="10.7" customHeight="1">
      <c r="A14" s="22" t="s">
        <v>8</v>
      </c>
      <c r="B14" s="22" t="s">
        <v>870</v>
      </c>
      <c r="C14" s="37">
        <v>4</v>
      </c>
      <c r="D14" s="1" t="s">
        <v>873</v>
      </c>
      <c r="E14" s="1" t="s">
        <v>876</v>
      </c>
      <c r="G14" s="1" t="s">
        <v>13</v>
      </c>
      <c r="H14" s="1">
        <v>74</v>
      </c>
      <c r="I14" s="1">
        <v>23</v>
      </c>
      <c r="J14" s="1">
        <v>18</v>
      </c>
      <c r="K14" s="1">
        <v>41</v>
      </c>
      <c r="L14" s="1">
        <v>50</v>
      </c>
      <c r="M14" s="34">
        <f t="shared" si="10"/>
        <v>95.041322314049594</v>
      </c>
      <c r="N14" s="35">
        <f t="shared" si="0"/>
        <v>95</v>
      </c>
      <c r="O14" s="1">
        <v>95</v>
      </c>
      <c r="P14" s="34">
        <f t="shared" si="1"/>
        <v>45</v>
      </c>
      <c r="Q14" s="35">
        <f t="shared" si="2"/>
        <v>45</v>
      </c>
      <c r="R14" s="1">
        <v>45</v>
      </c>
      <c r="S14" s="34">
        <f t="shared" si="3"/>
        <v>40.683482506102521</v>
      </c>
      <c r="T14" s="35">
        <f t="shared" si="4"/>
        <v>41</v>
      </c>
      <c r="U14" s="1">
        <v>41</v>
      </c>
      <c r="Y14" s="3"/>
      <c r="Z14" s="43" t="str">
        <f t="shared" si="5"/>
        <v>Andrei Kostitsyn</v>
      </c>
      <c r="AA14" s="96" t="str">
        <f t="shared" si="6"/>
        <v>R</v>
      </c>
      <c r="AB14" s="96" t="str">
        <f t="shared" si="7"/>
        <v/>
      </c>
      <c r="AC14" s="96" t="str">
        <f>IF(O14=0,"",IF(Z14="","",SUM($O$11:O13)+1&amp;" - "&amp;SUM($O$11:O14)))</f>
        <v>224 - 318</v>
      </c>
      <c r="AD14" s="96" t="str">
        <f>IF(R14=0,"",IF(Z14="","",SUM($R$11:R13)+1&amp;" - "&amp;SUM($R$11:R14)))</f>
        <v>314 - 358</v>
      </c>
      <c r="AE14" s="96" t="str">
        <f>IF(U14=0,"",IF(Z14="","",SUM($U$11:U13)+1&amp;" - "&amp;SUM($U$11:U14)))</f>
        <v>126 - 166</v>
      </c>
      <c r="AF14" s="97" t="str">
        <f t="shared" si="8"/>
        <v>B</v>
      </c>
      <c r="AG14" s="45">
        <f t="shared" si="9"/>
        <v>74</v>
      </c>
      <c r="AH14" s="46">
        <f t="shared" si="9"/>
        <v>23</v>
      </c>
      <c r="AI14" s="46">
        <f t="shared" si="9"/>
        <v>18</v>
      </c>
      <c r="AJ14" s="46">
        <f t="shared" si="9"/>
        <v>41</v>
      </c>
      <c r="AK14" s="46">
        <f t="shared" si="9"/>
        <v>50</v>
      </c>
      <c r="AL14" s="23"/>
    </row>
    <row r="15" spans="1:38" ht="10.7" customHeight="1">
      <c r="A15" s="22" t="s">
        <v>8</v>
      </c>
      <c r="B15" s="22" t="s">
        <v>870</v>
      </c>
      <c r="C15" s="37">
        <v>5</v>
      </c>
      <c r="D15" s="1" t="s">
        <v>877</v>
      </c>
      <c r="E15" s="1" t="s">
        <v>878</v>
      </c>
      <c r="G15" s="1" t="s">
        <v>36</v>
      </c>
      <c r="H15" s="1">
        <v>50</v>
      </c>
      <c r="I15" s="1">
        <v>16</v>
      </c>
      <c r="J15" s="1">
        <v>25</v>
      </c>
      <c r="K15" s="1">
        <v>41</v>
      </c>
      <c r="L15" s="1">
        <v>34</v>
      </c>
      <c r="M15" s="34">
        <f t="shared" si="10"/>
        <v>66.11570247933885</v>
      </c>
      <c r="N15" s="35">
        <f t="shared" si="0"/>
        <v>66</v>
      </c>
      <c r="O15" s="1">
        <v>66</v>
      </c>
      <c r="P15" s="34">
        <f t="shared" si="1"/>
        <v>62.5</v>
      </c>
      <c r="Q15" s="35">
        <f t="shared" si="2"/>
        <v>63</v>
      </c>
      <c r="R15" s="1">
        <v>63</v>
      </c>
      <c r="S15" s="34">
        <f t="shared" si="3"/>
        <v>27.664768104149715</v>
      </c>
      <c r="T15" s="35">
        <f t="shared" si="4"/>
        <v>28</v>
      </c>
      <c r="U15" s="1">
        <v>28</v>
      </c>
      <c r="Y15" s="3"/>
      <c r="Z15" s="43" t="str">
        <f t="shared" si="5"/>
        <v>Alex Tanguay</v>
      </c>
      <c r="AA15" s="96" t="str">
        <f t="shared" si="6"/>
        <v>L</v>
      </c>
      <c r="AB15" s="96" t="str">
        <f t="shared" si="7"/>
        <v/>
      </c>
      <c r="AC15" s="96" t="str">
        <f>IF(O15=0,"",IF(Z15="","",SUM($O$11:O14)+1&amp;" - "&amp;SUM($O$11:O15)))</f>
        <v>319 - 384</v>
      </c>
      <c r="AD15" s="96" t="str">
        <f>IF(R15=0,"",IF(Z15="","",SUM($R$11:R14)+1&amp;" - "&amp;SUM($R$11:R15)))</f>
        <v>359 - 421</v>
      </c>
      <c r="AE15" s="96" t="str">
        <f>IF(U15=0,"",IF(Z15="","",SUM($U$11:U14)+1&amp;" - "&amp;SUM($U$11:U15)))</f>
        <v>167 - 194</v>
      </c>
      <c r="AF15" s="97" t="str">
        <f t="shared" si="8"/>
        <v>B</v>
      </c>
      <c r="AG15" s="45">
        <f t="shared" si="9"/>
        <v>50</v>
      </c>
      <c r="AH15" s="46">
        <f t="shared" si="9"/>
        <v>16</v>
      </c>
      <c r="AI15" s="46">
        <f t="shared" si="9"/>
        <v>25</v>
      </c>
      <c r="AJ15" s="46">
        <f t="shared" si="9"/>
        <v>41</v>
      </c>
      <c r="AK15" s="46">
        <f t="shared" si="9"/>
        <v>34</v>
      </c>
      <c r="AL15" s="23"/>
    </row>
    <row r="16" spans="1:38" ht="10.7" customHeight="1">
      <c r="A16" s="22" t="s">
        <v>8</v>
      </c>
      <c r="B16" s="22" t="s">
        <v>870</v>
      </c>
      <c r="C16" s="37">
        <v>6</v>
      </c>
      <c r="D16" s="1" t="s">
        <v>663</v>
      </c>
      <c r="E16" s="1" t="s">
        <v>879</v>
      </c>
      <c r="G16" s="1" t="s">
        <v>10</v>
      </c>
      <c r="H16" s="1">
        <v>80</v>
      </c>
      <c r="I16" s="1">
        <v>20</v>
      </c>
      <c r="J16" s="1">
        <v>19</v>
      </c>
      <c r="K16" s="1">
        <v>39</v>
      </c>
      <c r="L16" s="1">
        <v>54</v>
      </c>
      <c r="M16" s="34">
        <f t="shared" si="10"/>
        <v>82.644628099173559</v>
      </c>
      <c r="N16" s="35">
        <f t="shared" si="0"/>
        <v>83</v>
      </c>
      <c r="O16" s="1">
        <v>83</v>
      </c>
      <c r="P16" s="34">
        <f t="shared" si="1"/>
        <v>47.5</v>
      </c>
      <c r="Q16" s="35">
        <f t="shared" si="2"/>
        <v>48</v>
      </c>
      <c r="R16" s="1">
        <v>48</v>
      </c>
      <c r="S16" s="34">
        <f t="shared" si="3"/>
        <v>43.938161106590726</v>
      </c>
      <c r="T16" s="35">
        <f t="shared" si="4"/>
        <v>44</v>
      </c>
      <c r="U16" s="1">
        <v>44</v>
      </c>
      <c r="Y16" s="3"/>
      <c r="Z16" s="43" t="str">
        <f t="shared" si="5"/>
        <v>Tomas Plekanec</v>
      </c>
      <c r="AA16" s="96" t="str">
        <f t="shared" si="6"/>
        <v>C</v>
      </c>
      <c r="AB16" s="96" t="str">
        <f t="shared" si="7"/>
        <v/>
      </c>
      <c r="AC16" s="96" t="str">
        <f>IF(O16=0,"",IF(Z16="","",SUM($O$11:O15)+1&amp;" - "&amp;SUM($O$11:O16)))</f>
        <v>385 - 467</v>
      </c>
      <c r="AD16" s="96" t="str">
        <f>IF(R16=0,"",IF(Z16="","",SUM($R$11:R15)+1&amp;" - "&amp;SUM($R$11:R16)))</f>
        <v>422 - 469</v>
      </c>
      <c r="AE16" s="96" t="str">
        <f>IF(U16=0,"",IF(Z16="","",SUM($U$11:U15)+1&amp;" - "&amp;SUM($U$11:U16)))</f>
        <v>195 - 238</v>
      </c>
      <c r="AF16" s="97" t="str">
        <f t="shared" si="8"/>
        <v>B</v>
      </c>
      <c r="AG16" s="45">
        <f t="shared" si="9"/>
        <v>80</v>
      </c>
      <c r="AH16" s="46">
        <f t="shared" si="9"/>
        <v>20</v>
      </c>
      <c r="AI16" s="46">
        <f t="shared" si="9"/>
        <v>19</v>
      </c>
      <c r="AJ16" s="46">
        <f t="shared" si="9"/>
        <v>39</v>
      </c>
      <c r="AK16" s="46">
        <f t="shared" si="9"/>
        <v>54</v>
      </c>
      <c r="AL16" s="23"/>
    </row>
    <row r="17" spans="1:38" ht="10.7" customHeight="1">
      <c r="A17" s="22" t="s">
        <v>8</v>
      </c>
      <c r="B17" s="22" t="s">
        <v>870</v>
      </c>
      <c r="C17" s="37">
        <v>7</v>
      </c>
      <c r="D17" s="1" t="s">
        <v>703</v>
      </c>
      <c r="E17" s="1" t="s">
        <v>880</v>
      </c>
      <c r="G17" s="1" t="s">
        <v>10</v>
      </c>
      <c r="H17" s="1">
        <v>50</v>
      </c>
      <c r="I17" s="1">
        <v>18</v>
      </c>
      <c r="J17" s="1">
        <v>21</v>
      </c>
      <c r="K17" s="1">
        <v>39</v>
      </c>
      <c r="L17" s="1">
        <v>36</v>
      </c>
      <c r="M17" s="34">
        <f t="shared" si="10"/>
        <v>74.380165289256198</v>
      </c>
      <c r="N17" s="35">
        <f t="shared" si="0"/>
        <v>74</v>
      </c>
      <c r="O17" s="1">
        <v>74</v>
      </c>
      <c r="P17" s="34">
        <f t="shared" si="1"/>
        <v>52.5</v>
      </c>
      <c r="Q17" s="35">
        <f t="shared" si="2"/>
        <v>53</v>
      </c>
      <c r="R17" s="1">
        <v>53</v>
      </c>
      <c r="S17" s="34">
        <f t="shared" si="3"/>
        <v>29.292107404393814</v>
      </c>
      <c r="T17" s="35">
        <f t="shared" si="4"/>
        <v>29</v>
      </c>
      <c r="U17" s="1">
        <v>29</v>
      </c>
      <c r="Y17" s="3"/>
      <c r="Z17" s="43" t="str">
        <f t="shared" si="5"/>
        <v>Robert Lang</v>
      </c>
      <c r="AA17" s="96" t="str">
        <f t="shared" si="6"/>
        <v>C</v>
      </c>
      <c r="AB17" s="96" t="str">
        <f t="shared" si="7"/>
        <v/>
      </c>
      <c r="AC17" s="96" t="str">
        <f>IF(O17=0,"",IF(Z17="","",SUM($O$11:O16)+1&amp;" - "&amp;SUM($O$11:O17)))</f>
        <v>468 - 541</v>
      </c>
      <c r="AD17" s="96" t="str">
        <f>IF(R17=0,"",IF(Z17="","",SUM($R$11:R16)+1&amp;" - "&amp;SUM($R$11:R17)))</f>
        <v>470 - 522</v>
      </c>
      <c r="AE17" s="96" t="str">
        <f>IF(U17=0,"",IF(Z17="","",SUM($U$11:U16)+1&amp;" - "&amp;SUM($U$11:U17)))</f>
        <v>239 - 267</v>
      </c>
      <c r="AF17" s="97" t="str">
        <f t="shared" si="8"/>
        <v>B</v>
      </c>
      <c r="AG17" s="45">
        <f t="shared" si="9"/>
        <v>50</v>
      </c>
      <c r="AH17" s="46">
        <f t="shared" si="9"/>
        <v>18</v>
      </c>
      <c r="AI17" s="46">
        <f t="shared" si="9"/>
        <v>21</v>
      </c>
      <c r="AJ17" s="46">
        <f t="shared" si="9"/>
        <v>39</v>
      </c>
      <c r="AK17" s="46">
        <f t="shared" si="9"/>
        <v>36</v>
      </c>
      <c r="AL17" s="23"/>
    </row>
    <row r="18" spans="1:38" ht="10.7" customHeight="1">
      <c r="A18" s="22" t="s">
        <v>8</v>
      </c>
      <c r="B18" s="22" t="s">
        <v>870</v>
      </c>
      <c r="C18" s="37">
        <v>8</v>
      </c>
      <c r="D18" s="1" t="s">
        <v>881</v>
      </c>
      <c r="E18" s="1" t="s">
        <v>882</v>
      </c>
      <c r="G18" s="1" t="s">
        <v>16</v>
      </c>
      <c r="H18" s="1">
        <v>81</v>
      </c>
      <c r="I18" s="1">
        <v>6</v>
      </c>
      <c r="J18" s="1">
        <v>27</v>
      </c>
      <c r="K18" s="1">
        <v>33</v>
      </c>
      <c r="L18" s="1">
        <v>62</v>
      </c>
      <c r="M18" s="34">
        <f t="shared" si="10"/>
        <v>24.793388429752067</v>
      </c>
      <c r="N18" s="35">
        <f t="shared" si="0"/>
        <v>25</v>
      </c>
      <c r="O18" s="1">
        <v>25</v>
      </c>
      <c r="P18" s="34">
        <f t="shared" si="1"/>
        <v>67.5</v>
      </c>
      <c r="Q18" s="35">
        <f t="shared" si="2"/>
        <v>68</v>
      </c>
      <c r="R18" s="1">
        <v>68</v>
      </c>
      <c r="S18" s="34">
        <f t="shared" si="3"/>
        <v>50.44751830756713</v>
      </c>
      <c r="T18" s="35">
        <f t="shared" si="4"/>
        <v>50</v>
      </c>
      <c r="U18" s="1">
        <v>50</v>
      </c>
      <c r="Y18" s="3"/>
      <c r="Z18" s="43" t="str">
        <f t="shared" si="5"/>
        <v>Roman Hamrlik</v>
      </c>
      <c r="AA18" s="96" t="str">
        <f t="shared" si="6"/>
        <v>D</v>
      </c>
      <c r="AB18" s="96" t="str">
        <f t="shared" si="7"/>
        <v/>
      </c>
      <c r="AC18" s="96" t="str">
        <f>IF(O18=0,"",IF(Z18="","",SUM($O$11:O17)+1&amp;" - "&amp;SUM($O$11:O18)))</f>
        <v>542 - 566</v>
      </c>
      <c r="AD18" s="96" t="str">
        <f>IF(R18=0,"",IF(Z18="","",SUM($R$11:R17)+1&amp;" - "&amp;SUM($R$11:R18)))</f>
        <v>523 - 590</v>
      </c>
      <c r="AE18" s="96" t="str">
        <f>IF(U18=0,"",IF(Z18="","",SUM($U$11:U17)+1&amp;" - "&amp;SUM($U$11:U18)))</f>
        <v>268 - 317</v>
      </c>
      <c r="AF18" s="97" t="str">
        <f t="shared" si="8"/>
        <v>B</v>
      </c>
      <c r="AG18" s="45">
        <f t="shared" si="9"/>
        <v>81</v>
      </c>
      <c r="AH18" s="46">
        <f t="shared" si="9"/>
        <v>6</v>
      </c>
      <c r="AI18" s="46">
        <f t="shared" si="9"/>
        <v>27</v>
      </c>
      <c r="AJ18" s="46">
        <f t="shared" si="9"/>
        <v>33</v>
      </c>
      <c r="AK18" s="46">
        <f t="shared" si="9"/>
        <v>62</v>
      </c>
      <c r="AL18" s="23"/>
    </row>
    <row r="19" spans="1:38" ht="10.7" customHeight="1">
      <c r="A19" s="22" t="s">
        <v>8</v>
      </c>
      <c r="B19" s="22" t="s">
        <v>870</v>
      </c>
      <c r="C19" s="37">
        <v>9</v>
      </c>
      <c r="D19" s="1" t="s">
        <v>302</v>
      </c>
      <c r="E19" s="1" t="s">
        <v>883</v>
      </c>
      <c r="G19" s="1" t="s">
        <v>10</v>
      </c>
      <c r="H19" s="1">
        <v>79</v>
      </c>
      <c r="I19" s="1">
        <v>15</v>
      </c>
      <c r="J19" s="1">
        <v>13</v>
      </c>
      <c r="K19" s="1">
        <v>28</v>
      </c>
      <c r="L19" s="1">
        <v>76</v>
      </c>
      <c r="M19" s="34">
        <f t="shared" si="10"/>
        <v>61.983471074380169</v>
      </c>
      <c r="N19" s="35">
        <f t="shared" si="0"/>
        <v>62</v>
      </c>
      <c r="O19" s="1">
        <v>62</v>
      </c>
      <c r="P19" s="34">
        <f t="shared" si="1"/>
        <v>32.5</v>
      </c>
      <c r="Q19" s="35">
        <f t="shared" si="2"/>
        <v>33</v>
      </c>
      <c r="R19" s="1">
        <v>33</v>
      </c>
      <c r="S19" s="34">
        <f t="shared" si="3"/>
        <v>61.838893409275833</v>
      </c>
      <c r="T19" s="35">
        <f t="shared" si="4"/>
        <v>62</v>
      </c>
      <c r="U19" s="1">
        <v>62</v>
      </c>
      <c r="Y19" s="3"/>
      <c r="Z19" s="43" t="str">
        <f t="shared" si="5"/>
        <v>Maxim Lapierre</v>
      </c>
      <c r="AA19" s="96" t="str">
        <f t="shared" si="6"/>
        <v>C</v>
      </c>
      <c r="AB19" s="96" t="str">
        <f t="shared" si="7"/>
        <v/>
      </c>
      <c r="AC19" s="96" t="str">
        <f>IF(O19=0,"",IF(Z19="","",SUM($O$11:O18)+1&amp;" - "&amp;SUM($O$11:O19)))</f>
        <v>567 - 628</v>
      </c>
      <c r="AD19" s="96" t="str">
        <f>IF(R19=0,"",IF(Z19="","",SUM($R$11:R18)+1&amp;" - "&amp;SUM($R$11:R19)))</f>
        <v>591 - 623</v>
      </c>
      <c r="AE19" s="96" t="str">
        <f>IF(U19=0,"",IF(Z19="","",SUM($U$11:U18)+1&amp;" - "&amp;SUM($U$11:U19)))</f>
        <v>318 - 379</v>
      </c>
      <c r="AF19" s="97" t="str">
        <f t="shared" si="8"/>
        <v>B</v>
      </c>
      <c r="AG19" s="45">
        <f t="shared" si="9"/>
        <v>79</v>
      </c>
      <c r="AH19" s="46">
        <f t="shared" si="9"/>
        <v>15</v>
      </c>
      <c r="AI19" s="46">
        <f t="shared" si="9"/>
        <v>13</v>
      </c>
      <c r="AJ19" s="46">
        <f t="shared" si="9"/>
        <v>28</v>
      </c>
      <c r="AK19" s="46">
        <f t="shared" si="9"/>
        <v>76</v>
      </c>
      <c r="AL19" s="23"/>
    </row>
    <row r="20" spans="1:38" ht="10.7" customHeight="1">
      <c r="A20" s="22" t="s">
        <v>8</v>
      </c>
      <c r="B20" s="22" t="s">
        <v>870</v>
      </c>
      <c r="C20" s="37">
        <v>10</v>
      </c>
      <c r="D20" s="1" t="s">
        <v>884</v>
      </c>
      <c r="E20" s="1" t="s">
        <v>885</v>
      </c>
      <c r="G20" s="1" t="s">
        <v>13</v>
      </c>
      <c r="H20" s="1">
        <v>56</v>
      </c>
      <c r="I20" s="1">
        <v>14</v>
      </c>
      <c r="J20" s="1">
        <v>12</v>
      </c>
      <c r="K20" s="1">
        <v>26</v>
      </c>
      <c r="L20" s="1">
        <v>45</v>
      </c>
      <c r="M20" s="34">
        <f t="shared" si="10"/>
        <v>57.851239669421489</v>
      </c>
      <c r="N20" s="35">
        <f t="shared" si="0"/>
        <v>58</v>
      </c>
      <c r="O20" s="1">
        <v>58</v>
      </c>
      <c r="P20" s="34">
        <f t="shared" si="1"/>
        <v>30</v>
      </c>
      <c r="Q20" s="35">
        <f t="shared" si="2"/>
        <v>30</v>
      </c>
      <c r="R20" s="1">
        <v>30</v>
      </c>
      <c r="S20" s="34">
        <f t="shared" si="3"/>
        <v>36.615134255492265</v>
      </c>
      <c r="T20" s="35">
        <f t="shared" si="4"/>
        <v>37</v>
      </c>
      <c r="U20" s="1">
        <v>37</v>
      </c>
      <c r="Y20" s="3"/>
      <c r="Z20" s="43" t="str">
        <f t="shared" si="5"/>
        <v>Guillaume Latendresse</v>
      </c>
      <c r="AA20" s="96" t="str">
        <f t="shared" si="6"/>
        <v>R</v>
      </c>
      <c r="AB20" s="96" t="str">
        <f t="shared" si="7"/>
        <v/>
      </c>
      <c r="AC20" s="96" t="str">
        <f>IF(O20=0,"",IF(Z20="","",SUM($O$11:O19)+1&amp;" - "&amp;SUM($O$11:O20)))</f>
        <v>629 - 686</v>
      </c>
      <c r="AD20" s="96" t="str">
        <f>IF(R20=0,"",IF(Z20="","",SUM($R$11:R19)+1&amp;" - "&amp;SUM($R$11:R20)))</f>
        <v>624 - 653</v>
      </c>
      <c r="AE20" s="96" t="str">
        <f>IF(U20=0,"",IF(Z20="","",SUM($U$11:U19)+1&amp;" - "&amp;SUM($U$11:U20)))</f>
        <v>380 - 416</v>
      </c>
      <c r="AF20" s="97" t="str">
        <f t="shared" si="8"/>
        <v>B</v>
      </c>
      <c r="AG20" s="45">
        <f t="shared" si="9"/>
        <v>56</v>
      </c>
      <c r="AH20" s="46">
        <f t="shared" si="9"/>
        <v>14</v>
      </c>
      <c r="AI20" s="46">
        <f t="shared" si="9"/>
        <v>12</v>
      </c>
      <c r="AJ20" s="46">
        <f t="shared" si="9"/>
        <v>26</v>
      </c>
      <c r="AK20" s="46">
        <f t="shared" si="9"/>
        <v>45</v>
      </c>
      <c r="AL20" s="23"/>
    </row>
    <row r="21" spans="1:38" ht="10.7" customHeight="1">
      <c r="A21" s="22" t="s">
        <v>8</v>
      </c>
      <c r="B21" s="22" t="s">
        <v>870</v>
      </c>
      <c r="C21" s="37">
        <v>11</v>
      </c>
      <c r="D21" s="1" t="s">
        <v>22</v>
      </c>
      <c r="E21" s="1" t="s">
        <v>886</v>
      </c>
      <c r="G21" s="1" t="s">
        <v>36</v>
      </c>
      <c r="H21" s="1">
        <v>57</v>
      </c>
      <c r="I21" s="1">
        <v>12</v>
      </c>
      <c r="J21" s="1">
        <v>11</v>
      </c>
      <c r="K21" s="1">
        <v>23</v>
      </c>
      <c r="L21" s="1">
        <v>22</v>
      </c>
      <c r="M21" s="34">
        <f t="shared" si="10"/>
        <v>49.586776859504134</v>
      </c>
      <c r="N21" s="35">
        <f t="shared" si="0"/>
        <v>50</v>
      </c>
      <c r="O21" s="1">
        <v>50</v>
      </c>
      <c r="P21" s="34">
        <f t="shared" si="1"/>
        <v>27.5</v>
      </c>
      <c r="Q21" s="35">
        <f t="shared" si="2"/>
        <v>28</v>
      </c>
      <c r="R21" s="1">
        <v>28</v>
      </c>
      <c r="S21" s="34">
        <f t="shared" si="3"/>
        <v>17.90073230268511</v>
      </c>
      <c r="T21" s="35">
        <f t="shared" si="4"/>
        <v>18</v>
      </c>
      <c r="U21" s="1">
        <v>18</v>
      </c>
      <c r="Y21" s="3"/>
      <c r="Z21" s="43" t="str">
        <f t="shared" si="5"/>
        <v>Chris Higgins</v>
      </c>
      <c r="AA21" s="96" t="str">
        <f t="shared" si="6"/>
        <v>L</v>
      </c>
      <c r="AB21" s="96" t="str">
        <f t="shared" si="7"/>
        <v/>
      </c>
      <c r="AC21" s="96" t="str">
        <f>IF(O21=0,"",IF(Z21="","",SUM($O$11:O20)+1&amp;" - "&amp;SUM($O$11:O21)))</f>
        <v>687 - 736</v>
      </c>
      <c r="AD21" s="96" t="str">
        <f>IF(R21=0,"",IF(Z21="","",SUM($R$11:R20)+1&amp;" - "&amp;SUM($R$11:R21)))</f>
        <v>654 - 681</v>
      </c>
      <c r="AE21" s="96" t="str">
        <f>IF(U21=0,"",IF(Z21="","",SUM($U$11:U20)+1&amp;" - "&amp;SUM($U$11:U21)))</f>
        <v>417 - 434</v>
      </c>
      <c r="AF21" s="97" t="str">
        <f t="shared" si="8"/>
        <v>B</v>
      </c>
      <c r="AG21" s="45">
        <f t="shared" si="9"/>
        <v>57</v>
      </c>
      <c r="AH21" s="46">
        <f t="shared" si="9"/>
        <v>12</v>
      </c>
      <c r="AI21" s="46">
        <f t="shared" si="9"/>
        <v>11</v>
      </c>
      <c r="AJ21" s="46">
        <f t="shared" si="9"/>
        <v>23</v>
      </c>
      <c r="AK21" s="46">
        <f t="shared" si="9"/>
        <v>22</v>
      </c>
      <c r="AL21" s="23"/>
    </row>
    <row r="22" spans="1:38" ht="10.7" customHeight="1">
      <c r="A22" s="22" t="s">
        <v>8</v>
      </c>
      <c r="B22" s="22" t="s">
        <v>870</v>
      </c>
      <c r="C22" s="37">
        <v>12</v>
      </c>
      <c r="D22" s="1" t="s">
        <v>424</v>
      </c>
      <c r="E22" s="1" t="s">
        <v>876</v>
      </c>
      <c r="G22" s="1" t="s">
        <v>13</v>
      </c>
      <c r="H22" s="1">
        <v>56</v>
      </c>
      <c r="I22" s="1">
        <v>8</v>
      </c>
      <c r="J22" s="1">
        <v>15</v>
      </c>
      <c r="K22" s="1">
        <v>23</v>
      </c>
      <c r="L22" s="1">
        <v>64</v>
      </c>
      <c r="M22" s="34">
        <f t="shared" si="10"/>
        <v>33.057851239669425</v>
      </c>
      <c r="N22" s="35">
        <f t="shared" si="0"/>
        <v>33</v>
      </c>
      <c r="O22" s="1">
        <v>33</v>
      </c>
      <c r="P22" s="34">
        <f t="shared" si="1"/>
        <v>37.5</v>
      </c>
      <c r="Q22" s="35">
        <f t="shared" si="2"/>
        <v>38</v>
      </c>
      <c r="R22" s="1">
        <v>38</v>
      </c>
      <c r="S22" s="34">
        <f t="shared" si="3"/>
        <v>52.074857607811225</v>
      </c>
      <c r="T22" s="35">
        <f t="shared" si="4"/>
        <v>52</v>
      </c>
      <c r="U22" s="1">
        <v>52</v>
      </c>
      <c r="Y22" s="3"/>
      <c r="Z22" s="43" t="str">
        <f t="shared" si="5"/>
        <v>Sergei Kostitsyn</v>
      </c>
      <c r="AA22" s="96" t="str">
        <f t="shared" si="6"/>
        <v>R</v>
      </c>
      <c r="AB22" s="96" t="str">
        <f t="shared" si="7"/>
        <v/>
      </c>
      <c r="AC22" s="96" t="str">
        <f>IF(O22=0,"",IF(Z22="","",SUM($O$11:O21)+1&amp;" - "&amp;SUM($O$11:O22)))</f>
        <v>737 - 769</v>
      </c>
      <c r="AD22" s="96" t="str">
        <f>IF(R22=0,"",IF(Z22="","",SUM($R$11:R21)+1&amp;" - "&amp;SUM($R$11:R22)))</f>
        <v>682 - 719</v>
      </c>
      <c r="AE22" s="96" t="str">
        <f>IF(U22=0,"",IF(Z22="","",SUM($U$11:U21)+1&amp;" - "&amp;SUM($U$11:U22)))</f>
        <v>435 - 486</v>
      </c>
      <c r="AF22" s="97" t="str">
        <f t="shared" si="8"/>
        <v>A</v>
      </c>
      <c r="AG22" s="45">
        <f t="shared" si="9"/>
        <v>56</v>
      </c>
      <c r="AH22" s="46">
        <f t="shared" si="9"/>
        <v>8</v>
      </c>
      <c r="AI22" s="46">
        <f t="shared" si="9"/>
        <v>15</v>
      </c>
      <c r="AJ22" s="46">
        <f t="shared" si="9"/>
        <v>23</v>
      </c>
      <c r="AK22" s="46">
        <f t="shared" si="9"/>
        <v>64</v>
      </c>
      <c r="AL22" s="23"/>
    </row>
    <row r="23" spans="1:38" ht="10.7" customHeight="1">
      <c r="A23" s="22" t="s">
        <v>8</v>
      </c>
      <c r="B23" s="22" t="s">
        <v>870</v>
      </c>
      <c r="C23" s="37">
        <v>13</v>
      </c>
      <c r="D23" s="1" t="s">
        <v>865</v>
      </c>
      <c r="E23" s="1" t="s">
        <v>887</v>
      </c>
      <c r="G23" s="1" t="s">
        <v>16</v>
      </c>
      <c r="H23" s="1">
        <v>81</v>
      </c>
      <c r="I23" s="1">
        <v>4</v>
      </c>
      <c r="J23" s="1">
        <v>19</v>
      </c>
      <c r="K23" s="1">
        <v>23</v>
      </c>
      <c r="L23" s="1">
        <v>37</v>
      </c>
      <c r="M23" s="34">
        <f t="shared" si="10"/>
        <v>16.528925619834713</v>
      </c>
      <c r="N23" s="35">
        <f t="shared" si="0"/>
        <v>17</v>
      </c>
      <c r="O23" s="1">
        <v>16</v>
      </c>
      <c r="P23" s="34">
        <f t="shared" si="1"/>
        <v>47.5</v>
      </c>
      <c r="Q23" s="35">
        <f t="shared" si="2"/>
        <v>48</v>
      </c>
      <c r="R23" s="1">
        <v>48</v>
      </c>
      <c r="S23" s="34">
        <f t="shared" si="3"/>
        <v>30.105777054515869</v>
      </c>
      <c r="T23" s="35">
        <f t="shared" si="4"/>
        <v>30</v>
      </c>
      <c r="U23" s="1">
        <v>30</v>
      </c>
      <c r="Y23" s="3"/>
      <c r="Z23" s="43" t="str">
        <f t="shared" si="5"/>
        <v>Josh Gorges</v>
      </c>
      <c r="AA23" s="96" t="str">
        <f t="shared" si="6"/>
        <v>D</v>
      </c>
      <c r="AB23" s="96" t="str">
        <f t="shared" si="7"/>
        <v/>
      </c>
      <c r="AC23" s="96" t="str">
        <f>IF(O23=0,"",IF(Z23="","",SUM($O$11:O22)+1&amp;" - "&amp;SUM($O$11:O23)))</f>
        <v>770 - 785</v>
      </c>
      <c r="AD23" s="96" t="str">
        <f>IF(R23=0,"",IF(Z23="","",SUM($R$11:R22)+1&amp;" - "&amp;SUM($R$11:R23)))</f>
        <v>720 - 767</v>
      </c>
      <c r="AE23" s="96" t="str">
        <f>IF(U23=0,"",IF(Z23="","",SUM($U$11:U22)+1&amp;" - "&amp;SUM($U$11:U23)))</f>
        <v>487 - 516</v>
      </c>
      <c r="AF23" s="97" t="str">
        <f t="shared" si="8"/>
        <v>B</v>
      </c>
      <c r="AG23" s="45">
        <f t="shared" si="9"/>
        <v>81</v>
      </c>
      <c r="AH23" s="46">
        <f t="shared" si="9"/>
        <v>4</v>
      </c>
      <c r="AI23" s="46">
        <f t="shared" si="9"/>
        <v>19</v>
      </c>
      <c r="AJ23" s="46">
        <f t="shared" si="9"/>
        <v>23</v>
      </c>
      <c r="AK23" s="46">
        <f t="shared" si="9"/>
        <v>37</v>
      </c>
      <c r="AL23" s="23"/>
    </row>
    <row r="24" spans="1:38" ht="10.7" customHeight="1">
      <c r="A24" s="22" t="s">
        <v>8</v>
      </c>
      <c r="B24" s="22" t="s">
        <v>870</v>
      </c>
      <c r="C24" s="37">
        <v>14</v>
      </c>
      <c r="D24" s="1" t="s">
        <v>605</v>
      </c>
      <c r="E24" s="1" t="s">
        <v>888</v>
      </c>
      <c r="G24" s="1" t="s">
        <v>13</v>
      </c>
      <c r="H24" s="1">
        <v>78</v>
      </c>
      <c r="I24" s="1">
        <v>8</v>
      </c>
      <c r="J24" s="1">
        <v>14</v>
      </c>
      <c r="K24" s="1">
        <v>22</v>
      </c>
      <c r="L24" s="1">
        <v>106</v>
      </c>
      <c r="M24" s="34">
        <f t="shared" si="10"/>
        <v>33.057851239669425</v>
      </c>
      <c r="N24" s="35">
        <f t="shared" si="0"/>
        <v>33</v>
      </c>
      <c r="O24" s="1">
        <v>33</v>
      </c>
      <c r="P24" s="34">
        <f t="shared" si="1"/>
        <v>35</v>
      </c>
      <c r="Q24" s="35">
        <f t="shared" si="2"/>
        <v>35</v>
      </c>
      <c r="R24" s="1">
        <v>35</v>
      </c>
      <c r="S24" s="34">
        <f t="shared" si="3"/>
        <v>86.24898291293735</v>
      </c>
      <c r="T24" s="35">
        <f t="shared" si="4"/>
        <v>86</v>
      </c>
      <c r="U24" s="1">
        <v>86</v>
      </c>
      <c r="Y24" s="3"/>
      <c r="Z24" s="43" t="str">
        <f t="shared" si="5"/>
        <v>Tom Kostopoulos</v>
      </c>
      <c r="AA24" s="96" t="str">
        <f t="shared" si="6"/>
        <v>R</v>
      </c>
      <c r="AB24" s="96" t="str">
        <f t="shared" si="7"/>
        <v/>
      </c>
      <c r="AC24" s="96" t="str">
        <f>IF(O24=0,"",IF(Z24="","",SUM($O$11:O23)+1&amp;" - "&amp;SUM($O$11:O24)))</f>
        <v>786 - 818</v>
      </c>
      <c r="AD24" s="96" t="str">
        <f>IF(R24=0,"",IF(Z24="","",SUM($R$11:R23)+1&amp;" - "&amp;SUM($R$11:R24)))</f>
        <v>768 - 802</v>
      </c>
      <c r="AE24" s="96" t="str">
        <f>IF(U24=0,"",IF(Z24="","",SUM($U$11:U23)+1&amp;" - "&amp;SUM($U$11:U24)))</f>
        <v>517 - 602</v>
      </c>
      <c r="AF24" s="97" t="str">
        <f t="shared" si="8"/>
        <v>A</v>
      </c>
      <c r="AG24" s="45">
        <f t="shared" si="9"/>
        <v>78</v>
      </c>
      <c r="AH24" s="46">
        <f t="shared" si="9"/>
        <v>8</v>
      </c>
      <c r="AI24" s="46">
        <f t="shared" si="9"/>
        <v>14</v>
      </c>
      <c r="AJ24" s="46">
        <f t="shared" si="9"/>
        <v>22</v>
      </c>
      <c r="AK24" s="46">
        <f t="shared" si="9"/>
        <v>106</v>
      </c>
      <c r="AL24" s="23"/>
    </row>
    <row r="25" spans="1:38" ht="10.7" customHeight="1">
      <c r="A25" s="22" t="s">
        <v>8</v>
      </c>
      <c r="B25" s="22" t="s">
        <v>870</v>
      </c>
      <c r="C25" s="37">
        <v>15</v>
      </c>
      <c r="D25" s="1" t="s">
        <v>60</v>
      </c>
      <c r="E25" s="1" t="s">
        <v>889</v>
      </c>
      <c r="G25" s="1" t="s">
        <v>13</v>
      </c>
      <c r="H25" s="1">
        <v>53</v>
      </c>
      <c r="I25" s="1">
        <v>12</v>
      </c>
      <c r="J25" s="1">
        <v>9</v>
      </c>
      <c r="K25" s="1">
        <v>21</v>
      </c>
      <c r="L25" s="1">
        <v>16</v>
      </c>
      <c r="M25" s="34">
        <f t="shared" si="10"/>
        <v>49.586776859504134</v>
      </c>
      <c r="N25" s="35">
        <f t="shared" si="0"/>
        <v>50</v>
      </c>
      <c r="O25" s="1">
        <v>50</v>
      </c>
      <c r="P25" s="34">
        <f t="shared" si="1"/>
        <v>22.5</v>
      </c>
      <c r="Q25" s="35">
        <f t="shared" si="2"/>
        <v>23</v>
      </c>
      <c r="R25" s="1">
        <v>22</v>
      </c>
      <c r="S25" s="34">
        <f t="shared" si="3"/>
        <v>13.018714401952806</v>
      </c>
      <c r="T25" s="35">
        <f t="shared" si="4"/>
        <v>13</v>
      </c>
      <c r="U25" s="1">
        <v>13</v>
      </c>
      <c r="Y25" s="3"/>
      <c r="Z25" s="43" t="str">
        <f t="shared" si="5"/>
        <v>Matt D'Agostini</v>
      </c>
      <c r="AA25" s="96" t="str">
        <f t="shared" si="6"/>
        <v>R</v>
      </c>
      <c r="AB25" s="96" t="str">
        <f t="shared" si="7"/>
        <v/>
      </c>
      <c r="AC25" s="96" t="str">
        <f>IF(O25=0,"",IF(Z25="","",SUM($O$11:O24)+1&amp;" - "&amp;SUM($O$11:O25)))</f>
        <v>819 - 868</v>
      </c>
      <c r="AD25" s="96" t="str">
        <f>IF(R25=0,"",IF(Z25="","",SUM($R$11:R24)+1&amp;" - "&amp;SUM($R$11:R25)))</f>
        <v>803 - 824</v>
      </c>
      <c r="AE25" s="96" t="str">
        <f>IF(U25=0,"",IF(Z25="","",SUM($U$11:U24)+1&amp;" - "&amp;SUM($U$11:U25)))</f>
        <v>603 - 615</v>
      </c>
      <c r="AF25" s="97" t="str">
        <f t="shared" si="8"/>
        <v>B</v>
      </c>
      <c r="AG25" s="45">
        <f t="shared" si="9"/>
        <v>53</v>
      </c>
      <c r="AH25" s="46">
        <f t="shared" si="9"/>
        <v>12</v>
      </c>
      <c r="AI25" s="46">
        <f t="shared" si="9"/>
        <v>9</v>
      </c>
      <c r="AJ25" s="46">
        <f t="shared" si="9"/>
        <v>21</v>
      </c>
      <c r="AK25" s="46">
        <f t="shared" si="9"/>
        <v>16</v>
      </c>
      <c r="AL25" s="23"/>
    </row>
    <row r="26" spans="1:38" ht="10.7" customHeight="1">
      <c r="A26" s="22" t="s">
        <v>8</v>
      </c>
      <c r="B26" s="22" t="s">
        <v>870</v>
      </c>
      <c r="C26" s="37">
        <v>16</v>
      </c>
      <c r="D26" s="1" t="s">
        <v>234</v>
      </c>
      <c r="E26" s="1" t="s">
        <v>890</v>
      </c>
      <c r="G26" s="1" t="s">
        <v>16</v>
      </c>
      <c r="H26" s="1">
        <v>62</v>
      </c>
      <c r="I26" s="1">
        <v>5</v>
      </c>
      <c r="J26" s="1">
        <v>13</v>
      </c>
      <c r="K26" s="1">
        <v>18</v>
      </c>
      <c r="L26" s="1">
        <v>19</v>
      </c>
      <c r="M26" s="34">
        <f t="shared" si="10"/>
        <v>20.66115702479339</v>
      </c>
      <c r="N26" s="35">
        <f t="shared" si="0"/>
        <v>21</v>
      </c>
      <c r="O26" s="1">
        <v>21</v>
      </c>
      <c r="P26" s="34">
        <f t="shared" si="1"/>
        <v>32.5</v>
      </c>
      <c r="Q26" s="35">
        <f t="shared" si="2"/>
        <v>33</v>
      </c>
      <c r="R26" s="1">
        <v>32</v>
      </c>
      <c r="S26" s="34">
        <f t="shared" si="3"/>
        <v>15.459723352318958</v>
      </c>
      <c r="T26" s="35">
        <f t="shared" si="4"/>
        <v>15</v>
      </c>
      <c r="U26" s="1">
        <v>15</v>
      </c>
      <c r="Y26" s="3"/>
      <c r="Z26" s="43" t="str">
        <f t="shared" si="5"/>
        <v>Patrice Brisebois</v>
      </c>
      <c r="AA26" s="96" t="str">
        <f t="shared" si="6"/>
        <v>D</v>
      </c>
      <c r="AB26" s="96" t="str">
        <f t="shared" si="7"/>
        <v/>
      </c>
      <c r="AC26" s="96" t="str">
        <f>IF(O26=0,"",IF(Z26="","",SUM($O$11:O25)+1&amp;" - "&amp;SUM($O$11:O26)))</f>
        <v>869 - 889</v>
      </c>
      <c r="AD26" s="96" t="str">
        <f>IF(R26=0,"",IF(Z26="","",SUM($R$11:R25)+1&amp;" - "&amp;SUM($R$11:R26)))</f>
        <v>825 - 856</v>
      </c>
      <c r="AE26" s="96" t="str">
        <f>IF(U26=0,"",IF(Z26="","",SUM($U$11:U25)+1&amp;" - "&amp;SUM($U$11:U26)))</f>
        <v>616 - 630</v>
      </c>
      <c r="AF26" s="97" t="str">
        <f t="shared" si="8"/>
        <v>B</v>
      </c>
      <c r="AG26" s="45">
        <f t="shared" si="9"/>
        <v>62</v>
      </c>
      <c r="AH26" s="46">
        <f t="shared" si="9"/>
        <v>5</v>
      </c>
      <c r="AI26" s="46">
        <f t="shared" si="9"/>
        <v>13</v>
      </c>
      <c r="AJ26" s="46">
        <f t="shared" si="9"/>
        <v>18</v>
      </c>
      <c r="AK26" s="46">
        <f t="shared" si="9"/>
        <v>19</v>
      </c>
      <c r="AL26" s="23"/>
    </row>
    <row r="27" spans="1:38" ht="10.7" customHeight="1">
      <c r="A27" s="22" t="s">
        <v>8</v>
      </c>
      <c r="B27" s="22" t="s">
        <v>870</v>
      </c>
      <c r="C27" s="37">
        <v>17</v>
      </c>
      <c r="D27" s="1" t="s">
        <v>183</v>
      </c>
      <c r="E27" s="1" t="s">
        <v>182</v>
      </c>
      <c r="F27" s="1" t="s">
        <v>74</v>
      </c>
      <c r="G27" s="1" t="s">
        <v>16</v>
      </c>
      <c r="H27" s="1">
        <v>23</v>
      </c>
      <c r="I27" s="1">
        <v>5</v>
      </c>
      <c r="J27" s="1">
        <v>12</v>
      </c>
      <c r="K27" s="1">
        <v>17</v>
      </c>
      <c r="L27" s="1">
        <v>14</v>
      </c>
      <c r="M27" s="34">
        <f t="shared" si="10"/>
        <v>20.66115702479339</v>
      </c>
      <c r="N27" s="35">
        <f t="shared" si="0"/>
        <v>21</v>
      </c>
      <c r="O27" s="1">
        <v>21</v>
      </c>
      <c r="P27" s="34">
        <f t="shared" si="1"/>
        <v>30</v>
      </c>
      <c r="Q27" s="35">
        <f t="shared" si="2"/>
        <v>30</v>
      </c>
      <c r="R27" s="1">
        <v>30</v>
      </c>
      <c r="S27" s="34">
        <f t="shared" si="3"/>
        <v>11.391375101708705</v>
      </c>
      <c r="T27" s="35">
        <f t="shared" si="4"/>
        <v>11</v>
      </c>
      <c r="U27" s="1">
        <v>11</v>
      </c>
      <c r="Y27" s="3"/>
      <c r="Z27" s="43" t="str">
        <f t="shared" si="5"/>
        <v>Mathieu Schneider</v>
      </c>
      <c r="AA27" s="96" t="str">
        <f t="shared" si="6"/>
        <v>D</v>
      </c>
      <c r="AB27" s="96" t="str">
        <f t="shared" si="7"/>
        <v>From Atlanta</v>
      </c>
      <c r="AC27" s="96" t="str">
        <f>IF(O27=0,"",IF(Z27="","",SUM($O$11:O26)+1&amp;" - "&amp;SUM($O$11:O27)))</f>
        <v>890 - 910</v>
      </c>
      <c r="AD27" s="96" t="str">
        <f>IF(R27=0,"",IF(Z27="","",SUM($R$11:R26)+1&amp;" - "&amp;SUM($R$11:R27)))</f>
        <v>857 - 886</v>
      </c>
      <c r="AE27" s="96" t="str">
        <f>IF(U27=0,"",IF(Z27="","",SUM($U$11:U26)+1&amp;" - "&amp;SUM($U$11:U27)))</f>
        <v>631 - 641</v>
      </c>
      <c r="AF27" s="97" t="str">
        <f t="shared" si="8"/>
        <v>B</v>
      </c>
      <c r="AG27" s="45">
        <f t="shared" si="9"/>
        <v>23</v>
      </c>
      <c r="AH27" s="46">
        <f t="shared" si="9"/>
        <v>5</v>
      </c>
      <c r="AI27" s="46">
        <f t="shared" si="9"/>
        <v>12</v>
      </c>
      <c r="AJ27" s="46">
        <f t="shared" si="9"/>
        <v>17</v>
      </c>
      <c r="AK27" s="46">
        <f t="shared" si="9"/>
        <v>14</v>
      </c>
      <c r="AL27" s="23"/>
    </row>
    <row r="28" spans="1:38" ht="10.7" customHeight="1">
      <c r="A28" s="22" t="s">
        <v>8</v>
      </c>
      <c r="B28" s="22" t="s">
        <v>870</v>
      </c>
      <c r="C28" s="37">
        <v>18</v>
      </c>
      <c r="D28" s="1" t="s">
        <v>183</v>
      </c>
      <c r="E28" s="1" t="s">
        <v>891</v>
      </c>
      <c r="G28" s="1" t="s">
        <v>13</v>
      </c>
      <c r="H28" s="1">
        <v>41</v>
      </c>
      <c r="I28" s="1">
        <v>4</v>
      </c>
      <c r="J28" s="1">
        <v>8</v>
      </c>
      <c r="K28" s="1">
        <v>12</v>
      </c>
      <c r="L28" s="1">
        <v>17</v>
      </c>
      <c r="M28" s="34">
        <f t="shared" si="10"/>
        <v>16.528925619834713</v>
      </c>
      <c r="N28" s="35">
        <f t="shared" si="0"/>
        <v>17</v>
      </c>
      <c r="O28" s="1">
        <v>16</v>
      </c>
      <c r="P28" s="34">
        <f t="shared" si="1"/>
        <v>20</v>
      </c>
      <c r="Q28" s="35">
        <f t="shared" si="2"/>
        <v>20</v>
      </c>
      <c r="R28" s="1">
        <v>20</v>
      </c>
      <c r="S28" s="34">
        <f t="shared" si="3"/>
        <v>13.832384052074858</v>
      </c>
      <c r="T28" s="35">
        <f t="shared" si="4"/>
        <v>14</v>
      </c>
      <c r="U28" s="1">
        <v>14</v>
      </c>
      <c r="Y28" s="3"/>
      <c r="Z28" s="43" t="str">
        <f t="shared" si="5"/>
        <v>Mathieu Dandenault</v>
      </c>
      <c r="AA28" s="96" t="str">
        <f t="shared" si="6"/>
        <v>R</v>
      </c>
      <c r="AB28" s="96" t="str">
        <f t="shared" si="7"/>
        <v/>
      </c>
      <c r="AC28" s="96" t="str">
        <f>IF(O28=0,"",IF(Z28="","",SUM($O$11:O27)+1&amp;" - "&amp;SUM($O$11:O28)))</f>
        <v>911 - 926</v>
      </c>
      <c r="AD28" s="96" t="str">
        <f>IF(R28=0,"",IF(Z28="","",SUM($R$11:R27)+1&amp;" - "&amp;SUM($R$11:R28)))</f>
        <v>887 - 906</v>
      </c>
      <c r="AE28" s="96" t="str">
        <f>IF(U28=0,"",IF(Z28="","",SUM($U$11:U27)+1&amp;" - "&amp;SUM($U$11:U28)))</f>
        <v>642 - 655</v>
      </c>
      <c r="AF28" s="97" t="str">
        <f t="shared" si="8"/>
        <v>B</v>
      </c>
      <c r="AG28" s="45">
        <f t="shared" si="9"/>
        <v>41</v>
      </c>
      <c r="AH28" s="46">
        <f t="shared" si="9"/>
        <v>4</v>
      </c>
      <c r="AI28" s="46">
        <f t="shared" si="9"/>
        <v>8</v>
      </c>
      <c r="AJ28" s="46">
        <f t="shared" si="9"/>
        <v>12</v>
      </c>
      <c r="AK28" s="46">
        <f t="shared" si="9"/>
        <v>17</v>
      </c>
      <c r="AL28" s="23"/>
    </row>
    <row r="29" spans="1:38" ht="10.7" customHeight="1">
      <c r="A29" s="22" t="s">
        <v>8</v>
      </c>
      <c r="B29" s="22" t="s">
        <v>870</v>
      </c>
      <c r="C29" s="37">
        <v>19</v>
      </c>
      <c r="D29" s="1" t="s">
        <v>892</v>
      </c>
      <c r="E29" s="1" t="s">
        <v>893</v>
      </c>
      <c r="G29" s="1" t="s">
        <v>36</v>
      </c>
      <c r="H29" s="1">
        <v>34</v>
      </c>
      <c r="I29" s="1">
        <v>3</v>
      </c>
      <c r="J29" s="1">
        <v>8</v>
      </c>
      <c r="K29" s="1">
        <v>11</v>
      </c>
      <c r="L29" s="1">
        <v>27</v>
      </c>
      <c r="M29" s="34">
        <f t="shared" si="10"/>
        <v>12.396694214876034</v>
      </c>
      <c r="N29" s="35">
        <f t="shared" si="0"/>
        <v>12</v>
      </c>
      <c r="O29" s="1">
        <v>12</v>
      </c>
      <c r="P29" s="34">
        <f t="shared" si="1"/>
        <v>20</v>
      </c>
      <c r="Q29" s="35">
        <f t="shared" si="2"/>
        <v>20</v>
      </c>
      <c r="R29" s="1">
        <v>20</v>
      </c>
      <c r="S29" s="34">
        <f t="shared" si="3"/>
        <v>21.969080553295363</v>
      </c>
      <c r="T29" s="35">
        <f t="shared" si="4"/>
        <v>22</v>
      </c>
      <c r="U29" s="1">
        <v>22</v>
      </c>
      <c r="Y29" s="3"/>
      <c r="Z29" s="43" t="str">
        <f t="shared" si="5"/>
        <v>Max Pacioretty</v>
      </c>
      <c r="AA29" s="96" t="str">
        <f t="shared" si="6"/>
        <v>L</v>
      </c>
      <c r="AB29" s="96" t="str">
        <f t="shared" si="7"/>
        <v/>
      </c>
      <c r="AC29" s="96" t="str">
        <f>IF(O29=0,"",IF(Z29="","",SUM($O$11:O28)+1&amp;" - "&amp;SUM($O$11:O29)))</f>
        <v>927 - 938</v>
      </c>
      <c r="AD29" s="96" t="str">
        <f>IF(R29=0,"",IF(Z29="","",SUM($R$11:R28)+1&amp;" - "&amp;SUM($R$11:R29)))</f>
        <v>907 - 926</v>
      </c>
      <c r="AE29" s="96" t="str">
        <f>IF(U29=0,"",IF(Z29="","",SUM($U$11:U28)+1&amp;" - "&amp;SUM($U$11:U29)))</f>
        <v>656 - 677</v>
      </c>
      <c r="AF29" s="97" t="str">
        <f t="shared" si="8"/>
        <v>B</v>
      </c>
      <c r="AG29" s="45">
        <f t="shared" si="9"/>
        <v>34</v>
      </c>
      <c r="AH29" s="46">
        <f t="shared" si="9"/>
        <v>3</v>
      </c>
      <c r="AI29" s="46">
        <f t="shared" si="9"/>
        <v>8</v>
      </c>
      <c r="AJ29" s="46">
        <f t="shared" si="9"/>
        <v>11</v>
      </c>
      <c r="AK29" s="46">
        <f t="shared" si="9"/>
        <v>27</v>
      </c>
      <c r="AL29" s="23"/>
    </row>
    <row r="30" spans="1:38" ht="10.7" customHeight="1">
      <c r="A30" s="22" t="s">
        <v>8</v>
      </c>
      <c r="B30" s="22" t="s">
        <v>870</v>
      </c>
      <c r="C30" s="37">
        <v>20</v>
      </c>
      <c r="D30" s="1" t="s">
        <v>50</v>
      </c>
      <c r="E30" s="1" t="s">
        <v>894</v>
      </c>
      <c r="G30" s="1" t="s">
        <v>16</v>
      </c>
      <c r="H30" s="1">
        <v>66</v>
      </c>
      <c r="I30" s="1">
        <v>2</v>
      </c>
      <c r="J30" s="1">
        <v>9</v>
      </c>
      <c r="K30" s="1">
        <v>11</v>
      </c>
      <c r="L30" s="1">
        <v>121</v>
      </c>
      <c r="M30" s="34">
        <f t="shared" si="10"/>
        <v>8.2644628099173563</v>
      </c>
      <c r="N30" s="35">
        <f t="shared" si="0"/>
        <v>8</v>
      </c>
      <c r="O30" s="1">
        <v>8</v>
      </c>
      <c r="P30" s="34">
        <f t="shared" si="1"/>
        <v>22.5</v>
      </c>
      <c r="Q30" s="35">
        <f t="shared" si="2"/>
        <v>23</v>
      </c>
      <c r="R30" s="1">
        <v>22</v>
      </c>
      <c r="S30" s="34">
        <f t="shared" si="3"/>
        <v>98.454027664768105</v>
      </c>
      <c r="T30" s="35">
        <f t="shared" si="4"/>
        <v>98</v>
      </c>
      <c r="U30" s="1">
        <v>98</v>
      </c>
      <c r="Y30" s="3"/>
      <c r="Z30" s="43" t="str">
        <f t="shared" si="5"/>
        <v>Mike Komisarek</v>
      </c>
      <c r="AA30" s="96" t="str">
        <f t="shared" si="6"/>
        <v>D</v>
      </c>
      <c r="AB30" s="96" t="str">
        <f t="shared" si="7"/>
        <v/>
      </c>
      <c r="AC30" s="96" t="str">
        <f>IF(O30=0,"",IF(Z30="","",SUM($O$11:O29)+1&amp;" - "&amp;SUM($O$11:O30)))</f>
        <v>939 - 946</v>
      </c>
      <c r="AD30" s="96" t="str">
        <f>IF(R30=0,"",IF(Z30="","",SUM($R$11:R29)+1&amp;" - "&amp;SUM($R$11:R30)))</f>
        <v>927 - 948</v>
      </c>
      <c r="AE30" s="96" t="str">
        <f>IF(U30=0,"",IF(Z30="","",SUM($U$11:U29)+1&amp;" - "&amp;SUM($U$11:U30)))</f>
        <v>678 - 775</v>
      </c>
      <c r="AF30" s="97" t="str">
        <f t="shared" si="8"/>
        <v>A</v>
      </c>
      <c r="AG30" s="45">
        <f t="shared" si="9"/>
        <v>66</v>
      </c>
      <c r="AH30" s="46">
        <f t="shared" si="9"/>
        <v>2</v>
      </c>
      <c r="AI30" s="46">
        <f t="shared" si="9"/>
        <v>9</v>
      </c>
      <c r="AJ30" s="46">
        <f t="shared" si="9"/>
        <v>11</v>
      </c>
      <c r="AK30" s="46">
        <f t="shared" si="9"/>
        <v>121</v>
      </c>
      <c r="AL30" s="23"/>
    </row>
    <row r="31" spans="1:38" ht="10.7" customHeight="1">
      <c r="A31" s="22" t="s">
        <v>8</v>
      </c>
      <c r="B31" s="22" t="s">
        <v>870</v>
      </c>
      <c r="C31" s="37">
        <v>21</v>
      </c>
      <c r="D31" s="1" t="s">
        <v>83</v>
      </c>
      <c r="E31" s="1" t="s">
        <v>602</v>
      </c>
      <c r="F31" s="1" t="s">
        <v>68</v>
      </c>
      <c r="G31" s="1" t="s">
        <v>10</v>
      </c>
      <c r="H31" s="1">
        <v>42</v>
      </c>
      <c r="I31" s="1">
        <v>6</v>
      </c>
      <c r="J31" s="1">
        <v>4</v>
      </c>
      <c r="K31" s="1">
        <v>10</v>
      </c>
      <c r="L31" s="1">
        <v>27</v>
      </c>
      <c r="M31" s="34">
        <f t="shared" si="10"/>
        <v>24.793388429752067</v>
      </c>
      <c r="N31" s="35">
        <f t="shared" si="0"/>
        <v>25</v>
      </c>
      <c r="O31" s="1">
        <v>25</v>
      </c>
      <c r="P31" s="34">
        <f t="shared" si="1"/>
        <v>10</v>
      </c>
      <c r="Q31" s="35">
        <f t="shared" si="2"/>
        <v>10</v>
      </c>
      <c r="R31" s="1">
        <v>10</v>
      </c>
      <c r="S31" s="34">
        <f t="shared" si="3"/>
        <v>21.969080553295363</v>
      </c>
      <c r="T31" s="35">
        <f t="shared" si="4"/>
        <v>22</v>
      </c>
      <c r="U31" s="1">
        <v>22</v>
      </c>
      <c r="Y31" s="3"/>
      <c r="Z31" s="43" t="str">
        <f t="shared" si="5"/>
        <v>Steve Begin</v>
      </c>
      <c r="AA31" s="96" t="str">
        <f t="shared" si="6"/>
        <v>C</v>
      </c>
      <c r="AB31" s="96" t="str">
        <f t="shared" si="7"/>
        <v>To Dallas</v>
      </c>
      <c r="AC31" s="96" t="str">
        <f>IF(O31=0,"",IF(Z31="","",SUM($O$11:O30)+1&amp;" - "&amp;SUM($O$11:O31)))</f>
        <v>947 - 971</v>
      </c>
      <c r="AD31" s="96" t="str">
        <f>IF(R31=0,"",IF(Z31="","",SUM($R$11:R30)+1&amp;" - "&amp;SUM($R$11:R31)))</f>
        <v>949 - 958</v>
      </c>
      <c r="AE31" s="96" t="str">
        <f>IF(U31=0,"",IF(Z31="","",SUM($U$11:U30)+1&amp;" - "&amp;SUM($U$11:U31)))</f>
        <v>776 - 797</v>
      </c>
      <c r="AF31" s="97" t="str">
        <f t="shared" si="8"/>
        <v>B</v>
      </c>
      <c r="AG31" s="45">
        <f t="shared" si="9"/>
        <v>42</v>
      </c>
      <c r="AH31" s="46">
        <f t="shared" si="9"/>
        <v>6</v>
      </c>
      <c r="AI31" s="46">
        <f t="shared" si="9"/>
        <v>4</v>
      </c>
      <c r="AJ31" s="46">
        <f t="shared" si="9"/>
        <v>10</v>
      </c>
      <c r="AK31" s="46">
        <f t="shared" si="9"/>
        <v>27</v>
      </c>
      <c r="AL31" s="23"/>
    </row>
    <row r="32" spans="1:38" ht="10.7" customHeight="1">
      <c r="A32" s="22" t="s">
        <v>8</v>
      </c>
      <c r="B32" s="22" t="s">
        <v>870</v>
      </c>
      <c r="C32" s="37">
        <v>22</v>
      </c>
      <c r="D32" s="1" t="s">
        <v>895</v>
      </c>
      <c r="E32" s="1" t="s">
        <v>896</v>
      </c>
      <c r="G32" s="1" t="s">
        <v>16</v>
      </c>
      <c r="H32" s="1">
        <v>54</v>
      </c>
      <c r="I32" s="1">
        <v>5</v>
      </c>
      <c r="J32" s="1">
        <v>4</v>
      </c>
      <c r="K32" s="1">
        <v>9</v>
      </c>
      <c r="L32" s="1">
        <v>53</v>
      </c>
      <c r="M32" s="34">
        <f t="shared" si="10"/>
        <v>20.66115702479339</v>
      </c>
      <c r="N32" s="35">
        <f t="shared" si="0"/>
        <v>21</v>
      </c>
      <c r="O32" s="1">
        <v>21</v>
      </c>
      <c r="P32" s="34">
        <f t="shared" si="1"/>
        <v>10</v>
      </c>
      <c r="Q32" s="35">
        <f t="shared" si="2"/>
        <v>10</v>
      </c>
      <c r="R32" s="1">
        <v>10</v>
      </c>
      <c r="S32" s="34">
        <f t="shared" si="3"/>
        <v>43.124491456468675</v>
      </c>
      <c r="T32" s="35">
        <f t="shared" si="4"/>
        <v>43</v>
      </c>
      <c r="U32" s="1">
        <v>43</v>
      </c>
      <c r="Y32" s="3"/>
      <c r="Z32" s="43" t="str">
        <f t="shared" si="5"/>
        <v>Francis Bouillon</v>
      </c>
      <c r="AA32" s="96" t="str">
        <f t="shared" si="6"/>
        <v>D</v>
      </c>
      <c r="AB32" s="96" t="str">
        <f t="shared" si="7"/>
        <v/>
      </c>
      <c r="AC32" s="96" t="str">
        <f>IF(O32=0,"",IF(Z32="","",SUM($O$11:O31)+1&amp;" - "&amp;SUM($O$11:O32)))</f>
        <v>972 - 992</v>
      </c>
      <c r="AD32" s="96" t="str">
        <f>IF(R32=0,"",IF(Z32="","",SUM($R$11:R31)+1&amp;" - "&amp;SUM($R$11:R32)))</f>
        <v>959 - 968</v>
      </c>
      <c r="AE32" s="96" t="str">
        <f>IF(U32=0,"",IF(Z32="","",SUM($U$11:U31)+1&amp;" - "&amp;SUM($U$11:U32)))</f>
        <v>798 - 840</v>
      </c>
      <c r="AF32" s="97" t="str">
        <f t="shared" si="8"/>
        <v>B</v>
      </c>
      <c r="AG32" s="45">
        <f t="shared" si="9"/>
        <v>54</v>
      </c>
      <c r="AH32" s="46">
        <f t="shared" si="9"/>
        <v>5</v>
      </c>
      <c r="AI32" s="46">
        <f t="shared" si="9"/>
        <v>4</v>
      </c>
      <c r="AJ32" s="46">
        <f t="shared" si="9"/>
        <v>9</v>
      </c>
      <c r="AK32" s="46">
        <f t="shared" si="9"/>
        <v>53</v>
      </c>
      <c r="AL32" s="23"/>
    </row>
    <row r="33" spans="1:38" ht="10.7" customHeight="1">
      <c r="A33" s="22" t="s">
        <v>8</v>
      </c>
      <c r="B33" s="22" t="s">
        <v>870</v>
      </c>
      <c r="C33" s="37">
        <v>23</v>
      </c>
      <c r="D33" s="1" t="s">
        <v>11</v>
      </c>
      <c r="E33" s="1" t="s">
        <v>897</v>
      </c>
      <c r="G33" s="1" t="s">
        <v>16</v>
      </c>
      <c r="H33" s="1">
        <v>37</v>
      </c>
      <c r="I33" s="1">
        <v>0</v>
      </c>
      <c r="J33" s="1">
        <v>5</v>
      </c>
      <c r="K33" s="1">
        <v>5</v>
      </c>
      <c r="L33" s="1">
        <v>58</v>
      </c>
      <c r="M33" s="34">
        <f t="shared" si="10"/>
        <v>0</v>
      </c>
      <c r="N33" s="35">
        <f t="shared" si="0"/>
        <v>0</v>
      </c>
      <c r="O33" s="1">
        <v>0</v>
      </c>
      <c r="P33" s="34">
        <f t="shared" si="1"/>
        <v>12.5</v>
      </c>
      <c r="Q33" s="35">
        <f t="shared" si="2"/>
        <v>13</v>
      </c>
      <c r="R33" s="1">
        <v>12</v>
      </c>
      <c r="S33" s="34">
        <f t="shared" si="3"/>
        <v>47.192839707078925</v>
      </c>
      <c r="T33" s="35">
        <f t="shared" si="4"/>
        <v>47</v>
      </c>
      <c r="U33" s="1">
        <v>47</v>
      </c>
      <c r="Y33" s="3"/>
      <c r="Z33" s="43" t="str">
        <f t="shared" si="5"/>
        <v>Ryan O'Byrne</v>
      </c>
      <c r="AA33" s="96" t="str">
        <f t="shared" si="6"/>
        <v>D</v>
      </c>
      <c r="AB33" s="96" t="str">
        <f t="shared" si="7"/>
        <v/>
      </c>
      <c r="AC33" s="96" t="str">
        <f>IF(O33=0,"",IF(Z33="","",SUM($O$11:O32)+1&amp;" - "&amp;SUM($O$11:O33)))</f>
        <v/>
      </c>
      <c r="AD33" s="96" t="str">
        <f>IF(R33=0,"",IF(Z33="","",SUM($R$11:R32)+1&amp;" - "&amp;SUM($R$11:R33)))</f>
        <v>969 - 980</v>
      </c>
      <c r="AE33" s="96" t="str">
        <f>IF(U33=0,"",IF(Z33="","",SUM($U$11:U32)+1&amp;" - "&amp;SUM($U$11:U33)))</f>
        <v>841 - 887</v>
      </c>
      <c r="AF33" s="97" t="str">
        <f t="shared" si="8"/>
        <v>A</v>
      </c>
      <c r="AG33" s="45">
        <f t="shared" si="9"/>
        <v>37</v>
      </c>
      <c r="AH33" s="46">
        <f t="shared" si="9"/>
        <v>0</v>
      </c>
      <c r="AI33" s="46">
        <f t="shared" si="9"/>
        <v>5</v>
      </c>
      <c r="AJ33" s="46">
        <f t="shared" si="9"/>
        <v>5</v>
      </c>
      <c r="AK33" s="46">
        <f t="shared" si="9"/>
        <v>58</v>
      </c>
      <c r="AL33" s="23"/>
    </row>
    <row r="34" spans="1:38" ht="10.7" customHeight="1">
      <c r="A34" s="22" t="s">
        <v>8</v>
      </c>
      <c r="B34" s="22" t="s">
        <v>870</v>
      </c>
      <c r="C34" s="37">
        <v>24</v>
      </c>
      <c r="D34" s="1" t="s">
        <v>898</v>
      </c>
      <c r="E34" s="1" t="s">
        <v>899</v>
      </c>
      <c r="F34" s="1" t="s">
        <v>900</v>
      </c>
      <c r="G34" s="1" t="s">
        <v>10</v>
      </c>
      <c r="H34" s="1">
        <v>21</v>
      </c>
      <c r="I34" s="1">
        <v>2</v>
      </c>
      <c r="J34" s="1">
        <v>1</v>
      </c>
      <c r="K34" s="1">
        <v>3</v>
      </c>
      <c r="L34" s="1">
        <v>13</v>
      </c>
      <c r="M34" s="34">
        <f t="shared" si="10"/>
        <v>8.2644628099173563</v>
      </c>
      <c r="N34" s="35">
        <f t="shared" si="0"/>
        <v>8</v>
      </c>
      <c r="O34" s="1">
        <v>8</v>
      </c>
      <c r="P34" s="34">
        <f t="shared" si="1"/>
        <v>2.5</v>
      </c>
      <c r="Q34" s="35">
        <f t="shared" si="2"/>
        <v>3</v>
      </c>
      <c r="R34" s="1">
        <v>2</v>
      </c>
      <c r="S34" s="34">
        <f t="shared" si="3"/>
        <v>10.577705451586654</v>
      </c>
      <c r="T34" s="35">
        <f t="shared" si="4"/>
        <v>11</v>
      </c>
      <c r="U34" s="1">
        <v>11</v>
      </c>
      <c r="Y34" s="3"/>
      <c r="Z34" s="43" t="str">
        <f t="shared" si="5"/>
        <v>Glen Metropolit</v>
      </c>
      <c r="AA34" s="96" t="str">
        <f t="shared" si="6"/>
        <v>C</v>
      </c>
      <c r="AB34" s="96" t="str">
        <f t="shared" si="7"/>
        <v>From Philadelphia</v>
      </c>
      <c r="AC34" s="96" t="str">
        <f>IF(O34=0,"",IF(Z34="","",SUM($O$11:O33)+1&amp;" - "&amp;SUM($O$11:O34)))</f>
        <v>993 - 1000</v>
      </c>
      <c r="AD34" s="96" t="str">
        <f>IF(R34=0,"",IF(Z34="","",SUM($R$11:R33)+1&amp;" - "&amp;SUM($R$11:R34)))</f>
        <v>981 - 982</v>
      </c>
      <c r="AE34" s="96" t="str">
        <f>IF(U34=0,"",IF(Z34="","",SUM($U$11:U33)+1&amp;" - "&amp;SUM($U$11:U34)))</f>
        <v>888 - 898</v>
      </c>
      <c r="AF34" s="97" t="str">
        <f t="shared" si="8"/>
        <v>B</v>
      </c>
      <c r="AG34" s="45">
        <f t="shared" si="9"/>
        <v>21</v>
      </c>
      <c r="AH34" s="46">
        <f t="shared" si="9"/>
        <v>2</v>
      </c>
      <c r="AI34" s="46">
        <f t="shared" si="9"/>
        <v>1</v>
      </c>
      <c r="AJ34" s="46">
        <f t="shared" si="9"/>
        <v>3</v>
      </c>
      <c r="AK34" s="46">
        <f t="shared" si="9"/>
        <v>13</v>
      </c>
      <c r="AL34" s="23"/>
    </row>
    <row r="35" spans="1:38" ht="10.7" customHeight="1">
      <c r="A35" s="22" t="s">
        <v>8</v>
      </c>
      <c r="B35" s="22" t="s">
        <v>870</v>
      </c>
      <c r="C35" s="37">
        <v>25</v>
      </c>
      <c r="D35" s="1" t="s">
        <v>336</v>
      </c>
      <c r="E35" s="1" t="s">
        <v>901</v>
      </c>
      <c r="G35" s="1" t="s">
        <v>10</v>
      </c>
      <c r="H35" s="1">
        <v>13</v>
      </c>
      <c r="I35" s="1">
        <v>0</v>
      </c>
      <c r="J35" s="1">
        <v>3</v>
      </c>
      <c r="K35" s="1">
        <v>3</v>
      </c>
      <c r="L35" s="1">
        <v>5</v>
      </c>
      <c r="M35" s="34">
        <f t="shared" si="10"/>
        <v>0</v>
      </c>
      <c r="N35" s="35">
        <f t="shared" si="0"/>
        <v>0</v>
      </c>
      <c r="O35" s="1">
        <v>0</v>
      </c>
      <c r="P35" s="34">
        <f t="shared" si="1"/>
        <v>7.5</v>
      </c>
      <c r="Q35" s="35">
        <f t="shared" si="2"/>
        <v>8</v>
      </c>
      <c r="R35" s="1">
        <v>7</v>
      </c>
      <c r="S35" s="34">
        <f t="shared" si="3"/>
        <v>4.0683482506102528</v>
      </c>
      <c r="T35" s="35">
        <f t="shared" si="4"/>
        <v>4</v>
      </c>
      <c r="U35" s="1">
        <v>4</v>
      </c>
      <c r="Y35" s="3"/>
      <c r="Z35" s="43" t="str">
        <f t="shared" si="5"/>
        <v>Kyle Chipchura</v>
      </c>
      <c r="AA35" s="96" t="str">
        <f t="shared" si="6"/>
        <v>C</v>
      </c>
      <c r="AB35" s="96" t="str">
        <f t="shared" si="7"/>
        <v/>
      </c>
      <c r="AC35" s="96" t="str">
        <f>IF(O35=0,"",IF(Z35="","",SUM($O$11:O34)+1&amp;" - "&amp;SUM($O$11:O35)))</f>
        <v/>
      </c>
      <c r="AD35" s="96" t="str">
        <f>IF(R35=0,"",IF(Z35="","",SUM($R$11:R34)+1&amp;" - "&amp;SUM($R$11:R35)))</f>
        <v>983 - 989</v>
      </c>
      <c r="AE35" s="96" t="str">
        <f>IF(U35=0,"",IF(Z35="","",SUM($U$11:U34)+1&amp;" - "&amp;SUM($U$11:U35)))</f>
        <v>899 - 902</v>
      </c>
      <c r="AF35" s="97" t="str">
        <f t="shared" si="8"/>
        <v>B</v>
      </c>
      <c r="AG35" s="45">
        <f t="shared" si="9"/>
        <v>13</v>
      </c>
      <c r="AH35" s="46">
        <f t="shared" si="9"/>
        <v>0</v>
      </c>
      <c r="AI35" s="46">
        <f t="shared" si="9"/>
        <v>3</v>
      </c>
      <c r="AJ35" s="46">
        <f t="shared" si="9"/>
        <v>3</v>
      </c>
      <c r="AK35" s="46">
        <f t="shared" si="9"/>
        <v>5</v>
      </c>
      <c r="AL35" s="23"/>
    </row>
    <row r="36" spans="1:38" ht="10.7" customHeight="1">
      <c r="A36" s="22" t="s">
        <v>8</v>
      </c>
      <c r="B36" s="22" t="s">
        <v>870</v>
      </c>
      <c r="C36" s="37">
        <v>26</v>
      </c>
      <c r="D36" s="1" t="s">
        <v>902</v>
      </c>
      <c r="E36" s="1" t="s">
        <v>903</v>
      </c>
      <c r="G36" s="1" t="s">
        <v>36</v>
      </c>
      <c r="H36" s="1">
        <v>33</v>
      </c>
      <c r="I36" s="1">
        <v>0</v>
      </c>
      <c r="J36" s="1">
        <v>2</v>
      </c>
      <c r="K36" s="1">
        <v>2</v>
      </c>
      <c r="L36" s="1">
        <v>61</v>
      </c>
      <c r="M36" s="34">
        <f t="shared" si="10"/>
        <v>0</v>
      </c>
      <c r="N36" s="35">
        <f t="shared" si="0"/>
        <v>0</v>
      </c>
      <c r="O36" s="1">
        <v>0</v>
      </c>
      <c r="P36" s="34">
        <f t="shared" si="1"/>
        <v>5</v>
      </c>
      <c r="Q36" s="35">
        <f t="shared" si="2"/>
        <v>5</v>
      </c>
      <c r="R36" s="1">
        <v>5</v>
      </c>
      <c r="S36" s="34">
        <f t="shared" si="3"/>
        <v>49.633848657445078</v>
      </c>
      <c r="T36" s="35">
        <f t="shared" si="4"/>
        <v>50</v>
      </c>
      <c r="U36" s="1">
        <v>50</v>
      </c>
      <c r="Y36" s="3"/>
      <c r="Z36" s="43" t="str">
        <f t="shared" si="5"/>
        <v>Georges Laraque</v>
      </c>
      <c r="AA36" s="96" t="str">
        <f t="shared" si="6"/>
        <v>L</v>
      </c>
      <c r="AB36" s="96" t="str">
        <f t="shared" si="7"/>
        <v/>
      </c>
      <c r="AC36" s="96" t="str">
        <f>IF(O36=0,"",IF(Z36="","",SUM($O$11:O35)+1&amp;" - "&amp;SUM($O$11:O36)))</f>
        <v/>
      </c>
      <c r="AD36" s="96" t="str">
        <f>IF(R36=0,"",IF(Z36="","",SUM($R$11:R35)+1&amp;" - "&amp;SUM($R$11:R36)))</f>
        <v>990 - 994</v>
      </c>
      <c r="AE36" s="96" t="str">
        <f>IF(U36=0,"",IF(Z36="","",SUM($U$11:U35)+1&amp;" - "&amp;SUM($U$11:U36)))</f>
        <v>903 - 952</v>
      </c>
      <c r="AF36" s="97" t="str">
        <f t="shared" si="8"/>
        <v>A</v>
      </c>
      <c r="AG36" s="45">
        <f t="shared" si="9"/>
        <v>33</v>
      </c>
      <c r="AH36" s="46">
        <f t="shared" si="9"/>
        <v>0</v>
      </c>
      <c r="AI36" s="46">
        <f t="shared" si="9"/>
        <v>2</v>
      </c>
      <c r="AJ36" s="46">
        <f t="shared" si="9"/>
        <v>2</v>
      </c>
      <c r="AK36" s="46">
        <f t="shared" si="9"/>
        <v>61</v>
      </c>
      <c r="AL36" s="23"/>
    </row>
    <row r="37" spans="1:38" ht="10.7" customHeight="1">
      <c r="A37" s="22" t="s">
        <v>8</v>
      </c>
      <c r="B37" s="22" t="s">
        <v>870</v>
      </c>
      <c r="C37" s="37">
        <v>27</v>
      </c>
      <c r="D37" s="1" t="s">
        <v>904</v>
      </c>
      <c r="E37" s="1" t="s">
        <v>279</v>
      </c>
      <c r="G37" s="1" t="s">
        <v>16</v>
      </c>
      <c r="H37" s="1">
        <v>3</v>
      </c>
      <c r="I37" s="1">
        <v>0</v>
      </c>
      <c r="J37" s="1">
        <v>1</v>
      </c>
      <c r="K37" s="1">
        <v>1</v>
      </c>
      <c r="L37" s="1">
        <v>2</v>
      </c>
      <c r="M37" s="34">
        <f t="shared" si="10"/>
        <v>0</v>
      </c>
      <c r="N37" s="35">
        <f t="shared" si="0"/>
        <v>0</v>
      </c>
      <c r="O37" s="1">
        <v>0</v>
      </c>
      <c r="P37" s="34">
        <f t="shared" si="1"/>
        <v>2.5</v>
      </c>
      <c r="Q37" s="35">
        <f t="shared" si="2"/>
        <v>3</v>
      </c>
      <c r="R37" s="1">
        <v>2</v>
      </c>
      <c r="S37" s="34">
        <f t="shared" si="3"/>
        <v>1.6273393002441008</v>
      </c>
      <c r="T37" s="35">
        <f t="shared" si="4"/>
        <v>2</v>
      </c>
      <c r="U37" s="1">
        <v>2</v>
      </c>
      <c r="Y37" s="3"/>
      <c r="Z37" s="43" t="str">
        <f t="shared" si="5"/>
        <v>Yannick Weber</v>
      </c>
      <c r="AA37" s="96" t="str">
        <f t="shared" si="6"/>
        <v>D</v>
      </c>
      <c r="AB37" s="96" t="str">
        <f t="shared" si="7"/>
        <v/>
      </c>
      <c r="AC37" s="96" t="str">
        <f>IF(O37=0,"",IF(Z37="","",SUM($O$11:O36)+1&amp;" - "&amp;SUM($O$11:O37)))</f>
        <v/>
      </c>
      <c r="AD37" s="96" t="str">
        <f>IF(R37=0,"",IF(Z37="","",SUM($R$11:R36)+1&amp;" - "&amp;SUM($R$11:R37)))</f>
        <v>995 - 996</v>
      </c>
      <c r="AE37" s="96" t="str">
        <f>IF(U37=0,"",IF(Z37="","",SUM($U$11:U36)+1&amp;" - "&amp;SUM($U$11:U37)))</f>
        <v>953 - 954</v>
      </c>
      <c r="AF37" s="97" t="str">
        <f t="shared" si="8"/>
        <v>B</v>
      </c>
      <c r="AG37" s="45">
        <f t="shared" si="9"/>
        <v>3</v>
      </c>
      <c r="AH37" s="46">
        <f t="shared" si="9"/>
        <v>0</v>
      </c>
      <c r="AI37" s="46">
        <f t="shared" si="9"/>
        <v>1</v>
      </c>
      <c r="AJ37" s="46">
        <f t="shared" si="9"/>
        <v>1</v>
      </c>
      <c r="AK37" s="46">
        <f t="shared" si="9"/>
        <v>2</v>
      </c>
      <c r="AL37" s="23"/>
    </row>
    <row r="38" spans="1:38" ht="10.7" customHeight="1">
      <c r="A38" s="22" t="s">
        <v>8</v>
      </c>
      <c r="B38" s="22" t="s">
        <v>870</v>
      </c>
      <c r="C38" s="37">
        <v>28</v>
      </c>
      <c r="D38" s="1" t="s">
        <v>759</v>
      </c>
      <c r="E38" s="1" t="s">
        <v>513</v>
      </c>
      <c r="G38" s="1" t="s">
        <v>36</v>
      </c>
      <c r="H38" s="1">
        <v>20</v>
      </c>
      <c r="I38" s="1">
        <v>0</v>
      </c>
      <c r="J38" s="1">
        <v>1</v>
      </c>
      <c r="K38" s="1">
        <v>1</v>
      </c>
      <c r="L38" s="1">
        <v>32</v>
      </c>
      <c r="M38" s="34">
        <f t="shared" si="10"/>
        <v>0</v>
      </c>
      <c r="N38" s="35">
        <f t="shared" si="0"/>
        <v>0</v>
      </c>
      <c r="O38" s="1">
        <v>0</v>
      </c>
      <c r="P38" s="34">
        <f t="shared" si="1"/>
        <v>2.5</v>
      </c>
      <c r="Q38" s="35">
        <f t="shared" si="2"/>
        <v>3</v>
      </c>
      <c r="R38" s="1">
        <v>2</v>
      </c>
      <c r="S38" s="34">
        <f t="shared" si="3"/>
        <v>26.037428803905613</v>
      </c>
      <c r="T38" s="35">
        <f t="shared" si="4"/>
        <v>26</v>
      </c>
      <c r="U38" s="1">
        <v>26</v>
      </c>
      <c r="Y38" s="3"/>
      <c r="Z38" s="43" t="str">
        <f t="shared" si="5"/>
        <v>Greg Stewart</v>
      </c>
      <c r="AA38" s="96" t="str">
        <f t="shared" si="6"/>
        <v>L</v>
      </c>
      <c r="AB38" s="96" t="str">
        <f t="shared" si="7"/>
        <v/>
      </c>
      <c r="AC38" s="96" t="str">
        <f>IF(O38=0,"",IF(Z38="","",SUM($O$11:O37)+1&amp;" - "&amp;SUM($O$11:O38)))</f>
        <v/>
      </c>
      <c r="AD38" s="96" t="str">
        <f>IF(R38=0,"",IF(Z38="","",SUM($R$11:R37)+1&amp;" - "&amp;SUM($R$11:R38)))</f>
        <v>997 - 998</v>
      </c>
      <c r="AE38" s="96" t="str">
        <f>IF(U38=0,"",IF(Z38="","",SUM($U$11:U37)+1&amp;" - "&amp;SUM($U$11:U38)))</f>
        <v>955 - 980</v>
      </c>
      <c r="AF38" s="97" t="str">
        <f t="shared" si="8"/>
        <v>A</v>
      </c>
      <c r="AG38" s="45">
        <f t="shared" si="9"/>
        <v>20</v>
      </c>
      <c r="AH38" s="46">
        <f t="shared" si="9"/>
        <v>0</v>
      </c>
      <c r="AI38" s="46">
        <f t="shared" si="9"/>
        <v>1</v>
      </c>
      <c r="AJ38" s="46">
        <f t="shared" si="9"/>
        <v>1</v>
      </c>
      <c r="AK38" s="46">
        <f t="shared" si="9"/>
        <v>32</v>
      </c>
      <c r="AL38" s="23"/>
    </row>
    <row r="39" spans="1:38" ht="10.7" customHeight="1">
      <c r="A39" s="22" t="s">
        <v>8</v>
      </c>
      <c r="B39" s="22" t="s">
        <v>870</v>
      </c>
      <c r="C39" s="37">
        <v>29</v>
      </c>
      <c r="D39" s="1" t="s">
        <v>905</v>
      </c>
      <c r="E39" s="1" t="s">
        <v>906</v>
      </c>
      <c r="G39" s="1" t="s">
        <v>5</v>
      </c>
      <c r="H39" s="1">
        <v>52</v>
      </c>
      <c r="I39" s="1">
        <v>0</v>
      </c>
      <c r="J39" s="1">
        <v>1</v>
      </c>
      <c r="K39" s="1">
        <v>1</v>
      </c>
      <c r="L39" s="1">
        <v>4</v>
      </c>
      <c r="M39" s="34">
        <f t="shared" si="10"/>
        <v>0</v>
      </c>
      <c r="N39" s="35">
        <f t="shared" si="0"/>
        <v>0</v>
      </c>
      <c r="O39" s="1">
        <v>0</v>
      </c>
      <c r="P39" s="34">
        <f t="shared" si="1"/>
        <v>2.5</v>
      </c>
      <c r="Q39" s="35">
        <f t="shared" si="2"/>
        <v>3</v>
      </c>
      <c r="R39" s="1">
        <v>2</v>
      </c>
      <c r="S39" s="34">
        <f t="shared" si="3"/>
        <v>3.2546786004882016</v>
      </c>
      <c r="T39" s="35">
        <f t="shared" si="4"/>
        <v>3</v>
      </c>
      <c r="U39" s="1">
        <v>3</v>
      </c>
      <c r="Y39" s="3"/>
      <c r="Z39" s="43" t="str">
        <f t="shared" si="5"/>
        <v>Carey Price</v>
      </c>
      <c r="AA39" s="96" t="str">
        <f t="shared" si="6"/>
        <v>G</v>
      </c>
      <c r="AB39" s="96" t="str">
        <f t="shared" si="7"/>
        <v/>
      </c>
      <c r="AC39" s="96" t="str">
        <f>IF(O39=0,"",IF(Z39="","",SUM($O$11:O38)+1&amp;" - "&amp;SUM($O$11:O39)))</f>
        <v/>
      </c>
      <c r="AD39" s="96" t="str">
        <f>IF(R39=0,"",IF(Z39="","",SUM($R$11:R38)+1&amp;" - "&amp;SUM($R$11:R39)))</f>
        <v>999 - 1000</v>
      </c>
      <c r="AE39" s="96" t="str">
        <f>IF(U39=0,"",IF(Z39="","",SUM($U$11:U38)+1&amp;" - "&amp;SUM($U$11:U39)))</f>
        <v>981 - 983</v>
      </c>
      <c r="AF39" s="97" t="str">
        <f t="shared" si="8"/>
        <v>C</v>
      </c>
      <c r="AG39" s="45">
        <f t="shared" si="9"/>
        <v>52</v>
      </c>
      <c r="AH39" s="46">
        <f t="shared" si="9"/>
        <v>0</v>
      </c>
      <c r="AI39" s="46">
        <f t="shared" si="9"/>
        <v>1</v>
      </c>
      <c r="AJ39" s="46">
        <f t="shared" si="9"/>
        <v>1</v>
      </c>
      <c r="AK39" s="46">
        <f t="shared" si="9"/>
        <v>4</v>
      </c>
      <c r="AL39" s="23"/>
    </row>
    <row r="40" spans="1:38" ht="10.7" customHeight="1">
      <c r="A40" s="22" t="s">
        <v>8</v>
      </c>
      <c r="B40" s="22" t="s">
        <v>870</v>
      </c>
      <c r="C40" s="37">
        <v>30</v>
      </c>
      <c r="D40" s="1" t="s">
        <v>216</v>
      </c>
      <c r="E40" s="1" t="s">
        <v>697</v>
      </c>
      <c r="G40" s="1" t="s">
        <v>5</v>
      </c>
      <c r="H40" s="1">
        <v>1</v>
      </c>
      <c r="I40" s="1">
        <v>0</v>
      </c>
      <c r="J40" s="1">
        <v>0</v>
      </c>
      <c r="K40" s="1">
        <v>0</v>
      </c>
      <c r="L40" s="1">
        <v>0</v>
      </c>
      <c r="M40" s="34">
        <f t="shared" si="10"/>
        <v>0</v>
      </c>
      <c r="N40" s="35">
        <f t="shared" si="0"/>
        <v>0</v>
      </c>
      <c r="O40" s="1">
        <v>0</v>
      </c>
      <c r="P40" s="34">
        <f t="shared" si="1"/>
        <v>0</v>
      </c>
      <c r="Q40" s="35">
        <f t="shared" si="2"/>
        <v>0</v>
      </c>
      <c r="R40" s="1">
        <v>0</v>
      </c>
      <c r="S40" s="34">
        <f t="shared" si="3"/>
        <v>0</v>
      </c>
      <c r="T40" s="35">
        <f t="shared" si="4"/>
        <v>0</v>
      </c>
      <c r="U40" s="1">
        <v>0</v>
      </c>
      <c r="Y40" s="3"/>
      <c r="Z40" s="43" t="str">
        <f t="shared" si="5"/>
        <v>Marc Denis</v>
      </c>
      <c r="AA40" s="96" t="str">
        <f t="shared" si="6"/>
        <v>G</v>
      </c>
      <c r="AB40" s="96" t="str">
        <f t="shared" si="7"/>
        <v/>
      </c>
      <c r="AC40" s="96" t="str">
        <f>IF(O40=0,"",IF(Z40="","",SUM($O$11:O39)+1&amp;" - "&amp;SUM($O$11:O40)))</f>
        <v/>
      </c>
      <c r="AD40" s="96" t="str">
        <f>IF(R40=0,"",IF(Z40="","",SUM($R$11:R39)+1&amp;" - "&amp;SUM($R$11:R40)))</f>
        <v/>
      </c>
      <c r="AE40" s="96" t="str">
        <f>IF(U40=0,"",IF(Z40="","",SUM($U$11:U39)+1&amp;" - "&amp;SUM($U$11:U40)))</f>
        <v/>
      </c>
      <c r="AF40" s="97" t="str">
        <f t="shared" si="8"/>
        <v/>
      </c>
      <c r="AG40" s="45">
        <f t="shared" si="9"/>
        <v>1</v>
      </c>
      <c r="AH40" s="46">
        <f t="shared" si="9"/>
        <v>0</v>
      </c>
      <c r="AI40" s="46">
        <f t="shared" si="9"/>
        <v>0</v>
      </c>
      <c r="AJ40" s="46">
        <f t="shared" si="9"/>
        <v>0</v>
      </c>
      <c r="AK40" s="46">
        <f t="shared" si="9"/>
        <v>0</v>
      </c>
      <c r="AL40" s="23"/>
    </row>
    <row r="41" spans="1:38" ht="10.7" customHeight="1">
      <c r="A41" s="22" t="s">
        <v>8</v>
      </c>
      <c r="B41" s="22" t="s">
        <v>870</v>
      </c>
      <c r="C41" s="37">
        <v>31</v>
      </c>
      <c r="D41" s="1" t="s">
        <v>877</v>
      </c>
      <c r="E41" s="1" t="s">
        <v>907</v>
      </c>
      <c r="G41" s="1" t="s">
        <v>16</v>
      </c>
      <c r="H41" s="1">
        <v>2</v>
      </c>
      <c r="I41" s="1">
        <v>0</v>
      </c>
      <c r="J41" s="1">
        <v>0</v>
      </c>
      <c r="K41" s="1">
        <v>0</v>
      </c>
      <c r="L41" s="1">
        <v>10</v>
      </c>
      <c r="M41" s="34">
        <f t="shared" si="10"/>
        <v>0</v>
      </c>
      <c r="N41" s="35">
        <f t="shared" si="0"/>
        <v>0</v>
      </c>
      <c r="O41" s="1">
        <v>0</v>
      </c>
      <c r="P41" s="34">
        <f t="shared" si="1"/>
        <v>0</v>
      </c>
      <c r="Q41" s="35">
        <f t="shared" si="2"/>
        <v>0</v>
      </c>
      <c r="R41" s="1">
        <v>0</v>
      </c>
      <c r="S41" s="34">
        <f t="shared" si="3"/>
        <v>8.1366965012205057</v>
      </c>
      <c r="T41" s="35">
        <f t="shared" si="4"/>
        <v>8</v>
      </c>
      <c r="U41" s="1">
        <v>8</v>
      </c>
      <c r="Y41" s="3"/>
      <c r="Z41" s="43" t="str">
        <f t="shared" si="5"/>
        <v>Alex Henry</v>
      </c>
      <c r="AA41" s="96" t="str">
        <f t="shared" si="6"/>
        <v>D</v>
      </c>
      <c r="AB41" s="96" t="str">
        <f t="shared" si="7"/>
        <v/>
      </c>
      <c r="AC41" s="96" t="str">
        <f>IF(O41=0,"",IF(Z41="","",SUM($O$11:O40)+1&amp;" - "&amp;SUM($O$11:O41)))</f>
        <v/>
      </c>
      <c r="AD41" s="96" t="str">
        <f>IF(R41=0,"",IF(Z41="","",SUM($R$11:R40)+1&amp;" - "&amp;SUM($R$11:R41)))</f>
        <v/>
      </c>
      <c r="AE41" s="96" t="str">
        <f>IF(U41=0,"",IF(Z41="","",SUM($U$11:U40)+1&amp;" - "&amp;SUM($U$11:U41)))</f>
        <v>984 - 991</v>
      </c>
      <c r="AF41" s="97" t="str">
        <f t="shared" si="8"/>
        <v>A</v>
      </c>
      <c r="AG41" s="45">
        <f t="shared" si="9"/>
        <v>2</v>
      </c>
      <c r="AH41" s="46">
        <f t="shared" si="9"/>
        <v>0</v>
      </c>
      <c r="AI41" s="46">
        <f t="shared" si="9"/>
        <v>0</v>
      </c>
      <c r="AJ41" s="46">
        <f t="shared" si="9"/>
        <v>0</v>
      </c>
      <c r="AK41" s="46">
        <f t="shared" si="9"/>
        <v>10</v>
      </c>
      <c r="AL41" s="23"/>
    </row>
    <row r="42" spans="1:38" ht="10.7" customHeight="1">
      <c r="A42" s="22" t="s">
        <v>8</v>
      </c>
      <c r="B42" s="22" t="s">
        <v>870</v>
      </c>
      <c r="C42" s="37">
        <v>32</v>
      </c>
      <c r="D42" s="1" t="s">
        <v>596</v>
      </c>
      <c r="E42" s="1" t="s">
        <v>595</v>
      </c>
      <c r="F42" s="1" t="s">
        <v>908</v>
      </c>
      <c r="G42" s="1" t="s">
        <v>16</v>
      </c>
      <c r="H42" s="1">
        <v>2</v>
      </c>
      <c r="I42" s="1">
        <v>0</v>
      </c>
      <c r="J42" s="1">
        <v>0</v>
      </c>
      <c r="K42" s="1">
        <v>0</v>
      </c>
      <c r="L42" s="1">
        <v>2</v>
      </c>
      <c r="M42" s="34">
        <f t="shared" si="10"/>
        <v>0</v>
      </c>
      <c r="N42" s="35">
        <f t="shared" si="0"/>
        <v>0</v>
      </c>
      <c r="O42" s="1">
        <v>0</v>
      </c>
      <c r="P42" s="34">
        <f t="shared" si="1"/>
        <v>0</v>
      </c>
      <c r="Q42" s="35">
        <f t="shared" si="2"/>
        <v>0</v>
      </c>
      <c r="R42" s="1">
        <v>0</v>
      </c>
      <c r="S42" s="34">
        <f t="shared" si="3"/>
        <v>1.6273393002441008</v>
      </c>
      <c r="T42" s="35">
        <f t="shared" si="4"/>
        <v>2</v>
      </c>
      <c r="U42" s="1">
        <v>2</v>
      </c>
      <c r="Y42" s="3"/>
      <c r="Z42" s="43" t="str">
        <f t="shared" si="5"/>
        <v>Doug Janik</v>
      </c>
      <c r="AA42" s="96" t="str">
        <f t="shared" si="6"/>
        <v>D</v>
      </c>
      <c r="AB42" s="96" t="str">
        <f t="shared" si="7"/>
        <v>From Dallas</v>
      </c>
      <c r="AC42" s="96" t="str">
        <f>IF(O42=0,"",IF(Z42="","",SUM($O$11:O41)+1&amp;" - "&amp;SUM($O$11:O42)))</f>
        <v/>
      </c>
      <c r="AD42" s="96" t="str">
        <f>IF(R42=0,"",IF(Z42="","",SUM($R$11:R41)+1&amp;" - "&amp;SUM($R$11:R42)))</f>
        <v/>
      </c>
      <c r="AE42" s="96" t="str">
        <f>IF(U42=0,"",IF(Z42="","",SUM($U$11:U41)+1&amp;" - "&amp;SUM($U$11:U42)))</f>
        <v>992 - 993</v>
      </c>
      <c r="AF42" s="97" t="str">
        <f t="shared" si="8"/>
        <v>B</v>
      </c>
      <c r="AG42" s="45">
        <f t="shared" si="9"/>
        <v>2</v>
      </c>
      <c r="AH42" s="46">
        <f t="shared" si="9"/>
        <v>0</v>
      </c>
      <c r="AI42" s="46">
        <f t="shared" si="9"/>
        <v>0</v>
      </c>
      <c r="AJ42" s="46">
        <f t="shared" si="9"/>
        <v>0</v>
      </c>
      <c r="AK42" s="46">
        <f t="shared" si="9"/>
        <v>2</v>
      </c>
      <c r="AL42" s="23"/>
    </row>
    <row r="43" spans="1:38" ht="10.7" customHeight="1">
      <c r="A43" s="22" t="s">
        <v>8</v>
      </c>
      <c r="B43" s="22" t="s">
        <v>870</v>
      </c>
      <c r="C43" s="37">
        <v>33</v>
      </c>
      <c r="D43" s="1" t="s">
        <v>457</v>
      </c>
      <c r="E43" s="1" t="s">
        <v>909</v>
      </c>
      <c r="G43" s="1" t="s">
        <v>10</v>
      </c>
      <c r="H43" s="1">
        <v>7</v>
      </c>
      <c r="I43" s="1">
        <v>0</v>
      </c>
      <c r="J43" s="1">
        <v>0</v>
      </c>
      <c r="K43" s="1">
        <v>0</v>
      </c>
      <c r="L43" s="1">
        <v>2</v>
      </c>
      <c r="M43" s="34">
        <f t="shared" si="10"/>
        <v>0</v>
      </c>
      <c r="N43" s="35">
        <f t="shared" si="0"/>
        <v>0</v>
      </c>
      <c r="O43" s="1">
        <v>0</v>
      </c>
      <c r="P43" s="34">
        <f t="shared" si="1"/>
        <v>0</v>
      </c>
      <c r="Q43" s="35">
        <f t="shared" si="2"/>
        <v>0</v>
      </c>
      <c r="R43" s="1">
        <v>0</v>
      </c>
      <c r="S43" s="34">
        <f t="shared" si="3"/>
        <v>1.6273393002441008</v>
      </c>
      <c r="T43" s="35">
        <f t="shared" si="4"/>
        <v>2</v>
      </c>
      <c r="U43" s="1">
        <v>2</v>
      </c>
      <c r="Y43" s="3"/>
      <c r="Z43" s="43" t="str">
        <f t="shared" si="5"/>
        <v>Ben Maxwell</v>
      </c>
      <c r="AA43" s="96" t="str">
        <f t="shared" si="6"/>
        <v>C</v>
      </c>
      <c r="AB43" s="96" t="str">
        <f t="shared" si="7"/>
        <v/>
      </c>
      <c r="AC43" s="96" t="str">
        <f>IF(O43=0,"",IF(Z43="","",SUM($O$11:O42)+1&amp;" - "&amp;SUM($O$11:O43)))</f>
        <v/>
      </c>
      <c r="AD43" s="96" t="str">
        <f>IF(R43=0,"",IF(Z43="","",SUM($R$11:R42)+1&amp;" - "&amp;SUM($R$11:R43)))</f>
        <v/>
      </c>
      <c r="AE43" s="96" t="str">
        <f>IF(U43=0,"",IF(Z43="","",SUM($U$11:U42)+1&amp;" - "&amp;SUM($U$11:U43)))</f>
        <v>994 - 995</v>
      </c>
      <c r="AF43" s="97" t="str">
        <f t="shared" si="8"/>
        <v>B</v>
      </c>
      <c r="AG43" s="45">
        <f t="shared" si="9"/>
        <v>7</v>
      </c>
      <c r="AH43" s="46">
        <f t="shared" si="9"/>
        <v>0</v>
      </c>
      <c r="AI43" s="46">
        <f t="shared" si="9"/>
        <v>0</v>
      </c>
      <c r="AJ43" s="46">
        <f t="shared" si="9"/>
        <v>0</v>
      </c>
      <c r="AK43" s="46">
        <f t="shared" si="9"/>
        <v>2</v>
      </c>
      <c r="AL43" s="23"/>
    </row>
    <row r="44" spans="1:38" ht="10.7" customHeight="1">
      <c r="A44" s="22" t="s">
        <v>8</v>
      </c>
      <c r="B44" s="22" t="s">
        <v>870</v>
      </c>
      <c r="C44" s="37">
        <v>34</v>
      </c>
      <c r="D44" s="1" t="s">
        <v>319</v>
      </c>
      <c r="E44" s="1" t="s">
        <v>910</v>
      </c>
      <c r="G44" s="1" t="s">
        <v>5</v>
      </c>
      <c r="H44" s="1">
        <v>34</v>
      </c>
      <c r="I44" s="1">
        <v>0</v>
      </c>
      <c r="J44" s="1">
        <v>0</v>
      </c>
      <c r="K44" s="1">
        <v>0</v>
      </c>
      <c r="L44" s="1">
        <v>0</v>
      </c>
      <c r="M44" s="34">
        <f t="shared" si="10"/>
        <v>0</v>
      </c>
      <c r="N44" s="35">
        <f t="shared" si="0"/>
        <v>0</v>
      </c>
      <c r="O44" s="1">
        <v>0</v>
      </c>
      <c r="P44" s="34">
        <f t="shared" si="1"/>
        <v>0</v>
      </c>
      <c r="Q44" s="35">
        <f t="shared" si="2"/>
        <v>0</v>
      </c>
      <c r="R44" s="1">
        <v>0</v>
      </c>
      <c r="S44" s="34">
        <f t="shared" si="3"/>
        <v>0</v>
      </c>
      <c r="T44" s="35">
        <f t="shared" si="4"/>
        <v>0</v>
      </c>
      <c r="U44" s="1">
        <v>0</v>
      </c>
      <c r="Y44" s="3"/>
      <c r="Z44" s="43" t="str">
        <f t="shared" si="5"/>
        <v>Jaroslav Halak</v>
      </c>
      <c r="AA44" s="96" t="str">
        <f t="shared" si="6"/>
        <v>G</v>
      </c>
      <c r="AB44" s="96" t="str">
        <f t="shared" si="7"/>
        <v/>
      </c>
      <c r="AC44" s="96" t="str">
        <f>IF(O44=0,"",IF(Z44="","",SUM($O$11:O43)+1&amp;" - "&amp;SUM($O$11:O44)))</f>
        <v/>
      </c>
      <c r="AD44" s="96" t="str">
        <f>IF(R44=0,"",IF(Z44="","",SUM($R$11:R43)+1&amp;" - "&amp;SUM($R$11:R44)))</f>
        <v/>
      </c>
      <c r="AE44" s="96" t="str">
        <f>IF(U44=0,"",IF(Z44="","",SUM($U$11:U43)+1&amp;" - "&amp;SUM($U$11:U44)))</f>
        <v/>
      </c>
      <c r="AF44" s="97" t="str">
        <f t="shared" si="8"/>
        <v/>
      </c>
      <c r="AG44" s="45">
        <f t="shared" si="9"/>
        <v>34</v>
      </c>
      <c r="AH44" s="46">
        <f t="shared" si="9"/>
        <v>0</v>
      </c>
      <c r="AI44" s="46">
        <f t="shared" si="9"/>
        <v>0</v>
      </c>
      <c r="AJ44" s="46">
        <f t="shared" si="9"/>
        <v>0</v>
      </c>
      <c r="AK44" s="46">
        <f t="shared" si="9"/>
        <v>0</v>
      </c>
      <c r="AL44" s="23"/>
    </row>
    <row r="45" spans="1:38" ht="10.7" customHeight="1">
      <c r="A45" s="22" t="s">
        <v>8</v>
      </c>
      <c r="B45" s="22" t="s">
        <v>870</v>
      </c>
      <c r="C45" s="37">
        <v>35</v>
      </c>
      <c r="D45" s="1" t="s">
        <v>99</v>
      </c>
      <c r="H45" s="1">
        <v>82</v>
      </c>
      <c r="I45" s="1">
        <v>0</v>
      </c>
      <c r="J45" s="1">
        <v>0</v>
      </c>
      <c r="K45" s="1">
        <v>0</v>
      </c>
      <c r="L45" s="1">
        <v>6</v>
      </c>
      <c r="M45" s="34">
        <f t="shared" si="10"/>
        <v>0</v>
      </c>
      <c r="N45" s="35">
        <f t="shared" si="0"/>
        <v>0</v>
      </c>
      <c r="O45" s="1">
        <v>0</v>
      </c>
      <c r="P45" s="34">
        <f t="shared" si="1"/>
        <v>0</v>
      </c>
      <c r="Q45" s="35">
        <f t="shared" si="2"/>
        <v>0</v>
      </c>
      <c r="R45" s="1">
        <v>0</v>
      </c>
      <c r="S45" s="34">
        <f t="shared" si="3"/>
        <v>4.8820179007323024</v>
      </c>
      <c r="T45" s="35">
        <f t="shared" si="4"/>
        <v>5</v>
      </c>
      <c r="U45" s="1">
        <v>5</v>
      </c>
      <c r="Y45" s="3"/>
      <c r="Z45" s="43" t="str">
        <f t="shared" si="5"/>
        <v xml:space="preserve">Bench </v>
      </c>
      <c r="AA45" s="96" t="str">
        <f t="shared" si="6"/>
        <v/>
      </c>
      <c r="AB45" s="96" t="str">
        <f t="shared" si="7"/>
        <v/>
      </c>
      <c r="AC45" s="96" t="str">
        <f>IF(O45=0,"",IF(Z45="","",SUM($O$11:O44)+1&amp;" - "&amp;SUM($O$11:O45)))</f>
        <v/>
      </c>
      <c r="AD45" s="96" t="str">
        <f>IF(R45=0,"",IF(Z45="","",SUM($R$11:R44)+1&amp;" - "&amp;SUM($R$11:R45)))</f>
        <v/>
      </c>
      <c r="AE45" s="96" t="str">
        <f>IF(U45=0,"",IF(Z45="","",SUM($U$11:U44)+1&amp;" - "&amp;SUM($U$11:U45)))</f>
        <v>996 - 1000</v>
      </c>
      <c r="AF45" s="97" t="str">
        <f t="shared" si="8"/>
        <v>C</v>
      </c>
      <c r="AG45" s="45">
        <f t="shared" si="9"/>
        <v>82</v>
      </c>
      <c r="AH45" s="46">
        <f t="shared" si="9"/>
        <v>0</v>
      </c>
      <c r="AI45" s="46">
        <f t="shared" si="9"/>
        <v>0</v>
      </c>
      <c r="AJ45" s="46">
        <f t="shared" si="9"/>
        <v>0</v>
      </c>
      <c r="AK45" s="46">
        <f t="shared" si="9"/>
        <v>6</v>
      </c>
      <c r="AL45" s="23"/>
    </row>
    <row r="46" spans="1:38" ht="10.7" customHeight="1">
      <c r="A46" s="22" t="s">
        <v>8</v>
      </c>
      <c r="B46" s="22" t="s">
        <v>870</v>
      </c>
      <c r="C46" s="37">
        <v>36</v>
      </c>
      <c r="M46" s="34">
        <f t="shared" si="10"/>
        <v>0</v>
      </c>
      <c r="N46" s="35">
        <f t="shared" si="0"/>
        <v>0</v>
      </c>
      <c r="O46" s="1">
        <v>0</v>
      </c>
      <c r="P46" s="34">
        <f t="shared" si="1"/>
        <v>0</v>
      </c>
      <c r="Q46" s="35">
        <f t="shared" si="2"/>
        <v>0</v>
      </c>
      <c r="R46" s="1">
        <v>0</v>
      </c>
      <c r="S46" s="34">
        <f t="shared" si="3"/>
        <v>0</v>
      </c>
      <c r="T46" s="35">
        <f t="shared" si="4"/>
        <v>0</v>
      </c>
      <c r="U46" s="1">
        <v>0</v>
      </c>
      <c r="Y46" s="3"/>
      <c r="Z46" s="43" t="str">
        <f t="shared" si="5"/>
        <v xml:space="preserve"> </v>
      </c>
      <c r="AA46" s="96" t="str">
        <f t="shared" si="6"/>
        <v/>
      </c>
      <c r="AB46" s="96" t="str">
        <f t="shared" si="7"/>
        <v/>
      </c>
      <c r="AC46" s="96" t="str">
        <f>IF(O46=0,"",IF(Z46="","",SUM($O$11:O45)+1&amp;" - "&amp;SUM($O$11:O46)))</f>
        <v/>
      </c>
      <c r="AD46" s="96" t="str">
        <f>IF(R46=0,"",IF(Z46="","",SUM($R$11:R45)+1&amp;" - "&amp;SUM($R$11:R46)))</f>
        <v/>
      </c>
      <c r="AE46" s="96" t="str">
        <f>IF(U46=0,"",IF(Z46="","",SUM($U$11:U45)+1&amp;" - "&amp;SUM($U$11:U46)))</f>
        <v/>
      </c>
      <c r="AF46" s="97" t="str">
        <f t="shared" si="8"/>
        <v/>
      </c>
      <c r="AG46" s="45" t="str">
        <f t="shared" si="9"/>
        <v/>
      </c>
      <c r="AH46" s="46" t="str">
        <f t="shared" si="9"/>
        <v/>
      </c>
      <c r="AI46" s="46" t="str">
        <f t="shared" si="9"/>
        <v/>
      </c>
      <c r="AJ46" s="46" t="str">
        <f t="shared" si="9"/>
        <v/>
      </c>
      <c r="AK46" s="46" t="str">
        <f t="shared" si="9"/>
        <v/>
      </c>
      <c r="AL46" s="23"/>
    </row>
    <row r="47" spans="1:38" ht="10.7" customHeight="1">
      <c r="A47" s="22" t="s">
        <v>8</v>
      </c>
      <c r="B47" s="22" t="s">
        <v>870</v>
      </c>
      <c r="C47" s="37">
        <v>37</v>
      </c>
      <c r="M47" s="34">
        <f t="shared" si="10"/>
        <v>0</v>
      </c>
      <c r="N47" s="35">
        <f t="shared" si="0"/>
        <v>0</v>
      </c>
      <c r="O47" s="1">
        <v>0</v>
      </c>
      <c r="P47" s="34">
        <f t="shared" si="1"/>
        <v>0</v>
      </c>
      <c r="Q47" s="35">
        <f t="shared" si="2"/>
        <v>0</v>
      </c>
      <c r="R47" s="1">
        <v>0</v>
      </c>
      <c r="S47" s="34">
        <f t="shared" si="3"/>
        <v>0</v>
      </c>
      <c r="T47" s="35">
        <f t="shared" si="4"/>
        <v>0</v>
      </c>
      <c r="U47" s="1">
        <v>0</v>
      </c>
      <c r="Y47" s="3"/>
      <c r="Z47" s="43" t="str">
        <f t="shared" si="5"/>
        <v xml:space="preserve"> </v>
      </c>
      <c r="AA47" s="96" t="str">
        <f t="shared" si="6"/>
        <v/>
      </c>
      <c r="AB47" s="96" t="str">
        <f t="shared" si="7"/>
        <v/>
      </c>
      <c r="AC47" s="96" t="str">
        <f>IF(O47=0,"",IF(Z47="","",SUM($O$11:O46)+1&amp;" - "&amp;SUM($O$11:O47)))</f>
        <v/>
      </c>
      <c r="AD47" s="96" t="str">
        <f>IF(R47=0,"",IF(Z47="","",SUM($R$11:R46)+1&amp;" - "&amp;SUM($R$11:R47)))</f>
        <v/>
      </c>
      <c r="AE47" s="96" t="str">
        <f>IF(U47=0,"",IF(Z47="","",SUM($U$11:U46)+1&amp;" - "&amp;SUM($U$11:U47)))</f>
        <v/>
      </c>
      <c r="AF47" s="97" t="str">
        <f t="shared" si="8"/>
        <v/>
      </c>
      <c r="AG47" s="45" t="str">
        <f t="shared" si="9"/>
        <v/>
      </c>
      <c r="AH47" s="46" t="str">
        <f t="shared" si="9"/>
        <v/>
      </c>
      <c r="AI47" s="46" t="str">
        <f t="shared" si="9"/>
        <v/>
      </c>
      <c r="AJ47" s="46" t="str">
        <f t="shared" si="9"/>
        <v/>
      </c>
      <c r="AK47" s="46" t="str">
        <f t="shared" si="9"/>
        <v/>
      </c>
      <c r="AL47" s="23"/>
    </row>
    <row r="48" spans="1:38" ht="10.7" customHeight="1">
      <c r="A48" s="22" t="s">
        <v>8</v>
      </c>
      <c r="B48" s="22" t="s">
        <v>870</v>
      </c>
      <c r="C48" s="37">
        <v>38</v>
      </c>
      <c r="D48" s="24"/>
      <c r="M48" s="34">
        <f t="shared" si="10"/>
        <v>0</v>
      </c>
      <c r="N48" s="35">
        <f t="shared" si="0"/>
        <v>0</v>
      </c>
      <c r="O48" s="1">
        <v>0</v>
      </c>
      <c r="P48" s="34">
        <f t="shared" si="1"/>
        <v>0</v>
      </c>
      <c r="Q48" s="35">
        <f t="shared" si="2"/>
        <v>0</v>
      </c>
      <c r="R48" s="1">
        <v>0</v>
      </c>
      <c r="S48" s="34">
        <f t="shared" si="3"/>
        <v>0</v>
      </c>
      <c r="T48" s="35">
        <f t="shared" si="4"/>
        <v>0</v>
      </c>
      <c r="U48" s="1">
        <v>0</v>
      </c>
      <c r="Y48" s="3"/>
      <c r="Z48" s="43" t="str">
        <f t="shared" si="5"/>
        <v xml:space="preserve"> </v>
      </c>
      <c r="AA48" s="96" t="str">
        <f t="shared" si="6"/>
        <v/>
      </c>
      <c r="AB48" s="96" t="str">
        <f t="shared" si="7"/>
        <v/>
      </c>
      <c r="AC48" s="96" t="str">
        <f>IF(O48=0,"",IF(Z48="","",SUM($O$11:O47)+1&amp;" - "&amp;SUM($O$11:O48)))</f>
        <v/>
      </c>
      <c r="AD48" s="96" t="str">
        <f>IF(R48=0,"",IF(Z48="","",SUM($R$11:R47)+1&amp;" - "&amp;SUM($R$11:R48)))</f>
        <v/>
      </c>
      <c r="AE48" s="96" t="str">
        <f>IF(U48=0,"",IF(Z48="","",SUM($U$11:U47)+1&amp;" - "&amp;SUM($U$11:U48)))</f>
        <v/>
      </c>
      <c r="AF48" s="97" t="str">
        <f t="shared" si="8"/>
        <v/>
      </c>
      <c r="AG48" s="45" t="str">
        <f t="shared" si="9"/>
        <v/>
      </c>
      <c r="AH48" s="46" t="str">
        <f t="shared" si="9"/>
        <v/>
      </c>
      <c r="AI48" s="46" t="str">
        <f t="shared" si="9"/>
        <v/>
      </c>
      <c r="AJ48" s="46" t="str">
        <f t="shared" si="9"/>
        <v/>
      </c>
      <c r="AK48" s="46" t="str">
        <f t="shared" si="9"/>
        <v/>
      </c>
      <c r="AL48" s="23"/>
    </row>
    <row r="49" spans="1:39" ht="10.7" customHeight="1">
      <c r="A49" s="22" t="s">
        <v>8</v>
      </c>
      <c r="B49" s="22" t="s">
        <v>870</v>
      </c>
      <c r="C49" s="37">
        <v>39</v>
      </c>
      <c r="M49" s="34">
        <f t="shared" si="10"/>
        <v>0</v>
      </c>
      <c r="N49" s="35">
        <f t="shared" si="0"/>
        <v>0</v>
      </c>
      <c r="O49" s="1">
        <v>0</v>
      </c>
      <c r="P49" s="34">
        <f t="shared" si="1"/>
        <v>0</v>
      </c>
      <c r="Q49" s="35">
        <f t="shared" si="2"/>
        <v>0</v>
      </c>
      <c r="R49" s="1">
        <v>0</v>
      </c>
      <c r="S49" s="34">
        <f t="shared" si="3"/>
        <v>0</v>
      </c>
      <c r="T49" s="35">
        <f t="shared" si="4"/>
        <v>0</v>
      </c>
      <c r="U49" s="1">
        <v>0</v>
      </c>
      <c r="Y49" s="3"/>
      <c r="Z49" s="43" t="str">
        <f t="shared" si="5"/>
        <v xml:space="preserve"> </v>
      </c>
      <c r="AA49" s="96" t="str">
        <f t="shared" si="6"/>
        <v/>
      </c>
      <c r="AB49" s="96" t="str">
        <f t="shared" si="7"/>
        <v/>
      </c>
      <c r="AC49" s="96" t="str">
        <f>IF(O49=0,"",IF(Z49="","",SUM($O$11:O48)+1&amp;" - "&amp;SUM($O$11:O49)))</f>
        <v/>
      </c>
      <c r="AD49" s="96" t="str">
        <f>IF(R49=0,"",IF(Z49="","",SUM($R$11:R48)+1&amp;" - "&amp;SUM($R$11:R49)))</f>
        <v/>
      </c>
      <c r="AE49" s="96" t="str">
        <f>IF(U49=0,"",IF(Z49="","",SUM($U$11:U48)+1&amp;" - "&amp;SUM($U$11:U49)))</f>
        <v/>
      </c>
      <c r="AF49" s="97" t="str">
        <f t="shared" si="8"/>
        <v/>
      </c>
      <c r="AG49" s="45" t="str">
        <f t="shared" si="9"/>
        <v/>
      </c>
      <c r="AH49" s="46" t="str">
        <f t="shared" si="9"/>
        <v/>
      </c>
      <c r="AI49" s="46" t="str">
        <f t="shared" si="9"/>
        <v/>
      </c>
      <c r="AJ49" s="46" t="str">
        <f t="shared" si="9"/>
        <v/>
      </c>
      <c r="AK49" s="46" t="str">
        <f t="shared" si="9"/>
        <v/>
      </c>
      <c r="AL49" s="23"/>
    </row>
    <row r="50" spans="1:39" ht="10.7" customHeight="1">
      <c r="A50" s="22" t="s">
        <v>8</v>
      </c>
      <c r="B50" s="22" t="s">
        <v>870</v>
      </c>
      <c r="C50" s="37">
        <v>40</v>
      </c>
      <c r="M50" s="34">
        <f t="shared" si="10"/>
        <v>0</v>
      </c>
      <c r="N50" s="35">
        <f t="shared" si="0"/>
        <v>0</v>
      </c>
      <c r="O50" s="1">
        <v>0</v>
      </c>
      <c r="P50" s="34">
        <f t="shared" si="1"/>
        <v>0</v>
      </c>
      <c r="Q50" s="35">
        <f t="shared" si="2"/>
        <v>0</v>
      </c>
      <c r="R50" s="1">
        <v>0</v>
      </c>
      <c r="S50" s="34">
        <f t="shared" si="3"/>
        <v>0</v>
      </c>
      <c r="T50" s="35">
        <f t="shared" si="4"/>
        <v>0</v>
      </c>
      <c r="U50" s="1">
        <v>0</v>
      </c>
      <c r="Y50" s="3"/>
      <c r="Z50" s="43" t="str">
        <f t="shared" si="5"/>
        <v xml:space="preserve"> </v>
      </c>
      <c r="AA50" s="96" t="str">
        <f t="shared" si="6"/>
        <v/>
      </c>
      <c r="AB50" s="96" t="str">
        <f t="shared" si="7"/>
        <v/>
      </c>
      <c r="AC50" s="96" t="str">
        <f>IF(O50=0,"",IF(Z50="","",SUM($O$11:O49)+1&amp;" - "&amp;SUM($O$11:O50)))</f>
        <v/>
      </c>
      <c r="AD50" s="96" t="str">
        <f>IF(R50=0,"",IF(Z50="","",SUM($R$11:R49)+1&amp;" - "&amp;SUM($R$11:R50)))</f>
        <v/>
      </c>
      <c r="AE50" s="96" t="str">
        <f>IF(U50=0,"",IF(Z50="","",SUM($U$11:U49)+1&amp;" - "&amp;SUM($U$11:U50)))</f>
        <v/>
      </c>
      <c r="AF50" s="97" t="str">
        <f t="shared" si="8"/>
        <v/>
      </c>
      <c r="AG50" s="45" t="str">
        <f t="shared" si="9"/>
        <v/>
      </c>
      <c r="AH50" s="46" t="str">
        <f t="shared" si="9"/>
        <v/>
      </c>
      <c r="AI50" s="46" t="str">
        <f t="shared" si="9"/>
        <v/>
      </c>
      <c r="AJ50" s="46" t="str">
        <f t="shared" si="9"/>
        <v/>
      </c>
      <c r="AK50" s="46" t="str">
        <f t="shared" si="9"/>
        <v/>
      </c>
      <c r="AL50" s="23"/>
    </row>
    <row r="51" spans="1:39" ht="10.7" customHeight="1">
      <c r="A51" s="22" t="s">
        <v>8</v>
      </c>
      <c r="B51" s="22" t="s">
        <v>870</v>
      </c>
      <c r="C51" s="37">
        <v>41</v>
      </c>
      <c r="M51" s="34">
        <f t="shared" si="10"/>
        <v>0</v>
      </c>
      <c r="N51" s="35">
        <f t="shared" si="0"/>
        <v>0</v>
      </c>
      <c r="O51" s="1">
        <v>0</v>
      </c>
      <c r="P51" s="34">
        <f t="shared" si="1"/>
        <v>0</v>
      </c>
      <c r="Q51" s="35">
        <f t="shared" si="2"/>
        <v>0</v>
      </c>
      <c r="R51" s="1">
        <v>0</v>
      </c>
      <c r="S51" s="34">
        <f t="shared" si="3"/>
        <v>0</v>
      </c>
      <c r="T51" s="35">
        <f t="shared" si="4"/>
        <v>0</v>
      </c>
      <c r="U51" s="1">
        <v>0</v>
      </c>
      <c r="Y51" s="3"/>
      <c r="Z51" s="43" t="str">
        <f t="shared" si="5"/>
        <v xml:space="preserve"> </v>
      </c>
      <c r="AA51" s="96" t="str">
        <f t="shared" si="6"/>
        <v/>
      </c>
      <c r="AB51" s="96" t="str">
        <f t="shared" si="7"/>
        <v/>
      </c>
      <c r="AC51" s="96" t="str">
        <f>IF(O51=0,"",IF(Z51="","",SUM($O$11:O50)+1&amp;" - "&amp;SUM($O$11:O51)))</f>
        <v/>
      </c>
      <c r="AD51" s="96" t="str">
        <f>IF(R51=0,"",IF(Z51="","",SUM($R$11:R50)+1&amp;" - "&amp;SUM($R$11:R51)))</f>
        <v/>
      </c>
      <c r="AE51" s="96" t="str">
        <f>IF(U51=0,"",IF(Z51="","",SUM($U$11:U50)+1&amp;" - "&amp;SUM($U$11:U51)))</f>
        <v/>
      </c>
      <c r="AF51" s="97" t="str">
        <f t="shared" si="8"/>
        <v/>
      </c>
      <c r="AG51" s="45" t="str">
        <f t="shared" si="9"/>
        <v/>
      </c>
      <c r="AH51" s="46" t="str">
        <f t="shared" si="9"/>
        <v/>
      </c>
      <c r="AI51" s="46" t="str">
        <f t="shared" si="9"/>
        <v/>
      </c>
      <c r="AJ51" s="46" t="str">
        <f t="shared" si="9"/>
        <v/>
      </c>
      <c r="AK51" s="46" t="str">
        <f t="shared" si="9"/>
        <v/>
      </c>
      <c r="AL51" s="23"/>
    </row>
    <row r="52" spans="1:39" ht="10.7" customHeight="1">
      <c r="A52" s="22" t="s">
        <v>8</v>
      </c>
      <c r="B52" s="22" t="s">
        <v>870</v>
      </c>
      <c r="C52" s="37">
        <v>42</v>
      </c>
      <c r="M52" s="34">
        <f t="shared" si="10"/>
        <v>0</v>
      </c>
      <c r="N52" s="35">
        <f t="shared" si="0"/>
        <v>0</v>
      </c>
      <c r="O52" s="1">
        <v>0</v>
      </c>
      <c r="P52" s="34">
        <f t="shared" si="1"/>
        <v>0</v>
      </c>
      <c r="Q52" s="35">
        <f t="shared" si="2"/>
        <v>0</v>
      </c>
      <c r="R52" s="1">
        <v>0</v>
      </c>
      <c r="S52" s="34">
        <f t="shared" si="3"/>
        <v>0</v>
      </c>
      <c r="T52" s="35">
        <f t="shared" si="4"/>
        <v>0</v>
      </c>
      <c r="U52" s="1">
        <v>0</v>
      </c>
      <c r="Y52" s="3"/>
      <c r="Z52" s="43" t="str">
        <f t="shared" si="5"/>
        <v xml:space="preserve"> </v>
      </c>
      <c r="AA52" s="96" t="str">
        <f t="shared" si="6"/>
        <v/>
      </c>
      <c r="AB52" s="96" t="str">
        <f t="shared" si="7"/>
        <v/>
      </c>
      <c r="AC52" s="96" t="str">
        <f>IF(O52=0,"",IF(Z52="","",SUM($O$11:O51)+1&amp;" - "&amp;SUM($O$11:O52)))</f>
        <v/>
      </c>
      <c r="AD52" s="96" t="str">
        <f>IF(R52=0,"",IF(Z52="","",SUM($R$11:R51)+1&amp;" - "&amp;SUM($R$11:R52)))</f>
        <v/>
      </c>
      <c r="AE52" s="96" t="str">
        <f>IF(U52=0,"",IF(Z52="","",SUM($U$11:U51)+1&amp;" - "&amp;SUM($U$11:U52)))</f>
        <v/>
      </c>
      <c r="AF52" s="97" t="str">
        <f t="shared" si="8"/>
        <v/>
      </c>
      <c r="AG52" s="45" t="str">
        <f t="shared" si="9"/>
        <v/>
      </c>
      <c r="AH52" s="46" t="str">
        <f t="shared" si="9"/>
        <v/>
      </c>
      <c r="AI52" s="46" t="str">
        <f t="shared" si="9"/>
        <v/>
      </c>
      <c r="AJ52" s="46" t="str">
        <f t="shared" si="9"/>
        <v/>
      </c>
      <c r="AK52" s="46" t="str">
        <f t="shared" si="9"/>
        <v/>
      </c>
      <c r="AL52" s="23"/>
    </row>
    <row r="53" spans="1:39" ht="10.7" customHeight="1">
      <c r="A53" s="22" t="s">
        <v>8</v>
      </c>
      <c r="B53" s="22" t="s">
        <v>870</v>
      </c>
      <c r="C53" s="37">
        <v>43</v>
      </c>
      <c r="M53" s="34">
        <f t="shared" si="10"/>
        <v>0</v>
      </c>
      <c r="N53" s="35">
        <f t="shared" si="0"/>
        <v>0</v>
      </c>
      <c r="O53" s="1">
        <v>0</v>
      </c>
      <c r="P53" s="34">
        <f t="shared" si="1"/>
        <v>0</v>
      </c>
      <c r="Q53" s="35">
        <f t="shared" si="2"/>
        <v>0</v>
      </c>
      <c r="R53" s="1">
        <v>0</v>
      </c>
      <c r="S53" s="34">
        <f t="shared" si="3"/>
        <v>0</v>
      </c>
      <c r="T53" s="35">
        <f t="shared" si="4"/>
        <v>0</v>
      </c>
      <c r="U53" s="1">
        <v>0</v>
      </c>
      <c r="Y53" s="3"/>
      <c r="Z53" s="43" t="str">
        <f t="shared" si="5"/>
        <v xml:space="preserve"> </v>
      </c>
      <c r="AA53" s="96" t="str">
        <f t="shared" si="6"/>
        <v/>
      </c>
      <c r="AB53" s="96" t="str">
        <f t="shared" si="7"/>
        <v/>
      </c>
      <c r="AC53" s="96" t="str">
        <f>IF(O53=0,"",IF(Z53="","",SUM($O$11:O52)+1&amp;" - "&amp;SUM($O$11:O53)))</f>
        <v/>
      </c>
      <c r="AD53" s="96" t="str">
        <f>IF(R53=0,"",IF(Z53="","",SUM($R$11:R52)+1&amp;" - "&amp;SUM($R$11:R53)))</f>
        <v/>
      </c>
      <c r="AE53" s="96" t="str">
        <f>IF(U53=0,"",IF(Z53="","",SUM($U$11:U52)+1&amp;" - "&amp;SUM($U$11:U53)))</f>
        <v/>
      </c>
      <c r="AF53" s="97" t="str">
        <f t="shared" si="8"/>
        <v/>
      </c>
      <c r="AG53" s="45" t="str">
        <f t="shared" si="9"/>
        <v/>
      </c>
      <c r="AH53" s="46" t="str">
        <f t="shared" si="9"/>
        <v/>
      </c>
      <c r="AI53" s="46" t="str">
        <f t="shared" si="9"/>
        <v/>
      </c>
      <c r="AJ53" s="46" t="str">
        <f t="shared" si="9"/>
        <v/>
      </c>
      <c r="AK53" s="46" t="str">
        <f t="shared" si="9"/>
        <v/>
      </c>
      <c r="AL53" s="23"/>
    </row>
    <row r="54" spans="1:39" ht="10.7" customHeight="1">
      <c r="A54" s="22" t="s">
        <v>8</v>
      </c>
      <c r="B54" s="22" t="s">
        <v>870</v>
      </c>
      <c r="C54" s="37">
        <v>44</v>
      </c>
      <c r="M54" s="34">
        <f t="shared" si="10"/>
        <v>0</v>
      </c>
      <c r="N54" s="35">
        <f t="shared" si="0"/>
        <v>0</v>
      </c>
      <c r="O54" s="1">
        <v>0</v>
      </c>
      <c r="P54" s="34">
        <f t="shared" si="1"/>
        <v>0</v>
      </c>
      <c r="Q54" s="35">
        <f t="shared" si="2"/>
        <v>0</v>
      </c>
      <c r="R54" s="1">
        <v>0</v>
      </c>
      <c r="S54" s="34">
        <f t="shared" si="3"/>
        <v>0</v>
      </c>
      <c r="T54" s="35">
        <f t="shared" si="4"/>
        <v>0</v>
      </c>
      <c r="U54" s="1">
        <v>0</v>
      </c>
      <c r="Y54" s="3"/>
      <c r="Z54" s="43" t="str">
        <f t="shared" si="5"/>
        <v xml:space="preserve"> </v>
      </c>
      <c r="AA54" s="96" t="str">
        <f t="shared" si="6"/>
        <v/>
      </c>
      <c r="AB54" s="96" t="str">
        <f t="shared" si="7"/>
        <v/>
      </c>
      <c r="AC54" s="96" t="str">
        <f>IF(O54=0,"",IF(Z54="","",SUM($O$11:O53)+1&amp;" - "&amp;SUM($O$11:O54)))</f>
        <v/>
      </c>
      <c r="AD54" s="96" t="str">
        <f>IF(R54=0,"",IF(Z54="","",SUM($R$11:R53)+1&amp;" - "&amp;SUM($R$11:R54)))</f>
        <v/>
      </c>
      <c r="AE54" s="96" t="str">
        <f>IF(U54=0,"",IF(Z54="","",SUM($U$11:U53)+1&amp;" - "&amp;SUM($U$11:U54)))</f>
        <v/>
      </c>
      <c r="AF54" s="97" t="str">
        <f t="shared" si="8"/>
        <v/>
      </c>
      <c r="AG54" s="45" t="str">
        <f t="shared" si="9"/>
        <v/>
      </c>
      <c r="AH54" s="46" t="str">
        <f t="shared" si="9"/>
        <v/>
      </c>
      <c r="AI54" s="46" t="str">
        <f t="shared" si="9"/>
        <v/>
      </c>
      <c r="AJ54" s="46" t="str">
        <f t="shared" si="9"/>
        <v/>
      </c>
      <c r="AK54" s="46" t="str">
        <f t="shared" si="9"/>
        <v/>
      </c>
      <c r="AL54" s="23"/>
    </row>
    <row r="55" spans="1:39" ht="10.7" customHeight="1">
      <c r="A55" s="22" t="s">
        <v>8</v>
      </c>
      <c r="B55" s="22" t="s">
        <v>870</v>
      </c>
      <c r="C55" s="37">
        <v>45</v>
      </c>
      <c r="M55" s="34">
        <f t="shared" si="10"/>
        <v>0</v>
      </c>
      <c r="N55" s="35">
        <f t="shared" si="0"/>
        <v>0</v>
      </c>
      <c r="O55" s="1">
        <v>0</v>
      </c>
      <c r="P55" s="34">
        <f t="shared" si="1"/>
        <v>0</v>
      </c>
      <c r="Q55" s="35">
        <f t="shared" si="2"/>
        <v>0</v>
      </c>
      <c r="R55" s="1">
        <v>0</v>
      </c>
      <c r="S55" s="34">
        <f t="shared" si="3"/>
        <v>0</v>
      </c>
      <c r="T55" s="35">
        <f t="shared" si="4"/>
        <v>0</v>
      </c>
      <c r="U55" s="1">
        <v>0</v>
      </c>
      <c r="Y55" s="3"/>
      <c r="Z55" s="43" t="str">
        <f t="shared" si="5"/>
        <v xml:space="preserve"> </v>
      </c>
      <c r="AA55" s="96" t="str">
        <f t="shared" si="6"/>
        <v/>
      </c>
      <c r="AB55" s="96" t="str">
        <f t="shared" si="7"/>
        <v/>
      </c>
      <c r="AC55" s="96" t="str">
        <f>IF(O55=0,"",IF(Z55="","",SUM($O$11:O54)+1&amp;" - "&amp;SUM($O$11:O55)))</f>
        <v/>
      </c>
      <c r="AD55" s="96" t="str">
        <f>IF(R55=0,"",IF(Z55="","",SUM($R$11:R54)+1&amp;" - "&amp;SUM($R$11:R55)))</f>
        <v/>
      </c>
      <c r="AE55" s="96" t="str">
        <f>IF(U55=0,"",IF(Z55="","",SUM($U$11:U54)+1&amp;" - "&amp;SUM($U$11:U55)))</f>
        <v/>
      </c>
      <c r="AF55" s="97" t="str">
        <f t="shared" si="8"/>
        <v/>
      </c>
      <c r="AG55" s="45" t="str">
        <f t="shared" si="9"/>
        <v/>
      </c>
      <c r="AH55" s="46" t="str">
        <f t="shared" si="9"/>
        <v/>
      </c>
      <c r="AI55" s="46" t="str">
        <f t="shared" si="9"/>
        <v/>
      </c>
      <c r="AJ55" s="46" t="str">
        <f t="shared" si="9"/>
        <v/>
      </c>
      <c r="AK55" s="46" t="str">
        <f t="shared" si="9"/>
        <v/>
      </c>
      <c r="AL55" s="23"/>
    </row>
    <row r="56" spans="1:39" ht="10.7" customHeight="1">
      <c r="A56" s="22" t="s">
        <v>8</v>
      </c>
      <c r="B56" s="22" t="s">
        <v>870</v>
      </c>
      <c r="C56" s="37">
        <v>46</v>
      </c>
      <c r="M56" s="34">
        <f t="shared" si="10"/>
        <v>0</v>
      </c>
      <c r="N56" s="35">
        <f t="shared" si="0"/>
        <v>0</v>
      </c>
      <c r="O56" s="1">
        <v>0</v>
      </c>
      <c r="P56" s="34">
        <f t="shared" si="1"/>
        <v>0</v>
      </c>
      <c r="Q56" s="35">
        <f t="shared" si="2"/>
        <v>0</v>
      </c>
      <c r="R56" s="1">
        <v>0</v>
      </c>
      <c r="S56" s="34">
        <f t="shared" si="3"/>
        <v>0</v>
      </c>
      <c r="T56" s="35">
        <f t="shared" si="4"/>
        <v>0</v>
      </c>
      <c r="U56" s="1">
        <v>0</v>
      </c>
      <c r="Y56" s="3"/>
      <c r="Z56" s="43" t="str">
        <f t="shared" si="5"/>
        <v xml:space="preserve"> </v>
      </c>
      <c r="AA56" s="96" t="str">
        <f t="shared" si="6"/>
        <v/>
      </c>
      <c r="AB56" s="96" t="str">
        <f t="shared" si="7"/>
        <v/>
      </c>
      <c r="AC56" s="96" t="str">
        <f>IF(O56=0,"",IF(Z56="","",SUM($O$11:O55)+1&amp;" - "&amp;SUM($O$11:O56)))</f>
        <v/>
      </c>
      <c r="AD56" s="96" t="str">
        <f>IF(R56=0,"",IF(Z56="","",SUM($R$11:R55)+1&amp;" - "&amp;SUM($R$11:R56)))</f>
        <v/>
      </c>
      <c r="AE56" s="96" t="str">
        <f>IF(U56=0,"",IF(Z56="","",SUM($U$11:U55)+1&amp;" - "&amp;SUM($U$11:U56)))</f>
        <v/>
      </c>
      <c r="AF56" s="97" t="str">
        <f t="shared" si="8"/>
        <v/>
      </c>
      <c r="AG56" s="45" t="str">
        <f t="shared" si="9"/>
        <v/>
      </c>
      <c r="AH56" s="46" t="str">
        <f t="shared" si="9"/>
        <v/>
      </c>
      <c r="AI56" s="46" t="str">
        <f t="shared" si="9"/>
        <v/>
      </c>
      <c r="AJ56" s="46" t="str">
        <f t="shared" si="9"/>
        <v/>
      </c>
      <c r="AK56" s="46" t="str">
        <f t="shared" si="9"/>
        <v/>
      </c>
      <c r="AL56" s="23"/>
    </row>
    <row r="57" spans="1:39" ht="10.5" customHeight="1">
      <c r="A57" s="22" t="s">
        <v>8</v>
      </c>
      <c r="B57" s="22" t="s">
        <v>870</v>
      </c>
      <c r="C57" s="37">
        <v>47</v>
      </c>
      <c r="D57" s="24"/>
      <c r="M57" s="34">
        <f t="shared" si="10"/>
        <v>0</v>
      </c>
      <c r="N57" s="35">
        <f t="shared" si="0"/>
        <v>0</v>
      </c>
      <c r="O57" s="1">
        <v>0</v>
      </c>
      <c r="P57" s="34">
        <f t="shared" si="1"/>
        <v>0</v>
      </c>
      <c r="Q57" s="35">
        <f t="shared" si="2"/>
        <v>0</v>
      </c>
      <c r="R57" s="1">
        <v>0</v>
      </c>
      <c r="S57" s="34">
        <f t="shared" si="3"/>
        <v>0</v>
      </c>
      <c r="T57" s="35">
        <f t="shared" si="4"/>
        <v>0</v>
      </c>
      <c r="U57" s="1">
        <v>0</v>
      </c>
      <c r="Y57" s="3"/>
      <c r="Z57" s="43" t="str">
        <f t="shared" si="5"/>
        <v xml:space="preserve"> </v>
      </c>
      <c r="AA57" s="96" t="str">
        <f t="shared" si="6"/>
        <v/>
      </c>
      <c r="AB57" s="96" t="str">
        <f t="shared" si="7"/>
        <v/>
      </c>
      <c r="AC57" s="96" t="str">
        <f>IF(O57=0,"",IF(Z57="","",SUM($O$11:O56)+1&amp;" - "&amp;SUM($O$11:O57)))</f>
        <v/>
      </c>
      <c r="AD57" s="96" t="str">
        <f>IF(R57=0,"",IF(Z57="","",SUM($R$11:R56)+1&amp;" - "&amp;SUM($R$11:R57)))</f>
        <v/>
      </c>
      <c r="AE57" s="96" t="str">
        <f>IF(U57=0,"",IF(Z57="","",SUM($U$11:U56)+1&amp;" - "&amp;SUM($U$11:U57)))</f>
        <v/>
      </c>
      <c r="AF57" s="97" t="str">
        <f t="shared" si="8"/>
        <v/>
      </c>
      <c r="AG57" s="45" t="str">
        <f t="shared" si="9"/>
        <v/>
      </c>
      <c r="AH57" s="46" t="str">
        <f t="shared" si="9"/>
        <v/>
      </c>
      <c r="AI57" s="46" t="str">
        <f t="shared" si="9"/>
        <v/>
      </c>
      <c r="AJ57" s="46" t="str">
        <f t="shared" si="9"/>
        <v/>
      </c>
      <c r="AK57" s="46" t="str">
        <f t="shared" si="9"/>
        <v/>
      </c>
      <c r="AL57" s="23"/>
      <c r="AM57" s="24"/>
    </row>
    <row r="58" spans="1:39" ht="10.7" customHeight="1">
      <c r="I58" s="36">
        <f t="shared" ref="I58:U58" si="11">SUM(I11:I57)</f>
        <v>242</v>
      </c>
      <c r="J58" s="36">
        <f t="shared" si="11"/>
        <v>400</v>
      </c>
      <c r="K58" s="36">
        <f t="shared" si="11"/>
        <v>642</v>
      </c>
      <c r="L58" s="36">
        <f t="shared" si="11"/>
        <v>1229</v>
      </c>
      <c r="M58" s="36">
        <f t="shared" si="11"/>
        <v>1000</v>
      </c>
      <c r="N58" s="36">
        <f t="shared" si="11"/>
        <v>1002</v>
      </c>
      <c r="O58" s="36">
        <f t="shared" si="11"/>
        <v>1000</v>
      </c>
      <c r="P58" s="36">
        <f t="shared" si="11"/>
        <v>1000</v>
      </c>
      <c r="Q58" s="36">
        <f t="shared" si="11"/>
        <v>1009</v>
      </c>
      <c r="R58" s="36">
        <f t="shared" si="11"/>
        <v>1000</v>
      </c>
      <c r="S58" s="36">
        <f t="shared" si="11"/>
        <v>1000.0000000000002</v>
      </c>
      <c r="T58" s="36">
        <f t="shared" si="11"/>
        <v>1000</v>
      </c>
      <c r="U58" s="36">
        <f t="shared" si="11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147" t="s">
        <v>127</v>
      </c>
      <c r="AA60" s="333" t="s">
        <v>107</v>
      </c>
      <c r="AB60" s="335"/>
      <c r="AC60" s="333" t="s">
        <v>126</v>
      </c>
      <c r="AD60" s="334"/>
      <c r="AE60" s="148" t="s">
        <v>131</v>
      </c>
      <c r="AF60" s="147" t="s">
        <v>4</v>
      </c>
      <c r="AG60" s="147" t="s">
        <v>116</v>
      </c>
      <c r="AH60" s="147" t="s">
        <v>120</v>
      </c>
      <c r="AI60" s="147" t="s">
        <v>129</v>
      </c>
      <c r="AJ60" s="147" t="s">
        <v>130</v>
      </c>
      <c r="AK60" s="147" t="s">
        <v>125</v>
      </c>
      <c r="AL60" s="11"/>
    </row>
    <row r="61" spans="1:39" ht="10.7" customHeight="1">
      <c r="Y61" s="3"/>
      <c r="Z61" s="43" t="str">
        <f>IF(D75="","",D75&amp;" "&amp;E75)</f>
        <v>Carey Price</v>
      </c>
      <c r="AA61" s="224" t="str">
        <f>IF(F75="","",F75)</f>
        <v/>
      </c>
      <c r="AB61" s="224"/>
      <c r="AC61" s="224" t="str">
        <f>IF(Z61="","","1 - "&amp;W77)</f>
        <v>1 - 598</v>
      </c>
      <c r="AD61" s="225"/>
      <c r="AE61" s="47" t="str">
        <f>IF(D75="","",K77&amp;"-"&amp;L77&amp;"-"&amp;M77)</f>
        <v>23-16-10</v>
      </c>
      <c r="AF61" s="43">
        <f>IF(D75="","",H77)</f>
        <v>52</v>
      </c>
      <c r="AG61" s="43">
        <f>IF(D75="","",I77)</f>
        <v>49</v>
      </c>
      <c r="AH61" s="48">
        <f>IF(D75="","",O77)</f>
        <v>2.83</v>
      </c>
      <c r="AI61" s="48">
        <f>IF(D75="","",O75)</f>
        <v>2.4</v>
      </c>
      <c r="AJ61" s="48">
        <f>IF(D75="","",O76)</f>
        <v>3.21</v>
      </c>
      <c r="AK61" s="43">
        <f>IF(D75="","",T77)</f>
        <v>1</v>
      </c>
      <c r="AL61" s="11"/>
    </row>
    <row r="62" spans="1:39" ht="10.7" customHeight="1">
      <c r="Y62" s="3"/>
      <c r="Z62" s="43" t="str">
        <f>IF(D78="","",D78&amp;" "&amp;E78)</f>
        <v>Jaroslav Halak</v>
      </c>
      <c r="AA62" s="224" t="str">
        <f>IF(F78="","",F78)</f>
        <v/>
      </c>
      <c r="AB62" s="224"/>
      <c r="AC62" s="224" t="str">
        <f>IF(Z62="","",W77+1&amp;" - "&amp;SUM(W77:W80))</f>
        <v>599 - 1000</v>
      </c>
      <c r="AD62" s="225"/>
      <c r="AE62" s="47" t="str">
        <f>IF(D78="","",K80&amp;"-"&amp;L80&amp;"-"&amp;M80)</f>
        <v>18-14-1</v>
      </c>
      <c r="AF62" s="43">
        <f>IF(D78="","",H80)</f>
        <v>34</v>
      </c>
      <c r="AG62" s="43">
        <f>IF(D78="","",I80)</f>
        <v>33</v>
      </c>
      <c r="AH62" s="48">
        <f>IF(D78="","",O80)</f>
        <v>2.86</v>
      </c>
      <c r="AI62" s="48">
        <f>IF(D78="","",O78)</f>
        <v>2.69</v>
      </c>
      <c r="AJ62" s="48">
        <f>IF(D78="","",O79)</f>
        <v>3.06</v>
      </c>
      <c r="AK62" s="43">
        <f>IF(D78="","",T80)</f>
        <v>1</v>
      </c>
      <c r="AL62" s="11"/>
    </row>
    <row r="63" spans="1:39" ht="10.7" customHeight="1">
      <c r="Y63" s="3"/>
      <c r="Z63" s="43" t="str">
        <f>IF(D81="","",D81&amp;" "&amp;E81)</f>
        <v/>
      </c>
      <c r="AA63" s="224" t="str">
        <f>IF(F81="","",F81)</f>
        <v/>
      </c>
      <c r="AB63" s="224"/>
      <c r="AC63" s="224" t="str">
        <f>IF(Z63="","",SUM(W77:W80)+1&amp;" - "&amp;SUM(W77:W83))</f>
        <v/>
      </c>
      <c r="AD63" s="225"/>
      <c r="AE63" s="47" t="str">
        <f>IF(D81="","",K83&amp;"-"&amp;L83&amp;"-"&amp;M83)</f>
        <v/>
      </c>
      <c r="AF63" s="43" t="str">
        <f>IF(D81="","",H83)</f>
        <v/>
      </c>
      <c r="AG63" s="43" t="str">
        <f>IF(D81="","",I83)</f>
        <v/>
      </c>
      <c r="AH63" s="48" t="str">
        <f>IF(D81="","",O83)</f>
        <v/>
      </c>
      <c r="AI63" s="48" t="str">
        <f>IF(D81="","",O81)</f>
        <v/>
      </c>
      <c r="AJ63" s="48" t="str">
        <f>IF(D81="","",O82)</f>
        <v/>
      </c>
      <c r="AK63" s="43" t="str">
        <f>IF(D81="","",T83)</f>
        <v/>
      </c>
      <c r="AL63" s="11"/>
    </row>
    <row r="64" spans="1:39" ht="10.5" customHeight="1">
      <c r="Y64" s="3"/>
      <c r="Z64" s="43" t="str">
        <f>IF(D84="","",D84&amp;" "&amp;E84)</f>
        <v/>
      </c>
      <c r="AA64" s="224" t="str">
        <f>IF(F84="","",F84)</f>
        <v/>
      </c>
      <c r="AB64" s="224"/>
      <c r="AC64" s="224" t="str">
        <f>IF(Z64="","",SUM(W77:W83)+1&amp;" - "&amp;SUM(W77:W86))</f>
        <v/>
      </c>
      <c r="AD64" s="225"/>
      <c r="AE64" s="47" t="str">
        <f>IF(D84="","",K86&amp;"-"&amp;L86&amp;"-"&amp;M86)</f>
        <v/>
      </c>
      <c r="AF64" s="43" t="str">
        <f>IF(D84="","",H86)</f>
        <v/>
      </c>
      <c r="AG64" s="43" t="str">
        <f>IF(D84="","",I86)</f>
        <v/>
      </c>
      <c r="AH64" s="48" t="str">
        <f>IF(D84="","",O86)</f>
        <v/>
      </c>
      <c r="AI64" s="48" t="str">
        <f>IF(D84="","",O84)</f>
        <v/>
      </c>
      <c r="AJ64" s="48" t="str">
        <f>IF(D84="","",O85)</f>
        <v/>
      </c>
      <c r="AK64" s="43" t="str">
        <f>IF(D84="","",T86)</f>
        <v/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870</v>
      </c>
      <c r="C75" s="37">
        <v>1</v>
      </c>
      <c r="D75" s="1" t="s">
        <v>905</v>
      </c>
      <c r="E75" s="1" t="s">
        <v>906</v>
      </c>
      <c r="G75" s="1" t="s">
        <v>113</v>
      </c>
      <c r="H75" s="1">
        <v>24</v>
      </c>
      <c r="I75" s="1">
        <v>23</v>
      </c>
      <c r="J75" s="1">
        <v>1447</v>
      </c>
      <c r="K75" s="1">
        <v>13</v>
      </c>
      <c r="L75" s="1">
        <v>4</v>
      </c>
      <c r="M75" s="1">
        <v>7</v>
      </c>
      <c r="N75" s="1">
        <v>58</v>
      </c>
      <c r="O75" s="4">
        <v>2.4</v>
      </c>
      <c r="P75" s="1">
        <v>704</v>
      </c>
      <c r="Q75" s="1">
        <v>646</v>
      </c>
      <c r="R75" s="29">
        <v>0.91800000000000004</v>
      </c>
      <c r="S75" s="1">
        <v>2</v>
      </c>
      <c r="T75" s="1">
        <v>1</v>
      </c>
      <c r="U75" s="35"/>
      <c r="V75" s="35"/>
    </row>
    <row r="76" spans="1:38" ht="10.7" customHeight="1">
      <c r="C76" s="37"/>
      <c r="G76" s="1" t="s">
        <v>114</v>
      </c>
      <c r="H76" s="1">
        <v>28</v>
      </c>
      <c r="I76" s="1">
        <v>26</v>
      </c>
      <c r="J76" s="1">
        <v>1587</v>
      </c>
      <c r="K76" s="1">
        <v>10</v>
      </c>
      <c r="L76" s="1">
        <v>12</v>
      </c>
      <c r="M76" s="1">
        <v>3</v>
      </c>
      <c r="N76" s="1">
        <v>85</v>
      </c>
      <c r="O76" s="4">
        <v>3.21</v>
      </c>
      <c r="P76" s="1">
        <v>809</v>
      </c>
      <c r="Q76" s="1">
        <v>724</v>
      </c>
      <c r="R76" s="29">
        <v>0.89500000000000002</v>
      </c>
      <c r="S76" s="1">
        <v>2</v>
      </c>
      <c r="T76" s="1">
        <v>0</v>
      </c>
      <c r="U76" s="35"/>
      <c r="V76" s="35"/>
    </row>
    <row r="77" spans="1:38" ht="10.7" customHeight="1">
      <c r="C77" s="37"/>
      <c r="G77" s="1" t="s">
        <v>115</v>
      </c>
      <c r="H77" s="12">
        <v>52</v>
      </c>
      <c r="I77" s="12">
        <v>49</v>
      </c>
      <c r="J77" s="12">
        <v>3035</v>
      </c>
      <c r="K77" s="12">
        <v>23</v>
      </c>
      <c r="L77" s="12">
        <v>16</v>
      </c>
      <c r="M77" s="12">
        <v>10</v>
      </c>
      <c r="N77" s="12">
        <v>143</v>
      </c>
      <c r="O77" s="4">
        <v>2.83</v>
      </c>
      <c r="P77" s="1">
        <v>1513</v>
      </c>
      <c r="Q77" s="1">
        <v>1370</v>
      </c>
      <c r="R77" s="29">
        <v>0.90500000000000003</v>
      </c>
      <c r="S77" s="1">
        <v>4</v>
      </c>
      <c r="T77" s="1">
        <v>1</v>
      </c>
      <c r="U77" s="35">
        <f>(I77/I90)*1000</f>
        <v>597.56097560975604</v>
      </c>
      <c r="V77" s="35">
        <f>ROUND((I77/I90)*1000,0)</f>
        <v>598</v>
      </c>
      <c r="W77" s="1">
        <v>598</v>
      </c>
    </row>
    <row r="78" spans="1:38" ht="10.7" customHeight="1">
      <c r="A78" s="22" t="s">
        <v>8</v>
      </c>
      <c r="B78" s="22" t="s">
        <v>870</v>
      </c>
      <c r="C78" s="37">
        <v>2</v>
      </c>
      <c r="D78" s="1" t="s">
        <v>319</v>
      </c>
      <c r="E78" s="1" t="s">
        <v>910</v>
      </c>
      <c r="G78" s="1" t="s">
        <v>113</v>
      </c>
      <c r="H78" s="1">
        <v>18</v>
      </c>
      <c r="I78" s="1">
        <v>18</v>
      </c>
      <c r="J78" s="1">
        <v>1048</v>
      </c>
      <c r="K78" s="1">
        <v>11</v>
      </c>
      <c r="L78" s="1">
        <v>6</v>
      </c>
      <c r="M78" s="1">
        <v>0</v>
      </c>
      <c r="N78" s="1">
        <v>47</v>
      </c>
      <c r="O78" s="4">
        <v>2.69</v>
      </c>
      <c r="P78" s="1">
        <v>589</v>
      </c>
      <c r="Q78" s="1">
        <v>542</v>
      </c>
      <c r="R78" s="29">
        <v>0.92</v>
      </c>
      <c r="S78" s="1">
        <v>0</v>
      </c>
      <c r="T78" s="1">
        <v>1</v>
      </c>
      <c r="U78" s="35"/>
      <c r="V78" s="35"/>
    </row>
    <row r="79" spans="1:38" ht="10.7" customHeight="1">
      <c r="C79" s="37"/>
      <c r="G79" s="1" t="s">
        <v>114</v>
      </c>
      <c r="H79" s="1">
        <v>16</v>
      </c>
      <c r="I79" s="1">
        <v>15</v>
      </c>
      <c r="J79" s="1">
        <v>882</v>
      </c>
      <c r="K79" s="1">
        <v>7</v>
      </c>
      <c r="L79" s="1">
        <v>8</v>
      </c>
      <c r="M79" s="1">
        <v>1</v>
      </c>
      <c r="N79" s="1">
        <v>45</v>
      </c>
      <c r="O79" s="4">
        <v>3.06</v>
      </c>
      <c r="P79" s="1">
        <v>488</v>
      </c>
      <c r="Q79" s="1">
        <v>443</v>
      </c>
      <c r="R79" s="29">
        <v>0.90800000000000003</v>
      </c>
      <c r="S79" s="1">
        <v>0</v>
      </c>
      <c r="T79" s="1">
        <v>0</v>
      </c>
      <c r="U79" s="35"/>
      <c r="V79" s="35"/>
    </row>
    <row r="80" spans="1:38" ht="10.7" customHeight="1">
      <c r="C80" s="37"/>
      <c r="G80" s="1" t="s">
        <v>115</v>
      </c>
      <c r="H80" s="1">
        <v>34</v>
      </c>
      <c r="I80" s="1">
        <v>33</v>
      </c>
      <c r="J80" s="1">
        <v>1930</v>
      </c>
      <c r="K80" s="1">
        <v>18</v>
      </c>
      <c r="L80" s="1">
        <v>14</v>
      </c>
      <c r="M80" s="1">
        <v>1</v>
      </c>
      <c r="N80" s="1">
        <v>92</v>
      </c>
      <c r="O80" s="4">
        <v>2.86</v>
      </c>
      <c r="P80" s="1">
        <v>1077</v>
      </c>
      <c r="Q80" s="1">
        <v>985</v>
      </c>
      <c r="R80" s="29">
        <v>0.91500000000000004</v>
      </c>
      <c r="S80" s="1">
        <v>0</v>
      </c>
      <c r="T80" s="1">
        <v>1</v>
      </c>
      <c r="U80" s="35">
        <f>(I80/I90)*1000</f>
        <v>402.4390243902439</v>
      </c>
      <c r="V80" s="35">
        <f>ROUND((I80/I90)*1000,0)</f>
        <v>402</v>
      </c>
      <c r="W80" s="1">
        <v>402</v>
      </c>
    </row>
    <row r="81" spans="1:23" ht="10.7" customHeight="1">
      <c r="A81" s="22" t="s">
        <v>8</v>
      </c>
      <c r="B81" s="22" t="s">
        <v>870</v>
      </c>
      <c r="C81" s="37">
        <v>3</v>
      </c>
      <c r="E81" s="24"/>
      <c r="O81" s="4"/>
      <c r="R81" s="29"/>
      <c r="U81" s="35"/>
      <c r="V81" s="35"/>
    </row>
    <row r="82" spans="1:23" ht="10.7" customHeight="1">
      <c r="C82" s="37"/>
      <c r="D82" s="24"/>
      <c r="O82" s="4"/>
      <c r="R82" s="29"/>
      <c r="U82" s="35"/>
      <c r="V82" s="35"/>
    </row>
    <row r="83" spans="1:23" ht="10.7" customHeight="1">
      <c r="C83" s="37"/>
      <c r="O83" s="4"/>
      <c r="R83" s="29"/>
      <c r="U83" s="35">
        <f>(I83/I90)*1000</f>
        <v>0</v>
      </c>
      <c r="V83" s="35">
        <f>ROUND((I83/I90)*1000,0)</f>
        <v>0</v>
      </c>
      <c r="W83" s="1">
        <v>0</v>
      </c>
    </row>
    <row r="84" spans="1:23" ht="10.7" customHeight="1">
      <c r="A84" s="22" t="s">
        <v>8</v>
      </c>
      <c r="B84" s="22" t="s">
        <v>870</v>
      </c>
      <c r="C84" s="37">
        <v>4</v>
      </c>
      <c r="O84" s="4"/>
      <c r="R84" s="29"/>
      <c r="U84" s="35"/>
      <c r="V84" s="35"/>
    </row>
    <row r="85" spans="1:23" ht="10.7" customHeight="1">
      <c r="C85" s="37"/>
      <c r="O85" s="4"/>
      <c r="R85" s="29"/>
      <c r="U85" s="35"/>
      <c r="V85" s="35"/>
    </row>
    <row r="86" spans="1:23" ht="10.7" customHeight="1">
      <c r="C86" s="37"/>
      <c r="O86" s="4"/>
      <c r="R86" s="29"/>
      <c r="U86" s="35">
        <f>(I86/I90)*1000</f>
        <v>0</v>
      </c>
      <c r="V86" s="35">
        <f>ROUND((I86/I90)*1000,0)</f>
        <v>0</v>
      </c>
      <c r="W86" s="1">
        <v>0</v>
      </c>
    </row>
    <row r="87" spans="1:23" ht="10.7" customHeight="1">
      <c r="A87" s="22" t="s">
        <v>8</v>
      </c>
      <c r="B87" s="22" t="s">
        <v>870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1000</v>
      </c>
      <c r="V90" s="36">
        <f>V77+V80+V83+V86+V89</f>
        <v>1000</v>
      </c>
      <c r="W90" s="36">
        <f>W77+W80+W83+W86+W89</f>
        <v>1000</v>
      </c>
    </row>
  </sheetData>
  <sheetProtection sheet="1" scenarios="1"/>
  <mergeCells count="23">
    <mergeCell ref="AA63:AB63"/>
    <mergeCell ref="AC63:AD63"/>
    <mergeCell ref="AA64:AB64"/>
    <mergeCell ref="AC64:AD64"/>
    <mergeCell ref="AA65:AB65"/>
    <mergeCell ref="AC65:AD65"/>
    <mergeCell ref="AA62:AB62"/>
    <mergeCell ref="AC62:AD62"/>
    <mergeCell ref="AB3:AE5"/>
    <mergeCell ref="AF5:AF6"/>
    <mergeCell ref="AG5:AG6"/>
    <mergeCell ref="AE10:AF10"/>
    <mergeCell ref="AA60:AB60"/>
    <mergeCell ref="AC60:AD60"/>
    <mergeCell ref="AA61:AB61"/>
    <mergeCell ref="AC61:AD61"/>
    <mergeCell ref="AJ5:AJ6"/>
    <mergeCell ref="AK5:AK6"/>
    <mergeCell ref="AB6:AB7"/>
    <mergeCell ref="AF7:AF8"/>
    <mergeCell ref="AG7:AG8"/>
    <mergeCell ref="AJ7:AJ8"/>
    <mergeCell ref="AK7:AK8"/>
  </mergeCells>
  <conditionalFormatting sqref="S11:S57 M11:M57 P11:P57">
    <cfRule type="containsText" dxfId="29" priority="1" operator="containsText" text=".5">
      <formula>NOT(ISERROR(SEARCH(".5",M11)))</formula>
    </cfRule>
    <cfRule type="containsText" dxfId="28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M90"/>
  <sheetViews>
    <sheetView topLeftCell="V1" zoomScaleNormal="100" zoomScaleSheetLayoutView="90" workbookViewId="0">
      <selection activeCell="Z10" sqref="Z10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911</v>
      </c>
      <c r="H1" s="30" t="s">
        <v>140</v>
      </c>
      <c r="I1" s="4">
        <v>2.52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912</v>
      </c>
      <c r="H2" s="30" t="s">
        <v>119</v>
      </c>
      <c r="I2" s="4">
        <v>2.78</v>
      </c>
      <c r="Y2" s="3"/>
      <c r="Z2" s="9"/>
      <c r="AA2" s="10"/>
      <c r="AF2" s="104" t="str">
        <f>E4</f>
        <v>W</v>
      </c>
      <c r="AG2" s="104" t="str">
        <f>E5</f>
        <v>L</v>
      </c>
      <c r="AH2" s="104" t="str">
        <f>E6</f>
        <v>OTL</v>
      </c>
      <c r="AI2" s="104" t="str">
        <f>E7</f>
        <v>PTS</v>
      </c>
      <c r="AJ2" s="104" t="str">
        <f>E8</f>
        <v>GF</v>
      </c>
      <c r="AK2" s="104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310" t="str">
        <f>F1&amp;" "&amp;F2</f>
        <v>Nashville Predators</v>
      </c>
      <c r="AC3" s="310"/>
      <c r="AD3" s="310"/>
      <c r="AE3" s="310"/>
      <c r="AF3" s="39">
        <f>IF(F4="","",F4)</f>
        <v>40</v>
      </c>
      <c r="AG3" s="39">
        <f>IF(F5="","",F5)</f>
        <v>34</v>
      </c>
      <c r="AH3" s="39">
        <f>IF(F6="","",F6)</f>
        <v>8</v>
      </c>
      <c r="AI3" s="39">
        <f>IF(F7="","",F7)</f>
        <v>88</v>
      </c>
      <c r="AJ3" s="39">
        <f>IF(F8="","",F8)</f>
        <v>207</v>
      </c>
      <c r="AK3" s="39">
        <f>IF(F9="","",F9)</f>
        <v>228</v>
      </c>
      <c r="AL3" s="11"/>
    </row>
    <row r="4" spans="1:38" ht="10.7" customHeight="1">
      <c r="E4" s="30" t="s">
        <v>81</v>
      </c>
      <c r="F4" s="13">
        <v>40</v>
      </c>
      <c r="H4" s="30" t="s">
        <v>141</v>
      </c>
      <c r="I4" s="4">
        <v>2.73</v>
      </c>
      <c r="Y4" s="3"/>
      <c r="Z4" s="9"/>
      <c r="AA4" s="14"/>
      <c r="AB4" s="310"/>
      <c r="AC4" s="310"/>
      <c r="AD4" s="310"/>
      <c r="AE4" s="310"/>
      <c r="AL4" s="11"/>
    </row>
    <row r="5" spans="1:38" ht="10.7" customHeight="1">
      <c r="E5" s="30" t="s">
        <v>36</v>
      </c>
      <c r="F5" s="13">
        <v>34</v>
      </c>
      <c r="H5" s="30" t="s">
        <v>142</v>
      </c>
      <c r="I5" s="4">
        <v>2.4900000000000002</v>
      </c>
      <c r="Y5" s="3"/>
      <c r="Z5" s="9"/>
      <c r="AA5" s="14"/>
      <c r="AB5" s="310"/>
      <c r="AC5" s="310"/>
      <c r="AD5" s="310"/>
      <c r="AE5" s="310"/>
      <c r="AF5" s="336" t="str">
        <f>H4</f>
        <v>GFH</v>
      </c>
      <c r="AG5" s="232">
        <f>IF(I4="","",I4)</f>
        <v>2.73</v>
      </c>
      <c r="AJ5" s="336" t="str">
        <f>H7</f>
        <v>GFR</v>
      </c>
      <c r="AK5" s="233">
        <f>IF(I7="","",I7)</f>
        <v>2.3199999999999998</v>
      </c>
      <c r="AL5" s="11"/>
    </row>
    <row r="6" spans="1:38" ht="10.7" customHeight="1">
      <c r="E6" s="30" t="s">
        <v>118</v>
      </c>
      <c r="F6" s="15">
        <v>8</v>
      </c>
      <c r="H6" s="31"/>
      <c r="Y6" s="3"/>
      <c r="Z6" s="9"/>
      <c r="AA6" s="16"/>
      <c r="AB6" s="316" t="str">
        <f>IF(F3="","",F3)</f>
        <v>2008-09</v>
      </c>
      <c r="AC6" s="17"/>
      <c r="AD6" s="9"/>
      <c r="AE6" s="9"/>
      <c r="AF6" s="337"/>
      <c r="AG6" s="232"/>
      <c r="AJ6" s="337"/>
      <c r="AK6" s="234"/>
      <c r="AL6" s="11"/>
    </row>
    <row r="7" spans="1:38" ht="10.7" customHeight="1">
      <c r="E7" s="30" t="s">
        <v>110</v>
      </c>
      <c r="F7" s="13">
        <v>88</v>
      </c>
      <c r="H7" s="30" t="s">
        <v>143</v>
      </c>
      <c r="I7" s="4">
        <v>2.3199999999999998</v>
      </c>
      <c r="Y7" s="3"/>
      <c r="Z7" s="9"/>
      <c r="AA7" s="16"/>
      <c r="AB7" s="316"/>
      <c r="AC7"/>
      <c r="AD7" s="12"/>
      <c r="AE7" s="9"/>
      <c r="AF7" s="336" t="str">
        <f>H5</f>
        <v>GAH</v>
      </c>
      <c r="AG7" s="232">
        <f>IF(I5="","",I5)</f>
        <v>2.4900000000000002</v>
      </c>
      <c r="AJ7" s="336" t="str">
        <f>H8</f>
        <v>GAR</v>
      </c>
      <c r="AK7" s="233">
        <f>IF(I8="","",I8)</f>
        <v>3.07</v>
      </c>
      <c r="AL7" s="11"/>
    </row>
    <row r="8" spans="1:38" ht="10.7" customHeight="1">
      <c r="E8" s="30" t="s">
        <v>140</v>
      </c>
      <c r="F8" s="13">
        <v>207</v>
      </c>
      <c r="H8" s="30" t="s">
        <v>144</v>
      </c>
      <c r="I8" s="4">
        <v>3.07</v>
      </c>
      <c r="Y8" s="3"/>
      <c r="Z8" s="9"/>
      <c r="AA8" s="16"/>
      <c r="AB8" s="18"/>
      <c r="AC8" s="9"/>
      <c r="AD8" s="9"/>
      <c r="AE8" s="9"/>
      <c r="AF8" s="337"/>
      <c r="AG8" s="232"/>
      <c r="AJ8" s="337"/>
      <c r="AK8" s="234"/>
      <c r="AL8" s="11"/>
    </row>
    <row r="9" spans="1:38" ht="10.7" customHeight="1">
      <c r="E9" s="30" t="s">
        <v>119</v>
      </c>
      <c r="F9" s="13">
        <v>228</v>
      </c>
      <c r="Y9" s="3"/>
      <c r="Z9" s="9"/>
      <c r="AA9" s="16"/>
      <c r="AB9" s="16"/>
      <c r="AC9" s="9"/>
      <c r="AD9" s="9"/>
      <c r="AE9" s="9"/>
      <c r="AF9" s="9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152" t="s">
        <v>3</v>
      </c>
      <c r="AA10" s="150" t="s">
        <v>2</v>
      </c>
      <c r="AB10" s="150" t="s">
        <v>107</v>
      </c>
      <c r="AC10" s="150" t="s">
        <v>108</v>
      </c>
      <c r="AD10" s="150" t="s">
        <v>109</v>
      </c>
      <c r="AE10" s="338" t="s">
        <v>112</v>
      </c>
      <c r="AF10" s="339"/>
      <c r="AG10" s="151" t="s">
        <v>4</v>
      </c>
      <c r="AH10" s="150" t="s">
        <v>5</v>
      </c>
      <c r="AI10" s="150" t="s">
        <v>6</v>
      </c>
      <c r="AJ10" s="150" t="s">
        <v>110</v>
      </c>
      <c r="AK10" s="150" t="s">
        <v>7</v>
      </c>
      <c r="AL10" s="21"/>
    </row>
    <row r="11" spans="1:38" ht="10.7" customHeight="1">
      <c r="A11" s="22" t="s">
        <v>8</v>
      </c>
      <c r="B11" s="22" t="s">
        <v>913</v>
      </c>
      <c r="C11" s="37">
        <v>1</v>
      </c>
      <c r="D11" s="1" t="s">
        <v>914</v>
      </c>
      <c r="E11" s="1" t="s">
        <v>915</v>
      </c>
      <c r="G11" s="1" t="s">
        <v>13</v>
      </c>
      <c r="H11" s="1">
        <v>82</v>
      </c>
      <c r="I11" s="1">
        <v>16</v>
      </c>
      <c r="J11" s="1">
        <v>49</v>
      </c>
      <c r="K11" s="1">
        <v>65</v>
      </c>
      <c r="L11" s="1">
        <v>20</v>
      </c>
      <c r="M11" s="34">
        <f>(I11/$I$58)*1000</f>
        <v>77.294685990338166</v>
      </c>
      <c r="N11" s="35">
        <f t="shared" ref="N11:N57" si="0">ROUND((I11/$I$58)*1000,0)</f>
        <v>77</v>
      </c>
      <c r="O11" s="1">
        <v>77</v>
      </c>
      <c r="P11" s="34">
        <f t="shared" ref="P11:P57" si="1">(J11/$J$58)*1000</f>
        <v>133.5149863760218</v>
      </c>
      <c r="Q11" s="35">
        <f t="shared" ref="Q11:Q57" si="2">ROUND((J11/$J$58)*1000,0)</f>
        <v>134</v>
      </c>
      <c r="R11" s="1">
        <v>133</v>
      </c>
      <c r="S11" s="34">
        <f t="shared" ref="S11:S57" si="3">(L11/$L$58)*1000</f>
        <v>20.120724346076457</v>
      </c>
      <c r="T11" s="35">
        <f t="shared" ref="T11:T57" si="4">ROUND((L11/$L$58)*1000,0)</f>
        <v>20</v>
      </c>
      <c r="U11" s="1">
        <v>20</v>
      </c>
      <c r="Y11" s="3"/>
      <c r="Z11" s="43" t="str">
        <f t="shared" ref="Z11:Z57" si="5">D11&amp;" "&amp;E11</f>
        <v>J.P. Dumont</v>
      </c>
      <c r="AA11" s="99" t="str">
        <f t="shared" ref="AA11:AA57" si="6">IF(G11="","",G11)</f>
        <v>R</v>
      </c>
      <c r="AB11" s="99" t="str">
        <f t="shared" ref="AB11:AB57" si="7">IF(F11="","",F11)</f>
        <v/>
      </c>
      <c r="AC11" s="99" t="str">
        <f>IF(O11=0,"",IF(Z11="","","1 - "&amp;O11))</f>
        <v>1 - 77</v>
      </c>
      <c r="AD11" s="99" t="str">
        <f>IF(R11=0,"",IF(Z11="","","1 - "&amp;R11))</f>
        <v>1 - 133</v>
      </c>
      <c r="AE11" s="99" t="str">
        <f>IF(U11=0,"",IF(Z11="","","1 - "&amp;U11))</f>
        <v>1 - 20</v>
      </c>
      <c r="AF11" s="100" t="str">
        <f t="shared" ref="AF11:AF57" si="8">IF(L11=0,"",IF(L11&lt;=H11*0.2,"C",IF(L11&lt;=H11,"B","A")))</f>
        <v>B</v>
      </c>
      <c r="AG11" s="45">
        <f t="shared" ref="AG11:AK57" si="9">IF(H11="","",H11)</f>
        <v>82</v>
      </c>
      <c r="AH11" s="46">
        <f t="shared" si="9"/>
        <v>16</v>
      </c>
      <c r="AI11" s="46">
        <f t="shared" si="9"/>
        <v>49</v>
      </c>
      <c r="AJ11" s="46">
        <f t="shared" si="9"/>
        <v>65</v>
      </c>
      <c r="AK11" s="46">
        <f t="shared" si="9"/>
        <v>20</v>
      </c>
      <c r="AL11" s="23"/>
    </row>
    <row r="12" spans="1:38" ht="10.7" customHeight="1">
      <c r="A12" s="22" t="s">
        <v>8</v>
      </c>
      <c r="B12" s="22" t="s">
        <v>913</v>
      </c>
      <c r="C12" s="37">
        <v>2</v>
      </c>
      <c r="D12" s="1" t="s">
        <v>186</v>
      </c>
      <c r="E12" s="1" t="s">
        <v>916</v>
      </c>
      <c r="G12" s="1" t="s">
        <v>10</v>
      </c>
      <c r="H12" s="1">
        <v>65</v>
      </c>
      <c r="I12" s="1">
        <v>33</v>
      </c>
      <c r="J12" s="1">
        <v>24</v>
      </c>
      <c r="K12" s="1">
        <v>57</v>
      </c>
      <c r="L12" s="1">
        <v>49</v>
      </c>
      <c r="M12" s="34">
        <f t="shared" ref="M12:M57" si="10">(I12/$I$58)*1000</f>
        <v>159.42028985507244</v>
      </c>
      <c r="N12" s="35">
        <f t="shared" si="0"/>
        <v>159</v>
      </c>
      <c r="O12" s="1">
        <v>159</v>
      </c>
      <c r="P12" s="34">
        <f t="shared" si="1"/>
        <v>65.395095367847404</v>
      </c>
      <c r="Q12" s="35">
        <f t="shared" si="2"/>
        <v>65</v>
      </c>
      <c r="R12" s="1">
        <v>65</v>
      </c>
      <c r="S12" s="34">
        <f t="shared" si="3"/>
        <v>49.29577464788732</v>
      </c>
      <c r="T12" s="35">
        <f t="shared" si="4"/>
        <v>49</v>
      </c>
      <c r="U12" s="1">
        <v>49</v>
      </c>
      <c r="Y12" s="3"/>
      <c r="Z12" s="43" t="str">
        <f t="shared" si="5"/>
        <v>Jason Arnott</v>
      </c>
      <c r="AA12" s="99" t="str">
        <f t="shared" si="6"/>
        <v>C</v>
      </c>
      <c r="AB12" s="99" t="str">
        <f t="shared" si="7"/>
        <v/>
      </c>
      <c r="AC12" s="99" t="str">
        <f>IF(O12=0,"",IF(Z12="","",O11+1&amp;" - "&amp;SUM(O11:O12)))</f>
        <v>78 - 236</v>
      </c>
      <c r="AD12" s="99" t="str">
        <f>IF(R12=0,"",IF(Z12="","",R11+1&amp;" - "&amp;SUM(R11:R12)))</f>
        <v>134 - 198</v>
      </c>
      <c r="AE12" s="99" t="str">
        <f>IF(U12=0,"",IF(Z12="","",U11+1&amp;" - "&amp;SUM(U11:U12)))</f>
        <v>21 - 69</v>
      </c>
      <c r="AF12" s="100" t="str">
        <f t="shared" si="8"/>
        <v>B</v>
      </c>
      <c r="AG12" s="45">
        <f t="shared" si="9"/>
        <v>65</v>
      </c>
      <c r="AH12" s="46">
        <f t="shared" si="9"/>
        <v>33</v>
      </c>
      <c r="AI12" s="46">
        <f t="shared" si="9"/>
        <v>24</v>
      </c>
      <c r="AJ12" s="46">
        <f t="shared" si="9"/>
        <v>57</v>
      </c>
      <c r="AK12" s="46">
        <f t="shared" si="9"/>
        <v>49</v>
      </c>
      <c r="AL12" s="23"/>
    </row>
    <row r="13" spans="1:38" ht="10.7" customHeight="1">
      <c r="A13" s="22" t="s">
        <v>8</v>
      </c>
      <c r="B13" s="22" t="s">
        <v>913</v>
      </c>
      <c r="C13" s="37">
        <v>3</v>
      </c>
      <c r="D13" s="1" t="s">
        <v>917</v>
      </c>
      <c r="E13" s="1" t="s">
        <v>279</v>
      </c>
      <c r="G13" s="1" t="s">
        <v>16</v>
      </c>
      <c r="H13" s="1">
        <v>81</v>
      </c>
      <c r="I13" s="1">
        <v>23</v>
      </c>
      <c r="J13" s="1">
        <v>30</v>
      </c>
      <c r="K13" s="1">
        <v>53</v>
      </c>
      <c r="L13" s="1">
        <v>80</v>
      </c>
      <c r="M13" s="34">
        <f t="shared" si="10"/>
        <v>111.1111111111111</v>
      </c>
      <c r="N13" s="35">
        <f t="shared" si="0"/>
        <v>111</v>
      </c>
      <c r="O13" s="1">
        <v>111</v>
      </c>
      <c r="P13" s="34">
        <f t="shared" si="1"/>
        <v>81.743869209809262</v>
      </c>
      <c r="Q13" s="35">
        <f t="shared" si="2"/>
        <v>82</v>
      </c>
      <c r="R13" s="1">
        <v>82</v>
      </c>
      <c r="S13" s="34">
        <f t="shared" si="3"/>
        <v>80.482897384305829</v>
      </c>
      <c r="T13" s="35">
        <f t="shared" si="4"/>
        <v>80</v>
      </c>
      <c r="U13" s="1">
        <v>81</v>
      </c>
      <c r="Y13" s="3"/>
      <c r="Z13" s="43" t="str">
        <f t="shared" si="5"/>
        <v>Shea Weber</v>
      </c>
      <c r="AA13" s="99" t="str">
        <f t="shared" si="6"/>
        <v>D</v>
      </c>
      <c r="AB13" s="99" t="str">
        <f t="shared" si="7"/>
        <v/>
      </c>
      <c r="AC13" s="99" t="str">
        <f>IF(O13=0,"",IF(Z13="","",SUM($O$11:O12)+1&amp;" - "&amp;SUM($O$11:O13)))</f>
        <v>237 - 347</v>
      </c>
      <c r="AD13" s="99" t="str">
        <f>IF(R13=0,"",IF(Z13="","",SUM($R$11:R12)+1&amp;" - "&amp;SUM($R$11:R13)))</f>
        <v>199 - 280</v>
      </c>
      <c r="AE13" s="99" t="str">
        <f>IF(U13=0,"",IF(Z13="","",SUM($U$11:U12)+1&amp;" - "&amp;SUM($U$11:U13)))</f>
        <v>70 - 150</v>
      </c>
      <c r="AF13" s="100" t="str">
        <f t="shared" si="8"/>
        <v>B</v>
      </c>
      <c r="AG13" s="45">
        <f t="shared" si="9"/>
        <v>81</v>
      </c>
      <c r="AH13" s="46">
        <f t="shared" si="9"/>
        <v>23</v>
      </c>
      <c r="AI13" s="46">
        <f t="shared" si="9"/>
        <v>30</v>
      </c>
      <c r="AJ13" s="46">
        <f t="shared" si="9"/>
        <v>53</v>
      </c>
      <c r="AK13" s="46">
        <f t="shared" si="9"/>
        <v>80</v>
      </c>
      <c r="AL13" s="23"/>
    </row>
    <row r="14" spans="1:38" ht="10.7" customHeight="1">
      <c r="A14" s="22" t="s">
        <v>8</v>
      </c>
      <c r="B14" s="22" t="s">
        <v>913</v>
      </c>
      <c r="C14" s="37">
        <v>4</v>
      </c>
      <c r="D14" s="1" t="s">
        <v>257</v>
      </c>
      <c r="E14" s="1" t="s">
        <v>918</v>
      </c>
      <c r="G14" s="1" t="s">
        <v>13</v>
      </c>
      <c r="H14" s="1">
        <v>71</v>
      </c>
      <c r="I14" s="1">
        <v>17</v>
      </c>
      <c r="J14" s="1">
        <v>33</v>
      </c>
      <c r="K14" s="1">
        <v>50</v>
      </c>
      <c r="L14" s="1">
        <v>48</v>
      </c>
      <c r="M14" s="34">
        <f t="shared" si="10"/>
        <v>82.125603864734302</v>
      </c>
      <c r="N14" s="35">
        <f t="shared" si="0"/>
        <v>82</v>
      </c>
      <c r="O14" s="1">
        <v>82</v>
      </c>
      <c r="P14" s="34">
        <f t="shared" si="1"/>
        <v>89.918256130790184</v>
      </c>
      <c r="Q14" s="35">
        <f t="shared" si="2"/>
        <v>90</v>
      </c>
      <c r="R14" s="1">
        <v>90</v>
      </c>
      <c r="S14" s="34">
        <f t="shared" si="3"/>
        <v>48.289738430583498</v>
      </c>
      <c r="T14" s="35">
        <f t="shared" si="4"/>
        <v>48</v>
      </c>
      <c r="U14" s="1">
        <v>48</v>
      </c>
      <c r="Y14" s="3"/>
      <c r="Z14" s="43" t="str">
        <f t="shared" si="5"/>
        <v>Martin Erat</v>
      </c>
      <c r="AA14" s="99" t="str">
        <f t="shared" si="6"/>
        <v>R</v>
      </c>
      <c r="AB14" s="99" t="str">
        <f t="shared" si="7"/>
        <v/>
      </c>
      <c r="AC14" s="99" t="str">
        <f>IF(O14=0,"",IF(Z14="","",SUM($O$11:O13)+1&amp;" - "&amp;SUM($O$11:O14)))</f>
        <v>348 - 429</v>
      </c>
      <c r="AD14" s="99" t="str">
        <f>IF(R14=0,"",IF(Z14="","",SUM($R$11:R13)+1&amp;" - "&amp;SUM($R$11:R14)))</f>
        <v>281 - 370</v>
      </c>
      <c r="AE14" s="99" t="str">
        <f>IF(U14=0,"",IF(Z14="","",SUM($U$11:U13)+1&amp;" - "&amp;SUM($U$11:U14)))</f>
        <v>151 - 198</v>
      </c>
      <c r="AF14" s="100" t="str">
        <f t="shared" si="8"/>
        <v>B</v>
      </c>
      <c r="AG14" s="45">
        <f t="shared" si="9"/>
        <v>71</v>
      </c>
      <c r="AH14" s="46">
        <f t="shared" si="9"/>
        <v>17</v>
      </c>
      <c r="AI14" s="46">
        <f t="shared" si="9"/>
        <v>33</v>
      </c>
      <c r="AJ14" s="46">
        <f t="shared" si="9"/>
        <v>50</v>
      </c>
      <c r="AK14" s="46">
        <f t="shared" si="9"/>
        <v>48</v>
      </c>
      <c r="AL14" s="23"/>
    </row>
    <row r="15" spans="1:38" ht="10.7" customHeight="1">
      <c r="A15" s="22" t="s">
        <v>8</v>
      </c>
      <c r="B15" s="22" t="s">
        <v>913</v>
      </c>
      <c r="C15" s="37">
        <v>5</v>
      </c>
      <c r="D15" s="1" t="s">
        <v>11</v>
      </c>
      <c r="E15" s="1" t="s">
        <v>919</v>
      </c>
      <c r="G15" s="1" t="s">
        <v>16</v>
      </c>
      <c r="H15" s="1">
        <v>82</v>
      </c>
      <c r="I15" s="1">
        <v>7</v>
      </c>
      <c r="J15" s="1">
        <v>38</v>
      </c>
      <c r="K15" s="1">
        <v>45</v>
      </c>
      <c r="L15" s="1">
        <v>73</v>
      </c>
      <c r="M15" s="34">
        <f t="shared" si="10"/>
        <v>33.816425120772948</v>
      </c>
      <c r="N15" s="35">
        <f t="shared" si="0"/>
        <v>34</v>
      </c>
      <c r="O15" s="1">
        <v>34</v>
      </c>
      <c r="P15" s="34">
        <f t="shared" si="1"/>
        <v>103.54223433242507</v>
      </c>
      <c r="Q15" s="35">
        <f t="shared" si="2"/>
        <v>104</v>
      </c>
      <c r="R15" s="1">
        <v>104</v>
      </c>
      <c r="S15" s="34">
        <f t="shared" si="3"/>
        <v>73.440643863179076</v>
      </c>
      <c r="T15" s="35">
        <f t="shared" si="4"/>
        <v>73</v>
      </c>
      <c r="U15" s="1">
        <v>74</v>
      </c>
      <c r="Y15" s="3"/>
      <c r="Z15" s="43" t="str">
        <f t="shared" si="5"/>
        <v>Ryan Suter</v>
      </c>
      <c r="AA15" s="99" t="str">
        <f t="shared" si="6"/>
        <v>D</v>
      </c>
      <c r="AB15" s="99" t="str">
        <f t="shared" si="7"/>
        <v/>
      </c>
      <c r="AC15" s="99" t="str">
        <f>IF(O15=0,"",IF(Z15="","",SUM($O$11:O14)+1&amp;" - "&amp;SUM($O$11:O15)))</f>
        <v>430 - 463</v>
      </c>
      <c r="AD15" s="99" t="str">
        <f>IF(R15=0,"",IF(Z15="","",SUM($R$11:R14)+1&amp;" - "&amp;SUM($R$11:R15)))</f>
        <v>371 - 474</v>
      </c>
      <c r="AE15" s="99" t="str">
        <f>IF(U15=0,"",IF(Z15="","",SUM($U$11:U14)+1&amp;" - "&amp;SUM($U$11:U15)))</f>
        <v>199 - 272</v>
      </c>
      <c r="AF15" s="100" t="str">
        <f t="shared" si="8"/>
        <v>B</v>
      </c>
      <c r="AG15" s="45">
        <f t="shared" si="9"/>
        <v>82</v>
      </c>
      <c r="AH15" s="46">
        <f t="shared" si="9"/>
        <v>7</v>
      </c>
      <c r="AI15" s="46">
        <f t="shared" si="9"/>
        <v>38</v>
      </c>
      <c r="AJ15" s="46">
        <f t="shared" si="9"/>
        <v>45</v>
      </c>
      <c r="AK15" s="46">
        <f t="shared" si="9"/>
        <v>73</v>
      </c>
      <c r="AL15" s="23"/>
    </row>
    <row r="16" spans="1:38" ht="10.7" customHeight="1">
      <c r="A16" s="22" t="s">
        <v>8</v>
      </c>
      <c r="B16" s="22" t="s">
        <v>913</v>
      </c>
      <c r="C16" s="37">
        <v>6</v>
      </c>
      <c r="D16" s="1" t="s">
        <v>218</v>
      </c>
      <c r="E16" s="1" t="s">
        <v>920</v>
      </c>
      <c r="G16" s="1" t="s">
        <v>10</v>
      </c>
      <c r="H16" s="1">
        <v>73</v>
      </c>
      <c r="I16" s="1">
        <v>20</v>
      </c>
      <c r="J16" s="1">
        <v>22</v>
      </c>
      <c r="K16" s="1">
        <v>42</v>
      </c>
      <c r="L16" s="1">
        <v>32</v>
      </c>
      <c r="M16" s="34">
        <f t="shared" si="10"/>
        <v>96.618357487922708</v>
      </c>
      <c r="N16" s="35">
        <f t="shared" si="0"/>
        <v>97</v>
      </c>
      <c r="O16" s="1">
        <v>97</v>
      </c>
      <c r="P16" s="34">
        <f t="shared" si="1"/>
        <v>59.945504087193456</v>
      </c>
      <c r="Q16" s="35">
        <f t="shared" si="2"/>
        <v>60</v>
      </c>
      <c r="R16" s="1">
        <v>60</v>
      </c>
      <c r="S16" s="34">
        <f t="shared" si="3"/>
        <v>32.193158953722339</v>
      </c>
      <c r="T16" s="35">
        <f t="shared" si="4"/>
        <v>32</v>
      </c>
      <c r="U16" s="1">
        <v>32</v>
      </c>
      <c r="Y16" s="3"/>
      <c r="Z16" s="43" t="str">
        <f t="shared" si="5"/>
        <v>David Legwand</v>
      </c>
      <c r="AA16" s="99" t="str">
        <f t="shared" si="6"/>
        <v>C</v>
      </c>
      <c r="AB16" s="99" t="str">
        <f t="shared" si="7"/>
        <v/>
      </c>
      <c r="AC16" s="99" t="str">
        <f>IF(O16=0,"",IF(Z16="","",SUM($O$11:O15)+1&amp;" - "&amp;SUM($O$11:O16)))</f>
        <v>464 - 560</v>
      </c>
      <c r="AD16" s="99" t="str">
        <f>IF(R16=0,"",IF(Z16="","",SUM($R$11:R15)+1&amp;" - "&amp;SUM($R$11:R16)))</f>
        <v>475 - 534</v>
      </c>
      <c r="AE16" s="99" t="str">
        <f>IF(U16=0,"",IF(Z16="","",SUM($U$11:U15)+1&amp;" - "&amp;SUM($U$11:U16)))</f>
        <v>273 - 304</v>
      </c>
      <c r="AF16" s="100" t="str">
        <f t="shared" si="8"/>
        <v>B</v>
      </c>
      <c r="AG16" s="45">
        <f t="shared" si="9"/>
        <v>73</v>
      </c>
      <c r="AH16" s="46">
        <f t="shared" si="9"/>
        <v>20</v>
      </c>
      <c r="AI16" s="46">
        <f t="shared" si="9"/>
        <v>22</v>
      </c>
      <c r="AJ16" s="46">
        <f t="shared" si="9"/>
        <v>42</v>
      </c>
      <c r="AK16" s="46">
        <f t="shared" si="9"/>
        <v>32</v>
      </c>
      <c r="AL16" s="23"/>
    </row>
    <row r="17" spans="1:38" ht="10.7" customHeight="1">
      <c r="A17" s="22" t="s">
        <v>8</v>
      </c>
      <c r="B17" s="22" t="s">
        <v>913</v>
      </c>
      <c r="C17" s="37">
        <v>7</v>
      </c>
      <c r="D17" s="1" t="s">
        <v>613</v>
      </c>
      <c r="E17" s="1" t="s">
        <v>252</v>
      </c>
      <c r="G17" s="1" t="s">
        <v>13</v>
      </c>
      <c r="H17" s="1">
        <v>79</v>
      </c>
      <c r="I17" s="1">
        <v>17</v>
      </c>
      <c r="J17" s="1">
        <v>18</v>
      </c>
      <c r="K17" s="1">
        <v>35</v>
      </c>
      <c r="L17" s="1">
        <v>29</v>
      </c>
      <c r="M17" s="34">
        <f t="shared" si="10"/>
        <v>82.125603864734302</v>
      </c>
      <c r="N17" s="35">
        <f t="shared" si="0"/>
        <v>82</v>
      </c>
      <c r="O17" s="1">
        <v>82</v>
      </c>
      <c r="P17" s="34">
        <f t="shared" si="1"/>
        <v>49.04632152588556</v>
      </c>
      <c r="Q17" s="35">
        <f t="shared" si="2"/>
        <v>49</v>
      </c>
      <c r="R17" s="1">
        <v>49</v>
      </c>
      <c r="S17" s="34">
        <f t="shared" si="3"/>
        <v>29.175050301810867</v>
      </c>
      <c r="T17" s="35">
        <f t="shared" si="4"/>
        <v>29</v>
      </c>
      <c r="U17" s="1">
        <v>29</v>
      </c>
      <c r="Y17" s="3"/>
      <c r="Z17" s="43" t="str">
        <f t="shared" si="5"/>
        <v>Joel Ward</v>
      </c>
      <c r="AA17" s="99" t="str">
        <f t="shared" si="6"/>
        <v>R</v>
      </c>
      <c r="AB17" s="99" t="str">
        <f t="shared" si="7"/>
        <v/>
      </c>
      <c r="AC17" s="99" t="str">
        <f>IF(O17=0,"",IF(Z17="","",SUM($O$11:O16)+1&amp;" - "&amp;SUM($O$11:O17)))</f>
        <v>561 - 642</v>
      </c>
      <c r="AD17" s="99" t="str">
        <f>IF(R17=0,"",IF(Z17="","",SUM($R$11:R16)+1&amp;" - "&amp;SUM($R$11:R17)))</f>
        <v>535 - 583</v>
      </c>
      <c r="AE17" s="99" t="str">
        <f>IF(U17=0,"",IF(Z17="","",SUM($U$11:U16)+1&amp;" - "&amp;SUM($U$11:U17)))</f>
        <v>305 - 333</v>
      </c>
      <c r="AF17" s="100" t="str">
        <f t="shared" si="8"/>
        <v>B</v>
      </c>
      <c r="AG17" s="45">
        <f t="shared" si="9"/>
        <v>79</v>
      </c>
      <c r="AH17" s="46">
        <f t="shared" si="9"/>
        <v>17</v>
      </c>
      <c r="AI17" s="46">
        <f t="shared" si="9"/>
        <v>18</v>
      </c>
      <c r="AJ17" s="46">
        <f t="shared" si="9"/>
        <v>35</v>
      </c>
      <c r="AK17" s="46">
        <f t="shared" si="9"/>
        <v>29</v>
      </c>
      <c r="AL17" s="23"/>
    </row>
    <row r="18" spans="1:38" ht="10.7" customHeight="1">
      <c r="A18" s="22" t="s">
        <v>8</v>
      </c>
      <c r="B18" s="22" t="s">
        <v>913</v>
      </c>
      <c r="C18" s="37">
        <v>8</v>
      </c>
      <c r="D18" s="1" t="s">
        <v>83</v>
      </c>
      <c r="E18" s="1" t="s">
        <v>921</v>
      </c>
      <c r="G18" s="1" t="s">
        <v>10</v>
      </c>
      <c r="H18" s="1">
        <v>41</v>
      </c>
      <c r="I18" s="1">
        <v>11</v>
      </c>
      <c r="J18" s="1">
        <v>21</v>
      </c>
      <c r="K18" s="1">
        <v>32</v>
      </c>
      <c r="L18" s="1">
        <v>30</v>
      </c>
      <c r="M18" s="34">
        <f t="shared" si="10"/>
        <v>53.140096618357489</v>
      </c>
      <c r="N18" s="35">
        <f t="shared" si="0"/>
        <v>53</v>
      </c>
      <c r="O18" s="1">
        <v>53</v>
      </c>
      <c r="P18" s="34">
        <f t="shared" si="1"/>
        <v>57.220708446866482</v>
      </c>
      <c r="Q18" s="35">
        <f t="shared" si="2"/>
        <v>57</v>
      </c>
      <c r="R18" s="1">
        <v>57</v>
      </c>
      <c r="S18" s="34">
        <f t="shared" si="3"/>
        <v>30.18108651911469</v>
      </c>
      <c r="T18" s="35">
        <f t="shared" si="4"/>
        <v>30</v>
      </c>
      <c r="U18" s="1">
        <v>30</v>
      </c>
      <c r="Y18" s="3"/>
      <c r="Z18" s="43" t="str">
        <f t="shared" si="5"/>
        <v>Steve Sullivan</v>
      </c>
      <c r="AA18" s="99" t="str">
        <f t="shared" si="6"/>
        <v>C</v>
      </c>
      <c r="AB18" s="99" t="str">
        <f t="shared" si="7"/>
        <v/>
      </c>
      <c r="AC18" s="99" t="str">
        <f>IF(O18=0,"",IF(Z18="","",SUM($O$11:O17)+1&amp;" - "&amp;SUM($O$11:O18)))</f>
        <v>643 - 695</v>
      </c>
      <c r="AD18" s="99" t="str">
        <f>IF(R18=0,"",IF(Z18="","",SUM($R$11:R17)+1&amp;" - "&amp;SUM($R$11:R18)))</f>
        <v>584 - 640</v>
      </c>
      <c r="AE18" s="99" t="str">
        <f>IF(U18=0,"",IF(Z18="","",SUM($U$11:U17)+1&amp;" - "&amp;SUM($U$11:U18)))</f>
        <v>334 - 363</v>
      </c>
      <c r="AF18" s="100" t="str">
        <f t="shared" si="8"/>
        <v>B</v>
      </c>
      <c r="AG18" s="45">
        <f t="shared" si="9"/>
        <v>41</v>
      </c>
      <c r="AH18" s="46">
        <f t="shared" si="9"/>
        <v>11</v>
      </c>
      <c r="AI18" s="46">
        <f t="shared" si="9"/>
        <v>21</v>
      </c>
      <c r="AJ18" s="46">
        <f t="shared" si="9"/>
        <v>32</v>
      </c>
      <c r="AK18" s="46">
        <f t="shared" si="9"/>
        <v>30</v>
      </c>
      <c r="AL18" s="23"/>
    </row>
    <row r="19" spans="1:38" ht="10.7" customHeight="1">
      <c r="A19" s="22" t="s">
        <v>8</v>
      </c>
      <c r="B19" s="22" t="s">
        <v>913</v>
      </c>
      <c r="C19" s="37">
        <v>9</v>
      </c>
      <c r="D19" s="1" t="s">
        <v>399</v>
      </c>
      <c r="E19" s="1" t="s">
        <v>922</v>
      </c>
      <c r="G19" s="1" t="s">
        <v>16</v>
      </c>
      <c r="H19" s="1">
        <v>82</v>
      </c>
      <c r="I19" s="1">
        <v>3</v>
      </c>
      <c r="J19" s="1">
        <v>23</v>
      </c>
      <c r="K19" s="1">
        <v>26</v>
      </c>
      <c r="L19" s="1">
        <v>67</v>
      </c>
      <c r="M19" s="34">
        <f t="shared" si="10"/>
        <v>14.492753623188406</v>
      </c>
      <c r="N19" s="35">
        <f t="shared" si="0"/>
        <v>14</v>
      </c>
      <c r="O19" s="1">
        <v>15</v>
      </c>
      <c r="P19" s="34">
        <f t="shared" si="1"/>
        <v>62.67029972752043</v>
      </c>
      <c r="Q19" s="35">
        <f t="shared" si="2"/>
        <v>63</v>
      </c>
      <c r="R19" s="1">
        <v>63</v>
      </c>
      <c r="S19" s="34">
        <f t="shared" si="3"/>
        <v>67.404426559356139</v>
      </c>
      <c r="T19" s="35">
        <f t="shared" si="4"/>
        <v>67</v>
      </c>
      <c r="U19" s="1">
        <v>68</v>
      </c>
      <c r="Y19" s="3"/>
      <c r="Z19" s="43" t="str">
        <f t="shared" si="5"/>
        <v>Dan Hamhuis</v>
      </c>
      <c r="AA19" s="99" t="str">
        <f t="shared" si="6"/>
        <v>D</v>
      </c>
      <c r="AB19" s="99" t="str">
        <f t="shared" si="7"/>
        <v/>
      </c>
      <c r="AC19" s="99" t="str">
        <f>IF(O19=0,"",IF(Z19="","",SUM($O$11:O18)+1&amp;" - "&amp;SUM($O$11:O19)))</f>
        <v>696 - 710</v>
      </c>
      <c r="AD19" s="99" t="str">
        <f>IF(R19=0,"",IF(Z19="","",SUM($R$11:R18)+1&amp;" - "&amp;SUM($R$11:R19)))</f>
        <v>641 - 703</v>
      </c>
      <c r="AE19" s="99" t="str">
        <f>IF(U19=0,"",IF(Z19="","",SUM($U$11:U18)+1&amp;" - "&amp;SUM($U$11:U19)))</f>
        <v>364 - 431</v>
      </c>
      <c r="AF19" s="100" t="str">
        <f t="shared" si="8"/>
        <v>B</v>
      </c>
      <c r="AG19" s="45">
        <f t="shared" si="9"/>
        <v>82</v>
      </c>
      <c r="AH19" s="46">
        <f t="shared" si="9"/>
        <v>3</v>
      </c>
      <c r="AI19" s="46">
        <f t="shared" si="9"/>
        <v>23</v>
      </c>
      <c r="AJ19" s="46">
        <f t="shared" si="9"/>
        <v>26</v>
      </c>
      <c r="AK19" s="46">
        <f t="shared" si="9"/>
        <v>67</v>
      </c>
      <c r="AL19" s="23"/>
    </row>
    <row r="20" spans="1:38" ht="10.7" customHeight="1">
      <c r="A20" s="22" t="s">
        <v>8</v>
      </c>
      <c r="B20" s="22" t="s">
        <v>913</v>
      </c>
      <c r="C20" s="37">
        <v>10</v>
      </c>
      <c r="D20" s="1" t="s">
        <v>754</v>
      </c>
      <c r="E20" s="1" t="s">
        <v>923</v>
      </c>
      <c r="G20" s="1" t="s">
        <v>10</v>
      </c>
      <c r="H20" s="1">
        <v>66</v>
      </c>
      <c r="I20" s="1">
        <v>9</v>
      </c>
      <c r="J20" s="1">
        <v>16</v>
      </c>
      <c r="K20" s="1">
        <v>25</v>
      </c>
      <c r="L20" s="1">
        <v>34</v>
      </c>
      <c r="M20" s="34">
        <f t="shared" si="10"/>
        <v>43.478260869565219</v>
      </c>
      <c r="N20" s="35">
        <f t="shared" si="0"/>
        <v>43</v>
      </c>
      <c r="O20" s="1">
        <v>43</v>
      </c>
      <c r="P20" s="34">
        <f t="shared" si="1"/>
        <v>43.596730245231605</v>
      </c>
      <c r="Q20" s="35">
        <f t="shared" si="2"/>
        <v>44</v>
      </c>
      <c r="R20" s="1">
        <v>44</v>
      </c>
      <c r="S20" s="34">
        <f t="shared" si="3"/>
        <v>34.205231388329985</v>
      </c>
      <c r="T20" s="35">
        <f t="shared" si="4"/>
        <v>34</v>
      </c>
      <c r="U20" s="1">
        <v>34</v>
      </c>
      <c r="Y20" s="3"/>
      <c r="Z20" s="43" t="str">
        <f t="shared" si="5"/>
        <v>Radek Bonk</v>
      </c>
      <c r="AA20" s="99" t="str">
        <f t="shared" si="6"/>
        <v>C</v>
      </c>
      <c r="AB20" s="99" t="str">
        <f t="shared" si="7"/>
        <v/>
      </c>
      <c r="AC20" s="99" t="str">
        <f>IF(O20=0,"",IF(Z20="","",SUM($O$11:O19)+1&amp;" - "&amp;SUM($O$11:O20)))</f>
        <v>711 - 753</v>
      </c>
      <c r="AD20" s="99" t="str">
        <f>IF(R20=0,"",IF(Z20="","",SUM($R$11:R19)+1&amp;" - "&amp;SUM($R$11:R20)))</f>
        <v>704 - 747</v>
      </c>
      <c r="AE20" s="99" t="str">
        <f>IF(U20=0,"",IF(Z20="","",SUM($U$11:U19)+1&amp;" - "&amp;SUM($U$11:U20)))</f>
        <v>432 - 465</v>
      </c>
      <c r="AF20" s="100" t="str">
        <f t="shared" si="8"/>
        <v>B</v>
      </c>
      <c r="AG20" s="45">
        <f t="shared" si="9"/>
        <v>66</v>
      </c>
      <c r="AH20" s="46">
        <f t="shared" si="9"/>
        <v>9</v>
      </c>
      <c r="AI20" s="46">
        <f t="shared" si="9"/>
        <v>16</v>
      </c>
      <c r="AJ20" s="46">
        <f t="shared" si="9"/>
        <v>25</v>
      </c>
      <c r="AK20" s="46">
        <f t="shared" si="9"/>
        <v>34</v>
      </c>
      <c r="AL20" s="23"/>
    </row>
    <row r="21" spans="1:38" ht="10.7" customHeight="1">
      <c r="A21" s="22" t="s">
        <v>8</v>
      </c>
      <c r="B21" s="22" t="s">
        <v>913</v>
      </c>
      <c r="C21" s="37">
        <v>11</v>
      </c>
      <c r="D21" s="1" t="s">
        <v>924</v>
      </c>
      <c r="E21" s="1" t="s">
        <v>925</v>
      </c>
      <c r="G21" s="1" t="s">
        <v>10</v>
      </c>
      <c r="H21" s="1">
        <v>78</v>
      </c>
      <c r="I21" s="1">
        <v>11</v>
      </c>
      <c r="J21" s="1">
        <v>6</v>
      </c>
      <c r="K21" s="1">
        <v>17</v>
      </c>
      <c r="L21" s="1">
        <v>24</v>
      </c>
      <c r="M21" s="34">
        <f t="shared" si="10"/>
        <v>53.140096618357489</v>
      </c>
      <c r="N21" s="35">
        <f t="shared" si="0"/>
        <v>53</v>
      </c>
      <c r="O21" s="1">
        <v>53</v>
      </c>
      <c r="P21" s="34">
        <f t="shared" si="1"/>
        <v>16.348773841961851</v>
      </c>
      <c r="Q21" s="35">
        <f t="shared" si="2"/>
        <v>16</v>
      </c>
      <c r="R21" s="1">
        <v>16</v>
      </c>
      <c r="S21" s="34">
        <f t="shared" si="3"/>
        <v>24.144869215291749</v>
      </c>
      <c r="T21" s="35">
        <f t="shared" si="4"/>
        <v>24</v>
      </c>
      <c r="U21" s="1">
        <v>24</v>
      </c>
      <c r="Y21" s="3"/>
      <c r="Z21" s="43" t="str">
        <f t="shared" si="5"/>
        <v>Vern Fiddler</v>
      </c>
      <c r="AA21" s="99" t="str">
        <f t="shared" si="6"/>
        <v>C</v>
      </c>
      <c r="AB21" s="99" t="str">
        <f t="shared" si="7"/>
        <v/>
      </c>
      <c r="AC21" s="99" t="str">
        <f>IF(O21=0,"",IF(Z21="","",SUM($O$11:O20)+1&amp;" - "&amp;SUM($O$11:O21)))</f>
        <v>754 - 806</v>
      </c>
      <c r="AD21" s="99" t="str">
        <f>IF(R21=0,"",IF(Z21="","",SUM($R$11:R20)+1&amp;" - "&amp;SUM($R$11:R21)))</f>
        <v>748 - 763</v>
      </c>
      <c r="AE21" s="99" t="str">
        <f>IF(U21=0,"",IF(Z21="","",SUM($U$11:U20)+1&amp;" - "&amp;SUM($U$11:U21)))</f>
        <v>466 - 489</v>
      </c>
      <c r="AF21" s="100" t="str">
        <f t="shared" si="8"/>
        <v>B</v>
      </c>
      <c r="AG21" s="45">
        <f t="shared" si="9"/>
        <v>78</v>
      </c>
      <c r="AH21" s="46">
        <f t="shared" si="9"/>
        <v>11</v>
      </c>
      <c r="AI21" s="46">
        <f t="shared" si="9"/>
        <v>6</v>
      </c>
      <c r="AJ21" s="46">
        <f t="shared" si="9"/>
        <v>17</v>
      </c>
      <c r="AK21" s="46">
        <f t="shared" si="9"/>
        <v>24</v>
      </c>
      <c r="AL21" s="23"/>
    </row>
    <row r="22" spans="1:38" ht="10.7" customHeight="1">
      <c r="A22" s="22" t="s">
        <v>8</v>
      </c>
      <c r="B22" s="22" t="s">
        <v>913</v>
      </c>
      <c r="C22" s="37">
        <v>12</v>
      </c>
      <c r="D22" s="1" t="s">
        <v>11</v>
      </c>
      <c r="E22" s="1" t="s">
        <v>508</v>
      </c>
      <c r="G22" s="1" t="s">
        <v>89</v>
      </c>
      <c r="H22" s="1">
        <v>46</v>
      </c>
      <c r="I22" s="1">
        <v>7</v>
      </c>
      <c r="J22" s="1">
        <v>10</v>
      </c>
      <c r="K22" s="1">
        <v>17</v>
      </c>
      <c r="L22" s="1">
        <v>22</v>
      </c>
      <c r="M22" s="34">
        <f t="shared" si="10"/>
        <v>33.816425120772948</v>
      </c>
      <c r="N22" s="35">
        <f t="shared" si="0"/>
        <v>34</v>
      </c>
      <c r="O22" s="1">
        <v>34</v>
      </c>
      <c r="P22" s="34">
        <f t="shared" si="1"/>
        <v>27.247956403269754</v>
      </c>
      <c r="Q22" s="35">
        <f t="shared" si="2"/>
        <v>27</v>
      </c>
      <c r="R22" s="1">
        <v>27</v>
      </c>
      <c r="S22" s="34">
        <f t="shared" si="3"/>
        <v>22.132796780684103</v>
      </c>
      <c r="T22" s="35">
        <f t="shared" si="4"/>
        <v>22</v>
      </c>
      <c r="U22" s="1">
        <v>22</v>
      </c>
      <c r="Y22" s="3"/>
      <c r="Z22" s="43" t="str">
        <f t="shared" si="5"/>
        <v>Ryan Jones</v>
      </c>
      <c r="AA22" s="99" t="str">
        <f t="shared" si="6"/>
        <v>F</v>
      </c>
      <c r="AB22" s="99" t="str">
        <f t="shared" si="7"/>
        <v/>
      </c>
      <c r="AC22" s="99" t="str">
        <f>IF(O22=0,"",IF(Z22="","",SUM($O$11:O21)+1&amp;" - "&amp;SUM($O$11:O22)))</f>
        <v>807 - 840</v>
      </c>
      <c r="AD22" s="99" t="str">
        <f>IF(R22=0,"",IF(Z22="","",SUM($R$11:R21)+1&amp;" - "&amp;SUM($R$11:R22)))</f>
        <v>764 - 790</v>
      </c>
      <c r="AE22" s="99" t="str">
        <f>IF(U22=0,"",IF(Z22="","",SUM($U$11:U21)+1&amp;" - "&amp;SUM($U$11:U22)))</f>
        <v>490 - 511</v>
      </c>
      <c r="AF22" s="100" t="str">
        <f t="shared" si="8"/>
        <v>B</v>
      </c>
      <c r="AG22" s="45">
        <f t="shared" si="9"/>
        <v>46</v>
      </c>
      <c r="AH22" s="46">
        <f t="shared" si="9"/>
        <v>7</v>
      </c>
      <c r="AI22" s="46">
        <f t="shared" si="9"/>
        <v>10</v>
      </c>
      <c r="AJ22" s="46">
        <f t="shared" si="9"/>
        <v>17</v>
      </c>
      <c r="AK22" s="46">
        <f t="shared" si="9"/>
        <v>22</v>
      </c>
      <c r="AL22" s="23"/>
    </row>
    <row r="23" spans="1:38" ht="10.7" customHeight="1">
      <c r="A23" s="22" t="s">
        <v>8</v>
      </c>
      <c r="B23" s="22" t="s">
        <v>913</v>
      </c>
      <c r="C23" s="37">
        <v>13</v>
      </c>
      <c r="D23" s="1" t="s">
        <v>926</v>
      </c>
      <c r="E23" s="1" t="s">
        <v>927</v>
      </c>
      <c r="G23" s="1" t="s">
        <v>13</v>
      </c>
      <c r="H23" s="1">
        <v>72</v>
      </c>
      <c r="I23" s="1">
        <v>4</v>
      </c>
      <c r="J23" s="1">
        <v>12</v>
      </c>
      <c r="K23" s="1">
        <v>16</v>
      </c>
      <c r="L23" s="1">
        <v>124</v>
      </c>
      <c r="M23" s="34">
        <f t="shared" si="10"/>
        <v>19.323671497584542</v>
      </c>
      <c r="N23" s="35">
        <f t="shared" si="0"/>
        <v>19</v>
      </c>
      <c r="O23" s="1">
        <v>19</v>
      </c>
      <c r="P23" s="34">
        <f t="shared" si="1"/>
        <v>32.697547683923702</v>
      </c>
      <c r="Q23" s="35">
        <f t="shared" si="2"/>
        <v>33</v>
      </c>
      <c r="R23" s="1">
        <v>33</v>
      </c>
      <c r="S23" s="34">
        <f t="shared" si="3"/>
        <v>124.74849094567405</v>
      </c>
      <c r="T23" s="35">
        <f t="shared" si="4"/>
        <v>125</v>
      </c>
      <c r="U23" s="1">
        <v>125</v>
      </c>
      <c r="Y23" s="3"/>
      <c r="Z23" s="43" t="str">
        <f t="shared" si="5"/>
        <v>Jordin Tootoo</v>
      </c>
      <c r="AA23" s="99" t="str">
        <f t="shared" si="6"/>
        <v>R</v>
      </c>
      <c r="AB23" s="99" t="str">
        <f t="shared" si="7"/>
        <v/>
      </c>
      <c r="AC23" s="99" t="str">
        <f>IF(O23=0,"",IF(Z23="","",SUM($O$11:O22)+1&amp;" - "&amp;SUM($O$11:O23)))</f>
        <v>841 - 859</v>
      </c>
      <c r="AD23" s="99" t="str">
        <f>IF(R23=0,"",IF(Z23="","",SUM($R$11:R22)+1&amp;" - "&amp;SUM($R$11:R23)))</f>
        <v>791 - 823</v>
      </c>
      <c r="AE23" s="99" t="str">
        <f>IF(U23=0,"",IF(Z23="","",SUM($U$11:U22)+1&amp;" - "&amp;SUM($U$11:U23)))</f>
        <v>512 - 636</v>
      </c>
      <c r="AF23" s="100" t="str">
        <f t="shared" si="8"/>
        <v>A</v>
      </c>
      <c r="AG23" s="45">
        <f t="shared" si="9"/>
        <v>72</v>
      </c>
      <c r="AH23" s="46">
        <f t="shared" si="9"/>
        <v>4</v>
      </c>
      <c r="AI23" s="46">
        <f t="shared" si="9"/>
        <v>12</v>
      </c>
      <c r="AJ23" s="46">
        <f t="shared" si="9"/>
        <v>16</v>
      </c>
      <c r="AK23" s="46">
        <f t="shared" si="9"/>
        <v>124</v>
      </c>
      <c r="AL23" s="23"/>
    </row>
    <row r="24" spans="1:38" ht="10.7" customHeight="1">
      <c r="A24" s="22" t="s">
        <v>8</v>
      </c>
      <c r="B24" s="22" t="s">
        <v>913</v>
      </c>
      <c r="C24" s="37">
        <v>14</v>
      </c>
      <c r="D24" s="1" t="s">
        <v>928</v>
      </c>
      <c r="E24" s="1" t="s">
        <v>929</v>
      </c>
      <c r="G24" s="1" t="s">
        <v>10</v>
      </c>
      <c r="H24" s="1">
        <v>82</v>
      </c>
      <c r="I24" s="1">
        <v>4</v>
      </c>
      <c r="J24" s="1">
        <v>9</v>
      </c>
      <c r="K24" s="1">
        <v>13</v>
      </c>
      <c r="L24" s="1">
        <v>49</v>
      </c>
      <c r="M24" s="34">
        <f t="shared" si="10"/>
        <v>19.323671497584542</v>
      </c>
      <c r="N24" s="35">
        <f t="shared" si="0"/>
        <v>19</v>
      </c>
      <c r="O24" s="1">
        <v>19</v>
      </c>
      <c r="P24" s="34">
        <f t="shared" si="1"/>
        <v>24.52316076294278</v>
      </c>
      <c r="Q24" s="35">
        <f t="shared" si="2"/>
        <v>25</v>
      </c>
      <c r="R24" s="1">
        <v>24</v>
      </c>
      <c r="S24" s="34">
        <f t="shared" si="3"/>
        <v>49.29577464788732</v>
      </c>
      <c r="T24" s="35">
        <f t="shared" si="4"/>
        <v>49</v>
      </c>
      <c r="U24" s="1">
        <v>49</v>
      </c>
      <c r="Y24" s="3"/>
      <c r="Z24" s="43" t="str">
        <f t="shared" si="5"/>
        <v>Jerred Smithson</v>
      </c>
      <c r="AA24" s="99" t="str">
        <f t="shared" si="6"/>
        <v>C</v>
      </c>
      <c r="AB24" s="99" t="str">
        <f t="shared" si="7"/>
        <v/>
      </c>
      <c r="AC24" s="99" t="str">
        <f>IF(O24=0,"",IF(Z24="","",SUM($O$11:O23)+1&amp;" - "&amp;SUM($O$11:O24)))</f>
        <v>860 - 878</v>
      </c>
      <c r="AD24" s="99" t="str">
        <f>IF(R24=0,"",IF(Z24="","",SUM($R$11:R23)+1&amp;" - "&amp;SUM($R$11:R24)))</f>
        <v>824 - 847</v>
      </c>
      <c r="AE24" s="99" t="str">
        <f>IF(U24=0,"",IF(Z24="","",SUM($U$11:U23)+1&amp;" - "&amp;SUM($U$11:U24)))</f>
        <v>637 - 685</v>
      </c>
      <c r="AF24" s="100" t="str">
        <f t="shared" si="8"/>
        <v>B</v>
      </c>
      <c r="AG24" s="45">
        <f t="shared" si="9"/>
        <v>82</v>
      </c>
      <c r="AH24" s="46">
        <f t="shared" si="9"/>
        <v>4</v>
      </c>
      <c r="AI24" s="46">
        <f t="shared" si="9"/>
        <v>9</v>
      </c>
      <c r="AJ24" s="46">
        <f t="shared" si="9"/>
        <v>13</v>
      </c>
      <c r="AK24" s="46">
        <f t="shared" si="9"/>
        <v>49</v>
      </c>
      <c r="AL24" s="23"/>
    </row>
    <row r="25" spans="1:38" ht="10.7" customHeight="1">
      <c r="A25" s="22" t="s">
        <v>8</v>
      </c>
      <c r="B25" s="22" t="s">
        <v>913</v>
      </c>
      <c r="C25" s="37">
        <v>15</v>
      </c>
      <c r="D25" s="1" t="s">
        <v>825</v>
      </c>
      <c r="E25" s="1" t="s">
        <v>930</v>
      </c>
      <c r="G25" s="1" t="s">
        <v>16</v>
      </c>
      <c r="H25" s="1">
        <v>63</v>
      </c>
      <c r="I25" s="1">
        <v>4</v>
      </c>
      <c r="J25" s="1">
        <v>8</v>
      </c>
      <c r="K25" s="1">
        <v>12</v>
      </c>
      <c r="L25" s="1">
        <v>19</v>
      </c>
      <c r="M25" s="34">
        <f t="shared" si="10"/>
        <v>19.323671497584542</v>
      </c>
      <c r="N25" s="35">
        <f t="shared" si="0"/>
        <v>19</v>
      </c>
      <c r="O25" s="1">
        <v>19</v>
      </c>
      <c r="P25" s="34">
        <f t="shared" si="1"/>
        <v>21.798365122615802</v>
      </c>
      <c r="Q25" s="35">
        <f t="shared" si="2"/>
        <v>22</v>
      </c>
      <c r="R25" s="1">
        <v>22</v>
      </c>
      <c r="S25" s="34">
        <f t="shared" si="3"/>
        <v>19.114688128772634</v>
      </c>
      <c r="T25" s="35">
        <f t="shared" si="4"/>
        <v>19</v>
      </c>
      <c r="U25" s="1">
        <v>19</v>
      </c>
      <c r="Y25" s="3"/>
      <c r="Z25" s="43" t="str">
        <f t="shared" si="5"/>
        <v>Kevin Klein</v>
      </c>
      <c r="AA25" s="99" t="str">
        <f t="shared" si="6"/>
        <v>D</v>
      </c>
      <c r="AB25" s="99" t="str">
        <f t="shared" si="7"/>
        <v/>
      </c>
      <c r="AC25" s="99" t="str">
        <f>IF(O25=0,"",IF(Z25="","",SUM($O$11:O24)+1&amp;" - "&amp;SUM($O$11:O25)))</f>
        <v>879 - 897</v>
      </c>
      <c r="AD25" s="99" t="str">
        <f>IF(R25=0,"",IF(Z25="","",SUM($R$11:R24)+1&amp;" - "&amp;SUM($R$11:R25)))</f>
        <v>848 - 869</v>
      </c>
      <c r="AE25" s="99" t="str">
        <f>IF(U25=0,"",IF(Z25="","",SUM($U$11:U24)+1&amp;" - "&amp;SUM($U$11:U25)))</f>
        <v>686 - 704</v>
      </c>
      <c r="AF25" s="100" t="str">
        <f t="shared" si="8"/>
        <v>B</v>
      </c>
      <c r="AG25" s="45">
        <f t="shared" si="9"/>
        <v>63</v>
      </c>
      <c r="AH25" s="46">
        <f t="shared" si="9"/>
        <v>4</v>
      </c>
      <c r="AI25" s="46">
        <f t="shared" si="9"/>
        <v>8</v>
      </c>
      <c r="AJ25" s="46">
        <f t="shared" si="9"/>
        <v>12</v>
      </c>
      <c r="AK25" s="46">
        <f t="shared" si="9"/>
        <v>19</v>
      </c>
      <c r="AL25" s="23"/>
    </row>
    <row r="26" spans="1:38" ht="10.7" customHeight="1">
      <c r="A26" s="22" t="s">
        <v>8</v>
      </c>
      <c r="B26" s="22" t="s">
        <v>913</v>
      </c>
      <c r="C26" s="37">
        <v>16</v>
      </c>
      <c r="D26" s="1" t="s">
        <v>759</v>
      </c>
      <c r="E26" s="1" t="s">
        <v>931</v>
      </c>
      <c r="G26" s="1" t="s">
        <v>16</v>
      </c>
      <c r="H26" s="1">
        <v>82</v>
      </c>
      <c r="I26" s="1">
        <v>4</v>
      </c>
      <c r="J26" s="1">
        <v>7</v>
      </c>
      <c r="K26" s="1">
        <v>11</v>
      </c>
      <c r="L26" s="1">
        <v>38</v>
      </c>
      <c r="M26" s="34">
        <f t="shared" si="10"/>
        <v>19.323671497584542</v>
      </c>
      <c r="N26" s="35">
        <f t="shared" si="0"/>
        <v>19</v>
      </c>
      <c r="O26" s="1">
        <v>19</v>
      </c>
      <c r="P26" s="34">
        <f t="shared" si="1"/>
        <v>19.073569482288828</v>
      </c>
      <c r="Q26" s="35">
        <f t="shared" si="2"/>
        <v>19</v>
      </c>
      <c r="R26" s="1">
        <v>19</v>
      </c>
      <c r="S26" s="34">
        <f t="shared" si="3"/>
        <v>38.229376257545269</v>
      </c>
      <c r="T26" s="35">
        <f t="shared" si="4"/>
        <v>38</v>
      </c>
      <c r="U26" s="1">
        <v>38</v>
      </c>
      <c r="Y26" s="3"/>
      <c r="Z26" s="43" t="str">
        <f t="shared" si="5"/>
        <v>Greg Zanon</v>
      </c>
      <c r="AA26" s="99" t="str">
        <f t="shared" si="6"/>
        <v>D</v>
      </c>
      <c r="AB26" s="99" t="str">
        <f t="shared" si="7"/>
        <v/>
      </c>
      <c r="AC26" s="99" t="str">
        <f>IF(O26=0,"",IF(Z26="","",SUM($O$11:O25)+1&amp;" - "&amp;SUM($O$11:O26)))</f>
        <v>898 - 916</v>
      </c>
      <c r="AD26" s="99" t="str">
        <f>IF(R26=0,"",IF(Z26="","",SUM($R$11:R25)+1&amp;" - "&amp;SUM($R$11:R26)))</f>
        <v>870 - 888</v>
      </c>
      <c r="AE26" s="99" t="str">
        <f>IF(U26=0,"",IF(Z26="","",SUM($U$11:U25)+1&amp;" - "&amp;SUM($U$11:U26)))</f>
        <v>705 - 742</v>
      </c>
      <c r="AF26" s="100" t="str">
        <f t="shared" si="8"/>
        <v>B</v>
      </c>
      <c r="AG26" s="45">
        <f t="shared" si="9"/>
        <v>82</v>
      </c>
      <c r="AH26" s="46">
        <f t="shared" si="9"/>
        <v>4</v>
      </c>
      <c r="AI26" s="46">
        <f t="shared" si="9"/>
        <v>7</v>
      </c>
      <c r="AJ26" s="46">
        <f t="shared" si="9"/>
        <v>11</v>
      </c>
      <c r="AK26" s="46">
        <f t="shared" si="9"/>
        <v>38</v>
      </c>
      <c r="AL26" s="23"/>
    </row>
    <row r="27" spans="1:38" ht="10.7" customHeight="1">
      <c r="A27" s="22" t="s">
        <v>8</v>
      </c>
      <c r="B27" s="22" t="s">
        <v>913</v>
      </c>
      <c r="C27" s="37">
        <v>17</v>
      </c>
      <c r="D27" s="1" t="s">
        <v>672</v>
      </c>
      <c r="E27" s="1" t="s">
        <v>932</v>
      </c>
      <c r="G27" s="1" t="s">
        <v>16</v>
      </c>
      <c r="H27" s="1">
        <v>38</v>
      </c>
      <c r="I27" s="1">
        <v>3</v>
      </c>
      <c r="J27" s="1">
        <v>8</v>
      </c>
      <c r="K27" s="1">
        <v>11</v>
      </c>
      <c r="L27" s="1">
        <v>14</v>
      </c>
      <c r="M27" s="34">
        <f t="shared" si="10"/>
        <v>14.492753623188406</v>
      </c>
      <c r="N27" s="35">
        <f t="shared" si="0"/>
        <v>14</v>
      </c>
      <c r="O27" s="1">
        <v>15</v>
      </c>
      <c r="P27" s="34">
        <f t="shared" si="1"/>
        <v>21.798365122615802</v>
      </c>
      <c r="Q27" s="35">
        <f t="shared" si="2"/>
        <v>22</v>
      </c>
      <c r="R27" s="1">
        <v>22</v>
      </c>
      <c r="S27" s="34">
        <f t="shared" si="3"/>
        <v>14.084507042253522</v>
      </c>
      <c r="T27" s="35">
        <f t="shared" si="4"/>
        <v>14</v>
      </c>
      <c r="U27" s="1">
        <v>14</v>
      </c>
      <c r="Y27" s="3"/>
      <c r="Z27" s="43" t="str">
        <f t="shared" si="5"/>
        <v>Ville Koistinen</v>
      </c>
      <c r="AA27" s="99" t="str">
        <f t="shared" si="6"/>
        <v>D</v>
      </c>
      <c r="AB27" s="99" t="str">
        <f t="shared" si="7"/>
        <v/>
      </c>
      <c r="AC27" s="99" t="str">
        <f>IF(O27=0,"",IF(Z27="","",SUM($O$11:O26)+1&amp;" - "&amp;SUM($O$11:O27)))</f>
        <v>917 - 931</v>
      </c>
      <c r="AD27" s="99" t="str">
        <f>IF(R27=0,"",IF(Z27="","",SUM($R$11:R26)+1&amp;" - "&amp;SUM($R$11:R27)))</f>
        <v>889 - 910</v>
      </c>
      <c r="AE27" s="99" t="str">
        <f>IF(U27=0,"",IF(Z27="","",SUM($U$11:U26)+1&amp;" - "&amp;SUM($U$11:U27)))</f>
        <v>743 - 756</v>
      </c>
      <c r="AF27" s="100" t="str">
        <f t="shared" si="8"/>
        <v>B</v>
      </c>
      <c r="AG27" s="45">
        <f t="shared" si="9"/>
        <v>38</v>
      </c>
      <c r="AH27" s="46">
        <f t="shared" si="9"/>
        <v>3</v>
      </c>
      <c r="AI27" s="46">
        <f t="shared" si="9"/>
        <v>8</v>
      </c>
      <c r="AJ27" s="46">
        <f t="shared" si="9"/>
        <v>11</v>
      </c>
      <c r="AK27" s="46">
        <f t="shared" si="9"/>
        <v>14</v>
      </c>
      <c r="AL27" s="23"/>
    </row>
    <row r="28" spans="1:38" ht="10.7" customHeight="1">
      <c r="A28" s="22" t="s">
        <v>8</v>
      </c>
      <c r="B28" s="22" t="s">
        <v>913</v>
      </c>
      <c r="C28" s="37">
        <v>18</v>
      </c>
      <c r="D28" s="1" t="s">
        <v>17</v>
      </c>
      <c r="E28" s="1" t="s">
        <v>933</v>
      </c>
      <c r="G28" s="1" t="s">
        <v>10</v>
      </c>
      <c r="H28" s="1">
        <v>43</v>
      </c>
      <c r="I28" s="1">
        <v>4</v>
      </c>
      <c r="J28" s="1">
        <v>6</v>
      </c>
      <c r="K28" s="1">
        <v>10</v>
      </c>
      <c r="L28" s="1">
        <v>41</v>
      </c>
      <c r="M28" s="34">
        <f t="shared" si="10"/>
        <v>19.323671497584542</v>
      </c>
      <c r="N28" s="35">
        <f t="shared" si="0"/>
        <v>19</v>
      </c>
      <c r="O28" s="1">
        <v>19</v>
      </c>
      <c r="P28" s="34">
        <f t="shared" si="1"/>
        <v>16.348773841961851</v>
      </c>
      <c r="Q28" s="35">
        <f t="shared" si="2"/>
        <v>16</v>
      </c>
      <c r="R28" s="1">
        <v>16</v>
      </c>
      <c r="S28" s="34">
        <f t="shared" si="3"/>
        <v>41.247484909456738</v>
      </c>
      <c r="T28" s="35">
        <f t="shared" si="4"/>
        <v>41</v>
      </c>
      <c r="U28" s="1">
        <v>41</v>
      </c>
      <c r="Y28" s="3"/>
      <c r="Z28" s="43" t="str">
        <f t="shared" si="5"/>
        <v>Scott Nichol</v>
      </c>
      <c r="AA28" s="99" t="str">
        <f t="shared" si="6"/>
        <v>C</v>
      </c>
      <c r="AB28" s="99" t="str">
        <f t="shared" si="7"/>
        <v/>
      </c>
      <c r="AC28" s="99" t="str">
        <f>IF(O28=0,"",IF(Z28="","",SUM($O$11:O27)+1&amp;" - "&amp;SUM($O$11:O28)))</f>
        <v>932 - 950</v>
      </c>
      <c r="AD28" s="99" t="str">
        <f>IF(R28=0,"",IF(Z28="","",SUM($R$11:R27)+1&amp;" - "&amp;SUM($R$11:R28)))</f>
        <v>911 - 926</v>
      </c>
      <c r="AE28" s="99" t="str">
        <f>IF(U28=0,"",IF(Z28="","",SUM($U$11:U27)+1&amp;" - "&amp;SUM($U$11:U28)))</f>
        <v>757 - 797</v>
      </c>
      <c r="AF28" s="100" t="str">
        <f t="shared" si="8"/>
        <v>B</v>
      </c>
      <c r="AG28" s="45">
        <f t="shared" si="9"/>
        <v>43</v>
      </c>
      <c r="AH28" s="46">
        <f t="shared" si="9"/>
        <v>4</v>
      </c>
      <c r="AI28" s="46">
        <f t="shared" si="9"/>
        <v>6</v>
      </c>
      <c r="AJ28" s="46">
        <f t="shared" si="9"/>
        <v>10</v>
      </c>
      <c r="AK28" s="46">
        <f t="shared" si="9"/>
        <v>41</v>
      </c>
      <c r="AL28" s="23"/>
    </row>
    <row r="29" spans="1:38" ht="10.7" customHeight="1">
      <c r="A29" s="22" t="s">
        <v>8</v>
      </c>
      <c r="B29" s="22" t="s">
        <v>913</v>
      </c>
      <c r="C29" s="37">
        <v>19</v>
      </c>
      <c r="D29" s="1" t="s">
        <v>199</v>
      </c>
      <c r="E29" s="1" t="s">
        <v>198</v>
      </c>
      <c r="F29" s="1" t="s">
        <v>934</v>
      </c>
      <c r="G29" s="1" t="s">
        <v>10</v>
      </c>
      <c r="H29" s="1">
        <v>27</v>
      </c>
      <c r="I29" s="1">
        <v>2</v>
      </c>
      <c r="J29" s="1">
        <v>7</v>
      </c>
      <c r="K29" s="1">
        <v>9</v>
      </c>
      <c r="L29" s="1">
        <v>15</v>
      </c>
      <c r="M29" s="34">
        <f t="shared" si="10"/>
        <v>9.6618357487922708</v>
      </c>
      <c r="N29" s="35">
        <f t="shared" si="0"/>
        <v>10</v>
      </c>
      <c r="O29" s="1">
        <v>10</v>
      </c>
      <c r="P29" s="34">
        <f t="shared" si="1"/>
        <v>19.073569482288828</v>
      </c>
      <c r="Q29" s="35">
        <f t="shared" si="2"/>
        <v>19</v>
      </c>
      <c r="R29" s="1">
        <v>19</v>
      </c>
      <c r="S29" s="34">
        <f t="shared" si="3"/>
        <v>15.090543259557345</v>
      </c>
      <c r="T29" s="35">
        <f t="shared" si="4"/>
        <v>15</v>
      </c>
      <c r="U29" s="1">
        <v>15</v>
      </c>
      <c r="Y29" s="3"/>
      <c r="Z29" s="43" t="str">
        <f t="shared" si="5"/>
        <v>Rich Peverley</v>
      </c>
      <c r="AA29" s="99" t="str">
        <f t="shared" si="6"/>
        <v>C</v>
      </c>
      <c r="AB29" s="99" t="str">
        <f t="shared" si="7"/>
        <v>To Atlanta</v>
      </c>
      <c r="AC29" s="99" t="str">
        <f>IF(O29=0,"",IF(Z29="","",SUM($O$11:O28)+1&amp;" - "&amp;SUM($O$11:O29)))</f>
        <v>951 - 960</v>
      </c>
      <c r="AD29" s="99" t="str">
        <f>IF(R29=0,"",IF(Z29="","",SUM($R$11:R28)+1&amp;" - "&amp;SUM($R$11:R29)))</f>
        <v>927 - 945</v>
      </c>
      <c r="AE29" s="99" t="str">
        <f>IF(U29=0,"",IF(Z29="","",SUM($U$11:U28)+1&amp;" - "&amp;SUM($U$11:U29)))</f>
        <v>798 - 812</v>
      </c>
      <c r="AF29" s="100" t="str">
        <f t="shared" si="8"/>
        <v>B</v>
      </c>
      <c r="AG29" s="45">
        <f t="shared" si="9"/>
        <v>27</v>
      </c>
      <c r="AH29" s="46">
        <f t="shared" si="9"/>
        <v>2</v>
      </c>
      <c r="AI29" s="46">
        <f t="shared" si="9"/>
        <v>7</v>
      </c>
      <c r="AJ29" s="46">
        <f t="shared" si="9"/>
        <v>9</v>
      </c>
      <c r="AK29" s="46">
        <f t="shared" si="9"/>
        <v>15</v>
      </c>
      <c r="AL29" s="23"/>
    </row>
    <row r="30" spans="1:38" ht="10.7" customHeight="1">
      <c r="A30" s="22" t="s">
        <v>8</v>
      </c>
      <c r="B30" s="22" t="s">
        <v>913</v>
      </c>
      <c r="C30" s="37">
        <v>20</v>
      </c>
      <c r="D30" s="1" t="s">
        <v>935</v>
      </c>
      <c r="E30" s="1" t="s">
        <v>936</v>
      </c>
      <c r="G30" s="1" t="s">
        <v>13</v>
      </c>
      <c r="H30" s="1">
        <v>28</v>
      </c>
      <c r="I30" s="1">
        <v>2</v>
      </c>
      <c r="J30" s="1">
        <v>5</v>
      </c>
      <c r="K30" s="1">
        <v>7</v>
      </c>
      <c r="L30" s="1">
        <v>16</v>
      </c>
      <c r="M30" s="34">
        <f t="shared" si="10"/>
        <v>9.6618357487922708</v>
      </c>
      <c r="N30" s="35">
        <f t="shared" si="0"/>
        <v>10</v>
      </c>
      <c r="O30" s="1">
        <v>10</v>
      </c>
      <c r="P30" s="34">
        <f t="shared" si="1"/>
        <v>13.623978201634877</v>
      </c>
      <c r="Q30" s="35">
        <f t="shared" si="2"/>
        <v>14</v>
      </c>
      <c r="R30" s="1">
        <v>14</v>
      </c>
      <c r="S30" s="34">
        <f t="shared" si="3"/>
        <v>16.096579476861169</v>
      </c>
      <c r="T30" s="35">
        <f t="shared" si="4"/>
        <v>16</v>
      </c>
      <c r="U30" s="1">
        <v>16</v>
      </c>
      <c r="Y30" s="3"/>
      <c r="Z30" s="43" t="str">
        <f t="shared" si="5"/>
        <v>Patric Hornqvist</v>
      </c>
      <c r="AA30" s="99" t="str">
        <f t="shared" si="6"/>
        <v>R</v>
      </c>
      <c r="AB30" s="99" t="str">
        <f t="shared" si="7"/>
        <v/>
      </c>
      <c r="AC30" s="99" t="str">
        <f>IF(O30=0,"",IF(Z30="","",SUM($O$11:O29)+1&amp;" - "&amp;SUM($O$11:O30)))</f>
        <v>961 - 970</v>
      </c>
      <c r="AD30" s="99" t="str">
        <f>IF(R30=0,"",IF(Z30="","",SUM($R$11:R29)+1&amp;" - "&amp;SUM($R$11:R30)))</f>
        <v>946 - 959</v>
      </c>
      <c r="AE30" s="99" t="str">
        <f>IF(U30=0,"",IF(Z30="","",SUM($U$11:U29)+1&amp;" - "&amp;SUM($U$11:U30)))</f>
        <v>813 - 828</v>
      </c>
      <c r="AF30" s="100" t="str">
        <f t="shared" si="8"/>
        <v>B</v>
      </c>
      <c r="AG30" s="45">
        <f t="shared" si="9"/>
        <v>28</v>
      </c>
      <c r="AH30" s="46">
        <f t="shared" si="9"/>
        <v>2</v>
      </c>
      <c r="AI30" s="46">
        <f t="shared" si="9"/>
        <v>5</v>
      </c>
      <c r="AJ30" s="46">
        <f t="shared" si="9"/>
        <v>7</v>
      </c>
      <c r="AK30" s="46">
        <f t="shared" si="9"/>
        <v>16</v>
      </c>
      <c r="AL30" s="23"/>
    </row>
    <row r="31" spans="1:38" ht="10.7" customHeight="1">
      <c r="A31" s="22" t="s">
        <v>8</v>
      </c>
      <c r="B31" s="22" t="s">
        <v>913</v>
      </c>
      <c r="C31" s="37">
        <v>21</v>
      </c>
      <c r="D31" s="1" t="s">
        <v>444</v>
      </c>
      <c r="E31" s="1" t="s">
        <v>937</v>
      </c>
      <c r="G31" s="1" t="s">
        <v>36</v>
      </c>
      <c r="H31" s="1">
        <v>53</v>
      </c>
      <c r="I31" s="1">
        <v>2</v>
      </c>
      <c r="J31" s="1">
        <v>5</v>
      </c>
      <c r="K31" s="1">
        <v>7</v>
      </c>
      <c r="L31" s="1">
        <v>10</v>
      </c>
      <c r="M31" s="34">
        <f t="shared" si="10"/>
        <v>9.6618357487922708</v>
      </c>
      <c r="N31" s="35">
        <f t="shared" si="0"/>
        <v>10</v>
      </c>
      <c r="O31" s="1">
        <v>10</v>
      </c>
      <c r="P31" s="34">
        <f t="shared" si="1"/>
        <v>13.623978201634877</v>
      </c>
      <c r="Q31" s="35">
        <f t="shared" si="2"/>
        <v>14</v>
      </c>
      <c r="R31" s="1">
        <v>14</v>
      </c>
      <c r="S31" s="34">
        <f t="shared" si="3"/>
        <v>10.060362173038229</v>
      </c>
      <c r="T31" s="35">
        <f t="shared" si="4"/>
        <v>10</v>
      </c>
      <c r="U31" s="1">
        <v>10</v>
      </c>
      <c r="Y31" s="3"/>
      <c r="Z31" s="43" t="str">
        <f t="shared" si="5"/>
        <v>Antti Pihlstrom</v>
      </c>
      <c r="AA31" s="99" t="str">
        <f t="shared" si="6"/>
        <v>L</v>
      </c>
      <c r="AB31" s="99" t="str">
        <f t="shared" si="7"/>
        <v/>
      </c>
      <c r="AC31" s="99" t="str">
        <f>IF(O31=0,"",IF(Z31="","",SUM($O$11:O30)+1&amp;" - "&amp;SUM($O$11:O31)))</f>
        <v>971 - 980</v>
      </c>
      <c r="AD31" s="99" t="str">
        <f>IF(R31=0,"",IF(Z31="","",SUM($R$11:R30)+1&amp;" - "&amp;SUM($R$11:R31)))</f>
        <v>960 - 973</v>
      </c>
      <c r="AE31" s="99" t="str">
        <f>IF(U31=0,"",IF(Z31="","",SUM($U$11:U30)+1&amp;" - "&amp;SUM($U$11:U31)))</f>
        <v>829 - 838</v>
      </c>
      <c r="AF31" s="100" t="str">
        <f t="shared" si="8"/>
        <v>C</v>
      </c>
      <c r="AG31" s="45">
        <f t="shared" si="9"/>
        <v>53</v>
      </c>
      <c r="AH31" s="46">
        <f t="shared" si="9"/>
        <v>2</v>
      </c>
      <c r="AI31" s="46">
        <f t="shared" si="9"/>
        <v>5</v>
      </c>
      <c r="AJ31" s="46">
        <f t="shared" si="9"/>
        <v>7</v>
      </c>
      <c r="AK31" s="46">
        <f t="shared" si="9"/>
        <v>10</v>
      </c>
      <c r="AL31" s="23"/>
    </row>
    <row r="32" spans="1:38" ht="10.7" customHeight="1">
      <c r="A32" s="22" t="s">
        <v>8</v>
      </c>
      <c r="B32" s="22" t="s">
        <v>913</v>
      </c>
      <c r="C32" s="37">
        <v>22</v>
      </c>
      <c r="D32" s="1" t="s">
        <v>848</v>
      </c>
      <c r="E32" s="1" t="s">
        <v>938</v>
      </c>
      <c r="G32" s="1" t="s">
        <v>10</v>
      </c>
      <c r="H32" s="1">
        <v>11</v>
      </c>
      <c r="I32" s="1">
        <v>3</v>
      </c>
      <c r="J32" s="1">
        <v>2</v>
      </c>
      <c r="K32" s="1">
        <v>5</v>
      </c>
      <c r="L32" s="1">
        <v>2</v>
      </c>
      <c r="M32" s="34">
        <f t="shared" si="10"/>
        <v>14.492753623188406</v>
      </c>
      <c r="N32" s="35">
        <f t="shared" si="0"/>
        <v>14</v>
      </c>
      <c r="O32" s="1">
        <v>15</v>
      </c>
      <c r="P32" s="34">
        <f t="shared" si="1"/>
        <v>5.4495912806539506</v>
      </c>
      <c r="Q32" s="35">
        <f t="shared" si="2"/>
        <v>5</v>
      </c>
      <c r="R32" s="1">
        <v>5</v>
      </c>
      <c r="S32" s="34">
        <f t="shared" si="3"/>
        <v>2.0120724346076462</v>
      </c>
      <c r="T32" s="35">
        <f t="shared" si="4"/>
        <v>2</v>
      </c>
      <c r="U32" s="1">
        <v>2</v>
      </c>
      <c r="Y32" s="3"/>
      <c r="Z32" s="43" t="str">
        <f t="shared" si="5"/>
        <v>Cal O'Reilly</v>
      </c>
      <c r="AA32" s="99" t="str">
        <f t="shared" si="6"/>
        <v>C</v>
      </c>
      <c r="AB32" s="99" t="str">
        <f t="shared" si="7"/>
        <v/>
      </c>
      <c r="AC32" s="99" t="str">
        <f>IF(O32=0,"",IF(Z32="","",SUM($O$11:O31)+1&amp;" - "&amp;SUM($O$11:O32)))</f>
        <v>981 - 995</v>
      </c>
      <c r="AD32" s="99" t="str">
        <f>IF(R32=0,"",IF(Z32="","",SUM($R$11:R31)+1&amp;" - "&amp;SUM($R$11:R32)))</f>
        <v>974 - 978</v>
      </c>
      <c r="AE32" s="99" t="str">
        <f>IF(U32=0,"",IF(Z32="","",SUM($U$11:U31)+1&amp;" - "&amp;SUM($U$11:U32)))</f>
        <v>839 - 840</v>
      </c>
      <c r="AF32" s="100" t="str">
        <f t="shared" si="8"/>
        <v>C</v>
      </c>
      <c r="AG32" s="45">
        <f t="shared" si="9"/>
        <v>11</v>
      </c>
      <c r="AH32" s="46">
        <f t="shared" si="9"/>
        <v>3</v>
      </c>
      <c r="AI32" s="46">
        <f t="shared" si="9"/>
        <v>2</v>
      </c>
      <c r="AJ32" s="46">
        <f t="shared" si="9"/>
        <v>5</v>
      </c>
      <c r="AK32" s="46">
        <f t="shared" si="9"/>
        <v>2</v>
      </c>
      <c r="AL32" s="23"/>
    </row>
    <row r="33" spans="1:38" ht="10.7" customHeight="1">
      <c r="A33" s="22" t="s">
        <v>8</v>
      </c>
      <c r="B33" s="22" t="s">
        <v>913</v>
      </c>
      <c r="C33" s="37">
        <v>23</v>
      </c>
      <c r="D33" s="1" t="s">
        <v>759</v>
      </c>
      <c r="E33" s="1" t="s">
        <v>939</v>
      </c>
      <c r="G33" s="1" t="s">
        <v>16</v>
      </c>
      <c r="H33" s="1">
        <v>71</v>
      </c>
      <c r="I33" s="1">
        <v>1</v>
      </c>
      <c r="J33" s="1">
        <v>4</v>
      </c>
      <c r="K33" s="1">
        <v>5</v>
      </c>
      <c r="L33" s="1">
        <v>65</v>
      </c>
      <c r="M33" s="34">
        <f t="shared" si="10"/>
        <v>4.8309178743961354</v>
      </c>
      <c r="N33" s="35">
        <f t="shared" si="0"/>
        <v>5</v>
      </c>
      <c r="O33" s="1">
        <v>5</v>
      </c>
      <c r="P33" s="34">
        <f t="shared" si="1"/>
        <v>10.899182561307901</v>
      </c>
      <c r="Q33" s="35">
        <f t="shared" si="2"/>
        <v>11</v>
      </c>
      <c r="R33" s="1">
        <v>11</v>
      </c>
      <c r="S33" s="34">
        <f t="shared" si="3"/>
        <v>65.392354124748493</v>
      </c>
      <c r="T33" s="35">
        <f t="shared" si="4"/>
        <v>65</v>
      </c>
      <c r="U33" s="1">
        <v>66</v>
      </c>
      <c r="Y33" s="3"/>
      <c r="Z33" s="43" t="str">
        <f t="shared" si="5"/>
        <v>Greg De Vries</v>
      </c>
      <c r="AA33" s="99" t="str">
        <f t="shared" si="6"/>
        <v>D</v>
      </c>
      <c r="AB33" s="99" t="str">
        <f t="shared" si="7"/>
        <v/>
      </c>
      <c r="AC33" s="99" t="str">
        <f>IF(O33=0,"",IF(Z33="","",SUM($O$11:O32)+1&amp;" - "&amp;SUM($O$11:O33)))</f>
        <v>996 - 1000</v>
      </c>
      <c r="AD33" s="99" t="str">
        <f>IF(R33=0,"",IF(Z33="","",SUM($R$11:R32)+1&amp;" - "&amp;SUM($R$11:R33)))</f>
        <v>979 - 989</v>
      </c>
      <c r="AE33" s="99" t="str">
        <f>IF(U33=0,"",IF(Z33="","",SUM($U$11:U32)+1&amp;" - "&amp;SUM($U$11:U33)))</f>
        <v>841 - 906</v>
      </c>
      <c r="AF33" s="100" t="str">
        <f t="shared" si="8"/>
        <v>B</v>
      </c>
      <c r="AG33" s="45">
        <f t="shared" si="9"/>
        <v>71</v>
      </c>
      <c r="AH33" s="46">
        <f t="shared" si="9"/>
        <v>1</v>
      </c>
      <c r="AI33" s="46">
        <f t="shared" si="9"/>
        <v>4</v>
      </c>
      <c r="AJ33" s="46">
        <f t="shared" si="9"/>
        <v>5</v>
      </c>
      <c r="AK33" s="46">
        <f t="shared" si="9"/>
        <v>65</v>
      </c>
      <c r="AL33" s="23"/>
    </row>
    <row r="34" spans="1:38" ht="10.7" customHeight="1">
      <c r="A34" s="22" t="s">
        <v>8</v>
      </c>
      <c r="B34" s="22" t="s">
        <v>913</v>
      </c>
      <c r="C34" s="37">
        <v>24</v>
      </c>
      <c r="D34" s="1" t="s">
        <v>392</v>
      </c>
      <c r="E34" s="1" t="s">
        <v>790</v>
      </c>
      <c r="F34" s="1" t="s">
        <v>940</v>
      </c>
      <c r="G34" s="1" t="s">
        <v>16</v>
      </c>
      <c r="H34" s="1">
        <v>38</v>
      </c>
      <c r="I34" s="1">
        <v>0</v>
      </c>
      <c r="J34" s="1">
        <v>2</v>
      </c>
      <c r="K34" s="1">
        <v>2</v>
      </c>
      <c r="L34" s="1">
        <v>54</v>
      </c>
      <c r="M34" s="34">
        <f t="shared" si="10"/>
        <v>0</v>
      </c>
      <c r="N34" s="35">
        <f t="shared" si="0"/>
        <v>0</v>
      </c>
      <c r="O34" s="1">
        <v>0</v>
      </c>
      <c r="P34" s="34">
        <f t="shared" si="1"/>
        <v>5.4495912806539506</v>
      </c>
      <c r="Q34" s="35">
        <f t="shared" si="2"/>
        <v>5</v>
      </c>
      <c r="R34" s="1">
        <v>5</v>
      </c>
      <c r="S34" s="34">
        <f t="shared" si="3"/>
        <v>54.325955734406442</v>
      </c>
      <c r="T34" s="35">
        <f t="shared" si="4"/>
        <v>54</v>
      </c>
      <c r="U34" s="1">
        <v>55</v>
      </c>
      <c r="Y34" s="3"/>
      <c r="Z34" s="43" t="str">
        <f t="shared" si="5"/>
        <v>Wade Belak</v>
      </c>
      <c r="AA34" s="99" t="str">
        <f t="shared" si="6"/>
        <v>D</v>
      </c>
      <c r="AB34" s="99" t="str">
        <f t="shared" si="7"/>
        <v>From Florida</v>
      </c>
      <c r="AC34" s="99" t="str">
        <f>IF(O34=0,"",IF(Z34="","",SUM($O$11:O33)+1&amp;" - "&amp;SUM($O$11:O34)))</f>
        <v/>
      </c>
      <c r="AD34" s="99" t="str">
        <f>IF(R34=0,"",IF(Z34="","",SUM($R$11:R33)+1&amp;" - "&amp;SUM($R$11:R34)))</f>
        <v>990 - 994</v>
      </c>
      <c r="AE34" s="99" t="str">
        <f>IF(U34=0,"",IF(Z34="","",SUM($U$11:U33)+1&amp;" - "&amp;SUM($U$11:U34)))</f>
        <v>907 - 961</v>
      </c>
      <c r="AF34" s="100" t="str">
        <f t="shared" si="8"/>
        <v>A</v>
      </c>
      <c r="AG34" s="45">
        <f t="shared" si="9"/>
        <v>38</v>
      </c>
      <c r="AH34" s="46">
        <f t="shared" si="9"/>
        <v>0</v>
      </c>
      <c r="AI34" s="46">
        <f t="shared" si="9"/>
        <v>2</v>
      </c>
      <c r="AJ34" s="46">
        <f t="shared" si="9"/>
        <v>2</v>
      </c>
      <c r="AK34" s="46">
        <f t="shared" si="9"/>
        <v>54</v>
      </c>
      <c r="AL34" s="23"/>
    </row>
    <row r="35" spans="1:38" ht="10.7" customHeight="1">
      <c r="A35" s="22" t="s">
        <v>8</v>
      </c>
      <c r="B35" s="22" t="s">
        <v>913</v>
      </c>
      <c r="C35" s="37">
        <v>25</v>
      </c>
      <c r="D35" s="1" t="s">
        <v>761</v>
      </c>
      <c r="E35" s="1" t="s">
        <v>772</v>
      </c>
      <c r="F35" s="1" t="s">
        <v>941</v>
      </c>
      <c r="G35" s="1" t="s">
        <v>10</v>
      </c>
      <c r="H35" s="1">
        <v>11</v>
      </c>
      <c r="I35" s="1">
        <v>0</v>
      </c>
      <c r="J35" s="1">
        <v>1</v>
      </c>
      <c r="K35" s="1">
        <v>1</v>
      </c>
      <c r="L35" s="1">
        <v>17</v>
      </c>
      <c r="M35" s="34">
        <f t="shared" si="10"/>
        <v>0</v>
      </c>
      <c r="N35" s="35">
        <f t="shared" si="0"/>
        <v>0</v>
      </c>
      <c r="O35" s="1">
        <v>0</v>
      </c>
      <c r="P35" s="34">
        <f t="shared" si="1"/>
        <v>2.7247956403269753</v>
      </c>
      <c r="Q35" s="35">
        <f t="shared" si="2"/>
        <v>3</v>
      </c>
      <c r="R35" s="1">
        <v>3</v>
      </c>
      <c r="S35" s="34">
        <f t="shared" si="3"/>
        <v>17.102615694164992</v>
      </c>
      <c r="T35" s="35">
        <f t="shared" si="4"/>
        <v>17</v>
      </c>
      <c r="U35" s="1">
        <v>17</v>
      </c>
      <c r="Y35" s="3"/>
      <c r="Z35" s="43" t="str">
        <f t="shared" si="5"/>
        <v>Nick Tarnasky</v>
      </c>
      <c r="AA35" s="99" t="str">
        <f t="shared" si="6"/>
        <v>C</v>
      </c>
      <c r="AB35" s="99" t="str">
        <f t="shared" si="7"/>
        <v>To Florida</v>
      </c>
      <c r="AC35" s="99" t="str">
        <f>IF(O35=0,"",IF(Z35="","",SUM($O$11:O34)+1&amp;" - "&amp;SUM($O$11:O35)))</f>
        <v/>
      </c>
      <c r="AD35" s="99" t="str">
        <f>IF(R35=0,"",IF(Z35="","",SUM($R$11:R34)+1&amp;" - "&amp;SUM($R$11:R35)))</f>
        <v>995 - 997</v>
      </c>
      <c r="AE35" s="99" t="str">
        <f>IF(U35=0,"",IF(Z35="","",SUM($U$11:U34)+1&amp;" - "&amp;SUM($U$11:U35)))</f>
        <v>962 - 978</v>
      </c>
      <c r="AF35" s="100" t="str">
        <f t="shared" si="8"/>
        <v>A</v>
      </c>
      <c r="AG35" s="45">
        <f t="shared" si="9"/>
        <v>11</v>
      </c>
      <c r="AH35" s="46">
        <f t="shared" si="9"/>
        <v>0</v>
      </c>
      <c r="AI35" s="46">
        <f t="shared" si="9"/>
        <v>1</v>
      </c>
      <c r="AJ35" s="46">
        <f t="shared" si="9"/>
        <v>1</v>
      </c>
      <c r="AK35" s="46">
        <f t="shared" si="9"/>
        <v>17</v>
      </c>
      <c r="AL35" s="23"/>
    </row>
    <row r="36" spans="1:38" ht="10.7" customHeight="1">
      <c r="A36" s="22" t="s">
        <v>8</v>
      </c>
      <c r="B36" s="22" t="s">
        <v>913</v>
      </c>
      <c r="C36" s="37">
        <v>26</v>
      </c>
      <c r="D36" s="1" t="s">
        <v>942</v>
      </c>
      <c r="E36" s="1" t="s">
        <v>943</v>
      </c>
      <c r="G36" s="1" t="s">
        <v>5</v>
      </c>
      <c r="H36" s="1">
        <v>52</v>
      </c>
      <c r="I36" s="1">
        <v>0</v>
      </c>
      <c r="J36" s="1">
        <v>1</v>
      </c>
      <c r="K36" s="1">
        <v>1</v>
      </c>
      <c r="L36" s="1">
        <v>6</v>
      </c>
      <c r="M36" s="34">
        <f t="shared" si="10"/>
        <v>0</v>
      </c>
      <c r="N36" s="35">
        <f t="shared" si="0"/>
        <v>0</v>
      </c>
      <c r="O36" s="1">
        <v>0</v>
      </c>
      <c r="P36" s="34">
        <f t="shared" si="1"/>
        <v>2.7247956403269753</v>
      </c>
      <c r="Q36" s="35">
        <f t="shared" si="2"/>
        <v>3</v>
      </c>
      <c r="R36" s="1">
        <v>3</v>
      </c>
      <c r="S36" s="34">
        <f t="shared" si="3"/>
        <v>6.0362173038229372</v>
      </c>
      <c r="T36" s="35">
        <f t="shared" si="4"/>
        <v>6</v>
      </c>
      <c r="U36" s="1">
        <v>6</v>
      </c>
      <c r="Y36" s="3"/>
      <c r="Z36" s="43" t="str">
        <f t="shared" si="5"/>
        <v>Pekka Rinne</v>
      </c>
      <c r="AA36" s="99" t="str">
        <f t="shared" si="6"/>
        <v>G</v>
      </c>
      <c r="AB36" s="99" t="str">
        <f t="shared" si="7"/>
        <v/>
      </c>
      <c r="AC36" s="99" t="str">
        <f>IF(O36=0,"",IF(Z36="","",SUM($O$11:O35)+1&amp;" - "&amp;SUM($O$11:O36)))</f>
        <v/>
      </c>
      <c r="AD36" s="99" t="str">
        <f>IF(R36=0,"",IF(Z36="","",SUM($R$11:R35)+1&amp;" - "&amp;SUM($R$11:R36)))</f>
        <v>998 - 1000</v>
      </c>
      <c r="AE36" s="99" t="str">
        <f>IF(U36=0,"",IF(Z36="","",SUM($U$11:U35)+1&amp;" - "&amp;SUM($U$11:U36)))</f>
        <v>979 - 984</v>
      </c>
      <c r="AF36" s="100" t="str">
        <f t="shared" si="8"/>
        <v>C</v>
      </c>
      <c r="AG36" s="45">
        <f t="shared" si="9"/>
        <v>52</v>
      </c>
      <c r="AH36" s="46">
        <f t="shared" si="9"/>
        <v>0</v>
      </c>
      <c r="AI36" s="46">
        <f t="shared" si="9"/>
        <v>1</v>
      </c>
      <c r="AJ36" s="46">
        <f t="shared" si="9"/>
        <v>1</v>
      </c>
      <c r="AK36" s="46">
        <f t="shared" si="9"/>
        <v>6</v>
      </c>
      <c r="AL36" s="23"/>
    </row>
    <row r="37" spans="1:38" ht="10.7" customHeight="1">
      <c r="A37" s="22" t="s">
        <v>8</v>
      </c>
      <c r="B37" s="22" t="s">
        <v>913</v>
      </c>
      <c r="C37" s="37">
        <v>27</v>
      </c>
      <c r="D37" s="1" t="s">
        <v>944</v>
      </c>
      <c r="E37" s="1" t="s">
        <v>945</v>
      </c>
      <c r="G37" s="1" t="s">
        <v>81</v>
      </c>
      <c r="H37" s="1">
        <v>2</v>
      </c>
      <c r="I37" s="1">
        <v>0</v>
      </c>
      <c r="J37" s="1">
        <v>0</v>
      </c>
      <c r="K37" s="1">
        <v>0</v>
      </c>
      <c r="L37" s="1">
        <v>0</v>
      </c>
      <c r="M37" s="34">
        <f t="shared" si="10"/>
        <v>0</v>
      </c>
      <c r="N37" s="35">
        <f t="shared" si="0"/>
        <v>0</v>
      </c>
      <c r="O37" s="1">
        <v>0</v>
      </c>
      <c r="P37" s="34">
        <f t="shared" si="1"/>
        <v>0</v>
      </c>
      <c r="Q37" s="35">
        <f t="shared" si="2"/>
        <v>0</v>
      </c>
      <c r="R37" s="1">
        <v>0</v>
      </c>
      <c r="S37" s="34">
        <f t="shared" si="3"/>
        <v>0</v>
      </c>
      <c r="T37" s="35">
        <f t="shared" si="4"/>
        <v>0</v>
      </c>
      <c r="U37" s="1">
        <v>0</v>
      </c>
      <c r="Y37" s="3"/>
      <c r="Z37" s="43" t="str">
        <f t="shared" si="5"/>
        <v>Jed Ortmeyer</v>
      </c>
      <c r="AA37" s="99" t="str">
        <f t="shared" si="6"/>
        <v>W</v>
      </c>
      <c r="AB37" s="99" t="str">
        <f t="shared" si="7"/>
        <v/>
      </c>
      <c r="AC37" s="99" t="str">
        <f>IF(O37=0,"",IF(Z37="","",SUM($O$11:O36)+1&amp;" - "&amp;SUM($O$11:O37)))</f>
        <v/>
      </c>
      <c r="AD37" s="99" t="str">
        <f>IF(R37=0,"",IF(Z37="","",SUM($R$11:R36)+1&amp;" - "&amp;SUM($R$11:R37)))</f>
        <v/>
      </c>
      <c r="AE37" s="99" t="str">
        <f>IF(U37=0,"",IF(Z37="","",SUM($U$11:U36)+1&amp;" - "&amp;SUM($U$11:U37)))</f>
        <v/>
      </c>
      <c r="AF37" s="100" t="str">
        <f t="shared" si="8"/>
        <v/>
      </c>
      <c r="AG37" s="45">
        <f t="shared" si="9"/>
        <v>2</v>
      </c>
      <c r="AH37" s="46">
        <f t="shared" si="9"/>
        <v>0</v>
      </c>
      <c r="AI37" s="46">
        <f t="shared" si="9"/>
        <v>0</v>
      </c>
      <c r="AJ37" s="46">
        <f t="shared" si="9"/>
        <v>0</v>
      </c>
      <c r="AK37" s="46">
        <f t="shared" si="9"/>
        <v>0</v>
      </c>
      <c r="AL37" s="23"/>
    </row>
    <row r="38" spans="1:38" ht="10.7" customHeight="1">
      <c r="A38" s="22" t="s">
        <v>8</v>
      </c>
      <c r="B38" s="22" t="s">
        <v>913</v>
      </c>
      <c r="C38" s="37">
        <v>28</v>
      </c>
      <c r="D38" s="1" t="s">
        <v>797</v>
      </c>
      <c r="E38" s="1" t="s">
        <v>946</v>
      </c>
      <c r="G38" s="1" t="s">
        <v>16</v>
      </c>
      <c r="H38" s="1">
        <v>2</v>
      </c>
      <c r="I38" s="1">
        <v>0</v>
      </c>
      <c r="J38" s="1">
        <v>0</v>
      </c>
      <c r="K38" s="1">
        <v>0</v>
      </c>
      <c r="L38" s="1">
        <v>0</v>
      </c>
      <c r="M38" s="34">
        <f t="shared" si="10"/>
        <v>0</v>
      </c>
      <c r="N38" s="35">
        <f t="shared" si="0"/>
        <v>0</v>
      </c>
      <c r="O38" s="1">
        <v>0</v>
      </c>
      <c r="P38" s="34">
        <f t="shared" si="1"/>
        <v>0</v>
      </c>
      <c r="Q38" s="35">
        <f t="shared" si="2"/>
        <v>0</v>
      </c>
      <c r="R38" s="1">
        <v>0</v>
      </c>
      <c r="S38" s="34">
        <f t="shared" si="3"/>
        <v>0</v>
      </c>
      <c r="T38" s="35">
        <f t="shared" si="4"/>
        <v>0</v>
      </c>
      <c r="U38" s="1">
        <v>0</v>
      </c>
      <c r="Y38" s="3"/>
      <c r="Z38" s="43" t="str">
        <f t="shared" si="5"/>
        <v>Alexander Sulzer</v>
      </c>
      <c r="AA38" s="99" t="str">
        <f t="shared" si="6"/>
        <v>D</v>
      </c>
      <c r="AB38" s="99" t="str">
        <f t="shared" si="7"/>
        <v/>
      </c>
      <c r="AC38" s="99" t="str">
        <f>IF(O38=0,"",IF(Z38="","",SUM($O$11:O37)+1&amp;" - "&amp;SUM($O$11:O38)))</f>
        <v/>
      </c>
      <c r="AD38" s="99" t="str">
        <f>IF(R38=0,"",IF(Z38="","",SUM($R$11:R37)+1&amp;" - "&amp;SUM($R$11:R38)))</f>
        <v/>
      </c>
      <c r="AE38" s="99" t="str">
        <f>IF(U38=0,"",IF(Z38="","",SUM($U$11:U37)+1&amp;" - "&amp;SUM($U$11:U38)))</f>
        <v/>
      </c>
      <c r="AF38" s="100" t="str">
        <f t="shared" si="8"/>
        <v/>
      </c>
      <c r="AG38" s="45">
        <f t="shared" si="9"/>
        <v>2</v>
      </c>
      <c r="AH38" s="46">
        <f t="shared" si="9"/>
        <v>0</v>
      </c>
      <c r="AI38" s="46">
        <f t="shared" si="9"/>
        <v>0</v>
      </c>
      <c r="AJ38" s="46">
        <f t="shared" si="9"/>
        <v>0</v>
      </c>
      <c r="AK38" s="46">
        <f t="shared" si="9"/>
        <v>0</v>
      </c>
      <c r="AL38" s="23"/>
    </row>
    <row r="39" spans="1:38" ht="10.7" customHeight="1">
      <c r="A39" s="22" t="s">
        <v>8</v>
      </c>
      <c r="B39" s="22" t="s">
        <v>913</v>
      </c>
      <c r="C39" s="37">
        <v>29</v>
      </c>
      <c r="D39" s="1" t="s">
        <v>50</v>
      </c>
      <c r="E39" s="1" t="s">
        <v>947</v>
      </c>
      <c r="G39" s="1" t="s">
        <v>10</v>
      </c>
      <c r="H39" s="1">
        <v>7</v>
      </c>
      <c r="I39" s="1">
        <v>0</v>
      </c>
      <c r="J39" s="1">
        <v>0</v>
      </c>
      <c r="K39" s="1">
        <v>0</v>
      </c>
      <c r="L39" s="1">
        <v>2</v>
      </c>
      <c r="M39" s="34">
        <f t="shared" si="10"/>
        <v>0</v>
      </c>
      <c r="N39" s="35">
        <f t="shared" si="0"/>
        <v>0</v>
      </c>
      <c r="O39" s="1">
        <v>0</v>
      </c>
      <c r="P39" s="34">
        <f t="shared" si="1"/>
        <v>0</v>
      </c>
      <c r="Q39" s="35">
        <f t="shared" si="2"/>
        <v>0</v>
      </c>
      <c r="R39" s="1">
        <v>0</v>
      </c>
      <c r="S39" s="34">
        <f t="shared" si="3"/>
        <v>2.0120724346076462</v>
      </c>
      <c r="T39" s="35">
        <f t="shared" si="4"/>
        <v>2</v>
      </c>
      <c r="U39" s="1">
        <v>2</v>
      </c>
      <c r="Y39" s="3"/>
      <c r="Z39" s="43" t="str">
        <f t="shared" si="5"/>
        <v>Mike Santorelli</v>
      </c>
      <c r="AA39" s="99" t="str">
        <f t="shared" si="6"/>
        <v>C</v>
      </c>
      <c r="AB39" s="99" t="str">
        <f t="shared" si="7"/>
        <v/>
      </c>
      <c r="AC39" s="99" t="str">
        <f>IF(O39=0,"",IF(Z39="","",SUM($O$11:O38)+1&amp;" - "&amp;SUM($O$11:O39)))</f>
        <v/>
      </c>
      <c r="AD39" s="99" t="str">
        <f>IF(R39=0,"",IF(Z39="","",SUM($R$11:R38)+1&amp;" - "&amp;SUM($R$11:R39)))</f>
        <v/>
      </c>
      <c r="AE39" s="99" t="str">
        <f>IF(U39=0,"",IF(Z39="","",SUM($U$11:U38)+1&amp;" - "&amp;SUM($U$11:U39)))</f>
        <v>985 - 986</v>
      </c>
      <c r="AF39" s="100" t="str">
        <f t="shared" si="8"/>
        <v>B</v>
      </c>
      <c r="AG39" s="45">
        <f t="shared" si="9"/>
        <v>7</v>
      </c>
      <c r="AH39" s="46">
        <f t="shared" si="9"/>
        <v>0</v>
      </c>
      <c r="AI39" s="46">
        <f t="shared" si="9"/>
        <v>0</v>
      </c>
      <c r="AJ39" s="46">
        <f t="shared" si="9"/>
        <v>0</v>
      </c>
      <c r="AK39" s="46">
        <f t="shared" si="9"/>
        <v>2</v>
      </c>
      <c r="AL39" s="23"/>
    </row>
    <row r="40" spans="1:38" ht="10.7" customHeight="1">
      <c r="A40" s="22" t="s">
        <v>8</v>
      </c>
      <c r="B40" s="22" t="s">
        <v>913</v>
      </c>
      <c r="C40" s="37">
        <v>30</v>
      </c>
      <c r="D40" s="1" t="s">
        <v>399</v>
      </c>
      <c r="E40" s="1" t="s">
        <v>294</v>
      </c>
      <c r="G40" s="1" t="s">
        <v>5</v>
      </c>
      <c r="H40" s="1">
        <v>35</v>
      </c>
      <c r="I40" s="1">
        <v>0</v>
      </c>
      <c r="J40" s="1">
        <v>0</v>
      </c>
      <c r="K40" s="1">
        <v>0</v>
      </c>
      <c r="L40" s="1">
        <v>2</v>
      </c>
      <c r="M40" s="34">
        <f t="shared" si="10"/>
        <v>0</v>
      </c>
      <c r="N40" s="35">
        <f t="shared" si="0"/>
        <v>0</v>
      </c>
      <c r="O40" s="1">
        <v>0</v>
      </c>
      <c r="P40" s="34">
        <f t="shared" si="1"/>
        <v>0</v>
      </c>
      <c r="Q40" s="35">
        <f t="shared" si="2"/>
        <v>0</v>
      </c>
      <c r="R40" s="1">
        <v>0</v>
      </c>
      <c r="S40" s="34">
        <f t="shared" si="3"/>
        <v>2.0120724346076462</v>
      </c>
      <c r="T40" s="35">
        <f t="shared" si="4"/>
        <v>2</v>
      </c>
      <c r="U40" s="1">
        <v>2</v>
      </c>
      <c r="Y40" s="3"/>
      <c r="Z40" s="43" t="str">
        <f t="shared" si="5"/>
        <v>Dan Ellis</v>
      </c>
      <c r="AA40" s="99" t="str">
        <f t="shared" si="6"/>
        <v>G</v>
      </c>
      <c r="AB40" s="99" t="str">
        <f t="shared" si="7"/>
        <v/>
      </c>
      <c r="AC40" s="99" t="str">
        <f>IF(O40=0,"",IF(Z40="","",SUM($O$11:O39)+1&amp;" - "&amp;SUM($O$11:O40)))</f>
        <v/>
      </c>
      <c r="AD40" s="99" t="str">
        <f>IF(R40=0,"",IF(Z40="","",SUM($R$11:R39)+1&amp;" - "&amp;SUM($R$11:R40)))</f>
        <v/>
      </c>
      <c r="AE40" s="99" t="str">
        <f>IF(U40=0,"",IF(Z40="","",SUM($U$11:U39)+1&amp;" - "&amp;SUM($U$11:U40)))</f>
        <v>987 - 988</v>
      </c>
      <c r="AF40" s="100" t="str">
        <f t="shared" si="8"/>
        <v>C</v>
      </c>
      <c r="AG40" s="45">
        <f t="shared" si="9"/>
        <v>35</v>
      </c>
      <c r="AH40" s="46">
        <f t="shared" si="9"/>
        <v>0</v>
      </c>
      <c r="AI40" s="46">
        <f t="shared" si="9"/>
        <v>0</v>
      </c>
      <c r="AJ40" s="46">
        <f t="shared" si="9"/>
        <v>0</v>
      </c>
      <c r="AK40" s="46">
        <f t="shared" si="9"/>
        <v>2</v>
      </c>
      <c r="AL40" s="23"/>
    </row>
    <row r="41" spans="1:38" ht="10.7" customHeight="1">
      <c r="A41" s="22" t="s">
        <v>8</v>
      </c>
      <c r="B41" s="22" t="s">
        <v>913</v>
      </c>
      <c r="C41" s="37">
        <v>31</v>
      </c>
      <c r="D41" s="1" t="s">
        <v>99</v>
      </c>
      <c r="H41" s="1">
        <v>82</v>
      </c>
      <c r="I41" s="1">
        <v>0</v>
      </c>
      <c r="J41" s="1">
        <v>0</v>
      </c>
      <c r="K41" s="1">
        <v>0</v>
      </c>
      <c r="L41" s="1">
        <v>12</v>
      </c>
      <c r="M41" s="34">
        <f t="shared" si="10"/>
        <v>0</v>
      </c>
      <c r="N41" s="35">
        <f t="shared" si="0"/>
        <v>0</v>
      </c>
      <c r="O41" s="1">
        <v>0</v>
      </c>
      <c r="P41" s="34">
        <f t="shared" si="1"/>
        <v>0</v>
      </c>
      <c r="Q41" s="35">
        <f t="shared" si="2"/>
        <v>0</v>
      </c>
      <c r="R41" s="1">
        <v>0</v>
      </c>
      <c r="S41" s="34">
        <f t="shared" si="3"/>
        <v>12.072434607645874</v>
      </c>
      <c r="T41" s="35">
        <f t="shared" si="4"/>
        <v>12</v>
      </c>
      <c r="U41" s="1">
        <v>12</v>
      </c>
      <c r="Y41" s="3"/>
      <c r="Z41" s="43" t="str">
        <f t="shared" si="5"/>
        <v xml:space="preserve">Bench </v>
      </c>
      <c r="AA41" s="99" t="str">
        <f t="shared" si="6"/>
        <v/>
      </c>
      <c r="AB41" s="99" t="str">
        <f t="shared" si="7"/>
        <v/>
      </c>
      <c r="AC41" s="99" t="str">
        <f>IF(O41=0,"",IF(Z41="","",SUM($O$11:O40)+1&amp;" - "&amp;SUM($O$11:O41)))</f>
        <v/>
      </c>
      <c r="AD41" s="99" t="str">
        <f>IF(R41=0,"",IF(Z41="","",SUM($R$11:R40)+1&amp;" - "&amp;SUM($R$11:R41)))</f>
        <v/>
      </c>
      <c r="AE41" s="99" t="str">
        <f>IF(U41=0,"",IF(Z41="","",SUM($U$11:U40)+1&amp;" - "&amp;SUM($U$11:U41)))</f>
        <v>989 - 1000</v>
      </c>
      <c r="AF41" s="100" t="str">
        <f t="shared" si="8"/>
        <v>C</v>
      </c>
      <c r="AG41" s="45">
        <f t="shared" si="9"/>
        <v>82</v>
      </c>
      <c r="AH41" s="46">
        <f t="shared" si="9"/>
        <v>0</v>
      </c>
      <c r="AI41" s="46">
        <f t="shared" si="9"/>
        <v>0</v>
      </c>
      <c r="AJ41" s="46">
        <f t="shared" si="9"/>
        <v>0</v>
      </c>
      <c r="AK41" s="46">
        <f t="shared" si="9"/>
        <v>12</v>
      </c>
      <c r="AL41" s="23"/>
    </row>
    <row r="42" spans="1:38" ht="10.7" customHeight="1">
      <c r="A42" s="22" t="s">
        <v>8</v>
      </c>
      <c r="B42" s="22" t="s">
        <v>913</v>
      </c>
      <c r="C42" s="37">
        <v>32</v>
      </c>
      <c r="M42" s="34">
        <f t="shared" si="10"/>
        <v>0</v>
      </c>
      <c r="N42" s="35">
        <f t="shared" si="0"/>
        <v>0</v>
      </c>
      <c r="O42" s="1">
        <v>0</v>
      </c>
      <c r="P42" s="34">
        <f t="shared" si="1"/>
        <v>0</v>
      </c>
      <c r="Q42" s="35">
        <f t="shared" si="2"/>
        <v>0</v>
      </c>
      <c r="R42" s="1">
        <v>0</v>
      </c>
      <c r="S42" s="34">
        <f t="shared" si="3"/>
        <v>0</v>
      </c>
      <c r="T42" s="35">
        <f t="shared" si="4"/>
        <v>0</v>
      </c>
      <c r="U42" s="1">
        <v>0</v>
      </c>
      <c r="Y42" s="3"/>
      <c r="Z42" s="43" t="str">
        <f t="shared" si="5"/>
        <v xml:space="preserve"> </v>
      </c>
      <c r="AA42" s="99" t="str">
        <f t="shared" si="6"/>
        <v/>
      </c>
      <c r="AB42" s="99" t="str">
        <f t="shared" si="7"/>
        <v/>
      </c>
      <c r="AC42" s="99" t="str">
        <f>IF(O42=0,"",IF(Z42="","",SUM($O$11:O41)+1&amp;" - "&amp;SUM($O$11:O42)))</f>
        <v/>
      </c>
      <c r="AD42" s="99" t="str">
        <f>IF(R42=0,"",IF(Z42="","",SUM($R$11:R41)+1&amp;" - "&amp;SUM($R$11:R42)))</f>
        <v/>
      </c>
      <c r="AE42" s="99" t="str">
        <f>IF(U42=0,"",IF(Z42="","",SUM($U$11:U41)+1&amp;" - "&amp;SUM($U$11:U42)))</f>
        <v/>
      </c>
      <c r="AF42" s="100" t="str">
        <f t="shared" si="8"/>
        <v/>
      </c>
      <c r="AG42" s="45" t="str">
        <f t="shared" si="9"/>
        <v/>
      </c>
      <c r="AH42" s="46" t="str">
        <f t="shared" si="9"/>
        <v/>
      </c>
      <c r="AI42" s="46" t="str">
        <f t="shared" si="9"/>
        <v/>
      </c>
      <c r="AJ42" s="46" t="str">
        <f t="shared" si="9"/>
        <v/>
      </c>
      <c r="AK42" s="46" t="str">
        <f t="shared" si="9"/>
        <v/>
      </c>
      <c r="AL42" s="23"/>
    </row>
    <row r="43" spans="1:38" ht="10.7" customHeight="1">
      <c r="A43" s="22" t="s">
        <v>8</v>
      </c>
      <c r="B43" s="22" t="s">
        <v>913</v>
      </c>
      <c r="C43" s="37">
        <v>33</v>
      </c>
      <c r="M43" s="34">
        <f t="shared" si="10"/>
        <v>0</v>
      </c>
      <c r="N43" s="35">
        <f t="shared" si="0"/>
        <v>0</v>
      </c>
      <c r="O43" s="1">
        <v>0</v>
      </c>
      <c r="P43" s="34">
        <f t="shared" si="1"/>
        <v>0</v>
      </c>
      <c r="Q43" s="35">
        <f t="shared" si="2"/>
        <v>0</v>
      </c>
      <c r="R43" s="1">
        <v>0</v>
      </c>
      <c r="S43" s="34">
        <f t="shared" si="3"/>
        <v>0</v>
      </c>
      <c r="T43" s="35">
        <f t="shared" si="4"/>
        <v>0</v>
      </c>
      <c r="U43" s="1">
        <v>0</v>
      </c>
      <c r="Y43" s="3"/>
      <c r="Z43" s="43" t="str">
        <f t="shared" si="5"/>
        <v xml:space="preserve"> </v>
      </c>
      <c r="AA43" s="99" t="str">
        <f t="shared" si="6"/>
        <v/>
      </c>
      <c r="AB43" s="99" t="str">
        <f t="shared" si="7"/>
        <v/>
      </c>
      <c r="AC43" s="99" t="str">
        <f>IF(O43=0,"",IF(Z43="","",SUM($O$11:O42)+1&amp;" - "&amp;SUM($O$11:O43)))</f>
        <v/>
      </c>
      <c r="AD43" s="99" t="str">
        <f>IF(R43=0,"",IF(Z43="","",SUM($R$11:R42)+1&amp;" - "&amp;SUM($R$11:R43)))</f>
        <v/>
      </c>
      <c r="AE43" s="99" t="str">
        <f>IF(U43=0,"",IF(Z43="","",SUM($U$11:U42)+1&amp;" - "&amp;SUM($U$11:U43)))</f>
        <v/>
      </c>
      <c r="AF43" s="100" t="str">
        <f t="shared" si="8"/>
        <v/>
      </c>
      <c r="AG43" s="45" t="str">
        <f t="shared" si="9"/>
        <v/>
      </c>
      <c r="AH43" s="46" t="str">
        <f t="shared" si="9"/>
        <v/>
      </c>
      <c r="AI43" s="46" t="str">
        <f t="shared" si="9"/>
        <v/>
      </c>
      <c r="AJ43" s="46" t="str">
        <f t="shared" si="9"/>
        <v/>
      </c>
      <c r="AK43" s="46" t="str">
        <f t="shared" si="9"/>
        <v/>
      </c>
      <c r="AL43" s="23"/>
    </row>
    <row r="44" spans="1:38" ht="10.7" customHeight="1">
      <c r="A44" s="22" t="s">
        <v>8</v>
      </c>
      <c r="B44" s="22" t="s">
        <v>913</v>
      </c>
      <c r="C44" s="37">
        <v>34</v>
      </c>
      <c r="M44" s="34">
        <f t="shared" si="10"/>
        <v>0</v>
      </c>
      <c r="N44" s="35">
        <f t="shared" si="0"/>
        <v>0</v>
      </c>
      <c r="O44" s="1">
        <v>0</v>
      </c>
      <c r="P44" s="34">
        <f t="shared" si="1"/>
        <v>0</v>
      </c>
      <c r="Q44" s="35">
        <f t="shared" si="2"/>
        <v>0</v>
      </c>
      <c r="R44" s="1">
        <v>0</v>
      </c>
      <c r="S44" s="34">
        <f t="shared" si="3"/>
        <v>0</v>
      </c>
      <c r="T44" s="35">
        <f t="shared" si="4"/>
        <v>0</v>
      </c>
      <c r="U44" s="1">
        <v>0</v>
      </c>
      <c r="Y44" s="3"/>
      <c r="Z44" s="43" t="str">
        <f t="shared" si="5"/>
        <v xml:space="preserve"> </v>
      </c>
      <c r="AA44" s="99" t="str">
        <f t="shared" si="6"/>
        <v/>
      </c>
      <c r="AB44" s="99" t="str">
        <f t="shared" si="7"/>
        <v/>
      </c>
      <c r="AC44" s="99" t="str">
        <f>IF(O44=0,"",IF(Z44="","",SUM($O$11:O43)+1&amp;" - "&amp;SUM($O$11:O44)))</f>
        <v/>
      </c>
      <c r="AD44" s="99" t="str">
        <f>IF(R44=0,"",IF(Z44="","",SUM($R$11:R43)+1&amp;" - "&amp;SUM($R$11:R44)))</f>
        <v/>
      </c>
      <c r="AE44" s="99" t="str">
        <f>IF(U44=0,"",IF(Z44="","",SUM($U$11:U43)+1&amp;" - "&amp;SUM($U$11:U44)))</f>
        <v/>
      </c>
      <c r="AF44" s="100" t="str">
        <f t="shared" si="8"/>
        <v/>
      </c>
      <c r="AG44" s="45" t="str">
        <f t="shared" si="9"/>
        <v/>
      </c>
      <c r="AH44" s="46" t="str">
        <f t="shared" si="9"/>
        <v/>
      </c>
      <c r="AI44" s="46" t="str">
        <f t="shared" si="9"/>
        <v/>
      </c>
      <c r="AJ44" s="46" t="str">
        <f t="shared" si="9"/>
        <v/>
      </c>
      <c r="AK44" s="46" t="str">
        <f t="shared" si="9"/>
        <v/>
      </c>
      <c r="AL44" s="23"/>
    </row>
    <row r="45" spans="1:38" ht="10.7" customHeight="1">
      <c r="A45" s="22" t="s">
        <v>8</v>
      </c>
      <c r="B45" s="22" t="s">
        <v>913</v>
      </c>
      <c r="C45" s="37">
        <v>35</v>
      </c>
      <c r="M45" s="34">
        <f t="shared" si="10"/>
        <v>0</v>
      </c>
      <c r="N45" s="35">
        <f t="shared" si="0"/>
        <v>0</v>
      </c>
      <c r="O45" s="1">
        <v>0</v>
      </c>
      <c r="P45" s="34">
        <f t="shared" si="1"/>
        <v>0</v>
      </c>
      <c r="Q45" s="35">
        <f t="shared" si="2"/>
        <v>0</v>
      </c>
      <c r="R45" s="1">
        <v>0</v>
      </c>
      <c r="S45" s="34">
        <f t="shared" si="3"/>
        <v>0</v>
      </c>
      <c r="T45" s="35">
        <f t="shared" si="4"/>
        <v>0</v>
      </c>
      <c r="U45" s="1">
        <v>0</v>
      </c>
      <c r="Y45" s="3"/>
      <c r="Z45" s="43" t="str">
        <f t="shared" si="5"/>
        <v xml:space="preserve"> </v>
      </c>
      <c r="AA45" s="99" t="str">
        <f t="shared" si="6"/>
        <v/>
      </c>
      <c r="AB45" s="99" t="str">
        <f t="shared" si="7"/>
        <v/>
      </c>
      <c r="AC45" s="99" t="str">
        <f>IF(O45=0,"",IF(Z45="","",SUM($O$11:O44)+1&amp;" - "&amp;SUM($O$11:O45)))</f>
        <v/>
      </c>
      <c r="AD45" s="99" t="str">
        <f>IF(R45=0,"",IF(Z45="","",SUM($R$11:R44)+1&amp;" - "&amp;SUM($R$11:R45)))</f>
        <v/>
      </c>
      <c r="AE45" s="99" t="str">
        <f>IF(U45=0,"",IF(Z45="","",SUM($U$11:U44)+1&amp;" - "&amp;SUM($U$11:U45)))</f>
        <v/>
      </c>
      <c r="AF45" s="100" t="str">
        <f t="shared" si="8"/>
        <v/>
      </c>
      <c r="AG45" s="45" t="str">
        <f t="shared" si="9"/>
        <v/>
      </c>
      <c r="AH45" s="46" t="str">
        <f t="shared" si="9"/>
        <v/>
      </c>
      <c r="AI45" s="46" t="str">
        <f t="shared" si="9"/>
        <v/>
      </c>
      <c r="AJ45" s="46" t="str">
        <f t="shared" si="9"/>
        <v/>
      </c>
      <c r="AK45" s="46" t="str">
        <f t="shared" si="9"/>
        <v/>
      </c>
      <c r="AL45" s="23"/>
    </row>
    <row r="46" spans="1:38" ht="10.7" customHeight="1">
      <c r="A46" s="22" t="s">
        <v>8</v>
      </c>
      <c r="B46" s="22" t="s">
        <v>913</v>
      </c>
      <c r="C46" s="37">
        <v>36</v>
      </c>
      <c r="M46" s="34">
        <f t="shared" si="10"/>
        <v>0</v>
      </c>
      <c r="N46" s="35">
        <f t="shared" si="0"/>
        <v>0</v>
      </c>
      <c r="O46" s="1">
        <v>0</v>
      </c>
      <c r="P46" s="34">
        <f t="shared" si="1"/>
        <v>0</v>
      </c>
      <c r="Q46" s="35">
        <f t="shared" si="2"/>
        <v>0</v>
      </c>
      <c r="R46" s="1">
        <v>0</v>
      </c>
      <c r="S46" s="34">
        <f t="shared" si="3"/>
        <v>0</v>
      </c>
      <c r="T46" s="35">
        <f t="shared" si="4"/>
        <v>0</v>
      </c>
      <c r="U46" s="1">
        <v>0</v>
      </c>
      <c r="Y46" s="3"/>
      <c r="Z46" s="43" t="str">
        <f t="shared" si="5"/>
        <v xml:space="preserve"> </v>
      </c>
      <c r="AA46" s="99" t="str">
        <f t="shared" si="6"/>
        <v/>
      </c>
      <c r="AB46" s="99" t="str">
        <f t="shared" si="7"/>
        <v/>
      </c>
      <c r="AC46" s="99" t="str">
        <f>IF(O46=0,"",IF(Z46="","",SUM($O$11:O45)+1&amp;" - "&amp;SUM($O$11:O46)))</f>
        <v/>
      </c>
      <c r="AD46" s="99" t="str">
        <f>IF(R46=0,"",IF(Z46="","",SUM($R$11:R45)+1&amp;" - "&amp;SUM($R$11:R46)))</f>
        <v/>
      </c>
      <c r="AE46" s="99" t="str">
        <f>IF(U46=0,"",IF(Z46="","",SUM($U$11:U45)+1&amp;" - "&amp;SUM($U$11:U46)))</f>
        <v/>
      </c>
      <c r="AF46" s="100" t="str">
        <f t="shared" si="8"/>
        <v/>
      </c>
      <c r="AG46" s="45" t="str">
        <f t="shared" si="9"/>
        <v/>
      </c>
      <c r="AH46" s="46" t="str">
        <f t="shared" si="9"/>
        <v/>
      </c>
      <c r="AI46" s="46" t="str">
        <f t="shared" si="9"/>
        <v/>
      </c>
      <c r="AJ46" s="46" t="str">
        <f t="shared" si="9"/>
        <v/>
      </c>
      <c r="AK46" s="46" t="str">
        <f t="shared" si="9"/>
        <v/>
      </c>
      <c r="AL46" s="23"/>
    </row>
    <row r="47" spans="1:38" ht="10.7" customHeight="1">
      <c r="A47" s="22" t="s">
        <v>8</v>
      </c>
      <c r="B47" s="22" t="s">
        <v>913</v>
      </c>
      <c r="C47" s="37">
        <v>37</v>
      </c>
      <c r="M47" s="34">
        <f t="shared" si="10"/>
        <v>0</v>
      </c>
      <c r="N47" s="35">
        <f t="shared" si="0"/>
        <v>0</v>
      </c>
      <c r="O47" s="1">
        <v>0</v>
      </c>
      <c r="P47" s="34">
        <f t="shared" si="1"/>
        <v>0</v>
      </c>
      <c r="Q47" s="35">
        <f t="shared" si="2"/>
        <v>0</v>
      </c>
      <c r="R47" s="1">
        <v>0</v>
      </c>
      <c r="S47" s="34">
        <f t="shared" si="3"/>
        <v>0</v>
      </c>
      <c r="T47" s="35">
        <f t="shared" si="4"/>
        <v>0</v>
      </c>
      <c r="U47" s="1">
        <v>0</v>
      </c>
      <c r="Y47" s="3"/>
      <c r="Z47" s="43" t="str">
        <f t="shared" si="5"/>
        <v xml:space="preserve"> </v>
      </c>
      <c r="AA47" s="99" t="str">
        <f t="shared" si="6"/>
        <v/>
      </c>
      <c r="AB47" s="99" t="str">
        <f t="shared" si="7"/>
        <v/>
      </c>
      <c r="AC47" s="99" t="str">
        <f>IF(O47=0,"",IF(Z47="","",SUM($O$11:O46)+1&amp;" - "&amp;SUM($O$11:O47)))</f>
        <v/>
      </c>
      <c r="AD47" s="99" t="str">
        <f>IF(R47=0,"",IF(Z47="","",SUM($R$11:R46)+1&amp;" - "&amp;SUM($R$11:R47)))</f>
        <v/>
      </c>
      <c r="AE47" s="99" t="str">
        <f>IF(U47=0,"",IF(Z47="","",SUM($U$11:U46)+1&amp;" - "&amp;SUM($U$11:U47)))</f>
        <v/>
      </c>
      <c r="AF47" s="100" t="str">
        <f t="shared" si="8"/>
        <v/>
      </c>
      <c r="AG47" s="45" t="str">
        <f t="shared" si="9"/>
        <v/>
      </c>
      <c r="AH47" s="46" t="str">
        <f t="shared" si="9"/>
        <v/>
      </c>
      <c r="AI47" s="46" t="str">
        <f t="shared" si="9"/>
        <v/>
      </c>
      <c r="AJ47" s="46" t="str">
        <f t="shared" si="9"/>
        <v/>
      </c>
      <c r="AK47" s="46" t="str">
        <f t="shared" si="9"/>
        <v/>
      </c>
      <c r="AL47" s="23"/>
    </row>
    <row r="48" spans="1:38" ht="10.7" customHeight="1">
      <c r="A48" s="22" t="s">
        <v>8</v>
      </c>
      <c r="B48" s="22" t="s">
        <v>913</v>
      </c>
      <c r="C48" s="37">
        <v>38</v>
      </c>
      <c r="D48" s="24"/>
      <c r="M48" s="34">
        <f t="shared" si="10"/>
        <v>0</v>
      </c>
      <c r="N48" s="35">
        <f t="shared" si="0"/>
        <v>0</v>
      </c>
      <c r="O48" s="1">
        <v>0</v>
      </c>
      <c r="P48" s="34">
        <f t="shared" si="1"/>
        <v>0</v>
      </c>
      <c r="Q48" s="35">
        <f t="shared" si="2"/>
        <v>0</v>
      </c>
      <c r="R48" s="1">
        <v>0</v>
      </c>
      <c r="S48" s="34">
        <f t="shared" si="3"/>
        <v>0</v>
      </c>
      <c r="T48" s="35">
        <f t="shared" si="4"/>
        <v>0</v>
      </c>
      <c r="U48" s="1">
        <v>0</v>
      </c>
      <c r="Y48" s="3"/>
      <c r="Z48" s="43" t="str">
        <f t="shared" si="5"/>
        <v xml:space="preserve"> </v>
      </c>
      <c r="AA48" s="99" t="str">
        <f t="shared" si="6"/>
        <v/>
      </c>
      <c r="AB48" s="99" t="str">
        <f t="shared" si="7"/>
        <v/>
      </c>
      <c r="AC48" s="99" t="str">
        <f>IF(O48=0,"",IF(Z48="","",SUM($O$11:O47)+1&amp;" - "&amp;SUM($O$11:O48)))</f>
        <v/>
      </c>
      <c r="AD48" s="99" t="str">
        <f>IF(R48=0,"",IF(Z48="","",SUM($R$11:R47)+1&amp;" - "&amp;SUM($R$11:R48)))</f>
        <v/>
      </c>
      <c r="AE48" s="99" t="str">
        <f>IF(U48=0,"",IF(Z48="","",SUM($U$11:U47)+1&amp;" - "&amp;SUM($U$11:U48)))</f>
        <v/>
      </c>
      <c r="AF48" s="100" t="str">
        <f t="shared" si="8"/>
        <v/>
      </c>
      <c r="AG48" s="45" t="str">
        <f t="shared" si="9"/>
        <v/>
      </c>
      <c r="AH48" s="46" t="str">
        <f t="shared" si="9"/>
        <v/>
      </c>
      <c r="AI48" s="46" t="str">
        <f t="shared" si="9"/>
        <v/>
      </c>
      <c r="AJ48" s="46" t="str">
        <f t="shared" si="9"/>
        <v/>
      </c>
      <c r="AK48" s="46" t="str">
        <f t="shared" si="9"/>
        <v/>
      </c>
      <c r="AL48" s="23"/>
    </row>
    <row r="49" spans="1:39" ht="10.7" customHeight="1">
      <c r="A49" s="22" t="s">
        <v>8</v>
      </c>
      <c r="B49" s="22" t="s">
        <v>913</v>
      </c>
      <c r="C49" s="37">
        <v>39</v>
      </c>
      <c r="M49" s="34">
        <f t="shared" si="10"/>
        <v>0</v>
      </c>
      <c r="N49" s="35">
        <f t="shared" si="0"/>
        <v>0</v>
      </c>
      <c r="O49" s="1">
        <v>0</v>
      </c>
      <c r="P49" s="34">
        <f t="shared" si="1"/>
        <v>0</v>
      </c>
      <c r="Q49" s="35">
        <f t="shared" si="2"/>
        <v>0</v>
      </c>
      <c r="R49" s="1">
        <v>0</v>
      </c>
      <c r="S49" s="34">
        <f t="shared" si="3"/>
        <v>0</v>
      </c>
      <c r="T49" s="35">
        <f t="shared" si="4"/>
        <v>0</v>
      </c>
      <c r="U49" s="1">
        <v>0</v>
      </c>
      <c r="Y49" s="3"/>
      <c r="Z49" s="43" t="str">
        <f t="shared" si="5"/>
        <v xml:space="preserve"> </v>
      </c>
      <c r="AA49" s="99" t="str">
        <f t="shared" si="6"/>
        <v/>
      </c>
      <c r="AB49" s="99" t="str">
        <f t="shared" si="7"/>
        <v/>
      </c>
      <c r="AC49" s="99" t="str">
        <f>IF(O49=0,"",IF(Z49="","",SUM($O$11:O48)+1&amp;" - "&amp;SUM($O$11:O49)))</f>
        <v/>
      </c>
      <c r="AD49" s="99" t="str">
        <f>IF(R49=0,"",IF(Z49="","",SUM($R$11:R48)+1&amp;" - "&amp;SUM($R$11:R49)))</f>
        <v/>
      </c>
      <c r="AE49" s="99" t="str">
        <f>IF(U49=0,"",IF(Z49="","",SUM($U$11:U48)+1&amp;" - "&amp;SUM($U$11:U49)))</f>
        <v/>
      </c>
      <c r="AF49" s="100" t="str">
        <f t="shared" si="8"/>
        <v/>
      </c>
      <c r="AG49" s="45" t="str">
        <f t="shared" si="9"/>
        <v/>
      </c>
      <c r="AH49" s="46" t="str">
        <f t="shared" si="9"/>
        <v/>
      </c>
      <c r="AI49" s="46" t="str">
        <f t="shared" si="9"/>
        <v/>
      </c>
      <c r="AJ49" s="46" t="str">
        <f t="shared" si="9"/>
        <v/>
      </c>
      <c r="AK49" s="46" t="str">
        <f t="shared" si="9"/>
        <v/>
      </c>
      <c r="AL49" s="23"/>
    </row>
    <row r="50" spans="1:39" ht="10.7" customHeight="1">
      <c r="A50" s="22" t="s">
        <v>8</v>
      </c>
      <c r="B50" s="22" t="s">
        <v>913</v>
      </c>
      <c r="C50" s="37">
        <v>40</v>
      </c>
      <c r="M50" s="34">
        <f t="shared" si="10"/>
        <v>0</v>
      </c>
      <c r="N50" s="35">
        <f t="shared" si="0"/>
        <v>0</v>
      </c>
      <c r="O50" s="1">
        <v>0</v>
      </c>
      <c r="P50" s="34">
        <f t="shared" si="1"/>
        <v>0</v>
      </c>
      <c r="Q50" s="35">
        <f t="shared" si="2"/>
        <v>0</v>
      </c>
      <c r="R50" s="1">
        <v>0</v>
      </c>
      <c r="S50" s="34">
        <f t="shared" si="3"/>
        <v>0</v>
      </c>
      <c r="T50" s="35">
        <f t="shared" si="4"/>
        <v>0</v>
      </c>
      <c r="U50" s="1">
        <v>0</v>
      </c>
      <c r="Y50" s="3"/>
      <c r="Z50" s="43" t="str">
        <f t="shared" si="5"/>
        <v xml:space="preserve"> </v>
      </c>
      <c r="AA50" s="99" t="str">
        <f t="shared" si="6"/>
        <v/>
      </c>
      <c r="AB50" s="99" t="str">
        <f t="shared" si="7"/>
        <v/>
      </c>
      <c r="AC50" s="99" t="str">
        <f>IF(O50=0,"",IF(Z50="","",SUM($O$11:O49)+1&amp;" - "&amp;SUM($O$11:O50)))</f>
        <v/>
      </c>
      <c r="AD50" s="99" t="str">
        <f>IF(R50=0,"",IF(Z50="","",SUM($R$11:R49)+1&amp;" - "&amp;SUM($R$11:R50)))</f>
        <v/>
      </c>
      <c r="AE50" s="99" t="str">
        <f>IF(U50=0,"",IF(Z50="","",SUM($U$11:U49)+1&amp;" - "&amp;SUM($U$11:U50)))</f>
        <v/>
      </c>
      <c r="AF50" s="100" t="str">
        <f t="shared" si="8"/>
        <v/>
      </c>
      <c r="AG50" s="45" t="str">
        <f t="shared" si="9"/>
        <v/>
      </c>
      <c r="AH50" s="46" t="str">
        <f t="shared" si="9"/>
        <v/>
      </c>
      <c r="AI50" s="46" t="str">
        <f t="shared" si="9"/>
        <v/>
      </c>
      <c r="AJ50" s="46" t="str">
        <f t="shared" si="9"/>
        <v/>
      </c>
      <c r="AK50" s="46" t="str">
        <f t="shared" si="9"/>
        <v/>
      </c>
      <c r="AL50" s="23"/>
    </row>
    <row r="51" spans="1:39" ht="10.7" customHeight="1">
      <c r="A51" s="22" t="s">
        <v>8</v>
      </c>
      <c r="B51" s="22" t="s">
        <v>913</v>
      </c>
      <c r="C51" s="37">
        <v>41</v>
      </c>
      <c r="M51" s="34">
        <f t="shared" si="10"/>
        <v>0</v>
      </c>
      <c r="N51" s="35">
        <f t="shared" si="0"/>
        <v>0</v>
      </c>
      <c r="O51" s="1">
        <v>0</v>
      </c>
      <c r="P51" s="34">
        <f t="shared" si="1"/>
        <v>0</v>
      </c>
      <c r="Q51" s="35">
        <f t="shared" si="2"/>
        <v>0</v>
      </c>
      <c r="R51" s="1">
        <v>0</v>
      </c>
      <c r="S51" s="34">
        <f t="shared" si="3"/>
        <v>0</v>
      </c>
      <c r="T51" s="35">
        <f t="shared" si="4"/>
        <v>0</v>
      </c>
      <c r="U51" s="1">
        <v>0</v>
      </c>
      <c r="Y51" s="3"/>
      <c r="Z51" s="43" t="str">
        <f t="shared" si="5"/>
        <v xml:space="preserve"> </v>
      </c>
      <c r="AA51" s="99" t="str">
        <f t="shared" si="6"/>
        <v/>
      </c>
      <c r="AB51" s="99" t="str">
        <f t="shared" si="7"/>
        <v/>
      </c>
      <c r="AC51" s="99" t="str">
        <f>IF(O51=0,"",IF(Z51="","",SUM($O$11:O50)+1&amp;" - "&amp;SUM($O$11:O51)))</f>
        <v/>
      </c>
      <c r="AD51" s="99" t="str">
        <f>IF(R51=0,"",IF(Z51="","",SUM($R$11:R50)+1&amp;" - "&amp;SUM($R$11:R51)))</f>
        <v/>
      </c>
      <c r="AE51" s="99" t="str">
        <f>IF(U51=0,"",IF(Z51="","",SUM($U$11:U50)+1&amp;" - "&amp;SUM($U$11:U51)))</f>
        <v/>
      </c>
      <c r="AF51" s="100" t="str">
        <f t="shared" si="8"/>
        <v/>
      </c>
      <c r="AG51" s="45" t="str">
        <f t="shared" si="9"/>
        <v/>
      </c>
      <c r="AH51" s="46" t="str">
        <f t="shared" si="9"/>
        <v/>
      </c>
      <c r="AI51" s="46" t="str">
        <f t="shared" si="9"/>
        <v/>
      </c>
      <c r="AJ51" s="46" t="str">
        <f t="shared" si="9"/>
        <v/>
      </c>
      <c r="AK51" s="46" t="str">
        <f t="shared" si="9"/>
        <v/>
      </c>
      <c r="AL51" s="23"/>
    </row>
    <row r="52" spans="1:39" ht="10.7" customHeight="1">
      <c r="A52" s="22" t="s">
        <v>8</v>
      </c>
      <c r="B52" s="22" t="s">
        <v>913</v>
      </c>
      <c r="C52" s="37">
        <v>42</v>
      </c>
      <c r="M52" s="34">
        <f t="shared" si="10"/>
        <v>0</v>
      </c>
      <c r="N52" s="35">
        <f t="shared" si="0"/>
        <v>0</v>
      </c>
      <c r="O52" s="1">
        <v>0</v>
      </c>
      <c r="P52" s="34">
        <f t="shared" si="1"/>
        <v>0</v>
      </c>
      <c r="Q52" s="35">
        <f t="shared" si="2"/>
        <v>0</v>
      </c>
      <c r="R52" s="1">
        <v>0</v>
      </c>
      <c r="S52" s="34">
        <f t="shared" si="3"/>
        <v>0</v>
      </c>
      <c r="T52" s="35">
        <f t="shared" si="4"/>
        <v>0</v>
      </c>
      <c r="U52" s="1">
        <v>0</v>
      </c>
      <c r="Y52" s="3"/>
      <c r="Z52" s="43" t="str">
        <f t="shared" si="5"/>
        <v xml:space="preserve"> </v>
      </c>
      <c r="AA52" s="99" t="str">
        <f t="shared" si="6"/>
        <v/>
      </c>
      <c r="AB52" s="99" t="str">
        <f t="shared" si="7"/>
        <v/>
      </c>
      <c r="AC52" s="99" t="str">
        <f>IF(O52=0,"",IF(Z52="","",SUM($O$11:O51)+1&amp;" - "&amp;SUM($O$11:O52)))</f>
        <v/>
      </c>
      <c r="AD52" s="99" t="str">
        <f>IF(R52=0,"",IF(Z52="","",SUM($R$11:R51)+1&amp;" - "&amp;SUM($R$11:R52)))</f>
        <v/>
      </c>
      <c r="AE52" s="99" t="str">
        <f>IF(U52=0,"",IF(Z52="","",SUM($U$11:U51)+1&amp;" - "&amp;SUM($U$11:U52)))</f>
        <v/>
      </c>
      <c r="AF52" s="100" t="str">
        <f t="shared" si="8"/>
        <v/>
      </c>
      <c r="AG52" s="45" t="str">
        <f t="shared" si="9"/>
        <v/>
      </c>
      <c r="AH52" s="46" t="str">
        <f t="shared" si="9"/>
        <v/>
      </c>
      <c r="AI52" s="46" t="str">
        <f t="shared" si="9"/>
        <v/>
      </c>
      <c r="AJ52" s="46" t="str">
        <f t="shared" si="9"/>
        <v/>
      </c>
      <c r="AK52" s="46" t="str">
        <f t="shared" si="9"/>
        <v/>
      </c>
      <c r="AL52" s="23"/>
    </row>
    <row r="53" spans="1:39" ht="10.7" customHeight="1">
      <c r="A53" s="22" t="s">
        <v>8</v>
      </c>
      <c r="B53" s="22" t="s">
        <v>913</v>
      </c>
      <c r="C53" s="37">
        <v>43</v>
      </c>
      <c r="M53" s="34">
        <f t="shared" si="10"/>
        <v>0</v>
      </c>
      <c r="N53" s="35">
        <f t="shared" si="0"/>
        <v>0</v>
      </c>
      <c r="O53" s="1">
        <v>0</v>
      </c>
      <c r="P53" s="34">
        <f t="shared" si="1"/>
        <v>0</v>
      </c>
      <c r="Q53" s="35">
        <f t="shared" si="2"/>
        <v>0</v>
      </c>
      <c r="R53" s="1">
        <v>0</v>
      </c>
      <c r="S53" s="34">
        <f t="shared" si="3"/>
        <v>0</v>
      </c>
      <c r="T53" s="35">
        <f t="shared" si="4"/>
        <v>0</v>
      </c>
      <c r="U53" s="1">
        <v>0</v>
      </c>
      <c r="Y53" s="3"/>
      <c r="Z53" s="43" t="str">
        <f t="shared" si="5"/>
        <v xml:space="preserve"> </v>
      </c>
      <c r="AA53" s="99" t="str">
        <f t="shared" si="6"/>
        <v/>
      </c>
      <c r="AB53" s="99" t="str">
        <f t="shared" si="7"/>
        <v/>
      </c>
      <c r="AC53" s="99" t="str">
        <f>IF(O53=0,"",IF(Z53="","",SUM($O$11:O52)+1&amp;" - "&amp;SUM($O$11:O53)))</f>
        <v/>
      </c>
      <c r="AD53" s="99" t="str">
        <f>IF(R53=0,"",IF(Z53="","",SUM($R$11:R52)+1&amp;" - "&amp;SUM($R$11:R53)))</f>
        <v/>
      </c>
      <c r="AE53" s="99" t="str">
        <f>IF(U53=0,"",IF(Z53="","",SUM($U$11:U52)+1&amp;" - "&amp;SUM($U$11:U53)))</f>
        <v/>
      </c>
      <c r="AF53" s="100" t="str">
        <f t="shared" si="8"/>
        <v/>
      </c>
      <c r="AG53" s="45" t="str">
        <f t="shared" si="9"/>
        <v/>
      </c>
      <c r="AH53" s="46" t="str">
        <f t="shared" si="9"/>
        <v/>
      </c>
      <c r="AI53" s="46" t="str">
        <f t="shared" si="9"/>
        <v/>
      </c>
      <c r="AJ53" s="46" t="str">
        <f t="shared" si="9"/>
        <v/>
      </c>
      <c r="AK53" s="46" t="str">
        <f t="shared" si="9"/>
        <v/>
      </c>
      <c r="AL53" s="23"/>
    </row>
    <row r="54" spans="1:39" ht="10.7" customHeight="1">
      <c r="A54" s="22" t="s">
        <v>8</v>
      </c>
      <c r="B54" s="22" t="s">
        <v>913</v>
      </c>
      <c r="C54" s="37">
        <v>44</v>
      </c>
      <c r="M54" s="34">
        <f t="shared" si="10"/>
        <v>0</v>
      </c>
      <c r="N54" s="35">
        <f t="shared" si="0"/>
        <v>0</v>
      </c>
      <c r="O54" s="1">
        <v>0</v>
      </c>
      <c r="P54" s="34">
        <f t="shared" si="1"/>
        <v>0</v>
      </c>
      <c r="Q54" s="35">
        <f t="shared" si="2"/>
        <v>0</v>
      </c>
      <c r="R54" s="1">
        <v>0</v>
      </c>
      <c r="S54" s="34">
        <f t="shared" si="3"/>
        <v>0</v>
      </c>
      <c r="T54" s="35">
        <f t="shared" si="4"/>
        <v>0</v>
      </c>
      <c r="U54" s="1">
        <v>0</v>
      </c>
      <c r="Y54" s="3"/>
      <c r="Z54" s="43" t="str">
        <f t="shared" si="5"/>
        <v xml:space="preserve"> </v>
      </c>
      <c r="AA54" s="99" t="str">
        <f t="shared" si="6"/>
        <v/>
      </c>
      <c r="AB54" s="99" t="str">
        <f t="shared" si="7"/>
        <v/>
      </c>
      <c r="AC54" s="99" t="str">
        <f>IF(O54=0,"",IF(Z54="","",SUM($O$11:O53)+1&amp;" - "&amp;SUM($O$11:O54)))</f>
        <v/>
      </c>
      <c r="AD54" s="99" t="str">
        <f>IF(R54=0,"",IF(Z54="","",SUM($R$11:R53)+1&amp;" - "&amp;SUM($R$11:R54)))</f>
        <v/>
      </c>
      <c r="AE54" s="99" t="str">
        <f>IF(U54=0,"",IF(Z54="","",SUM($U$11:U53)+1&amp;" - "&amp;SUM($U$11:U54)))</f>
        <v/>
      </c>
      <c r="AF54" s="100" t="str">
        <f t="shared" si="8"/>
        <v/>
      </c>
      <c r="AG54" s="45" t="str">
        <f t="shared" si="9"/>
        <v/>
      </c>
      <c r="AH54" s="46" t="str">
        <f t="shared" si="9"/>
        <v/>
      </c>
      <c r="AI54" s="46" t="str">
        <f t="shared" si="9"/>
        <v/>
      </c>
      <c r="AJ54" s="46" t="str">
        <f t="shared" si="9"/>
        <v/>
      </c>
      <c r="AK54" s="46" t="str">
        <f t="shared" si="9"/>
        <v/>
      </c>
      <c r="AL54" s="23"/>
    </row>
    <row r="55" spans="1:39" ht="10.7" customHeight="1">
      <c r="A55" s="22" t="s">
        <v>8</v>
      </c>
      <c r="B55" s="22" t="s">
        <v>913</v>
      </c>
      <c r="C55" s="37">
        <v>45</v>
      </c>
      <c r="M55" s="34">
        <f t="shared" si="10"/>
        <v>0</v>
      </c>
      <c r="N55" s="35">
        <f t="shared" si="0"/>
        <v>0</v>
      </c>
      <c r="O55" s="1">
        <v>0</v>
      </c>
      <c r="P55" s="34">
        <f t="shared" si="1"/>
        <v>0</v>
      </c>
      <c r="Q55" s="35">
        <f t="shared" si="2"/>
        <v>0</v>
      </c>
      <c r="R55" s="1">
        <v>0</v>
      </c>
      <c r="S55" s="34">
        <f t="shared" si="3"/>
        <v>0</v>
      </c>
      <c r="T55" s="35">
        <f t="shared" si="4"/>
        <v>0</v>
      </c>
      <c r="U55" s="1">
        <v>0</v>
      </c>
      <c r="Y55" s="3"/>
      <c r="Z55" s="43" t="str">
        <f t="shared" si="5"/>
        <v xml:space="preserve"> </v>
      </c>
      <c r="AA55" s="99" t="str">
        <f t="shared" si="6"/>
        <v/>
      </c>
      <c r="AB55" s="99" t="str">
        <f t="shared" si="7"/>
        <v/>
      </c>
      <c r="AC55" s="99" t="str">
        <f>IF(O55=0,"",IF(Z55="","",SUM($O$11:O54)+1&amp;" - "&amp;SUM($O$11:O55)))</f>
        <v/>
      </c>
      <c r="AD55" s="99" t="str">
        <f>IF(R55=0,"",IF(Z55="","",SUM($R$11:R54)+1&amp;" - "&amp;SUM($R$11:R55)))</f>
        <v/>
      </c>
      <c r="AE55" s="99" t="str">
        <f>IF(U55=0,"",IF(Z55="","",SUM($U$11:U54)+1&amp;" - "&amp;SUM($U$11:U55)))</f>
        <v/>
      </c>
      <c r="AF55" s="100" t="str">
        <f t="shared" si="8"/>
        <v/>
      </c>
      <c r="AG55" s="45" t="str">
        <f t="shared" si="9"/>
        <v/>
      </c>
      <c r="AH55" s="46" t="str">
        <f t="shared" si="9"/>
        <v/>
      </c>
      <c r="AI55" s="46" t="str">
        <f t="shared" si="9"/>
        <v/>
      </c>
      <c r="AJ55" s="46" t="str">
        <f t="shared" si="9"/>
        <v/>
      </c>
      <c r="AK55" s="46" t="str">
        <f t="shared" si="9"/>
        <v/>
      </c>
      <c r="AL55" s="23"/>
    </row>
    <row r="56" spans="1:39" ht="10.7" customHeight="1">
      <c r="A56" s="22" t="s">
        <v>8</v>
      </c>
      <c r="B56" s="22" t="s">
        <v>913</v>
      </c>
      <c r="C56" s="37">
        <v>46</v>
      </c>
      <c r="M56" s="34">
        <f t="shared" si="10"/>
        <v>0</v>
      </c>
      <c r="N56" s="35">
        <f t="shared" si="0"/>
        <v>0</v>
      </c>
      <c r="O56" s="1">
        <v>0</v>
      </c>
      <c r="P56" s="34">
        <f t="shared" si="1"/>
        <v>0</v>
      </c>
      <c r="Q56" s="35">
        <f t="shared" si="2"/>
        <v>0</v>
      </c>
      <c r="R56" s="1">
        <v>0</v>
      </c>
      <c r="S56" s="34">
        <f t="shared" si="3"/>
        <v>0</v>
      </c>
      <c r="T56" s="35">
        <f t="shared" si="4"/>
        <v>0</v>
      </c>
      <c r="U56" s="1">
        <v>0</v>
      </c>
      <c r="Y56" s="3"/>
      <c r="Z56" s="43" t="str">
        <f t="shared" si="5"/>
        <v xml:space="preserve"> </v>
      </c>
      <c r="AA56" s="99" t="str">
        <f t="shared" si="6"/>
        <v/>
      </c>
      <c r="AB56" s="99" t="str">
        <f t="shared" si="7"/>
        <v/>
      </c>
      <c r="AC56" s="99" t="str">
        <f>IF(O56=0,"",IF(Z56="","",SUM($O$11:O55)+1&amp;" - "&amp;SUM($O$11:O56)))</f>
        <v/>
      </c>
      <c r="AD56" s="99" t="str">
        <f>IF(R56=0,"",IF(Z56="","",SUM($R$11:R55)+1&amp;" - "&amp;SUM($R$11:R56)))</f>
        <v/>
      </c>
      <c r="AE56" s="99" t="str">
        <f>IF(U56=0,"",IF(Z56="","",SUM($U$11:U55)+1&amp;" - "&amp;SUM($U$11:U56)))</f>
        <v/>
      </c>
      <c r="AF56" s="100" t="str">
        <f t="shared" si="8"/>
        <v/>
      </c>
      <c r="AG56" s="45" t="str">
        <f t="shared" si="9"/>
        <v/>
      </c>
      <c r="AH56" s="46" t="str">
        <f t="shared" si="9"/>
        <v/>
      </c>
      <c r="AI56" s="46" t="str">
        <f t="shared" si="9"/>
        <v/>
      </c>
      <c r="AJ56" s="46" t="str">
        <f t="shared" si="9"/>
        <v/>
      </c>
      <c r="AK56" s="46" t="str">
        <f t="shared" si="9"/>
        <v/>
      </c>
      <c r="AL56" s="23"/>
    </row>
    <row r="57" spans="1:39" ht="10.5" customHeight="1">
      <c r="A57" s="22" t="s">
        <v>8</v>
      </c>
      <c r="B57" s="22" t="s">
        <v>913</v>
      </c>
      <c r="C57" s="37">
        <v>47</v>
      </c>
      <c r="D57" s="24"/>
      <c r="M57" s="34">
        <f t="shared" si="10"/>
        <v>0</v>
      </c>
      <c r="N57" s="35">
        <f t="shared" si="0"/>
        <v>0</v>
      </c>
      <c r="O57" s="1">
        <v>0</v>
      </c>
      <c r="P57" s="34">
        <f t="shared" si="1"/>
        <v>0</v>
      </c>
      <c r="Q57" s="35">
        <f t="shared" si="2"/>
        <v>0</v>
      </c>
      <c r="R57" s="1">
        <v>0</v>
      </c>
      <c r="S57" s="34">
        <f t="shared" si="3"/>
        <v>0</v>
      </c>
      <c r="T57" s="35">
        <f t="shared" si="4"/>
        <v>0</v>
      </c>
      <c r="U57" s="1">
        <v>0</v>
      </c>
      <c r="Y57" s="3"/>
      <c r="Z57" s="43" t="str">
        <f t="shared" si="5"/>
        <v xml:space="preserve"> </v>
      </c>
      <c r="AA57" s="99" t="str">
        <f t="shared" si="6"/>
        <v/>
      </c>
      <c r="AB57" s="99" t="str">
        <f t="shared" si="7"/>
        <v/>
      </c>
      <c r="AC57" s="99" t="str">
        <f>IF(O57=0,"",IF(Z57="","",SUM($O$11:O56)+1&amp;" - "&amp;SUM($O$11:O57)))</f>
        <v/>
      </c>
      <c r="AD57" s="99" t="str">
        <f>IF(R57=0,"",IF(Z57="","",SUM($R$11:R56)+1&amp;" - "&amp;SUM($R$11:R57)))</f>
        <v/>
      </c>
      <c r="AE57" s="99" t="str">
        <f>IF(U57=0,"",IF(Z57="","",SUM($U$11:U56)+1&amp;" - "&amp;SUM($U$11:U57)))</f>
        <v/>
      </c>
      <c r="AF57" s="100" t="str">
        <f t="shared" si="8"/>
        <v/>
      </c>
      <c r="AG57" s="45" t="str">
        <f t="shared" si="9"/>
        <v/>
      </c>
      <c r="AH57" s="46" t="str">
        <f t="shared" si="9"/>
        <v/>
      </c>
      <c r="AI57" s="46" t="str">
        <f t="shared" si="9"/>
        <v/>
      </c>
      <c r="AJ57" s="46" t="str">
        <f t="shared" si="9"/>
        <v/>
      </c>
      <c r="AK57" s="46" t="str">
        <f t="shared" si="9"/>
        <v/>
      </c>
      <c r="AL57" s="23"/>
      <c r="AM57" s="24"/>
    </row>
    <row r="58" spans="1:39" ht="10.7" customHeight="1">
      <c r="I58" s="36">
        <f t="shared" ref="I58:U58" si="11">SUM(I11:I57)</f>
        <v>207</v>
      </c>
      <c r="J58" s="36">
        <f t="shared" si="11"/>
        <v>367</v>
      </c>
      <c r="K58" s="36">
        <f t="shared" si="11"/>
        <v>574</v>
      </c>
      <c r="L58" s="36">
        <f t="shared" si="11"/>
        <v>994</v>
      </c>
      <c r="M58" s="36">
        <f t="shared" si="11"/>
        <v>999.99999999999989</v>
      </c>
      <c r="N58" s="36">
        <f t="shared" si="11"/>
        <v>997</v>
      </c>
      <c r="O58" s="36">
        <f t="shared" si="11"/>
        <v>1000</v>
      </c>
      <c r="P58" s="36">
        <f t="shared" si="11"/>
        <v>999.99999999999989</v>
      </c>
      <c r="Q58" s="36">
        <f t="shared" si="11"/>
        <v>1002</v>
      </c>
      <c r="R58" s="36">
        <f t="shared" si="11"/>
        <v>1000</v>
      </c>
      <c r="S58" s="36">
        <f t="shared" si="11"/>
        <v>999.99999999999989</v>
      </c>
      <c r="T58" s="36">
        <f t="shared" si="11"/>
        <v>995</v>
      </c>
      <c r="U58" s="36">
        <f t="shared" si="11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150" t="s">
        <v>127</v>
      </c>
      <c r="AA60" s="338" t="s">
        <v>107</v>
      </c>
      <c r="AB60" s="340"/>
      <c r="AC60" s="338" t="s">
        <v>126</v>
      </c>
      <c r="AD60" s="339"/>
      <c r="AE60" s="151" t="s">
        <v>131</v>
      </c>
      <c r="AF60" s="150" t="s">
        <v>4</v>
      </c>
      <c r="AG60" s="150" t="s">
        <v>116</v>
      </c>
      <c r="AH60" s="150" t="s">
        <v>120</v>
      </c>
      <c r="AI60" s="150" t="s">
        <v>129</v>
      </c>
      <c r="AJ60" s="150" t="s">
        <v>130</v>
      </c>
      <c r="AK60" s="150" t="s">
        <v>125</v>
      </c>
      <c r="AL60" s="11"/>
    </row>
    <row r="61" spans="1:39" ht="10.7" customHeight="1">
      <c r="Y61" s="3"/>
      <c r="Z61" s="43" t="str">
        <f>IF(D75="","",D75&amp;" "&amp;E75)</f>
        <v>Pekka Rinne</v>
      </c>
      <c r="AA61" s="224" t="str">
        <f>IF(F75="","",F75)</f>
        <v/>
      </c>
      <c r="AB61" s="224"/>
      <c r="AC61" s="224" t="str">
        <f>IF(Z61="","","1 - "&amp;W77)</f>
        <v>1 - 598</v>
      </c>
      <c r="AD61" s="225"/>
      <c r="AE61" s="47" t="str">
        <f>IF(D75="","",K77&amp;"-"&amp;L77&amp;"-"&amp;M77)</f>
        <v>29-15-4</v>
      </c>
      <c r="AF61" s="43">
        <f>IF(D75="","",H77)</f>
        <v>52</v>
      </c>
      <c r="AG61" s="43">
        <f>IF(D75="","",I77)</f>
        <v>49</v>
      </c>
      <c r="AH61" s="48">
        <f>IF(D75="","",O77)</f>
        <v>2.38</v>
      </c>
      <c r="AI61" s="48">
        <f>IF(D75="","",O75)</f>
        <v>2.0499999999999998</v>
      </c>
      <c r="AJ61" s="48">
        <f>IF(D75="","",O76)</f>
        <v>2.8</v>
      </c>
      <c r="AK61" s="43">
        <f>IF(D75="","",T77)</f>
        <v>7</v>
      </c>
      <c r="AL61" s="11"/>
    </row>
    <row r="62" spans="1:39" ht="10.7" customHeight="1">
      <c r="Y62" s="3"/>
      <c r="Z62" s="43" t="str">
        <f>IF(D78="","",D78&amp;" "&amp;E78)</f>
        <v>Dan Ellis</v>
      </c>
      <c r="AA62" s="224" t="str">
        <f>IF(F78="","",F78)</f>
        <v/>
      </c>
      <c r="AB62" s="224"/>
      <c r="AC62" s="224" t="str">
        <f>IF(Z62="","",W77+1&amp;" - "&amp;SUM(W77:W80))</f>
        <v>599 - 1000</v>
      </c>
      <c r="AD62" s="225"/>
      <c r="AE62" s="47" t="str">
        <f>IF(D78="","",K80&amp;"-"&amp;L80&amp;"-"&amp;M80)</f>
        <v>11-19-4</v>
      </c>
      <c r="AF62" s="43">
        <f>IF(D78="","",H80)</f>
        <v>35</v>
      </c>
      <c r="AG62" s="43">
        <f>IF(D78="","",I80)</f>
        <v>33</v>
      </c>
      <c r="AH62" s="48">
        <f>IF(D78="","",O80)</f>
        <v>2.93</v>
      </c>
      <c r="AI62" s="48">
        <f>IF(D78="","",O78)</f>
        <v>2.94</v>
      </c>
      <c r="AJ62" s="48">
        <f>IF(D78="","",O79)</f>
        <v>2.93</v>
      </c>
      <c r="AK62" s="43">
        <f>IF(D78="","",T80)</f>
        <v>3</v>
      </c>
      <c r="AL62" s="11"/>
    </row>
    <row r="63" spans="1:39" ht="10.7" customHeight="1">
      <c r="Y63" s="3"/>
      <c r="Z63" s="43" t="str">
        <f>IF(D81="","",D81&amp;" "&amp;E81)</f>
        <v/>
      </c>
      <c r="AA63" s="224" t="str">
        <f>IF(F81="","",F81)</f>
        <v/>
      </c>
      <c r="AB63" s="224"/>
      <c r="AC63" s="224" t="str">
        <f>IF(Z63="","",SUM(W77:W80)+1&amp;" - "&amp;SUM(W77:W83))</f>
        <v/>
      </c>
      <c r="AD63" s="225"/>
      <c r="AE63" s="47" t="str">
        <f>IF(D81="","",K83&amp;"-"&amp;L83&amp;"-"&amp;M83)</f>
        <v/>
      </c>
      <c r="AF63" s="43" t="str">
        <f>IF(D81="","",H83)</f>
        <v/>
      </c>
      <c r="AG63" s="43" t="str">
        <f>IF(D81="","",I83)</f>
        <v/>
      </c>
      <c r="AH63" s="48" t="str">
        <f>IF(D81="","",O83)</f>
        <v/>
      </c>
      <c r="AI63" s="48" t="str">
        <f>IF(D81="","",O81)</f>
        <v/>
      </c>
      <c r="AJ63" s="48" t="str">
        <f>IF(D81="","",O82)</f>
        <v/>
      </c>
      <c r="AK63" s="43" t="str">
        <f>IF(D81="","",T83)</f>
        <v/>
      </c>
      <c r="AL63" s="11"/>
    </row>
    <row r="64" spans="1:39" ht="10.5" customHeight="1">
      <c r="Y64" s="3"/>
      <c r="Z64" s="43" t="str">
        <f>IF(D84="","",D84&amp;" "&amp;E84)</f>
        <v/>
      </c>
      <c r="AA64" s="224" t="str">
        <f>IF(F84="","",F84)</f>
        <v/>
      </c>
      <c r="AB64" s="224"/>
      <c r="AC64" s="224" t="str">
        <f>IF(Z64="","",SUM(W77:W83)+1&amp;" - "&amp;SUM(W77:W86))</f>
        <v/>
      </c>
      <c r="AD64" s="225"/>
      <c r="AE64" s="47" t="str">
        <f>IF(D84="","",K86&amp;"-"&amp;L86&amp;"-"&amp;M86)</f>
        <v/>
      </c>
      <c r="AF64" s="43" t="str">
        <f>IF(D84="","",H86)</f>
        <v/>
      </c>
      <c r="AG64" s="43" t="str">
        <f>IF(D84="","",I86)</f>
        <v/>
      </c>
      <c r="AH64" s="48" t="str">
        <f>IF(D84="","",O86)</f>
        <v/>
      </c>
      <c r="AI64" s="48" t="str">
        <f>IF(D84="","",O84)</f>
        <v/>
      </c>
      <c r="AJ64" s="48" t="str">
        <f>IF(D84="","",O85)</f>
        <v/>
      </c>
      <c r="AK64" s="43" t="str">
        <f>IF(D84="","",T86)</f>
        <v/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913</v>
      </c>
      <c r="C75" s="37">
        <v>1</v>
      </c>
      <c r="D75" s="1" t="s">
        <v>942</v>
      </c>
      <c r="E75" s="1" t="s">
        <v>943</v>
      </c>
      <c r="G75" s="1" t="s">
        <v>113</v>
      </c>
      <c r="H75" s="1">
        <v>28</v>
      </c>
      <c r="I75" s="1">
        <v>26</v>
      </c>
      <c r="J75" s="1">
        <v>1670</v>
      </c>
      <c r="K75" s="1">
        <v>19</v>
      </c>
      <c r="L75" s="1">
        <v>6</v>
      </c>
      <c r="M75" s="1">
        <v>2</v>
      </c>
      <c r="N75" s="1">
        <v>57</v>
      </c>
      <c r="O75" s="4">
        <v>2.0499999999999998</v>
      </c>
      <c r="P75" s="1">
        <v>796</v>
      </c>
      <c r="Q75" s="1">
        <v>739</v>
      </c>
      <c r="R75" s="29">
        <v>0.92800000000000005</v>
      </c>
      <c r="S75" s="1">
        <v>3</v>
      </c>
      <c r="T75" s="1">
        <v>3</v>
      </c>
      <c r="U75" s="35"/>
      <c r="V75" s="35"/>
    </row>
    <row r="76" spans="1:38" ht="10.7" customHeight="1">
      <c r="C76" s="37"/>
      <c r="G76" s="1" t="s">
        <v>114</v>
      </c>
      <c r="H76" s="1">
        <v>24</v>
      </c>
      <c r="I76" s="1">
        <v>23</v>
      </c>
      <c r="J76" s="1">
        <v>1328</v>
      </c>
      <c r="K76" s="1">
        <v>10</v>
      </c>
      <c r="L76" s="1">
        <v>9</v>
      </c>
      <c r="M76" s="1">
        <v>2</v>
      </c>
      <c r="N76" s="1">
        <v>62</v>
      </c>
      <c r="O76" s="4">
        <v>2.8</v>
      </c>
      <c r="P76" s="1">
        <v>639</v>
      </c>
      <c r="Q76" s="1">
        <v>577</v>
      </c>
      <c r="R76" s="29">
        <v>0.90300000000000002</v>
      </c>
      <c r="S76" s="1">
        <v>5</v>
      </c>
      <c r="T76" s="1">
        <v>4</v>
      </c>
      <c r="U76" s="35"/>
      <c r="V76" s="35"/>
    </row>
    <row r="77" spans="1:38" ht="10.7" customHeight="1">
      <c r="C77" s="37"/>
      <c r="G77" s="1" t="s">
        <v>115</v>
      </c>
      <c r="H77" s="12">
        <v>52</v>
      </c>
      <c r="I77" s="12">
        <v>49</v>
      </c>
      <c r="J77" s="12">
        <v>2999</v>
      </c>
      <c r="K77" s="12">
        <v>29</v>
      </c>
      <c r="L77" s="12">
        <v>15</v>
      </c>
      <c r="M77" s="12">
        <v>4</v>
      </c>
      <c r="N77" s="12">
        <v>119</v>
      </c>
      <c r="O77" s="4">
        <v>2.38</v>
      </c>
      <c r="P77" s="1">
        <v>1435</v>
      </c>
      <c r="Q77" s="1">
        <v>1316</v>
      </c>
      <c r="R77" s="29">
        <v>0.91700000000000004</v>
      </c>
      <c r="S77" s="1">
        <v>8</v>
      </c>
      <c r="T77" s="1">
        <v>7</v>
      </c>
      <c r="U77" s="35">
        <f>(I77/I90)*1000</f>
        <v>597.56097560975604</v>
      </c>
      <c r="V77" s="35">
        <f>ROUND((I77/I90)*1000,0)</f>
        <v>598</v>
      </c>
      <c r="W77" s="1">
        <v>598</v>
      </c>
    </row>
    <row r="78" spans="1:38" ht="10.7" customHeight="1">
      <c r="A78" s="22" t="s">
        <v>8</v>
      </c>
      <c r="B78" s="22" t="s">
        <v>913</v>
      </c>
      <c r="C78" s="37">
        <v>2</v>
      </c>
      <c r="D78" s="1" t="s">
        <v>399</v>
      </c>
      <c r="E78" s="1" t="s">
        <v>294</v>
      </c>
      <c r="G78" s="1" t="s">
        <v>113</v>
      </c>
      <c r="H78" s="1">
        <v>15</v>
      </c>
      <c r="I78" s="1">
        <v>15</v>
      </c>
      <c r="J78" s="1">
        <v>816</v>
      </c>
      <c r="K78" s="1">
        <v>5</v>
      </c>
      <c r="L78" s="1">
        <v>7</v>
      </c>
      <c r="M78" s="1">
        <v>2</v>
      </c>
      <c r="N78" s="1">
        <v>40</v>
      </c>
      <c r="O78" s="4">
        <v>2.94</v>
      </c>
      <c r="P78" s="1">
        <v>387</v>
      </c>
      <c r="Q78" s="1">
        <v>347</v>
      </c>
      <c r="R78" s="29">
        <v>0.89700000000000002</v>
      </c>
      <c r="S78" s="1">
        <v>2</v>
      </c>
      <c r="T78" s="1">
        <v>2</v>
      </c>
      <c r="U78" s="35"/>
      <c r="V78" s="35"/>
    </row>
    <row r="79" spans="1:38" ht="10.7" customHeight="1">
      <c r="C79" s="37"/>
      <c r="G79" s="1" t="s">
        <v>114</v>
      </c>
      <c r="H79" s="1">
        <v>20</v>
      </c>
      <c r="I79" s="1">
        <v>18</v>
      </c>
      <c r="J79" s="1">
        <v>1148</v>
      </c>
      <c r="K79" s="1">
        <v>6</v>
      </c>
      <c r="L79" s="1">
        <v>12</v>
      </c>
      <c r="M79" s="1">
        <v>2</v>
      </c>
      <c r="N79" s="1">
        <v>56</v>
      </c>
      <c r="O79" s="4">
        <v>2.93</v>
      </c>
      <c r="P79" s="1">
        <v>576</v>
      </c>
      <c r="Q79" s="1">
        <v>520</v>
      </c>
      <c r="R79" s="29">
        <v>0.90300000000000002</v>
      </c>
      <c r="S79" s="1">
        <v>3</v>
      </c>
      <c r="T79" s="1">
        <v>1</v>
      </c>
      <c r="U79" s="35"/>
      <c r="V79" s="35"/>
    </row>
    <row r="80" spans="1:38" ht="10.7" customHeight="1">
      <c r="C80" s="37"/>
      <c r="G80" s="1" t="s">
        <v>115</v>
      </c>
      <c r="H80" s="1">
        <v>35</v>
      </c>
      <c r="I80" s="1">
        <v>33</v>
      </c>
      <c r="J80" s="1">
        <v>1964</v>
      </c>
      <c r="K80" s="1">
        <v>11</v>
      </c>
      <c r="L80" s="1">
        <v>19</v>
      </c>
      <c r="M80" s="1">
        <v>4</v>
      </c>
      <c r="N80" s="1">
        <v>96</v>
      </c>
      <c r="O80" s="4">
        <v>2.93</v>
      </c>
      <c r="P80" s="1">
        <v>963</v>
      </c>
      <c r="Q80" s="1">
        <v>867</v>
      </c>
      <c r="R80" s="29">
        <v>0.9</v>
      </c>
      <c r="S80" s="1">
        <v>5</v>
      </c>
      <c r="T80" s="1">
        <v>3</v>
      </c>
      <c r="U80" s="35">
        <f>(I80/I90)*1000</f>
        <v>402.4390243902439</v>
      </c>
      <c r="V80" s="35">
        <f>ROUND((I80/I90)*1000,0)</f>
        <v>402</v>
      </c>
      <c r="W80" s="1">
        <v>402</v>
      </c>
    </row>
    <row r="81" spans="1:23" ht="10.7" customHeight="1">
      <c r="A81" s="22" t="s">
        <v>8</v>
      </c>
      <c r="B81" s="22" t="s">
        <v>913</v>
      </c>
      <c r="C81" s="37">
        <v>3</v>
      </c>
      <c r="E81" s="24"/>
      <c r="O81" s="4"/>
      <c r="R81" s="29"/>
      <c r="U81" s="35"/>
      <c r="V81" s="35"/>
    </row>
    <row r="82" spans="1:23" ht="10.7" customHeight="1">
      <c r="C82" s="37"/>
      <c r="D82" s="24"/>
      <c r="O82" s="4"/>
      <c r="R82" s="29"/>
      <c r="U82" s="35"/>
      <c r="V82" s="35"/>
    </row>
    <row r="83" spans="1:23" ht="10.7" customHeight="1">
      <c r="C83" s="37"/>
      <c r="O83" s="4"/>
      <c r="R83" s="29"/>
      <c r="U83" s="35">
        <f>(I83/I90)*1000</f>
        <v>0</v>
      </c>
      <c r="V83" s="35">
        <f>ROUND((I83/I90)*1000,0)</f>
        <v>0</v>
      </c>
      <c r="W83" s="1">
        <v>0</v>
      </c>
    </row>
    <row r="84" spans="1:23" ht="10.7" customHeight="1">
      <c r="A84" s="22" t="s">
        <v>8</v>
      </c>
      <c r="B84" s="22" t="s">
        <v>913</v>
      </c>
      <c r="C84" s="37">
        <v>4</v>
      </c>
      <c r="O84" s="4"/>
      <c r="R84" s="29"/>
      <c r="U84" s="35"/>
      <c r="V84" s="35"/>
    </row>
    <row r="85" spans="1:23" ht="10.7" customHeight="1">
      <c r="C85" s="37"/>
      <c r="O85" s="4"/>
      <c r="R85" s="29"/>
      <c r="U85" s="35"/>
      <c r="V85" s="35"/>
    </row>
    <row r="86" spans="1:23" ht="10.7" customHeight="1">
      <c r="C86" s="37"/>
      <c r="O86" s="4"/>
      <c r="R86" s="29"/>
      <c r="U86" s="35">
        <f>(I86/I90)*1000</f>
        <v>0</v>
      </c>
      <c r="V86" s="35">
        <f>ROUND((I86/I90)*1000,0)</f>
        <v>0</v>
      </c>
      <c r="W86" s="1">
        <v>0</v>
      </c>
    </row>
    <row r="87" spans="1:23" ht="10.7" customHeight="1">
      <c r="A87" s="22" t="s">
        <v>8</v>
      </c>
      <c r="B87" s="22" t="s">
        <v>913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1000</v>
      </c>
      <c r="V90" s="36">
        <f>V77+V80+V83+V86+V89</f>
        <v>1000</v>
      </c>
      <c r="W90" s="36">
        <f>W77+W80+W83+W86+W89</f>
        <v>1000</v>
      </c>
    </row>
  </sheetData>
  <sheetProtection sheet="1" scenarios="1"/>
  <mergeCells count="23">
    <mergeCell ref="AJ5:AJ6"/>
    <mergeCell ref="AK5:AK6"/>
    <mergeCell ref="AB6:AB7"/>
    <mergeCell ref="AF7:AF8"/>
    <mergeCell ref="AG7:AG8"/>
    <mergeCell ref="AJ7:AJ8"/>
    <mergeCell ref="AK7:AK8"/>
    <mergeCell ref="AA62:AB62"/>
    <mergeCell ref="AC62:AD62"/>
    <mergeCell ref="AB3:AE5"/>
    <mergeCell ref="AF5:AF6"/>
    <mergeCell ref="AG5:AG6"/>
    <mergeCell ref="AE10:AF10"/>
    <mergeCell ref="AA60:AB60"/>
    <mergeCell ref="AC60:AD60"/>
    <mergeCell ref="AA61:AB61"/>
    <mergeCell ref="AC61:AD61"/>
    <mergeCell ref="AA63:AB63"/>
    <mergeCell ref="AC63:AD63"/>
    <mergeCell ref="AA64:AB64"/>
    <mergeCell ref="AC64:AD64"/>
    <mergeCell ref="AA65:AB65"/>
    <mergeCell ref="AC65:AD65"/>
  </mergeCells>
  <conditionalFormatting sqref="S11:S57 M11:M57 P11:P57">
    <cfRule type="containsText" dxfId="27" priority="1" operator="containsText" text=".5">
      <formula>NOT(ISERROR(SEARCH(".5",M11)))</formula>
    </cfRule>
    <cfRule type="containsText" dxfId="26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M90"/>
  <sheetViews>
    <sheetView topLeftCell="W1" zoomScaleNormal="100" zoomScaleSheetLayoutView="90" workbookViewId="0">
      <selection activeCell="R24" sqref="R24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948</v>
      </c>
      <c r="H1" s="30" t="s">
        <v>140</v>
      </c>
      <c r="I1" s="4">
        <v>2.9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949</v>
      </c>
      <c r="H2" s="30" t="s">
        <v>119</v>
      </c>
      <c r="I2" s="4">
        <v>2.52</v>
      </c>
      <c r="Y2" s="3"/>
      <c r="Z2" s="9"/>
      <c r="AA2" s="10"/>
      <c r="AF2" s="107" t="str">
        <f>E4</f>
        <v>W</v>
      </c>
      <c r="AG2" s="107" t="str">
        <f>E5</f>
        <v>L</v>
      </c>
      <c r="AH2" s="107" t="str">
        <f>E6</f>
        <v>OTL</v>
      </c>
      <c r="AI2" s="107" t="str">
        <f>E7</f>
        <v>PTS</v>
      </c>
      <c r="AJ2" s="107" t="str">
        <f>E8</f>
        <v>GF</v>
      </c>
      <c r="AK2" s="107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332" t="str">
        <f>F1&amp;" "&amp;F2</f>
        <v>New Jersey Devils</v>
      </c>
      <c r="AC3" s="332"/>
      <c r="AD3" s="332"/>
      <c r="AE3" s="332"/>
      <c r="AF3" s="39">
        <f>IF(F4="","",F4)</f>
        <v>51</v>
      </c>
      <c r="AG3" s="39">
        <f>IF(F5="","",F5)</f>
        <v>27</v>
      </c>
      <c r="AH3" s="39">
        <f>IF(F6="","",F6)</f>
        <v>4</v>
      </c>
      <c r="AI3" s="39">
        <f>IF(F7="","",F7)</f>
        <v>106</v>
      </c>
      <c r="AJ3" s="39">
        <f>IF(F8="","",F8)</f>
        <v>238</v>
      </c>
      <c r="AK3" s="39">
        <f>IF(F9="","",F9)</f>
        <v>207</v>
      </c>
      <c r="AL3" s="11"/>
    </row>
    <row r="4" spans="1:38" ht="10.7" customHeight="1">
      <c r="E4" s="30" t="s">
        <v>81</v>
      </c>
      <c r="F4" s="13">
        <v>51</v>
      </c>
      <c r="H4" s="30" t="s">
        <v>141</v>
      </c>
      <c r="I4" s="4">
        <v>3.27</v>
      </c>
      <c r="Y4" s="3"/>
      <c r="Z4" s="9"/>
      <c r="AA4" s="14"/>
      <c r="AB4" s="332"/>
      <c r="AC4" s="332"/>
      <c r="AD4" s="332"/>
      <c r="AE4" s="332"/>
      <c r="AL4" s="11"/>
    </row>
    <row r="5" spans="1:38" ht="10.7" customHeight="1">
      <c r="E5" s="30" t="s">
        <v>36</v>
      </c>
      <c r="F5" s="13">
        <v>27</v>
      </c>
      <c r="H5" s="30" t="s">
        <v>142</v>
      </c>
      <c r="I5" s="4">
        <v>2.37</v>
      </c>
      <c r="Y5" s="3"/>
      <c r="Z5"/>
      <c r="AA5" s="14"/>
      <c r="AB5" s="332"/>
      <c r="AC5" s="332"/>
      <c r="AD5" s="332"/>
      <c r="AE5" s="332"/>
      <c r="AF5" s="341" t="str">
        <f>H4</f>
        <v>GFH</v>
      </c>
      <c r="AG5" s="232">
        <f>IF(I4="","",I4)</f>
        <v>3.27</v>
      </c>
      <c r="AJ5" s="341" t="str">
        <f>H7</f>
        <v>GFR</v>
      </c>
      <c r="AK5" s="233">
        <f>IF(I7="","",I7)</f>
        <v>2.54</v>
      </c>
      <c r="AL5" s="11"/>
    </row>
    <row r="6" spans="1:38" ht="10.7" customHeight="1">
      <c r="E6" s="30" t="s">
        <v>118</v>
      </c>
      <c r="F6" s="15">
        <v>4</v>
      </c>
      <c r="H6" s="31"/>
      <c r="Y6" s="3"/>
      <c r="Z6" s="9"/>
      <c r="AA6" s="16"/>
      <c r="AB6" s="331" t="str">
        <f>IF(F3="","",F3)</f>
        <v>2008-09</v>
      </c>
      <c r="AC6" s="17"/>
      <c r="AD6" s="9"/>
      <c r="AE6" s="9"/>
      <c r="AF6" s="342"/>
      <c r="AG6" s="232"/>
      <c r="AJ6" s="342"/>
      <c r="AK6" s="234"/>
      <c r="AL6" s="11"/>
    </row>
    <row r="7" spans="1:38" ht="10.7" customHeight="1">
      <c r="E7" s="30" t="s">
        <v>110</v>
      </c>
      <c r="F7" s="13">
        <v>106</v>
      </c>
      <c r="H7" s="30" t="s">
        <v>143</v>
      </c>
      <c r="I7" s="4">
        <v>2.54</v>
      </c>
      <c r="Y7" s="3"/>
      <c r="Z7" s="9"/>
      <c r="AA7" s="16"/>
      <c r="AB7" s="331"/>
      <c r="AC7" s="9"/>
      <c r="AD7" s="12"/>
      <c r="AE7" s="9"/>
      <c r="AF7" s="341" t="str">
        <f>H5</f>
        <v>GAH</v>
      </c>
      <c r="AG7" s="232">
        <f>IF(I5="","",I5)</f>
        <v>2.37</v>
      </c>
      <c r="AJ7" s="341" t="str">
        <f>H8</f>
        <v>GAR</v>
      </c>
      <c r="AK7" s="233">
        <f>IF(I8="","",I8)</f>
        <v>2.68</v>
      </c>
      <c r="AL7" s="11"/>
    </row>
    <row r="8" spans="1:38" ht="10.7" customHeight="1">
      <c r="E8" s="30" t="s">
        <v>140</v>
      </c>
      <c r="F8" s="13">
        <v>238</v>
      </c>
      <c r="H8" s="30" t="s">
        <v>144</v>
      </c>
      <c r="I8" s="4">
        <v>2.68</v>
      </c>
      <c r="Y8" s="3"/>
      <c r="Z8" s="9"/>
      <c r="AA8" s="16"/>
      <c r="AB8" s="18"/>
      <c r="AC8" s="9"/>
      <c r="AD8" s="9"/>
      <c r="AE8" s="9"/>
      <c r="AF8" s="342"/>
      <c r="AG8" s="232"/>
      <c r="AJ8" s="342"/>
      <c r="AK8" s="234"/>
      <c r="AL8" s="11"/>
    </row>
    <row r="9" spans="1:38" ht="10.7" customHeight="1">
      <c r="E9" s="30" t="s">
        <v>119</v>
      </c>
      <c r="F9" s="13">
        <v>207</v>
      </c>
      <c r="Y9" s="3"/>
      <c r="Z9" s="9"/>
      <c r="AA9" s="16"/>
      <c r="AB9" s="16"/>
      <c r="AC9" s="9"/>
      <c r="AD9" s="9"/>
      <c r="AE9" s="9"/>
      <c r="AF9" s="9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108" t="s">
        <v>3</v>
      </c>
      <c r="AA10" s="109" t="s">
        <v>2</v>
      </c>
      <c r="AB10" s="109" t="s">
        <v>107</v>
      </c>
      <c r="AC10" s="109" t="s">
        <v>108</v>
      </c>
      <c r="AD10" s="109" t="s">
        <v>109</v>
      </c>
      <c r="AE10" s="343" t="s">
        <v>112</v>
      </c>
      <c r="AF10" s="344"/>
      <c r="AG10" s="110" t="s">
        <v>4</v>
      </c>
      <c r="AH10" s="109" t="s">
        <v>5</v>
      </c>
      <c r="AI10" s="109" t="s">
        <v>6</v>
      </c>
      <c r="AJ10" s="109" t="s">
        <v>110</v>
      </c>
      <c r="AK10" s="109" t="s">
        <v>7</v>
      </c>
      <c r="AL10" s="21"/>
    </row>
    <row r="11" spans="1:38" ht="10.7" customHeight="1">
      <c r="A11" s="22" t="s">
        <v>8</v>
      </c>
      <c r="B11" s="22" t="s">
        <v>950</v>
      </c>
      <c r="C11" s="37">
        <v>1</v>
      </c>
      <c r="D11" s="1" t="s">
        <v>191</v>
      </c>
      <c r="E11" s="1" t="s">
        <v>951</v>
      </c>
      <c r="G11" s="1" t="s">
        <v>10</v>
      </c>
      <c r="H11" s="1">
        <v>82</v>
      </c>
      <c r="I11" s="1">
        <v>45</v>
      </c>
      <c r="J11" s="1">
        <v>49</v>
      </c>
      <c r="K11" s="1">
        <v>94</v>
      </c>
      <c r="L11" s="1">
        <v>24</v>
      </c>
      <c r="M11" s="34">
        <f>(I11/$I$58)*1000</f>
        <v>189.07563025210084</v>
      </c>
      <c r="N11" s="35">
        <f t="shared" ref="N11:N57" si="0">ROUND((I11/$I$58)*1000,0)</f>
        <v>189</v>
      </c>
      <c r="O11" s="1">
        <v>189</v>
      </c>
      <c r="P11" s="34">
        <f t="shared" ref="P11:P57" si="1">(J11/$J$58)*1000</f>
        <v>115.02347417840375</v>
      </c>
      <c r="Q11" s="35">
        <f t="shared" ref="Q11:Q57" si="2">ROUND((J11/$J$58)*1000,0)</f>
        <v>115</v>
      </c>
      <c r="R11" s="1">
        <v>115</v>
      </c>
      <c r="S11" s="34">
        <f t="shared" ref="S11:S57" si="3">(L11/$L$58)*1000</f>
        <v>22.684310018903592</v>
      </c>
      <c r="T11" s="35">
        <f t="shared" ref="T11:T57" si="4">ROUND((L11/$L$58)*1000,0)</f>
        <v>23</v>
      </c>
      <c r="U11" s="1">
        <v>23</v>
      </c>
      <c r="Y11" s="3"/>
      <c r="Z11" s="43" t="str">
        <f t="shared" ref="Z11:Z57" si="5">D11&amp;" "&amp;E11</f>
        <v>Zach Parise</v>
      </c>
      <c r="AA11" s="102" t="str">
        <f t="shared" ref="AA11:AA57" si="6">IF(G11="","",G11)</f>
        <v>C</v>
      </c>
      <c r="AB11" s="102" t="str">
        <f t="shared" ref="AB11:AB57" si="7">IF(F11="","",F11)</f>
        <v/>
      </c>
      <c r="AC11" s="102" t="str">
        <f>IF(O11=0,"",IF(Z11="","","1 - "&amp;O11))</f>
        <v>1 - 189</v>
      </c>
      <c r="AD11" s="102" t="str">
        <f>IF(R11=0,"",IF(Z11="","","1 - "&amp;R11))</f>
        <v>1 - 115</v>
      </c>
      <c r="AE11" s="102" t="str">
        <f>IF(U11=0,"",IF(Z11="","","1 - "&amp;U11))</f>
        <v>1 - 23</v>
      </c>
      <c r="AF11" s="103" t="str">
        <f t="shared" ref="AF11:AF57" si="8">IF(L11=0,"",IF(L11&lt;=H11*0.2,"C",IF(L11&lt;=H11,"B","A")))</f>
        <v>B</v>
      </c>
      <c r="AG11" s="45">
        <f t="shared" ref="AG11:AK57" si="9">IF(H11="","",H11)</f>
        <v>82</v>
      </c>
      <c r="AH11" s="46">
        <f t="shared" si="9"/>
        <v>45</v>
      </c>
      <c r="AI11" s="46">
        <f t="shared" si="9"/>
        <v>49</v>
      </c>
      <c r="AJ11" s="46">
        <f t="shared" si="9"/>
        <v>94</v>
      </c>
      <c r="AK11" s="46">
        <f t="shared" si="9"/>
        <v>24</v>
      </c>
      <c r="AL11" s="23"/>
    </row>
    <row r="12" spans="1:38" ht="10.7" customHeight="1">
      <c r="A12" s="22" t="s">
        <v>8</v>
      </c>
      <c r="B12" s="22" t="s">
        <v>950</v>
      </c>
      <c r="C12" s="37">
        <v>2</v>
      </c>
      <c r="D12" s="1" t="s">
        <v>952</v>
      </c>
      <c r="E12" s="1" t="s">
        <v>953</v>
      </c>
      <c r="G12" s="1" t="s">
        <v>36</v>
      </c>
      <c r="H12" s="1">
        <v>77</v>
      </c>
      <c r="I12" s="1">
        <v>31</v>
      </c>
      <c r="J12" s="1">
        <v>47</v>
      </c>
      <c r="K12" s="1">
        <v>78</v>
      </c>
      <c r="L12" s="1">
        <v>32</v>
      </c>
      <c r="M12" s="34">
        <f t="shared" ref="M12:M57" si="10">(I12/$I$58)*1000</f>
        <v>130.25210084033614</v>
      </c>
      <c r="N12" s="35">
        <f t="shared" si="0"/>
        <v>130</v>
      </c>
      <c r="O12" s="1">
        <v>130</v>
      </c>
      <c r="P12" s="34">
        <f t="shared" si="1"/>
        <v>110.32863849765258</v>
      </c>
      <c r="Q12" s="35">
        <f t="shared" si="2"/>
        <v>110</v>
      </c>
      <c r="R12" s="1">
        <v>110</v>
      </c>
      <c r="S12" s="34">
        <f t="shared" si="3"/>
        <v>30.245746691871457</v>
      </c>
      <c r="T12" s="35">
        <f t="shared" si="4"/>
        <v>30</v>
      </c>
      <c r="U12" s="1">
        <v>30</v>
      </c>
      <c r="Y12" s="3"/>
      <c r="Z12" s="43" t="str">
        <f t="shared" si="5"/>
        <v>Patrik Elias</v>
      </c>
      <c r="AA12" s="102" t="str">
        <f t="shared" si="6"/>
        <v>L</v>
      </c>
      <c r="AB12" s="102" t="str">
        <f t="shared" si="7"/>
        <v/>
      </c>
      <c r="AC12" s="102" t="str">
        <f>IF(O12=0,"",IF(Z12="","",O11+1&amp;" - "&amp;SUM(O11:O12)))</f>
        <v>190 - 319</v>
      </c>
      <c r="AD12" s="102" t="str">
        <f>IF(R12=0,"",IF(Z12="","",R11+1&amp;" - "&amp;SUM(R11:R12)))</f>
        <v>116 - 225</v>
      </c>
      <c r="AE12" s="102" t="str">
        <f>IF(U12=0,"",IF(Z12="","",U11+1&amp;" - "&amp;SUM(U11:U12)))</f>
        <v>24 - 53</v>
      </c>
      <c r="AF12" s="103" t="str">
        <f t="shared" si="8"/>
        <v>B</v>
      </c>
      <c r="AG12" s="45">
        <f t="shared" si="9"/>
        <v>77</v>
      </c>
      <c r="AH12" s="46">
        <f t="shared" si="9"/>
        <v>31</v>
      </c>
      <c r="AI12" s="46">
        <f t="shared" si="9"/>
        <v>47</v>
      </c>
      <c r="AJ12" s="46">
        <f t="shared" si="9"/>
        <v>78</v>
      </c>
      <c r="AK12" s="46">
        <f t="shared" si="9"/>
        <v>32</v>
      </c>
      <c r="AL12" s="23"/>
    </row>
    <row r="13" spans="1:38" ht="10.7" customHeight="1">
      <c r="A13" s="22" t="s">
        <v>8</v>
      </c>
      <c r="B13" s="22" t="s">
        <v>950</v>
      </c>
      <c r="C13" s="37">
        <v>3</v>
      </c>
      <c r="D13" s="1" t="s">
        <v>358</v>
      </c>
      <c r="E13" s="1" t="s">
        <v>954</v>
      </c>
      <c r="G13" s="1" t="s">
        <v>13</v>
      </c>
      <c r="H13" s="1">
        <v>81</v>
      </c>
      <c r="I13" s="1">
        <v>29</v>
      </c>
      <c r="J13" s="1">
        <v>40</v>
      </c>
      <c r="K13" s="1">
        <v>69</v>
      </c>
      <c r="L13" s="1">
        <v>56</v>
      </c>
      <c r="M13" s="34">
        <f t="shared" si="10"/>
        <v>121.84873949579831</v>
      </c>
      <c r="N13" s="35">
        <f t="shared" si="0"/>
        <v>122</v>
      </c>
      <c r="O13" s="1">
        <v>122</v>
      </c>
      <c r="P13" s="34">
        <f t="shared" si="1"/>
        <v>93.896713615023472</v>
      </c>
      <c r="Q13" s="35">
        <f t="shared" si="2"/>
        <v>94</v>
      </c>
      <c r="R13" s="1">
        <v>94</v>
      </c>
      <c r="S13" s="34">
        <f t="shared" si="3"/>
        <v>52.930056710775048</v>
      </c>
      <c r="T13" s="35">
        <f t="shared" si="4"/>
        <v>53</v>
      </c>
      <c r="U13" s="1">
        <v>53</v>
      </c>
      <c r="Y13" s="3"/>
      <c r="Z13" s="43" t="str">
        <f t="shared" si="5"/>
        <v>Jamie Langenbrunner</v>
      </c>
      <c r="AA13" s="102" t="str">
        <f t="shared" si="6"/>
        <v>R</v>
      </c>
      <c r="AB13" s="102" t="str">
        <f t="shared" si="7"/>
        <v/>
      </c>
      <c r="AC13" s="102" t="str">
        <f>IF(O13=0,"",IF(Z13="","",SUM($O$11:O12)+1&amp;" - "&amp;SUM($O$11:O13)))</f>
        <v>320 - 441</v>
      </c>
      <c r="AD13" s="102" t="str">
        <f>IF(R13=0,"",IF(Z13="","",SUM($R$11:R12)+1&amp;" - "&amp;SUM($R$11:R13)))</f>
        <v>226 - 319</v>
      </c>
      <c r="AE13" s="102" t="str">
        <f>IF(U13=0,"",IF(Z13="","",SUM($U$11:U12)+1&amp;" - "&amp;SUM($U$11:U13)))</f>
        <v>54 - 106</v>
      </c>
      <c r="AF13" s="103" t="str">
        <f t="shared" si="8"/>
        <v>B</v>
      </c>
      <c r="AG13" s="45">
        <f t="shared" si="9"/>
        <v>81</v>
      </c>
      <c r="AH13" s="46">
        <f t="shared" si="9"/>
        <v>29</v>
      </c>
      <c r="AI13" s="46">
        <f t="shared" si="9"/>
        <v>40</v>
      </c>
      <c r="AJ13" s="46">
        <f t="shared" si="9"/>
        <v>69</v>
      </c>
      <c r="AK13" s="46">
        <f t="shared" si="9"/>
        <v>56</v>
      </c>
      <c r="AL13" s="23"/>
    </row>
    <row r="14" spans="1:38" ht="10.7" customHeight="1">
      <c r="A14" s="22" t="s">
        <v>8</v>
      </c>
      <c r="B14" s="22" t="s">
        <v>950</v>
      </c>
      <c r="C14" s="37">
        <v>4</v>
      </c>
      <c r="D14" s="1" t="s">
        <v>87</v>
      </c>
      <c r="E14" s="1" t="s">
        <v>955</v>
      </c>
      <c r="G14" s="1" t="s">
        <v>10</v>
      </c>
      <c r="H14" s="1">
        <v>82</v>
      </c>
      <c r="I14" s="1">
        <v>20</v>
      </c>
      <c r="J14" s="1">
        <v>42</v>
      </c>
      <c r="K14" s="1">
        <v>62</v>
      </c>
      <c r="L14" s="1">
        <v>29</v>
      </c>
      <c r="M14" s="34">
        <f t="shared" si="10"/>
        <v>84.033613445378151</v>
      </c>
      <c r="N14" s="35">
        <f t="shared" si="0"/>
        <v>84</v>
      </c>
      <c r="O14" s="1">
        <v>84</v>
      </c>
      <c r="P14" s="34">
        <f t="shared" si="1"/>
        <v>98.591549295774641</v>
      </c>
      <c r="Q14" s="35">
        <f t="shared" si="2"/>
        <v>99</v>
      </c>
      <c r="R14" s="1">
        <v>99</v>
      </c>
      <c r="S14" s="34">
        <f t="shared" si="3"/>
        <v>27.41020793950851</v>
      </c>
      <c r="T14" s="35">
        <f t="shared" si="4"/>
        <v>27</v>
      </c>
      <c r="U14" s="1">
        <v>27</v>
      </c>
      <c r="Y14" s="3"/>
      <c r="Z14" s="43" t="str">
        <f t="shared" si="5"/>
        <v>Travis Zajac</v>
      </c>
      <c r="AA14" s="102" t="str">
        <f t="shared" si="6"/>
        <v>C</v>
      </c>
      <c r="AB14" s="102" t="str">
        <f t="shared" si="7"/>
        <v/>
      </c>
      <c r="AC14" s="102" t="str">
        <f>IF(O14=0,"",IF(Z14="","",SUM($O$11:O13)+1&amp;" - "&amp;SUM($O$11:O14)))</f>
        <v>442 - 525</v>
      </c>
      <c r="AD14" s="102" t="str">
        <f>IF(R14=0,"",IF(Z14="","",SUM($R$11:R13)+1&amp;" - "&amp;SUM($R$11:R14)))</f>
        <v>320 - 418</v>
      </c>
      <c r="AE14" s="102" t="str">
        <f>IF(U14=0,"",IF(Z14="","",SUM($U$11:U13)+1&amp;" - "&amp;SUM($U$11:U14)))</f>
        <v>107 - 133</v>
      </c>
      <c r="AF14" s="103" t="str">
        <f t="shared" si="8"/>
        <v>B</v>
      </c>
      <c r="AG14" s="45">
        <f t="shared" si="9"/>
        <v>82</v>
      </c>
      <c r="AH14" s="46">
        <f t="shared" si="9"/>
        <v>20</v>
      </c>
      <c r="AI14" s="46">
        <f t="shared" si="9"/>
        <v>42</v>
      </c>
      <c r="AJ14" s="46">
        <f t="shared" si="9"/>
        <v>62</v>
      </c>
      <c r="AK14" s="46">
        <f t="shared" si="9"/>
        <v>29</v>
      </c>
      <c r="AL14" s="23"/>
    </row>
    <row r="15" spans="1:38" ht="10.7" customHeight="1">
      <c r="A15" s="22" t="s">
        <v>8</v>
      </c>
      <c r="B15" s="22" t="s">
        <v>950</v>
      </c>
      <c r="C15" s="37">
        <v>5</v>
      </c>
      <c r="D15" s="1" t="s">
        <v>58</v>
      </c>
      <c r="E15" s="1" t="s">
        <v>956</v>
      </c>
      <c r="G15" s="1" t="s">
        <v>13</v>
      </c>
      <c r="H15" s="1">
        <v>81</v>
      </c>
      <c r="I15" s="1">
        <v>20</v>
      </c>
      <c r="J15" s="1">
        <v>40</v>
      </c>
      <c r="K15" s="1">
        <v>60</v>
      </c>
      <c r="L15" s="1">
        <v>32</v>
      </c>
      <c r="M15" s="34">
        <f t="shared" si="10"/>
        <v>84.033613445378151</v>
      </c>
      <c r="N15" s="35">
        <f t="shared" si="0"/>
        <v>84</v>
      </c>
      <c r="O15" s="1">
        <v>84</v>
      </c>
      <c r="P15" s="34">
        <f t="shared" si="1"/>
        <v>93.896713615023472</v>
      </c>
      <c r="Q15" s="35">
        <f t="shared" si="2"/>
        <v>94</v>
      </c>
      <c r="R15" s="1">
        <v>94</v>
      </c>
      <c r="S15" s="34">
        <f t="shared" si="3"/>
        <v>30.245746691871457</v>
      </c>
      <c r="T15" s="35">
        <f t="shared" si="4"/>
        <v>30</v>
      </c>
      <c r="U15" s="1">
        <v>30</v>
      </c>
      <c r="Y15" s="3"/>
      <c r="Z15" s="43" t="str">
        <f t="shared" si="5"/>
        <v>Brian Gionta</v>
      </c>
      <c r="AA15" s="102" t="str">
        <f t="shared" si="6"/>
        <v>R</v>
      </c>
      <c r="AB15" s="102" t="str">
        <f t="shared" si="7"/>
        <v/>
      </c>
      <c r="AC15" s="102" t="str">
        <f>IF(O15=0,"",IF(Z15="","",SUM($O$11:O14)+1&amp;" - "&amp;SUM($O$11:O15)))</f>
        <v>526 - 609</v>
      </c>
      <c r="AD15" s="102" t="str">
        <f>IF(R15=0,"",IF(Z15="","",SUM($R$11:R14)+1&amp;" - "&amp;SUM($R$11:R15)))</f>
        <v>419 - 512</v>
      </c>
      <c r="AE15" s="102" t="str">
        <f>IF(U15=0,"",IF(Z15="","",SUM($U$11:U14)+1&amp;" - "&amp;SUM($U$11:U15)))</f>
        <v>134 - 163</v>
      </c>
      <c r="AF15" s="103" t="str">
        <f t="shared" si="8"/>
        <v>B</v>
      </c>
      <c r="AG15" s="45">
        <f t="shared" si="9"/>
        <v>81</v>
      </c>
      <c r="AH15" s="46">
        <f t="shared" si="9"/>
        <v>20</v>
      </c>
      <c r="AI15" s="46">
        <f t="shared" si="9"/>
        <v>40</v>
      </c>
      <c r="AJ15" s="46">
        <f t="shared" si="9"/>
        <v>60</v>
      </c>
      <c r="AK15" s="46">
        <f t="shared" si="9"/>
        <v>32</v>
      </c>
      <c r="AL15" s="23"/>
    </row>
    <row r="16" spans="1:38" ht="10.7" customHeight="1">
      <c r="A16" s="22" t="s">
        <v>8</v>
      </c>
      <c r="B16" s="22" t="s">
        <v>950</v>
      </c>
      <c r="C16" s="37">
        <v>6</v>
      </c>
      <c r="D16" s="1" t="s">
        <v>957</v>
      </c>
      <c r="E16" s="1" t="s">
        <v>958</v>
      </c>
      <c r="G16" s="1" t="s">
        <v>10</v>
      </c>
      <c r="H16" s="1">
        <v>82</v>
      </c>
      <c r="I16" s="1">
        <v>15</v>
      </c>
      <c r="J16" s="1">
        <v>25</v>
      </c>
      <c r="K16" s="1">
        <v>40</v>
      </c>
      <c r="L16" s="1">
        <v>69</v>
      </c>
      <c r="M16" s="34">
        <f t="shared" si="10"/>
        <v>63.02521008403361</v>
      </c>
      <c r="N16" s="35">
        <f t="shared" si="0"/>
        <v>63</v>
      </c>
      <c r="O16" s="1">
        <v>63</v>
      </c>
      <c r="P16" s="34">
        <f t="shared" si="1"/>
        <v>58.685446009389672</v>
      </c>
      <c r="Q16" s="35">
        <f t="shared" si="2"/>
        <v>59</v>
      </c>
      <c r="R16" s="1">
        <v>59</v>
      </c>
      <c r="S16" s="34">
        <f t="shared" si="3"/>
        <v>65.217391304347828</v>
      </c>
      <c r="T16" s="35">
        <f t="shared" si="4"/>
        <v>65</v>
      </c>
      <c r="U16" s="1">
        <v>65</v>
      </c>
      <c r="Y16" s="3"/>
      <c r="Z16" s="43" t="str">
        <f t="shared" si="5"/>
        <v>Dainius Zubrus</v>
      </c>
      <c r="AA16" s="102" t="str">
        <f t="shared" si="6"/>
        <v>C</v>
      </c>
      <c r="AB16" s="102" t="str">
        <f t="shared" si="7"/>
        <v/>
      </c>
      <c r="AC16" s="102" t="str">
        <f>IF(O16=0,"",IF(Z16="","",SUM($O$11:O15)+1&amp;" - "&amp;SUM($O$11:O16)))</f>
        <v>610 - 672</v>
      </c>
      <c r="AD16" s="102" t="str">
        <f>IF(R16=0,"",IF(Z16="","",SUM($R$11:R15)+1&amp;" - "&amp;SUM($R$11:R16)))</f>
        <v>513 - 571</v>
      </c>
      <c r="AE16" s="102" t="str">
        <f>IF(U16=0,"",IF(Z16="","",SUM($U$11:U15)+1&amp;" - "&amp;SUM($U$11:U16)))</f>
        <v>164 - 228</v>
      </c>
      <c r="AF16" s="103" t="str">
        <f t="shared" si="8"/>
        <v>B</v>
      </c>
      <c r="AG16" s="45">
        <f t="shared" si="9"/>
        <v>82</v>
      </c>
      <c r="AH16" s="46">
        <f t="shared" si="9"/>
        <v>15</v>
      </c>
      <c r="AI16" s="46">
        <f t="shared" si="9"/>
        <v>25</v>
      </c>
      <c r="AJ16" s="46">
        <f t="shared" si="9"/>
        <v>40</v>
      </c>
      <c r="AK16" s="46">
        <f t="shared" si="9"/>
        <v>69</v>
      </c>
      <c r="AL16" s="23"/>
    </row>
    <row r="17" spans="1:38" ht="10.7" customHeight="1">
      <c r="A17" s="22" t="s">
        <v>8</v>
      </c>
      <c r="B17" s="22" t="s">
        <v>950</v>
      </c>
      <c r="C17" s="37">
        <v>7</v>
      </c>
      <c r="D17" s="1" t="s">
        <v>312</v>
      </c>
      <c r="E17" s="1" t="s">
        <v>257</v>
      </c>
      <c r="G17" s="1" t="s">
        <v>16</v>
      </c>
      <c r="H17" s="1">
        <v>73</v>
      </c>
      <c r="I17" s="1">
        <v>5</v>
      </c>
      <c r="J17" s="1">
        <v>28</v>
      </c>
      <c r="K17" s="1">
        <v>33</v>
      </c>
      <c r="L17" s="1">
        <v>36</v>
      </c>
      <c r="M17" s="34">
        <f t="shared" si="10"/>
        <v>21.008403361344538</v>
      </c>
      <c r="N17" s="35">
        <f t="shared" si="0"/>
        <v>21</v>
      </c>
      <c r="O17" s="1">
        <v>21</v>
      </c>
      <c r="P17" s="34">
        <f t="shared" si="1"/>
        <v>65.727699530516432</v>
      </c>
      <c r="Q17" s="35">
        <f t="shared" si="2"/>
        <v>66</v>
      </c>
      <c r="R17" s="1">
        <v>66</v>
      </c>
      <c r="S17" s="34">
        <f t="shared" si="3"/>
        <v>34.026465028355389</v>
      </c>
      <c r="T17" s="35">
        <f t="shared" si="4"/>
        <v>34</v>
      </c>
      <c r="U17" s="1">
        <v>34</v>
      </c>
      <c r="Y17" s="3"/>
      <c r="Z17" s="43" t="str">
        <f t="shared" si="5"/>
        <v>Paul Martin</v>
      </c>
      <c r="AA17" s="102" t="str">
        <f t="shared" si="6"/>
        <v>D</v>
      </c>
      <c r="AB17" s="102" t="str">
        <f t="shared" si="7"/>
        <v/>
      </c>
      <c r="AC17" s="102" t="str">
        <f>IF(O17=0,"",IF(Z17="","",SUM($O$11:O16)+1&amp;" - "&amp;SUM($O$11:O17)))</f>
        <v>673 - 693</v>
      </c>
      <c r="AD17" s="102" t="str">
        <f>IF(R17=0,"",IF(Z17="","",SUM($R$11:R16)+1&amp;" - "&amp;SUM($R$11:R17)))</f>
        <v>572 - 637</v>
      </c>
      <c r="AE17" s="102" t="str">
        <f>IF(U17=0,"",IF(Z17="","",SUM($U$11:U16)+1&amp;" - "&amp;SUM($U$11:U17)))</f>
        <v>229 - 262</v>
      </c>
      <c r="AF17" s="103" t="str">
        <f t="shared" si="8"/>
        <v>B</v>
      </c>
      <c r="AG17" s="45">
        <f t="shared" si="9"/>
        <v>73</v>
      </c>
      <c r="AH17" s="46">
        <f t="shared" si="9"/>
        <v>5</v>
      </c>
      <c r="AI17" s="46">
        <f t="shared" si="9"/>
        <v>28</v>
      </c>
      <c r="AJ17" s="46">
        <f t="shared" si="9"/>
        <v>33</v>
      </c>
      <c r="AK17" s="46">
        <f t="shared" si="9"/>
        <v>36</v>
      </c>
      <c r="AL17" s="23"/>
    </row>
    <row r="18" spans="1:38" ht="10.7" customHeight="1">
      <c r="A18" s="22" t="s">
        <v>8</v>
      </c>
      <c r="B18" s="22" t="s">
        <v>950</v>
      </c>
      <c r="C18" s="37">
        <v>8</v>
      </c>
      <c r="D18" s="1" t="s">
        <v>218</v>
      </c>
      <c r="E18" s="1" t="s">
        <v>959</v>
      </c>
      <c r="G18" s="1" t="s">
        <v>13</v>
      </c>
      <c r="H18" s="1">
        <v>82</v>
      </c>
      <c r="I18" s="1">
        <v>17</v>
      </c>
      <c r="J18" s="1">
        <v>15</v>
      </c>
      <c r="K18" s="1">
        <v>32</v>
      </c>
      <c r="L18" s="1">
        <v>164</v>
      </c>
      <c r="M18" s="34">
        <f t="shared" si="10"/>
        <v>71.428571428571431</v>
      </c>
      <c r="N18" s="35">
        <f t="shared" si="0"/>
        <v>71</v>
      </c>
      <c r="O18" s="1">
        <v>72</v>
      </c>
      <c r="P18" s="34">
        <f t="shared" si="1"/>
        <v>35.211267605633807</v>
      </c>
      <c r="Q18" s="35">
        <f t="shared" si="2"/>
        <v>35</v>
      </c>
      <c r="R18" s="1">
        <v>35</v>
      </c>
      <c r="S18" s="34">
        <f t="shared" si="3"/>
        <v>155.00945179584122</v>
      </c>
      <c r="T18" s="35">
        <f t="shared" si="4"/>
        <v>155</v>
      </c>
      <c r="U18" s="1">
        <v>155</v>
      </c>
      <c r="Y18" s="3"/>
      <c r="Z18" s="43" t="str">
        <f t="shared" si="5"/>
        <v>David Clarkson</v>
      </c>
      <c r="AA18" s="102" t="str">
        <f t="shared" si="6"/>
        <v>R</v>
      </c>
      <c r="AB18" s="102" t="str">
        <f t="shared" si="7"/>
        <v/>
      </c>
      <c r="AC18" s="102" t="str">
        <f>IF(O18=0,"",IF(Z18="","",SUM($O$11:O17)+1&amp;" - "&amp;SUM($O$11:O18)))</f>
        <v>694 - 765</v>
      </c>
      <c r="AD18" s="102" t="str">
        <f>IF(R18=0,"",IF(Z18="","",SUM($R$11:R17)+1&amp;" - "&amp;SUM($R$11:R18)))</f>
        <v>638 - 672</v>
      </c>
      <c r="AE18" s="102" t="str">
        <f>IF(U18=0,"",IF(Z18="","",SUM($U$11:U17)+1&amp;" - "&amp;SUM($U$11:U18)))</f>
        <v>263 - 417</v>
      </c>
      <c r="AF18" s="103" t="str">
        <f t="shared" si="8"/>
        <v>A</v>
      </c>
      <c r="AG18" s="45">
        <f t="shared" si="9"/>
        <v>82</v>
      </c>
      <c r="AH18" s="46">
        <f t="shared" si="9"/>
        <v>17</v>
      </c>
      <c r="AI18" s="46">
        <f t="shared" si="9"/>
        <v>15</v>
      </c>
      <c r="AJ18" s="46">
        <f t="shared" si="9"/>
        <v>32</v>
      </c>
      <c r="AK18" s="46">
        <f t="shared" si="9"/>
        <v>164</v>
      </c>
      <c r="AL18" s="23"/>
    </row>
    <row r="19" spans="1:38" ht="10.7" customHeight="1">
      <c r="A19" s="22" t="s">
        <v>8</v>
      </c>
      <c r="B19" s="22" t="s">
        <v>950</v>
      </c>
      <c r="C19" s="37">
        <v>9</v>
      </c>
      <c r="D19" s="1" t="s">
        <v>58</v>
      </c>
      <c r="E19" s="1" t="s">
        <v>960</v>
      </c>
      <c r="G19" s="1" t="s">
        <v>36</v>
      </c>
      <c r="H19" s="1">
        <v>64</v>
      </c>
      <c r="I19" s="1">
        <v>15</v>
      </c>
      <c r="J19" s="1">
        <v>17</v>
      </c>
      <c r="K19" s="1">
        <v>32</v>
      </c>
      <c r="L19" s="1">
        <v>30</v>
      </c>
      <c r="M19" s="34">
        <f t="shared" si="10"/>
        <v>63.02521008403361</v>
      </c>
      <c r="N19" s="35">
        <f t="shared" si="0"/>
        <v>63</v>
      </c>
      <c r="O19" s="1">
        <v>63</v>
      </c>
      <c r="P19" s="34">
        <f t="shared" si="1"/>
        <v>39.906103286384976</v>
      </c>
      <c r="Q19" s="35">
        <f t="shared" si="2"/>
        <v>40</v>
      </c>
      <c r="R19" s="1">
        <v>40</v>
      </c>
      <c r="S19" s="34">
        <f t="shared" si="3"/>
        <v>28.355387523629489</v>
      </c>
      <c r="T19" s="35">
        <f t="shared" si="4"/>
        <v>28</v>
      </c>
      <c r="U19" s="1">
        <v>28</v>
      </c>
      <c r="Y19" s="3"/>
      <c r="Z19" s="43" t="str">
        <f t="shared" si="5"/>
        <v>Brian Rolston</v>
      </c>
      <c r="AA19" s="102" t="str">
        <f t="shared" si="6"/>
        <v>L</v>
      </c>
      <c r="AB19" s="102" t="str">
        <f t="shared" si="7"/>
        <v/>
      </c>
      <c r="AC19" s="102" t="str">
        <f>IF(O19=0,"",IF(Z19="","",SUM($O$11:O18)+1&amp;" - "&amp;SUM($O$11:O19)))</f>
        <v>766 - 828</v>
      </c>
      <c r="AD19" s="102" t="str">
        <f>IF(R19=0,"",IF(Z19="","",SUM($R$11:R18)+1&amp;" - "&amp;SUM($R$11:R19)))</f>
        <v>673 - 712</v>
      </c>
      <c r="AE19" s="102" t="str">
        <f>IF(U19=0,"",IF(Z19="","",SUM($U$11:U18)+1&amp;" - "&amp;SUM($U$11:U19)))</f>
        <v>418 - 445</v>
      </c>
      <c r="AF19" s="103" t="str">
        <f t="shared" si="8"/>
        <v>B</v>
      </c>
      <c r="AG19" s="45">
        <f t="shared" si="9"/>
        <v>64</v>
      </c>
      <c r="AH19" s="46">
        <f t="shared" si="9"/>
        <v>15</v>
      </c>
      <c r="AI19" s="46">
        <f t="shared" si="9"/>
        <v>17</v>
      </c>
      <c r="AJ19" s="46">
        <f t="shared" si="9"/>
        <v>32</v>
      </c>
      <c r="AK19" s="46">
        <f t="shared" si="9"/>
        <v>30</v>
      </c>
      <c r="AL19" s="23"/>
    </row>
    <row r="20" spans="1:38" ht="10.7" customHeight="1">
      <c r="A20" s="22" t="s">
        <v>8</v>
      </c>
      <c r="B20" s="22" t="s">
        <v>950</v>
      </c>
      <c r="C20" s="37">
        <v>10</v>
      </c>
      <c r="D20" s="1" t="s">
        <v>266</v>
      </c>
      <c r="E20" s="1" t="s">
        <v>961</v>
      </c>
      <c r="G20" s="1" t="s">
        <v>16</v>
      </c>
      <c r="H20" s="1">
        <v>82</v>
      </c>
      <c r="I20" s="1">
        <v>7</v>
      </c>
      <c r="J20" s="1">
        <v>22</v>
      </c>
      <c r="K20" s="1">
        <v>29</v>
      </c>
      <c r="L20" s="1">
        <v>30</v>
      </c>
      <c r="M20" s="34">
        <f t="shared" si="10"/>
        <v>29.411764705882351</v>
      </c>
      <c r="N20" s="35">
        <f t="shared" si="0"/>
        <v>29</v>
      </c>
      <c r="O20" s="1">
        <v>29</v>
      </c>
      <c r="P20" s="34">
        <f t="shared" si="1"/>
        <v>51.643192488262912</v>
      </c>
      <c r="Q20" s="35">
        <f t="shared" si="2"/>
        <v>52</v>
      </c>
      <c r="R20" s="1">
        <v>52</v>
      </c>
      <c r="S20" s="34">
        <f t="shared" si="3"/>
        <v>28.355387523629489</v>
      </c>
      <c r="T20" s="35">
        <f t="shared" si="4"/>
        <v>28</v>
      </c>
      <c r="U20" s="1">
        <v>28</v>
      </c>
      <c r="Y20" s="3"/>
      <c r="Z20" s="43" t="str">
        <f t="shared" si="5"/>
        <v>Johnny Oduya</v>
      </c>
      <c r="AA20" s="102" t="str">
        <f t="shared" si="6"/>
        <v>D</v>
      </c>
      <c r="AB20" s="102" t="str">
        <f t="shared" si="7"/>
        <v/>
      </c>
      <c r="AC20" s="102" t="str">
        <f>IF(O20=0,"",IF(Z20="","",SUM($O$11:O19)+1&amp;" - "&amp;SUM($O$11:O20)))</f>
        <v>829 - 857</v>
      </c>
      <c r="AD20" s="102" t="str">
        <f>IF(R20=0,"",IF(Z20="","",SUM($R$11:R19)+1&amp;" - "&amp;SUM($R$11:R20)))</f>
        <v>713 - 764</v>
      </c>
      <c r="AE20" s="102" t="str">
        <f>IF(U20=0,"",IF(Z20="","",SUM($U$11:U19)+1&amp;" - "&amp;SUM($U$11:U20)))</f>
        <v>446 - 473</v>
      </c>
      <c r="AF20" s="103" t="str">
        <f t="shared" si="8"/>
        <v>B</v>
      </c>
      <c r="AG20" s="45">
        <f t="shared" si="9"/>
        <v>82</v>
      </c>
      <c r="AH20" s="46">
        <f t="shared" si="9"/>
        <v>7</v>
      </c>
      <c r="AI20" s="46">
        <f t="shared" si="9"/>
        <v>22</v>
      </c>
      <c r="AJ20" s="46">
        <f t="shared" si="9"/>
        <v>29</v>
      </c>
      <c r="AK20" s="46">
        <f t="shared" si="9"/>
        <v>30</v>
      </c>
      <c r="AL20" s="23"/>
    </row>
    <row r="21" spans="1:38" ht="10.7" customHeight="1">
      <c r="A21" s="22" t="s">
        <v>8</v>
      </c>
      <c r="B21" s="22" t="s">
        <v>950</v>
      </c>
      <c r="C21" s="37">
        <v>11</v>
      </c>
      <c r="D21" s="1" t="s">
        <v>339</v>
      </c>
      <c r="E21" s="1" t="s">
        <v>962</v>
      </c>
      <c r="G21" s="1" t="s">
        <v>10</v>
      </c>
      <c r="H21" s="1">
        <v>76</v>
      </c>
      <c r="I21" s="1">
        <v>7</v>
      </c>
      <c r="J21" s="1">
        <v>16</v>
      </c>
      <c r="K21" s="1">
        <v>23</v>
      </c>
      <c r="L21" s="1">
        <v>26</v>
      </c>
      <c r="M21" s="34">
        <f t="shared" si="10"/>
        <v>29.411764705882351</v>
      </c>
      <c r="N21" s="35">
        <f t="shared" si="0"/>
        <v>29</v>
      </c>
      <c r="O21" s="1">
        <v>29</v>
      </c>
      <c r="P21" s="34">
        <f t="shared" si="1"/>
        <v>37.558685446009392</v>
      </c>
      <c r="Q21" s="35">
        <f t="shared" si="2"/>
        <v>38</v>
      </c>
      <c r="R21" s="1">
        <v>38</v>
      </c>
      <c r="S21" s="34">
        <f t="shared" si="3"/>
        <v>24.574669187145556</v>
      </c>
      <c r="T21" s="35">
        <f t="shared" si="4"/>
        <v>25</v>
      </c>
      <c r="U21" s="1">
        <v>25</v>
      </c>
      <c r="Y21" s="3"/>
      <c r="Z21" s="43" t="str">
        <f t="shared" si="5"/>
        <v>John Madden</v>
      </c>
      <c r="AA21" s="102" t="str">
        <f t="shared" si="6"/>
        <v>C</v>
      </c>
      <c r="AB21" s="102" t="str">
        <f t="shared" si="7"/>
        <v/>
      </c>
      <c r="AC21" s="102" t="str">
        <f>IF(O21=0,"",IF(Z21="","",SUM($O$11:O20)+1&amp;" - "&amp;SUM($O$11:O21)))</f>
        <v>858 - 886</v>
      </c>
      <c r="AD21" s="102" t="str">
        <f>IF(R21=0,"",IF(Z21="","",SUM($R$11:R20)+1&amp;" - "&amp;SUM($R$11:R21)))</f>
        <v>765 - 802</v>
      </c>
      <c r="AE21" s="102" t="str">
        <f>IF(U21=0,"",IF(Z21="","",SUM($U$11:U20)+1&amp;" - "&amp;SUM($U$11:U21)))</f>
        <v>474 - 498</v>
      </c>
      <c r="AF21" s="103" t="str">
        <f t="shared" si="8"/>
        <v>B</v>
      </c>
      <c r="AG21" s="45">
        <f t="shared" si="9"/>
        <v>76</v>
      </c>
      <c r="AH21" s="46">
        <f t="shared" si="9"/>
        <v>7</v>
      </c>
      <c r="AI21" s="46">
        <f t="shared" si="9"/>
        <v>16</v>
      </c>
      <c r="AJ21" s="46">
        <f t="shared" si="9"/>
        <v>23</v>
      </c>
      <c r="AK21" s="46">
        <f t="shared" si="9"/>
        <v>26</v>
      </c>
      <c r="AL21" s="23"/>
    </row>
    <row r="22" spans="1:38" ht="10.7" customHeight="1">
      <c r="A22" s="22" t="s">
        <v>8</v>
      </c>
      <c r="B22" s="22" t="s">
        <v>950</v>
      </c>
      <c r="C22" s="37">
        <v>12</v>
      </c>
      <c r="D22" s="1" t="s">
        <v>173</v>
      </c>
      <c r="E22" s="1" t="s">
        <v>206</v>
      </c>
      <c r="G22" s="1" t="s">
        <v>16</v>
      </c>
      <c r="H22" s="1">
        <v>71</v>
      </c>
      <c r="I22" s="1">
        <v>1</v>
      </c>
      <c r="J22" s="1">
        <v>17</v>
      </c>
      <c r="K22" s="1">
        <v>18</v>
      </c>
      <c r="L22" s="1">
        <v>46</v>
      </c>
      <c r="M22" s="34">
        <f t="shared" si="10"/>
        <v>4.2016806722689077</v>
      </c>
      <c r="N22" s="35">
        <f t="shared" si="0"/>
        <v>4</v>
      </c>
      <c r="O22" s="1">
        <v>4</v>
      </c>
      <c r="P22" s="34">
        <f t="shared" si="1"/>
        <v>39.906103286384976</v>
      </c>
      <c r="Q22" s="35">
        <f t="shared" si="2"/>
        <v>40</v>
      </c>
      <c r="R22" s="1">
        <v>40</v>
      </c>
      <c r="S22" s="34">
        <f t="shared" si="3"/>
        <v>43.478260869565219</v>
      </c>
      <c r="T22" s="35">
        <f t="shared" si="4"/>
        <v>43</v>
      </c>
      <c r="U22" s="1">
        <v>43</v>
      </c>
      <c r="Y22" s="3"/>
      <c r="Z22" s="43" t="str">
        <f t="shared" si="5"/>
        <v>Colin White</v>
      </c>
      <c r="AA22" s="102" t="str">
        <f t="shared" si="6"/>
        <v>D</v>
      </c>
      <c r="AB22" s="102" t="str">
        <f t="shared" si="7"/>
        <v/>
      </c>
      <c r="AC22" s="102" t="str">
        <f>IF(O22=0,"",IF(Z22="","",SUM($O$11:O21)+1&amp;" - "&amp;SUM($O$11:O22)))</f>
        <v>887 - 890</v>
      </c>
      <c r="AD22" s="102" t="str">
        <f>IF(R22=0,"",IF(Z22="","",SUM($R$11:R21)+1&amp;" - "&amp;SUM($R$11:R22)))</f>
        <v>803 - 842</v>
      </c>
      <c r="AE22" s="102" t="str">
        <f>IF(U22=0,"",IF(Z22="","",SUM($U$11:U21)+1&amp;" - "&amp;SUM($U$11:U22)))</f>
        <v>499 - 541</v>
      </c>
      <c r="AF22" s="103" t="str">
        <f t="shared" si="8"/>
        <v>B</v>
      </c>
      <c r="AG22" s="45">
        <f t="shared" si="9"/>
        <v>71</v>
      </c>
      <c r="AH22" s="46">
        <f t="shared" si="9"/>
        <v>1</v>
      </c>
      <c r="AI22" s="46">
        <f t="shared" si="9"/>
        <v>17</v>
      </c>
      <c r="AJ22" s="46">
        <f t="shared" si="9"/>
        <v>18</v>
      </c>
      <c r="AK22" s="46">
        <f t="shared" si="9"/>
        <v>46</v>
      </c>
      <c r="AL22" s="23"/>
    </row>
    <row r="23" spans="1:38" ht="10.7" customHeight="1">
      <c r="A23" s="22" t="s">
        <v>8</v>
      </c>
      <c r="B23" s="22" t="s">
        <v>950</v>
      </c>
      <c r="C23" s="37">
        <v>13</v>
      </c>
      <c r="D23" s="1" t="s">
        <v>963</v>
      </c>
      <c r="E23" s="1" t="s">
        <v>964</v>
      </c>
      <c r="G23" s="1" t="s">
        <v>16</v>
      </c>
      <c r="H23" s="1">
        <v>76</v>
      </c>
      <c r="I23" s="1">
        <v>3</v>
      </c>
      <c r="J23" s="1">
        <v>13</v>
      </c>
      <c r="K23" s="1">
        <v>16</v>
      </c>
      <c r="L23" s="1">
        <v>78</v>
      </c>
      <c r="M23" s="34">
        <f t="shared" si="10"/>
        <v>12.605042016806722</v>
      </c>
      <c r="N23" s="35">
        <f t="shared" si="0"/>
        <v>13</v>
      </c>
      <c r="O23" s="1">
        <v>13</v>
      </c>
      <c r="P23" s="34">
        <f t="shared" si="1"/>
        <v>30.516431924882628</v>
      </c>
      <c r="Q23" s="35">
        <f t="shared" si="2"/>
        <v>31</v>
      </c>
      <c r="R23" s="1">
        <v>30</v>
      </c>
      <c r="S23" s="34">
        <f t="shared" si="3"/>
        <v>73.724007561436665</v>
      </c>
      <c r="T23" s="35">
        <f t="shared" si="4"/>
        <v>74</v>
      </c>
      <c r="U23" s="1">
        <v>74</v>
      </c>
      <c r="Y23" s="3"/>
      <c r="Z23" s="43" t="str">
        <f t="shared" si="5"/>
        <v>Bryce Salvador</v>
      </c>
      <c r="AA23" s="102" t="str">
        <f t="shared" si="6"/>
        <v>D</v>
      </c>
      <c r="AB23" s="102" t="str">
        <f t="shared" si="7"/>
        <v/>
      </c>
      <c r="AC23" s="102" t="str">
        <f>IF(O23=0,"",IF(Z23="","",SUM($O$11:O22)+1&amp;" - "&amp;SUM($O$11:O23)))</f>
        <v>891 - 903</v>
      </c>
      <c r="AD23" s="102" t="str">
        <f>IF(R23=0,"",IF(Z23="","",SUM($R$11:R22)+1&amp;" - "&amp;SUM($R$11:R23)))</f>
        <v>843 - 872</v>
      </c>
      <c r="AE23" s="102" t="str">
        <f>IF(U23=0,"",IF(Z23="","",SUM($U$11:U22)+1&amp;" - "&amp;SUM($U$11:U23)))</f>
        <v>542 - 615</v>
      </c>
      <c r="AF23" s="103" t="str">
        <f t="shared" si="8"/>
        <v>A</v>
      </c>
      <c r="AG23" s="45">
        <f t="shared" si="9"/>
        <v>76</v>
      </c>
      <c r="AH23" s="46">
        <f t="shared" si="9"/>
        <v>3</v>
      </c>
      <c r="AI23" s="46">
        <f t="shared" si="9"/>
        <v>13</v>
      </c>
      <c r="AJ23" s="46">
        <f t="shared" si="9"/>
        <v>16</v>
      </c>
      <c r="AK23" s="46">
        <f t="shared" si="9"/>
        <v>78</v>
      </c>
      <c r="AL23" s="23"/>
    </row>
    <row r="24" spans="1:38" ht="10.7" customHeight="1">
      <c r="A24" s="22" t="s">
        <v>8</v>
      </c>
      <c r="B24" s="22" t="s">
        <v>950</v>
      </c>
      <c r="C24" s="37">
        <v>14</v>
      </c>
      <c r="D24" s="1" t="s">
        <v>50</v>
      </c>
      <c r="E24" s="1" t="s">
        <v>965</v>
      </c>
      <c r="G24" s="1" t="s">
        <v>16</v>
      </c>
      <c r="H24" s="1">
        <v>80</v>
      </c>
      <c r="I24" s="1">
        <v>1</v>
      </c>
      <c r="J24" s="1">
        <v>14</v>
      </c>
      <c r="K24" s="1">
        <v>15</v>
      </c>
      <c r="L24" s="1">
        <v>35</v>
      </c>
      <c r="M24" s="34">
        <f t="shared" si="10"/>
        <v>4.2016806722689077</v>
      </c>
      <c r="N24" s="35">
        <f t="shared" si="0"/>
        <v>4</v>
      </c>
      <c r="O24" s="1">
        <v>4</v>
      </c>
      <c r="P24" s="34">
        <f t="shared" si="1"/>
        <v>32.863849765258216</v>
      </c>
      <c r="Q24" s="35">
        <f t="shared" si="2"/>
        <v>33</v>
      </c>
      <c r="R24" s="1">
        <v>33</v>
      </c>
      <c r="S24" s="34">
        <f t="shared" si="3"/>
        <v>33.081285444234403</v>
      </c>
      <c r="T24" s="35">
        <f t="shared" si="4"/>
        <v>33</v>
      </c>
      <c r="U24" s="1">
        <v>33</v>
      </c>
      <c r="Y24" s="3"/>
      <c r="Z24" s="43" t="str">
        <f t="shared" si="5"/>
        <v>Mike Mottau</v>
      </c>
      <c r="AA24" s="102" t="str">
        <f t="shared" si="6"/>
        <v>D</v>
      </c>
      <c r="AB24" s="102" t="str">
        <f t="shared" si="7"/>
        <v/>
      </c>
      <c r="AC24" s="102" t="str">
        <f>IF(O24=0,"",IF(Z24="","",SUM($O$11:O23)+1&amp;" - "&amp;SUM($O$11:O24)))</f>
        <v>904 - 907</v>
      </c>
      <c r="AD24" s="102" t="str">
        <f>IF(R24=0,"",IF(Z24="","",SUM($R$11:R23)+1&amp;" - "&amp;SUM($R$11:R24)))</f>
        <v>873 - 905</v>
      </c>
      <c r="AE24" s="102" t="str">
        <f>IF(U24=0,"",IF(Z24="","",SUM($U$11:U23)+1&amp;" - "&amp;SUM($U$11:U24)))</f>
        <v>616 - 648</v>
      </c>
      <c r="AF24" s="103" t="str">
        <f t="shared" si="8"/>
        <v>B</v>
      </c>
      <c r="AG24" s="45">
        <f t="shared" si="9"/>
        <v>80</v>
      </c>
      <c r="AH24" s="46">
        <f t="shared" si="9"/>
        <v>1</v>
      </c>
      <c r="AI24" s="46">
        <f t="shared" si="9"/>
        <v>14</v>
      </c>
      <c r="AJ24" s="46">
        <f t="shared" si="9"/>
        <v>15</v>
      </c>
      <c r="AK24" s="46">
        <f t="shared" si="9"/>
        <v>35</v>
      </c>
      <c r="AL24" s="23"/>
    </row>
    <row r="25" spans="1:38" ht="10.7" customHeight="1">
      <c r="A25" s="22" t="s">
        <v>8</v>
      </c>
      <c r="B25" s="22" t="s">
        <v>950</v>
      </c>
      <c r="C25" s="37">
        <v>15</v>
      </c>
      <c r="D25" s="1" t="s">
        <v>54</v>
      </c>
      <c r="E25" s="1" t="s">
        <v>966</v>
      </c>
      <c r="G25" s="1" t="s">
        <v>36</v>
      </c>
      <c r="H25" s="1">
        <v>34</v>
      </c>
      <c r="I25" s="1">
        <v>6</v>
      </c>
      <c r="J25" s="1">
        <v>8</v>
      </c>
      <c r="K25" s="1">
        <v>14</v>
      </c>
      <c r="L25" s="1">
        <v>29</v>
      </c>
      <c r="M25" s="34">
        <f t="shared" si="10"/>
        <v>25.210084033613445</v>
      </c>
      <c r="N25" s="35">
        <f t="shared" si="0"/>
        <v>25</v>
      </c>
      <c r="O25" s="1">
        <v>25</v>
      </c>
      <c r="P25" s="34">
        <f t="shared" si="1"/>
        <v>18.779342723004696</v>
      </c>
      <c r="Q25" s="35">
        <f t="shared" si="2"/>
        <v>19</v>
      </c>
      <c r="R25" s="1">
        <v>19</v>
      </c>
      <c r="S25" s="34">
        <f t="shared" si="3"/>
        <v>27.41020793950851</v>
      </c>
      <c r="T25" s="35">
        <f t="shared" si="4"/>
        <v>27</v>
      </c>
      <c r="U25" s="1">
        <v>27</v>
      </c>
      <c r="Y25" s="3"/>
      <c r="Z25" s="43" t="str">
        <f t="shared" si="5"/>
        <v>Brendan Shanahan</v>
      </c>
      <c r="AA25" s="102" t="str">
        <f t="shared" si="6"/>
        <v>L</v>
      </c>
      <c r="AB25" s="102" t="str">
        <f t="shared" si="7"/>
        <v/>
      </c>
      <c r="AC25" s="102" t="str">
        <f>IF(O25=0,"",IF(Z25="","",SUM($O$11:O24)+1&amp;" - "&amp;SUM($O$11:O25)))</f>
        <v>908 - 932</v>
      </c>
      <c r="AD25" s="102" t="str">
        <f>IF(R25=0,"",IF(Z25="","",SUM($R$11:R24)+1&amp;" - "&amp;SUM($R$11:R25)))</f>
        <v>906 - 924</v>
      </c>
      <c r="AE25" s="102" t="str">
        <f>IF(U25=0,"",IF(Z25="","",SUM($U$11:U24)+1&amp;" - "&amp;SUM($U$11:U25)))</f>
        <v>649 - 675</v>
      </c>
      <c r="AF25" s="103" t="str">
        <f t="shared" si="8"/>
        <v>B</v>
      </c>
      <c r="AG25" s="45">
        <f t="shared" si="9"/>
        <v>34</v>
      </c>
      <c r="AH25" s="46">
        <f t="shared" si="9"/>
        <v>6</v>
      </c>
      <c r="AI25" s="46">
        <f t="shared" si="9"/>
        <v>8</v>
      </c>
      <c r="AJ25" s="46">
        <f t="shared" si="9"/>
        <v>14</v>
      </c>
      <c r="AK25" s="46">
        <f t="shared" si="9"/>
        <v>29</v>
      </c>
      <c r="AL25" s="23"/>
    </row>
    <row r="26" spans="1:38" ht="10.7" customHeight="1">
      <c r="A26" s="22" t="s">
        <v>8</v>
      </c>
      <c r="B26" s="22" t="s">
        <v>950</v>
      </c>
      <c r="C26" s="37">
        <v>16</v>
      </c>
      <c r="D26" s="1" t="s">
        <v>751</v>
      </c>
      <c r="E26" s="1" t="s">
        <v>967</v>
      </c>
      <c r="G26" s="1" t="s">
        <v>36</v>
      </c>
      <c r="H26" s="1">
        <v>61</v>
      </c>
      <c r="I26" s="1">
        <v>5</v>
      </c>
      <c r="J26" s="1">
        <v>5</v>
      </c>
      <c r="K26" s="1">
        <v>10</v>
      </c>
      <c r="L26" s="1">
        <v>10</v>
      </c>
      <c r="M26" s="34">
        <f t="shared" si="10"/>
        <v>21.008403361344538</v>
      </c>
      <c r="N26" s="35">
        <f t="shared" si="0"/>
        <v>21</v>
      </c>
      <c r="O26" s="1">
        <v>21</v>
      </c>
      <c r="P26" s="34">
        <f t="shared" si="1"/>
        <v>11.737089201877934</v>
      </c>
      <c r="Q26" s="35">
        <f t="shared" si="2"/>
        <v>12</v>
      </c>
      <c r="R26" s="1">
        <v>12</v>
      </c>
      <c r="S26" s="34">
        <f t="shared" si="3"/>
        <v>9.4517958412098295</v>
      </c>
      <c r="T26" s="35">
        <f t="shared" si="4"/>
        <v>9</v>
      </c>
      <c r="U26" s="1">
        <v>9</v>
      </c>
      <c r="Y26" s="3"/>
      <c r="Z26" s="43" t="str">
        <f t="shared" si="5"/>
        <v>Jay Pandolfo</v>
      </c>
      <c r="AA26" s="102" t="str">
        <f t="shared" si="6"/>
        <v>L</v>
      </c>
      <c r="AB26" s="102" t="str">
        <f t="shared" si="7"/>
        <v/>
      </c>
      <c r="AC26" s="102" t="str">
        <f>IF(O26=0,"",IF(Z26="","",SUM($O$11:O25)+1&amp;" - "&amp;SUM($O$11:O26)))</f>
        <v>933 - 953</v>
      </c>
      <c r="AD26" s="102" t="str">
        <f>IF(R26=0,"",IF(Z26="","",SUM($R$11:R25)+1&amp;" - "&amp;SUM($R$11:R26)))</f>
        <v>925 - 936</v>
      </c>
      <c r="AE26" s="102" t="str">
        <f>IF(U26=0,"",IF(Z26="","",SUM($U$11:U25)+1&amp;" - "&amp;SUM($U$11:U26)))</f>
        <v>676 - 684</v>
      </c>
      <c r="AF26" s="103" t="str">
        <f t="shared" si="8"/>
        <v>C</v>
      </c>
      <c r="AG26" s="45">
        <f t="shared" si="9"/>
        <v>61</v>
      </c>
      <c r="AH26" s="46">
        <f t="shared" si="9"/>
        <v>5</v>
      </c>
      <c r="AI26" s="46">
        <f t="shared" si="9"/>
        <v>5</v>
      </c>
      <c r="AJ26" s="46">
        <f t="shared" si="9"/>
        <v>10</v>
      </c>
      <c r="AK26" s="46">
        <f t="shared" si="9"/>
        <v>10</v>
      </c>
      <c r="AL26" s="23"/>
    </row>
    <row r="27" spans="1:38" ht="10.7" customHeight="1">
      <c r="A27" s="22" t="s">
        <v>8</v>
      </c>
      <c r="B27" s="22" t="s">
        <v>950</v>
      </c>
      <c r="C27" s="37">
        <v>17</v>
      </c>
      <c r="D27" s="1" t="s">
        <v>19</v>
      </c>
      <c r="E27" s="1" t="s">
        <v>968</v>
      </c>
      <c r="G27" s="1" t="s">
        <v>10</v>
      </c>
      <c r="H27" s="1">
        <v>62</v>
      </c>
      <c r="I27" s="1">
        <v>4</v>
      </c>
      <c r="J27" s="1">
        <v>5</v>
      </c>
      <c r="K27" s="1">
        <v>9</v>
      </c>
      <c r="L27" s="1">
        <v>66</v>
      </c>
      <c r="M27" s="34">
        <f t="shared" si="10"/>
        <v>16.806722689075631</v>
      </c>
      <c r="N27" s="35">
        <f t="shared" si="0"/>
        <v>17</v>
      </c>
      <c r="O27" s="1">
        <v>17</v>
      </c>
      <c r="P27" s="34">
        <f t="shared" si="1"/>
        <v>11.737089201877934</v>
      </c>
      <c r="Q27" s="35">
        <f t="shared" si="2"/>
        <v>12</v>
      </c>
      <c r="R27" s="1">
        <v>12</v>
      </c>
      <c r="S27" s="34">
        <f t="shared" si="3"/>
        <v>62.381852551984878</v>
      </c>
      <c r="T27" s="35">
        <f t="shared" si="4"/>
        <v>62</v>
      </c>
      <c r="U27" s="1">
        <v>62</v>
      </c>
      <c r="Y27" s="3"/>
      <c r="Z27" s="43" t="str">
        <f t="shared" si="5"/>
        <v>Bobby Holik</v>
      </c>
      <c r="AA27" s="102" t="str">
        <f t="shared" si="6"/>
        <v>C</v>
      </c>
      <c r="AB27" s="102" t="str">
        <f t="shared" si="7"/>
        <v/>
      </c>
      <c r="AC27" s="102" t="str">
        <f>IF(O27=0,"",IF(Z27="","",SUM($O$11:O26)+1&amp;" - "&amp;SUM($O$11:O27)))</f>
        <v>954 - 970</v>
      </c>
      <c r="AD27" s="102" t="str">
        <f>IF(R27=0,"",IF(Z27="","",SUM($R$11:R26)+1&amp;" - "&amp;SUM($R$11:R27)))</f>
        <v>937 - 948</v>
      </c>
      <c r="AE27" s="102" t="str">
        <f>IF(U27=0,"",IF(Z27="","",SUM($U$11:U26)+1&amp;" - "&amp;SUM($U$11:U27)))</f>
        <v>685 - 746</v>
      </c>
      <c r="AF27" s="103" t="str">
        <f t="shared" si="8"/>
        <v>A</v>
      </c>
      <c r="AG27" s="45">
        <f t="shared" si="9"/>
        <v>62</v>
      </c>
      <c r="AH27" s="46">
        <f t="shared" si="9"/>
        <v>4</v>
      </c>
      <c r="AI27" s="46">
        <f t="shared" si="9"/>
        <v>5</v>
      </c>
      <c r="AJ27" s="46">
        <f t="shared" si="9"/>
        <v>9</v>
      </c>
      <c r="AK27" s="46">
        <f t="shared" si="9"/>
        <v>66</v>
      </c>
      <c r="AL27" s="23"/>
    </row>
    <row r="28" spans="1:38" ht="10.7" customHeight="1">
      <c r="A28" s="22" t="s">
        <v>8</v>
      </c>
      <c r="B28" s="22" t="s">
        <v>950</v>
      </c>
      <c r="C28" s="37">
        <v>18</v>
      </c>
      <c r="D28" s="1" t="s">
        <v>222</v>
      </c>
      <c r="E28" s="1" t="s">
        <v>969</v>
      </c>
      <c r="G28" s="1" t="s">
        <v>36</v>
      </c>
      <c r="H28" s="1">
        <v>72</v>
      </c>
      <c r="I28" s="1">
        <v>3</v>
      </c>
      <c r="J28" s="1">
        <v>6</v>
      </c>
      <c r="K28" s="1">
        <v>9</v>
      </c>
      <c r="L28" s="1">
        <v>136</v>
      </c>
      <c r="M28" s="34">
        <f t="shared" si="10"/>
        <v>12.605042016806722</v>
      </c>
      <c r="N28" s="35">
        <f t="shared" si="0"/>
        <v>13</v>
      </c>
      <c r="O28" s="1">
        <v>13</v>
      </c>
      <c r="P28" s="34">
        <f t="shared" si="1"/>
        <v>14.084507042253522</v>
      </c>
      <c r="Q28" s="35">
        <f t="shared" si="2"/>
        <v>14</v>
      </c>
      <c r="R28" s="1">
        <v>14</v>
      </c>
      <c r="S28" s="34">
        <f t="shared" si="3"/>
        <v>128.5444234404537</v>
      </c>
      <c r="T28" s="35">
        <f t="shared" si="4"/>
        <v>129</v>
      </c>
      <c r="U28" s="1">
        <v>129</v>
      </c>
      <c r="Y28" s="3"/>
      <c r="Z28" s="43" t="str">
        <f t="shared" si="5"/>
        <v>Michael Rupp</v>
      </c>
      <c r="AA28" s="102" t="str">
        <f t="shared" si="6"/>
        <v>L</v>
      </c>
      <c r="AB28" s="102" t="str">
        <f t="shared" si="7"/>
        <v/>
      </c>
      <c r="AC28" s="102" t="str">
        <f>IF(O28=0,"",IF(Z28="","",SUM($O$11:O27)+1&amp;" - "&amp;SUM($O$11:O28)))</f>
        <v>971 - 983</v>
      </c>
      <c r="AD28" s="102" t="str">
        <f>IF(R28=0,"",IF(Z28="","",SUM($R$11:R27)+1&amp;" - "&amp;SUM($R$11:R28)))</f>
        <v>949 - 962</v>
      </c>
      <c r="AE28" s="102" t="str">
        <f>IF(U28=0,"",IF(Z28="","",SUM($U$11:U27)+1&amp;" - "&amp;SUM($U$11:U28)))</f>
        <v>747 - 875</v>
      </c>
      <c r="AF28" s="103" t="str">
        <f t="shared" si="8"/>
        <v>A</v>
      </c>
      <c r="AG28" s="45">
        <f t="shared" si="9"/>
        <v>72</v>
      </c>
      <c r="AH28" s="46">
        <f t="shared" si="9"/>
        <v>3</v>
      </c>
      <c r="AI28" s="46">
        <f t="shared" si="9"/>
        <v>6</v>
      </c>
      <c r="AJ28" s="46">
        <f t="shared" si="9"/>
        <v>9</v>
      </c>
      <c r="AK28" s="46">
        <f t="shared" si="9"/>
        <v>136</v>
      </c>
      <c r="AL28" s="23"/>
    </row>
    <row r="29" spans="1:38" ht="10.7" customHeight="1">
      <c r="A29" s="22" t="s">
        <v>8</v>
      </c>
      <c r="B29" s="22" t="s">
        <v>950</v>
      </c>
      <c r="C29" s="37">
        <v>19</v>
      </c>
      <c r="D29" s="1" t="s">
        <v>970</v>
      </c>
      <c r="E29" s="1" t="s">
        <v>810</v>
      </c>
      <c r="G29" s="1" t="s">
        <v>16</v>
      </c>
      <c r="H29" s="1">
        <v>49</v>
      </c>
      <c r="I29" s="1">
        <v>2</v>
      </c>
      <c r="J29" s="1">
        <v>7</v>
      </c>
      <c r="K29" s="1">
        <v>9</v>
      </c>
      <c r="L29" s="1">
        <v>22</v>
      </c>
      <c r="M29" s="34">
        <f t="shared" si="10"/>
        <v>8.4033613445378155</v>
      </c>
      <c r="N29" s="35">
        <f t="shared" si="0"/>
        <v>8</v>
      </c>
      <c r="O29" s="1">
        <v>9</v>
      </c>
      <c r="P29" s="34">
        <f t="shared" si="1"/>
        <v>16.431924882629108</v>
      </c>
      <c r="Q29" s="35">
        <f t="shared" si="2"/>
        <v>16</v>
      </c>
      <c r="R29" s="1">
        <v>16</v>
      </c>
      <c r="S29" s="34">
        <f t="shared" si="3"/>
        <v>20.793950850661627</v>
      </c>
      <c r="T29" s="35">
        <f t="shared" si="4"/>
        <v>21</v>
      </c>
      <c r="U29" s="1">
        <v>21</v>
      </c>
      <c r="Y29" s="3"/>
      <c r="Z29" s="43" t="str">
        <f t="shared" si="5"/>
        <v>Andy Greene</v>
      </c>
      <c r="AA29" s="102" t="str">
        <f t="shared" si="6"/>
        <v>D</v>
      </c>
      <c r="AB29" s="102" t="str">
        <f t="shared" si="7"/>
        <v/>
      </c>
      <c r="AC29" s="102" t="str">
        <f>IF(O29=0,"",IF(Z29="","",SUM($O$11:O28)+1&amp;" - "&amp;SUM($O$11:O29)))</f>
        <v>984 - 992</v>
      </c>
      <c r="AD29" s="102" t="str">
        <f>IF(R29=0,"",IF(Z29="","",SUM($R$11:R28)+1&amp;" - "&amp;SUM($R$11:R29)))</f>
        <v>963 - 978</v>
      </c>
      <c r="AE29" s="102" t="str">
        <f>IF(U29=0,"",IF(Z29="","",SUM($U$11:U28)+1&amp;" - "&amp;SUM($U$11:U29)))</f>
        <v>876 - 896</v>
      </c>
      <c r="AF29" s="103" t="str">
        <f t="shared" si="8"/>
        <v>B</v>
      </c>
      <c r="AG29" s="45">
        <f t="shared" si="9"/>
        <v>49</v>
      </c>
      <c r="AH29" s="46">
        <f t="shared" si="9"/>
        <v>2</v>
      </c>
      <c r="AI29" s="46">
        <f t="shared" si="9"/>
        <v>7</v>
      </c>
      <c r="AJ29" s="46">
        <f t="shared" si="9"/>
        <v>9</v>
      </c>
      <c r="AK29" s="46">
        <f t="shared" si="9"/>
        <v>22</v>
      </c>
      <c r="AL29" s="23"/>
    </row>
    <row r="30" spans="1:38" ht="10.7" customHeight="1">
      <c r="A30" s="22" t="s">
        <v>8</v>
      </c>
      <c r="B30" s="22" t="s">
        <v>950</v>
      </c>
      <c r="C30" s="37">
        <v>20</v>
      </c>
      <c r="D30" s="1" t="s">
        <v>180</v>
      </c>
      <c r="E30" s="1" t="s">
        <v>179</v>
      </c>
      <c r="F30" s="1" t="s">
        <v>74</v>
      </c>
      <c r="G30" s="1" t="s">
        <v>16</v>
      </c>
      <c r="H30" s="1">
        <v>15</v>
      </c>
      <c r="I30" s="1">
        <v>0</v>
      </c>
      <c r="J30" s="1">
        <v>4</v>
      </c>
      <c r="K30" s="1">
        <v>4</v>
      </c>
      <c r="L30" s="1">
        <v>6</v>
      </c>
      <c r="M30" s="34">
        <f t="shared" si="10"/>
        <v>0</v>
      </c>
      <c r="N30" s="35">
        <f t="shared" si="0"/>
        <v>0</v>
      </c>
      <c r="O30" s="1">
        <v>0</v>
      </c>
      <c r="P30" s="34">
        <f t="shared" si="1"/>
        <v>9.3896713615023479</v>
      </c>
      <c r="Q30" s="35">
        <f t="shared" si="2"/>
        <v>9</v>
      </c>
      <c r="R30" s="1">
        <v>9</v>
      </c>
      <c r="S30" s="34">
        <f t="shared" si="3"/>
        <v>5.6710775047258979</v>
      </c>
      <c r="T30" s="35">
        <f t="shared" si="4"/>
        <v>6</v>
      </c>
      <c r="U30" s="1">
        <v>6</v>
      </c>
      <c r="Y30" s="3"/>
      <c r="Z30" s="43" t="str">
        <f t="shared" si="5"/>
        <v>Niclas Havelid</v>
      </c>
      <c r="AA30" s="102" t="str">
        <f t="shared" si="6"/>
        <v>D</v>
      </c>
      <c r="AB30" s="102" t="str">
        <f t="shared" si="7"/>
        <v>From Atlanta</v>
      </c>
      <c r="AC30" s="102" t="str">
        <f>IF(O30=0,"",IF(Z30="","",SUM($O$11:O29)+1&amp;" - "&amp;SUM($O$11:O30)))</f>
        <v/>
      </c>
      <c r="AD30" s="102" t="str">
        <f>IF(R30=0,"",IF(Z30="","",SUM($R$11:R29)+1&amp;" - "&amp;SUM($R$11:R30)))</f>
        <v>979 - 987</v>
      </c>
      <c r="AE30" s="102" t="str">
        <f>IF(U30=0,"",IF(Z30="","",SUM($U$11:U29)+1&amp;" - "&amp;SUM($U$11:U30)))</f>
        <v>897 - 902</v>
      </c>
      <c r="AF30" s="103" t="str">
        <f t="shared" si="8"/>
        <v>B</v>
      </c>
      <c r="AG30" s="45">
        <f t="shared" si="9"/>
        <v>15</v>
      </c>
      <c r="AH30" s="46">
        <f t="shared" si="9"/>
        <v>0</v>
      </c>
      <c r="AI30" s="46">
        <f t="shared" si="9"/>
        <v>4</v>
      </c>
      <c r="AJ30" s="46">
        <f t="shared" si="9"/>
        <v>4</v>
      </c>
      <c r="AK30" s="46">
        <f t="shared" si="9"/>
        <v>6</v>
      </c>
      <c r="AL30" s="23"/>
    </row>
    <row r="31" spans="1:38" ht="10.7" customHeight="1">
      <c r="A31" s="22" t="s">
        <v>8</v>
      </c>
      <c r="B31" s="22" t="s">
        <v>950</v>
      </c>
      <c r="C31" s="37">
        <v>21</v>
      </c>
      <c r="D31" s="1" t="s">
        <v>167</v>
      </c>
      <c r="E31" s="1" t="s">
        <v>166</v>
      </c>
      <c r="F31" s="1" t="s">
        <v>74</v>
      </c>
      <c r="G31" s="1" t="s">
        <v>16</v>
      </c>
      <c r="H31" s="1">
        <v>17</v>
      </c>
      <c r="I31" s="1">
        <v>0</v>
      </c>
      <c r="J31" s="1">
        <v>3</v>
      </c>
      <c r="K31" s="1">
        <v>3</v>
      </c>
      <c r="L31" s="1">
        <v>6</v>
      </c>
      <c r="M31" s="34">
        <f t="shared" si="10"/>
        <v>0</v>
      </c>
      <c r="N31" s="35">
        <f t="shared" si="0"/>
        <v>0</v>
      </c>
      <c r="O31" s="1">
        <v>0</v>
      </c>
      <c r="P31" s="34">
        <f t="shared" si="1"/>
        <v>7.042253521126761</v>
      </c>
      <c r="Q31" s="35">
        <f t="shared" si="2"/>
        <v>7</v>
      </c>
      <c r="R31" s="1">
        <v>7</v>
      </c>
      <c r="S31" s="34">
        <f t="shared" si="3"/>
        <v>5.6710775047258979</v>
      </c>
      <c r="T31" s="35">
        <f t="shared" si="4"/>
        <v>6</v>
      </c>
      <c r="U31" s="1">
        <v>6</v>
      </c>
      <c r="Y31" s="3"/>
      <c r="Z31" s="43" t="str">
        <f t="shared" si="5"/>
        <v>Anssi Salmela</v>
      </c>
      <c r="AA31" s="102" t="str">
        <f t="shared" si="6"/>
        <v>D</v>
      </c>
      <c r="AB31" s="102" t="str">
        <f t="shared" si="7"/>
        <v>From Atlanta</v>
      </c>
      <c r="AC31" s="102" t="str">
        <f>IF(O31=0,"",IF(Z31="","",SUM($O$11:O30)+1&amp;" - "&amp;SUM($O$11:O31)))</f>
        <v/>
      </c>
      <c r="AD31" s="102" t="str">
        <f>IF(R31=0,"",IF(Z31="","",SUM($R$11:R30)+1&amp;" - "&amp;SUM($R$11:R31)))</f>
        <v>988 - 994</v>
      </c>
      <c r="AE31" s="102" t="str">
        <f>IF(U31=0,"",IF(Z31="","",SUM($U$11:U30)+1&amp;" - "&amp;SUM($U$11:U31)))</f>
        <v>903 - 908</v>
      </c>
      <c r="AF31" s="103" t="str">
        <f t="shared" si="8"/>
        <v>B</v>
      </c>
      <c r="AG31" s="45">
        <f t="shared" si="9"/>
        <v>17</v>
      </c>
      <c r="AH31" s="46">
        <f t="shared" si="9"/>
        <v>0</v>
      </c>
      <c r="AI31" s="46">
        <f t="shared" si="9"/>
        <v>3</v>
      </c>
      <c r="AJ31" s="46">
        <f t="shared" si="9"/>
        <v>3</v>
      </c>
      <c r="AK31" s="46">
        <f t="shared" si="9"/>
        <v>6</v>
      </c>
      <c r="AL31" s="23"/>
    </row>
    <row r="32" spans="1:38" ht="10.7" customHeight="1">
      <c r="A32" s="22" t="s">
        <v>8</v>
      </c>
      <c r="B32" s="22" t="s">
        <v>950</v>
      </c>
      <c r="C32" s="37">
        <v>22</v>
      </c>
      <c r="D32" s="1" t="s">
        <v>623</v>
      </c>
      <c r="E32" s="1" t="s">
        <v>971</v>
      </c>
      <c r="G32" s="1" t="s">
        <v>13</v>
      </c>
      <c r="H32" s="1">
        <v>8</v>
      </c>
      <c r="I32" s="1">
        <v>1</v>
      </c>
      <c r="J32" s="1">
        <v>0</v>
      </c>
      <c r="K32" s="1">
        <v>1</v>
      </c>
      <c r="L32" s="1">
        <v>0</v>
      </c>
      <c r="M32" s="34">
        <f t="shared" si="10"/>
        <v>4.2016806722689077</v>
      </c>
      <c r="N32" s="35">
        <f t="shared" si="0"/>
        <v>4</v>
      </c>
      <c r="O32" s="1">
        <v>4</v>
      </c>
      <c r="P32" s="34">
        <f t="shared" si="1"/>
        <v>0</v>
      </c>
      <c r="Q32" s="35">
        <f t="shared" si="2"/>
        <v>0</v>
      </c>
      <c r="R32" s="1">
        <v>0</v>
      </c>
      <c r="S32" s="34">
        <f t="shared" si="3"/>
        <v>0</v>
      </c>
      <c r="T32" s="35">
        <f t="shared" si="4"/>
        <v>0</v>
      </c>
      <c r="U32" s="1">
        <v>0</v>
      </c>
      <c r="Y32" s="3"/>
      <c r="Z32" s="43" t="str">
        <f t="shared" si="5"/>
        <v>Nicklas Bergfors</v>
      </c>
      <c r="AA32" s="102" t="str">
        <f t="shared" si="6"/>
        <v>R</v>
      </c>
      <c r="AB32" s="102" t="str">
        <f t="shared" si="7"/>
        <v/>
      </c>
      <c r="AC32" s="102" t="str">
        <f>IF(O32=0,"",IF(Z32="","",SUM($O$11:O31)+1&amp;" - "&amp;SUM($O$11:O32)))</f>
        <v>993 - 996</v>
      </c>
      <c r="AD32" s="102" t="str">
        <f>IF(R32=0,"",IF(Z32="","",SUM($R$11:R31)+1&amp;" - "&amp;SUM($R$11:R32)))</f>
        <v/>
      </c>
      <c r="AE32" s="102" t="str">
        <f>IF(U32=0,"",IF(Z32="","",SUM($U$11:U31)+1&amp;" - "&amp;SUM($U$11:U32)))</f>
        <v/>
      </c>
      <c r="AF32" s="103" t="str">
        <f t="shared" si="8"/>
        <v/>
      </c>
      <c r="AG32" s="45">
        <f t="shared" si="9"/>
        <v>8</v>
      </c>
      <c r="AH32" s="46">
        <f t="shared" si="9"/>
        <v>1</v>
      </c>
      <c r="AI32" s="46">
        <f t="shared" si="9"/>
        <v>0</v>
      </c>
      <c r="AJ32" s="46">
        <f t="shared" si="9"/>
        <v>1</v>
      </c>
      <c r="AK32" s="46">
        <f t="shared" si="9"/>
        <v>0</v>
      </c>
      <c r="AL32" s="23"/>
    </row>
    <row r="33" spans="1:38" ht="10.7" customHeight="1">
      <c r="A33" s="22" t="s">
        <v>8</v>
      </c>
      <c r="B33" s="22" t="s">
        <v>950</v>
      </c>
      <c r="C33" s="37">
        <v>23</v>
      </c>
      <c r="D33" s="1" t="s">
        <v>972</v>
      </c>
      <c r="E33" s="1" t="s">
        <v>973</v>
      </c>
      <c r="G33" s="1" t="s">
        <v>10</v>
      </c>
      <c r="H33" s="1">
        <v>16</v>
      </c>
      <c r="I33" s="1">
        <v>1</v>
      </c>
      <c r="J33" s="1">
        <v>0</v>
      </c>
      <c r="K33" s="1">
        <v>1</v>
      </c>
      <c r="L33" s="1">
        <v>2</v>
      </c>
      <c r="M33" s="34">
        <f t="shared" si="10"/>
        <v>4.2016806722689077</v>
      </c>
      <c r="N33" s="35">
        <f t="shared" si="0"/>
        <v>4</v>
      </c>
      <c r="O33" s="1">
        <v>4</v>
      </c>
      <c r="P33" s="34">
        <f t="shared" si="1"/>
        <v>0</v>
      </c>
      <c r="Q33" s="35">
        <f t="shared" si="2"/>
        <v>0</v>
      </c>
      <c r="R33" s="1">
        <v>0</v>
      </c>
      <c r="S33" s="34">
        <f t="shared" si="3"/>
        <v>1.890359168241966</v>
      </c>
      <c r="T33" s="35">
        <f t="shared" si="4"/>
        <v>2</v>
      </c>
      <c r="U33" s="1">
        <v>2</v>
      </c>
      <c r="Y33" s="3"/>
      <c r="Z33" s="43" t="str">
        <f t="shared" si="5"/>
        <v>Petr Vrana</v>
      </c>
      <c r="AA33" s="102" t="str">
        <f t="shared" si="6"/>
        <v>C</v>
      </c>
      <c r="AB33" s="102" t="str">
        <f t="shared" si="7"/>
        <v/>
      </c>
      <c r="AC33" s="102" t="str">
        <f>IF(O33=0,"",IF(Z33="","",SUM($O$11:O32)+1&amp;" - "&amp;SUM($O$11:O33)))</f>
        <v>997 - 1000</v>
      </c>
      <c r="AD33" s="102" t="str">
        <f>IF(R33=0,"",IF(Z33="","",SUM($R$11:R32)+1&amp;" - "&amp;SUM($R$11:R33)))</f>
        <v/>
      </c>
      <c r="AE33" s="102" t="str">
        <f>IF(U33=0,"",IF(Z33="","",SUM($U$11:U32)+1&amp;" - "&amp;SUM($U$11:U33)))</f>
        <v>909 - 910</v>
      </c>
      <c r="AF33" s="103" t="str">
        <f t="shared" si="8"/>
        <v>C</v>
      </c>
      <c r="AG33" s="45">
        <f t="shared" si="9"/>
        <v>16</v>
      </c>
      <c r="AH33" s="46">
        <f t="shared" si="9"/>
        <v>1</v>
      </c>
      <c r="AI33" s="46">
        <f t="shared" si="9"/>
        <v>0</v>
      </c>
      <c r="AJ33" s="46">
        <f t="shared" si="9"/>
        <v>1</v>
      </c>
      <c r="AK33" s="46">
        <f t="shared" si="9"/>
        <v>2</v>
      </c>
      <c r="AL33" s="23"/>
    </row>
    <row r="34" spans="1:38" ht="10.7" customHeight="1">
      <c r="A34" s="22" t="s">
        <v>8</v>
      </c>
      <c r="B34" s="22" t="s">
        <v>950</v>
      </c>
      <c r="C34" s="37">
        <v>24</v>
      </c>
      <c r="D34" s="1" t="s">
        <v>60</v>
      </c>
      <c r="E34" s="1" t="s">
        <v>974</v>
      </c>
      <c r="G34" s="1" t="s">
        <v>13</v>
      </c>
      <c r="H34" s="1">
        <v>1</v>
      </c>
      <c r="I34" s="1">
        <v>0</v>
      </c>
      <c r="J34" s="1">
        <v>1</v>
      </c>
      <c r="K34" s="1">
        <v>1</v>
      </c>
      <c r="L34" s="1">
        <v>0</v>
      </c>
      <c r="M34" s="34">
        <f t="shared" si="10"/>
        <v>0</v>
      </c>
      <c r="N34" s="35">
        <f t="shared" si="0"/>
        <v>0</v>
      </c>
      <c r="O34" s="1">
        <v>0</v>
      </c>
      <c r="P34" s="34">
        <f t="shared" si="1"/>
        <v>2.347417840375587</v>
      </c>
      <c r="Q34" s="35">
        <f t="shared" si="2"/>
        <v>2</v>
      </c>
      <c r="R34" s="1">
        <v>2</v>
      </c>
      <c r="S34" s="34">
        <f t="shared" si="3"/>
        <v>0</v>
      </c>
      <c r="T34" s="35">
        <f t="shared" si="4"/>
        <v>0</v>
      </c>
      <c r="U34" s="1">
        <v>0</v>
      </c>
      <c r="Y34" s="3"/>
      <c r="Z34" s="43" t="str">
        <f t="shared" si="5"/>
        <v>Matt Halischuk</v>
      </c>
      <c r="AA34" s="102" t="str">
        <f t="shared" si="6"/>
        <v>R</v>
      </c>
      <c r="AB34" s="102" t="str">
        <f t="shared" si="7"/>
        <v/>
      </c>
      <c r="AC34" s="102" t="str">
        <f>IF(O34=0,"",IF(Z34="","",SUM($O$11:O33)+1&amp;" - "&amp;SUM($O$11:O34)))</f>
        <v/>
      </c>
      <c r="AD34" s="102" t="str">
        <f>IF(R34=0,"",IF(Z34="","",SUM($R$11:R33)+1&amp;" - "&amp;SUM($R$11:R34)))</f>
        <v>995 - 996</v>
      </c>
      <c r="AE34" s="102" t="str">
        <f>IF(U34=0,"",IF(Z34="","",SUM($U$11:U33)+1&amp;" - "&amp;SUM($U$11:U34)))</f>
        <v/>
      </c>
      <c r="AF34" s="103" t="str">
        <f t="shared" si="8"/>
        <v/>
      </c>
      <c r="AG34" s="45">
        <f t="shared" si="9"/>
        <v>1</v>
      </c>
      <c r="AH34" s="46">
        <f t="shared" si="9"/>
        <v>0</v>
      </c>
      <c r="AI34" s="46">
        <f t="shared" si="9"/>
        <v>1</v>
      </c>
      <c r="AJ34" s="46">
        <f t="shared" si="9"/>
        <v>1</v>
      </c>
      <c r="AK34" s="46">
        <f t="shared" si="9"/>
        <v>0</v>
      </c>
      <c r="AL34" s="23"/>
    </row>
    <row r="35" spans="1:38" ht="10.7" customHeight="1">
      <c r="A35" s="22" t="s">
        <v>8</v>
      </c>
      <c r="B35" s="22" t="s">
        <v>950</v>
      </c>
      <c r="C35" s="37">
        <v>25</v>
      </c>
      <c r="D35" s="1" t="s">
        <v>975</v>
      </c>
      <c r="E35" s="1" t="s">
        <v>976</v>
      </c>
      <c r="G35" s="1" t="s">
        <v>13</v>
      </c>
      <c r="H35" s="1">
        <v>8</v>
      </c>
      <c r="I35" s="1">
        <v>0</v>
      </c>
      <c r="J35" s="1">
        <v>1</v>
      </c>
      <c r="K35" s="1">
        <v>1</v>
      </c>
      <c r="L35" s="1">
        <v>22</v>
      </c>
      <c r="M35" s="34">
        <f t="shared" si="10"/>
        <v>0</v>
      </c>
      <c r="N35" s="35">
        <f t="shared" si="0"/>
        <v>0</v>
      </c>
      <c r="O35" s="1">
        <v>0</v>
      </c>
      <c r="P35" s="34">
        <f t="shared" si="1"/>
        <v>2.347417840375587</v>
      </c>
      <c r="Q35" s="35">
        <f t="shared" si="2"/>
        <v>2</v>
      </c>
      <c r="R35" s="1">
        <v>2</v>
      </c>
      <c r="S35" s="34">
        <f t="shared" si="3"/>
        <v>20.793950850661627</v>
      </c>
      <c r="T35" s="35">
        <f t="shared" si="4"/>
        <v>21</v>
      </c>
      <c r="U35" s="1">
        <v>21</v>
      </c>
      <c r="Y35" s="3"/>
      <c r="Z35" s="43" t="str">
        <f t="shared" si="5"/>
        <v>Pierre-Luc Letourneau-Leblond</v>
      </c>
      <c r="AA35" s="102" t="str">
        <f t="shared" si="6"/>
        <v>R</v>
      </c>
      <c r="AB35" s="102" t="str">
        <f t="shared" si="7"/>
        <v/>
      </c>
      <c r="AC35" s="102" t="str">
        <f>IF(O35=0,"",IF(Z35="","",SUM($O$11:O34)+1&amp;" - "&amp;SUM($O$11:O35)))</f>
        <v/>
      </c>
      <c r="AD35" s="102" t="str">
        <f>IF(R35=0,"",IF(Z35="","",SUM($R$11:R34)+1&amp;" - "&amp;SUM($R$11:R35)))</f>
        <v>997 - 998</v>
      </c>
      <c r="AE35" s="102" t="str">
        <f>IF(U35=0,"",IF(Z35="","",SUM($U$11:U34)+1&amp;" - "&amp;SUM($U$11:U35)))</f>
        <v>911 - 931</v>
      </c>
      <c r="AF35" s="103" t="str">
        <f t="shared" si="8"/>
        <v>A</v>
      </c>
      <c r="AG35" s="45">
        <f t="shared" si="9"/>
        <v>8</v>
      </c>
      <c r="AH35" s="46">
        <f t="shared" si="9"/>
        <v>0</v>
      </c>
      <c r="AI35" s="46">
        <f t="shared" si="9"/>
        <v>1</v>
      </c>
      <c r="AJ35" s="46">
        <f t="shared" si="9"/>
        <v>1</v>
      </c>
      <c r="AK35" s="46">
        <f t="shared" si="9"/>
        <v>22</v>
      </c>
      <c r="AL35" s="23"/>
    </row>
    <row r="36" spans="1:38" ht="10.7" customHeight="1">
      <c r="A36" s="22" t="s">
        <v>8</v>
      </c>
      <c r="B36" s="22" t="s">
        <v>950</v>
      </c>
      <c r="C36" s="37">
        <v>26</v>
      </c>
      <c r="D36" s="1" t="s">
        <v>751</v>
      </c>
      <c r="E36" s="1" t="s">
        <v>977</v>
      </c>
      <c r="G36" s="1" t="s">
        <v>16</v>
      </c>
      <c r="H36" s="1">
        <v>24</v>
      </c>
      <c r="I36" s="1">
        <v>0</v>
      </c>
      <c r="J36" s="1">
        <v>1</v>
      </c>
      <c r="K36" s="1">
        <v>1</v>
      </c>
      <c r="L36" s="1">
        <v>21</v>
      </c>
      <c r="M36" s="34">
        <f t="shared" si="10"/>
        <v>0</v>
      </c>
      <c r="N36" s="35">
        <f t="shared" si="0"/>
        <v>0</v>
      </c>
      <c r="O36" s="1">
        <v>0</v>
      </c>
      <c r="P36" s="34">
        <f t="shared" si="1"/>
        <v>2.347417840375587</v>
      </c>
      <c r="Q36" s="35">
        <f t="shared" si="2"/>
        <v>2</v>
      </c>
      <c r="R36" s="1">
        <v>2</v>
      </c>
      <c r="S36" s="34">
        <f t="shared" si="3"/>
        <v>19.848771266540641</v>
      </c>
      <c r="T36" s="35">
        <f t="shared" si="4"/>
        <v>20</v>
      </c>
      <c r="U36" s="1">
        <v>20</v>
      </c>
      <c r="Y36" s="3"/>
      <c r="Z36" s="43" t="str">
        <f t="shared" si="5"/>
        <v>Jay Leach</v>
      </c>
      <c r="AA36" s="102" t="str">
        <f t="shared" si="6"/>
        <v>D</v>
      </c>
      <c r="AB36" s="102" t="str">
        <f t="shared" si="7"/>
        <v/>
      </c>
      <c r="AC36" s="102" t="str">
        <f>IF(O36=0,"",IF(Z36="","",SUM($O$11:O35)+1&amp;" - "&amp;SUM($O$11:O36)))</f>
        <v/>
      </c>
      <c r="AD36" s="102" t="str">
        <f>IF(R36=0,"",IF(Z36="","",SUM($R$11:R35)+1&amp;" - "&amp;SUM($R$11:R36)))</f>
        <v>999 - 1000</v>
      </c>
      <c r="AE36" s="102" t="str">
        <f>IF(U36=0,"",IF(Z36="","",SUM($U$11:U35)+1&amp;" - "&amp;SUM($U$11:U36)))</f>
        <v>932 - 951</v>
      </c>
      <c r="AF36" s="103" t="str">
        <f t="shared" si="8"/>
        <v>B</v>
      </c>
      <c r="AG36" s="45">
        <f t="shared" si="9"/>
        <v>24</v>
      </c>
      <c r="AH36" s="46">
        <f t="shared" si="9"/>
        <v>0</v>
      </c>
      <c r="AI36" s="46">
        <f t="shared" si="9"/>
        <v>1</v>
      </c>
      <c r="AJ36" s="46">
        <f t="shared" si="9"/>
        <v>1</v>
      </c>
      <c r="AK36" s="46">
        <f t="shared" si="9"/>
        <v>21</v>
      </c>
      <c r="AL36" s="23"/>
    </row>
    <row r="37" spans="1:38" ht="10.7" customHeight="1">
      <c r="A37" s="22" t="s">
        <v>8</v>
      </c>
      <c r="B37" s="22" t="s">
        <v>950</v>
      </c>
      <c r="C37" s="37">
        <v>27</v>
      </c>
      <c r="D37" s="1" t="s">
        <v>278</v>
      </c>
      <c r="E37" s="1" t="s">
        <v>818</v>
      </c>
      <c r="G37" s="1" t="s">
        <v>36</v>
      </c>
      <c r="H37" s="1">
        <v>1</v>
      </c>
      <c r="I37" s="1">
        <v>0</v>
      </c>
      <c r="J37" s="1">
        <v>0</v>
      </c>
      <c r="K37" s="1">
        <v>0</v>
      </c>
      <c r="L37" s="1">
        <v>0</v>
      </c>
      <c r="M37" s="34">
        <f t="shared" si="10"/>
        <v>0</v>
      </c>
      <c r="N37" s="35">
        <f t="shared" si="0"/>
        <v>0</v>
      </c>
      <c r="O37" s="1">
        <v>0</v>
      </c>
      <c r="P37" s="34">
        <f t="shared" si="1"/>
        <v>0</v>
      </c>
      <c r="Q37" s="35">
        <f t="shared" si="2"/>
        <v>0</v>
      </c>
      <c r="R37" s="1">
        <v>0</v>
      </c>
      <c r="S37" s="34">
        <f t="shared" si="3"/>
        <v>0</v>
      </c>
      <c r="T37" s="35">
        <f t="shared" si="4"/>
        <v>0</v>
      </c>
      <c r="U37" s="1">
        <v>0</v>
      </c>
      <c r="Y37" s="3"/>
      <c r="Z37" s="43" t="str">
        <f t="shared" si="5"/>
        <v>Patrick Davis</v>
      </c>
      <c r="AA37" s="102" t="str">
        <f t="shared" si="6"/>
        <v>L</v>
      </c>
      <c r="AB37" s="102" t="str">
        <f t="shared" si="7"/>
        <v/>
      </c>
      <c r="AC37" s="102" t="str">
        <f>IF(O37=0,"",IF(Z37="","",SUM($O$11:O36)+1&amp;" - "&amp;SUM($O$11:O37)))</f>
        <v/>
      </c>
      <c r="AD37" s="102" t="str">
        <f>IF(R37=0,"",IF(Z37="","",SUM($R$11:R36)+1&amp;" - "&amp;SUM($R$11:R37)))</f>
        <v/>
      </c>
      <c r="AE37" s="102" t="str">
        <f>IF(U37=0,"",IF(Z37="","",SUM($U$11:U36)+1&amp;" - "&amp;SUM($U$11:U37)))</f>
        <v/>
      </c>
      <c r="AF37" s="103" t="str">
        <f t="shared" si="8"/>
        <v/>
      </c>
      <c r="AG37" s="45">
        <f t="shared" si="9"/>
        <v>1</v>
      </c>
      <c r="AH37" s="46">
        <f t="shared" si="9"/>
        <v>0</v>
      </c>
      <c r="AI37" s="46">
        <f t="shared" si="9"/>
        <v>0</v>
      </c>
      <c r="AJ37" s="46">
        <f t="shared" si="9"/>
        <v>0</v>
      </c>
      <c r="AK37" s="46">
        <f t="shared" si="9"/>
        <v>0</v>
      </c>
      <c r="AL37" s="23"/>
    </row>
    <row r="38" spans="1:38" ht="10.7" customHeight="1">
      <c r="A38" s="22" t="s">
        <v>8</v>
      </c>
      <c r="B38" s="22" t="s">
        <v>950</v>
      </c>
      <c r="C38" s="37">
        <v>28</v>
      </c>
      <c r="D38" s="1" t="s">
        <v>978</v>
      </c>
      <c r="E38" s="1" t="s">
        <v>979</v>
      </c>
      <c r="G38" s="1" t="s">
        <v>13</v>
      </c>
      <c r="H38" s="1">
        <v>4</v>
      </c>
      <c r="I38" s="1">
        <v>0</v>
      </c>
      <c r="J38" s="1">
        <v>0</v>
      </c>
      <c r="K38" s="1">
        <v>0</v>
      </c>
      <c r="L38" s="1">
        <v>0</v>
      </c>
      <c r="M38" s="34">
        <f t="shared" si="10"/>
        <v>0</v>
      </c>
      <c r="N38" s="35">
        <f t="shared" si="0"/>
        <v>0</v>
      </c>
      <c r="O38" s="1">
        <v>0</v>
      </c>
      <c r="P38" s="34">
        <f t="shared" si="1"/>
        <v>0</v>
      </c>
      <c r="Q38" s="35">
        <f t="shared" si="2"/>
        <v>0</v>
      </c>
      <c r="R38" s="1">
        <v>0</v>
      </c>
      <c r="S38" s="34">
        <f t="shared" si="3"/>
        <v>0</v>
      </c>
      <c r="T38" s="35">
        <f t="shared" si="4"/>
        <v>0</v>
      </c>
      <c r="U38" s="1">
        <v>0</v>
      </c>
      <c r="Y38" s="3"/>
      <c r="Z38" s="43" t="str">
        <f t="shared" si="5"/>
        <v>Barry Tallackson</v>
      </c>
      <c r="AA38" s="102" t="str">
        <f t="shared" si="6"/>
        <v>R</v>
      </c>
      <c r="AB38" s="102" t="str">
        <f t="shared" si="7"/>
        <v/>
      </c>
      <c r="AC38" s="102" t="str">
        <f>IF(O38=0,"",IF(Z38="","",SUM($O$11:O37)+1&amp;" - "&amp;SUM($O$11:O38)))</f>
        <v/>
      </c>
      <c r="AD38" s="102" t="str">
        <f>IF(R38=0,"",IF(Z38="","",SUM($R$11:R37)+1&amp;" - "&amp;SUM($R$11:R38)))</f>
        <v/>
      </c>
      <c r="AE38" s="102" t="str">
        <f>IF(U38=0,"",IF(Z38="","",SUM($U$11:U37)+1&amp;" - "&amp;SUM($U$11:U38)))</f>
        <v/>
      </c>
      <c r="AF38" s="103" t="str">
        <f t="shared" si="8"/>
        <v/>
      </c>
      <c r="AG38" s="45">
        <f t="shared" si="9"/>
        <v>4</v>
      </c>
      <c r="AH38" s="46">
        <f t="shared" si="9"/>
        <v>0</v>
      </c>
      <c r="AI38" s="46">
        <f t="shared" si="9"/>
        <v>0</v>
      </c>
      <c r="AJ38" s="46">
        <f t="shared" si="9"/>
        <v>0</v>
      </c>
      <c r="AK38" s="46">
        <f t="shared" si="9"/>
        <v>0</v>
      </c>
      <c r="AL38" s="23"/>
    </row>
    <row r="39" spans="1:38" ht="10.7" customHeight="1">
      <c r="A39" s="22" t="s">
        <v>8</v>
      </c>
      <c r="B39" s="22" t="s">
        <v>950</v>
      </c>
      <c r="C39" s="37">
        <v>29</v>
      </c>
      <c r="D39" s="1" t="s">
        <v>52</v>
      </c>
      <c r="E39" s="1" t="s">
        <v>53</v>
      </c>
      <c r="F39" s="1" t="s">
        <v>189</v>
      </c>
      <c r="G39" s="1" t="s">
        <v>16</v>
      </c>
      <c r="H39" s="1">
        <v>15</v>
      </c>
      <c r="I39" s="1">
        <v>0</v>
      </c>
      <c r="J39" s="1">
        <v>0</v>
      </c>
      <c r="K39" s="1">
        <v>0</v>
      </c>
      <c r="L39" s="1">
        <v>25</v>
      </c>
      <c r="M39" s="34">
        <f t="shared" si="10"/>
        <v>0</v>
      </c>
      <c r="N39" s="35">
        <f t="shared" si="0"/>
        <v>0</v>
      </c>
      <c r="O39" s="1">
        <v>0</v>
      </c>
      <c r="P39" s="34">
        <f t="shared" si="1"/>
        <v>0</v>
      </c>
      <c r="Q39" s="35">
        <f t="shared" si="2"/>
        <v>0</v>
      </c>
      <c r="R39" s="1">
        <v>0</v>
      </c>
      <c r="S39" s="34">
        <f t="shared" si="3"/>
        <v>23.629489603024574</v>
      </c>
      <c r="T39" s="35">
        <f t="shared" si="4"/>
        <v>24</v>
      </c>
      <c r="U39" s="1">
        <v>24</v>
      </c>
      <c r="Y39" s="3"/>
      <c r="Z39" s="43" t="str">
        <f t="shared" si="5"/>
        <v>Sheldon Brookbank</v>
      </c>
      <c r="AA39" s="102" t="str">
        <f t="shared" si="6"/>
        <v>D</v>
      </c>
      <c r="AB39" s="102" t="str">
        <f t="shared" si="7"/>
        <v>To Anaheim</v>
      </c>
      <c r="AC39" s="102" t="str">
        <f>IF(O39=0,"",IF(Z39="","",SUM($O$11:O38)+1&amp;" - "&amp;SUM($O$11:O39)))</f>
        <v/>
      </c>
      <c r="AD39" s="102" t="str">
        <f>IF(R39=0,"",IF(Z39="","",SUM($R$11:R38)+1&amp;" - "&amp;SUM($R$11:R39)))</f>
        <v/>
      </c>
      <c r="AE39" s="102" t="str">
        <f>IF(U39=0,"",IF(Z39="","",SUM($U$11:U38)+1&amp;" - "&amp;SUM($U$11:U39)))</f>
        <v>952 - 975</v>
      </c>
      <c r="AF39" s="103" t="str">
        <f t="shared" si="8"/>
        <v>A</v>
      </c>
      <c r="AG39" s="45">
        <f t="shared" si="9"/>
        <v>15</v>
      </c>
      <c r="AH39" s="46">
        <f t="shared" si="9"/>
        <v>0</v>
      </c>
      <c r="AI39" s="46">
        <f t="shared" si="9"/>
        <v>0</v>
      </c>
      <c r="AJ39" s="46">
        <f t="shared" si="9"/>
        <v>0</v>
      </c>
      <c r="AK39" s="46">
        <f t="shared" si="9"/>
        <v>25</v>
      </c>
      <c r="AL39" s="23"/>
    </row>
    <row r="40" spans="1:38" ht="10.7" customHeight="1">
      <c r="A40" s="22" t="s">
        <v>8</v>
      </c>
      <c r="B40" s="22" t="s">
        <v>950</v>
      </c>
      <c r="C40" s="37">
        <v>30</v>
      </c>
      <c r="D40" s="1" t="s">
        <v>825</v>
      </c>
      <c r="E40" s="1" t="s">
        <v>980</v>
      </c>
      <c r="G40" s="1" t="s">
        <v>5</v>
      </c>
      <c r="H40" s="1">
        <v>16</v>
      </c>
      <c r="I40" s="1">
        <v>0</v>
      </c>
      <c r="J40" s="1">
        <v>0</v>
      </c>
      <c r="K40" s="1">
        <v>0</v>
      </c>
      <c r="L40" s="1">
        <v>0</v>
      </c>
      <c r="M40" s="34">
        <f t="shared" si="10"/>
        <v>0</v>
      </c>
      <c r="N40" s="35">
        <f t="shared" si="0"/>
        <v>0</v>
      </c>
      <c r="O40" s="1">
        <v>0</v>
      </c>
      <c r="P40" s="34">
        <f t="shared" si="1"/>
        <v>0</v>
      </c>
      <c r="Q40" s="35">
        <f t="shared" si="2"/>
        <v>0</v>
      </c>
      <c r="R40" s="1">
        <v>0</v>
      </c>
      <c r="S40" s="34">
        <f t="shared" si="3"/>
        <v>0</v>
      </c>
      <c r="T40" s="35">
        <f t="shared" si="4"/>
        <v>0</v>
      </c>
      <c r="U40" s="1">
        <v>0</v>
      </c>
      <c r="Y40" s="3"/>
      <c r="Z40" s="43" t="str">
        <f t="shared" si="5"/>
        <v>Kevin Weekes</v>
      </c>
      <c r="AA40" s="102" t="str">
        <f t="shared" si="6"/>
        <v>G</v>
      </c>
      <c r="AB40" s="102" t="str">
        <f t="shared" si="7"/>
        <v/>
      </c>
      <c r="AC40" s="102" t="str">
        <f>IF(O40=0,"",IF(Z40="","",SUM($O$11:O39)+1&amp;" - "&amp;SUM($O$11:O40)))</f>
        <v/>
      </c>
      <c r="AD40" s="102" t="str">
        <f>IF(R40=0,"",IF(Z40="","",SUM($R$11:R39)+1&amp;" - "&amp;SUM($R$11:R40)))</f>
        <v/>
      </c>
      <c r="AE40" s="102" t="str">
        <f>IF(U40=0,"",IF(Z40="","",SUM($U$11:U39)+1&amp;" - "&amp;SUM($U$11:U40)))</f>
        <v/>
      </c>
      <c r="AF40" s="103" t="str">
        <f t="shared" si="8"/>
        <v/>
      </c>
      <c r="AG40" s="45">
        <f t="shared" si="9"/>
        <v>16</v>
      </c>
      <c r="AH40" s="46">
        <f t="shared" si="9"/>
        <v>0</v>
      </c>
      <c r="AI40" s="46">
        <f t="shared" si="9"/>
        <v>0</v>
      </c>
      <c r="AJ40" s="46">
        <f t="shared" si="9"/>
        <v>0</v>
      </c>
      <c r="AK40" s="46">
        <f t="shared" si="9"/>
        <v>0</v>
      </c>
      <c r="AL40" s="23"/>
    </row>
    <row r="41" spans="1:38" ht="10.7" customHeight="1">
      <c r="A41" s="22" t="s">
        <v>8</v>
      </c>
      <c r="B41" s="22" t="s">
        <v>950</v>
      </c>
      <c r="C41" s="37">
        <v>31</v>
      </c>
      <c r="D41" s="1" t="s">
        <v>257</v>
      </c>
      <c r="E41" s="1" t="s">
        <v>981</v>
      </c>
      <c r="G41" s="1" t="s">
        <v>5</v>
      </c>
      <c r="H41" s="1">
        <v>31</v>
      </c>
      <c r="I41" s="1">
        <v>0</v>
      </c>
      <c r="J41" s="1">
        <v>0</v>
      </c>
      <c r="K41" s="1">
        <v>0</v>
      </c>
      <c r="L41" s="1">
        <v>4</v>
      </c>
      <c r="M41" s="34">
        <f t="shared" si="10"/>
        <v>0</v>
      </c>
      <c r="N41" s="35">
        <f t="shared" si="0"/>
        <v>0</v>
      </c>
      <c r="O41" s="1">
        <v>0</v>
      </c>
      <c r="P41" s="34">
        <f t="shared" si="1"/>
        <v>0</v>
      </c>
      <c r="Q41" s="35">
        <f t="shared" si="2"/>
        <v>0</v>
      </c>
      <c r="R41" s="1">
        <v>0</v>
      </c>
      <c r="S41" s="34">
        <f t="shared" si="3"/>
        <v>3.7807183364839321</v>
      </c>
      <c r="T41" s="35">
        <f t="shared" si="4"/>
        <v>4</v>
      </c>
      <c r="U41" s="1">
        <v>4</v>
      </c>
      <c r="Y41" s="3"/>
      <c r="Z41" s="43" t="str">
        <f t="shared" si="5"/>
        <v>Martin Brodeur</v>
      </c>
      <c r="AA41" s="102" t="str">
        <f t="shared" si="6"/>
        <v>G</v>
      </c>
      <c r="AB41" s="102" t="str">
        <f t="shared" si="7"/>
        <v/>
      </c>
      <c r="AC41" s="102" t="str">
        <f>IF(O41=0,"",IF(Z41="","",SUM($O$11:O40)+1&amp;" - "&amp;SUM($O$11:O41)))</f>
        <v/>
      </c>
      <c r="AD41" s="102" t="str">
        <f>IF(R41=0,"",IF(Z41="","",SUM($R$11:R40)+1&amp;" - "&amp;SUM($R$11:R41)))</f>
        <v/>
      </c>
      <c r="AE41" s="102" t="str">
        <f>IF(U41=0,"",IF(Z41="","",SUM($U$11:U40)+1&amp;" - "&amp;SUM($U$11:U41)))</f>
        <v>976 - 979</v>
      </c>
      <c r="AF41" s="103" t="str">
        <f t="shared" si="8"/>
        <v>C</v>
      </c>
      <c r="AG41" s="45">
        <f t="shared" si="9"/>
        <v>31</v>
      </c>
      <c r="AH41" s="46">
        <f t="shared" si="9"/>
        <v>0</v>
      </c>
      <c r="AI41" s="46">
        <f t="shared" si="9"/>
        <v>0</v>
      </c>
      <c r="AJ41" s="46">
        <f t="shared" si="9"/>
        <v>0</v>
      </c>
      <c r="AK41" s="46">
        <f t="shared" si="9"/>
        <v>4</v>
      </c>
      <c r="AL41" s="23"/>
    </row>
    <row r="42" spans="1:38" ht="10.7" customHeight="1">
      <c r="A42" s="22" t="s">
        <v>8</v>
      </c>
      <c r="B42" s="22" t="s">
        <v>950</v>
      </c>
      <c r="C42" s="37">
        <v>32</v>
      </c>
      <c r="D42" s="1" t="s">
        <v>17</v>
      </c>
      <c r="E42" s="1" t="s">
        <v>982</v>
      </c>
      <c r="G42" s="1" t="s">
        <v>5</v>
      </c>
      <c r="H42" s="1">
        <v>40</v>
      </c>
      <c r="I42" s="1">
        <v>0</v>
      </c>
      <c r="J42" s="1">
        <v>0</v>
      </c>
      <c r="K42" s="1">
        <v>0</v>
      </c>
      <c r="L42" s="1">
        <v>2</v>
      </c>
      <c r="M42" s="34">
        <f t="shared" si="10"/>
        <v>0</v>
      </c>
      <c r="N42" s="35">
        <f t="shared" si="0"/>
        <v>0</v>
      </c>
      <c r="O42" s="1">
        <v>0</v>
      </c>
      <c r="P42" s="34">
        <f t="shared" si="1"/>
        <v>0</v>
      </c>
      <c r="Q42" s="35">
        <f t="shared" si="2"/>
        <v>0</v>
      </c>
      <c r="R42" s="1">
        <v>0</v>
      </c>
      <c r="S42" s="34">
        <f t="shared" si="3"/>
        <v>1.890359168241966</v>
      </c>
      <c r="T42" s="35">
        <f t="shared" si="4"/>
        <v>2</v>
      </c>
      <c r="U42" s="1">
        <v>2</v>
      </c>
      <c r="Y42" s="3"/>
      <c r="Z42" s="43" t="str">
        <f t="shared" si="5"/>
        <v>Scott Clemmensen</v>
      </c>
      <c r="AA42" s="102" t="str">
        <f t="shared" si="6"/>
        <v>G</v>
      </c>
      <c r="AB42" s="102" t="str">
        <f t="shared" si="7"/>
        <v/>
      </c>
      <c r="AC42" s="102" t="str">
        <f>IF(O42=0,"",IF(Z42="","",SUM($O$11:O41)+1&amp;" - "&amp;SUM($O$11:O42)))</f>
        <v/>
      </c>
      <c r="AD42" s="102" t="str">
        <f>IF(R42=0,"",IF(Z42="","",SUM($R$11:R41)+1&amp;" - "&amp;SUM($R$11:R42)))</f>
        <v/>
      </c>
      <c r="AE42" s="102" t="str">
        <f>IF(U42=0,"",IF(Z42="","",SUM($U$11:U41)+1&amp;" - "&amp;SUM($U$11:U42)))</f>
        <v>980 - 981</v>
      </c>
      <c r="AF42" s="103" t="str">
        <f t="shared" si="8"/>
        <v>C</v>
      </c>
      <c r="AG42" s="45">
        <f t="shared" si="9"/>
        <v>40</v>
      </c>
      <c r="AH42" s="46">
        <f t="shared" si="9"/>
        <v>0</v>
      </c>
      <c r="AI42" s="46">
        <f t="shared" si="9"/>
        <v>0</v>
      </c>
      <c r="AJ42" s="46">
        <f t="shared" si="9"/>
        <v>0</v>
      </c>
      <c r="AK42" s="46">
        <f t="shared" si="9"/>
        <v>2</v>
      </c>
      <c r="AL42" s="23"/>
    </row>
    <row r="43" spans="1:38" ht="10.7" customHeight="1">
      <c r="A43" s="22" t="s">
        <v>8</v>
      </c>
      <c r="B43" s="22" t="s">
        <v>950</v>
      </c>
      <c r="C43" s="37">
        <v>33</v>
      </c>
      <c r="D43" s="1" t="s">
        <v>99</v>
      </c>
      <c r="H43" s="1">
        <v>82</v>
      </c>
      <c r="I43" s="1">
        <v>0</v>
      </c>
      <c r="J43" s="1">
        <v>0</v>
      </c>
      <c r="K43" s="1">
        <v>0</v>
      </c>
      <c r="L43" s="1">
        <v>20</v>
      </c>
      <c r="M43" s="34">
        <f t="shared" si="10"/>
        <v>0</v>
      </c>
      <c r="N43" s="35">
        <f t="shared" si="0"/>
        <v>0</v>
      </c>
      <c r="O43" s="1">
        <v>0</v>
      </c>
      <c r="P43" s="34">
        <f t="shared" si="1"/>
        <v>0</v>
      </c>
      <c r="Q43" s="35">
        <f t="shared" si="2"/>
        <v>0</v>
      </c>
      <c r="R43" s="1">
        <v>0</v>
      </c>
      <c r="S43" s="34">
        <f t="shared" si="3"/>
        <v>18.903591682419659</v>
      </c>
      <c r="T43" s="35">
        <f t="shared" si="4"/>
        <v>19</v>
      </c>
      <c r="U43" s="1">
        <v>19</v>
      </c>
      <c r="Y43" s="3"/>
      <c r="Z43" s="43" t="str">
        <f t="shared" si="5"/>
        <v xml:space="preserve">Bench </v>
      </c>
      <c r="AA43" s="102" t="str">
        <f t="shared" si="6"/>
        <v/>
      </c>
      <c r="AB43" s="102" t="str">
        <f t="shared" si="7"/>
        <v/>
      </c>
      <c r="AC43" s="102" t="str">
        <f>IF(O43=0,"",IF(Z43="","",SUM($O$11:O42)+1&amp;" - "&amp;SUM($O$11:O43)))</f>
        <v/>
      </c>
      <c r="AD43" s="102" t="str">
        <f>IF(R43=0,"",IF(Z43="","",SUM($R$11:R42)+1&amp;" - "&amp;SUM($R$11:R43)))</f>
        <v/>
      </c>
      <c r="AE43" s="102" t="str">
        <f>IF(U43=0,"",IF(Z43="","",SUM($U$11:U42)+1&amp;" - "&amp;SUM($U$11:U43)))</f>
        <v>982 - 1000</v>
      </c>
      <c r="AF43" s="103" t="str">
        <f t="shared" si="8"/>
        <v>B</v>
      </c>
      <c r="AG43" s="45">
        <f t="shared" si="9"/>
        <v>82</v>
      </c>
      <c r="AH43" s="46">
        <f t="shared" si="9"/>
        <v>0</v>
      </c>
      <c r="AI43" s="46">
        <f t="shared" si="9"/>
        <v>0</v>
      </c>
      <c r="AJ43" s="46">
        <f t="shared" si="9"/>
        <v>0</v>
      </c>
      <c r="AK43" s="46">
        <f t="shared" si="9"/>
        <v>20</v>
      </c>
      <c r="AL43" s="23"/>
    </row>
    <row r="44" spans="1:38" ht="10.7" customHeight="1">
      <c r="A44" s="22" t="s">
        <v>8</v>
      </c>
      <c r="B44" s="22" t="s">
        <v>950</v>
      </c>
      <c r="C44" s="37">
        <v>34</v>
      </c>
      <c r="M44" s="34">
        <f t="shared" si="10"/>
        <v>0</v>
      </c>
      <c r="N44" s="35">
        <f t="shared" si="0"/>
        <v>0</v>
      </c>
      <c r="O44" s="1">
        <v>0</v>
      </c>
      <c r="P44" s="34">
        <f t="shared" si="1"/>
        <v>0</v>
      </c>
      <c r="Q44" s="35">
        <f t="shared" si="2"/>
        <v>0</v>
      </c>
      <c r="R44" s="1">
        <v>0</v>
      </c>
      <c r="S44" s="34">
        <f t="shared" si="3"/>
        <v>0</v>
      </c>
      <c r="T44" s="35">
        <f t="shared" si="4"/>
        <v>0</v>
      </c>
      <c r="U44" s="1">
        <v>0</v>
      </c>
      <c r="Y44" s="3"/>
      <c r="Z44" s="43" t="str">
        <f t="shared" si="5"/>
        <v xml:space="preserve"> </v>
      </c>
      <c r="AA44" s="102" t="str">
        <f t="shared" si="6"/>
        <v/>
      </c>
      <c r="AB44" s="102" t="str">
        <f t="shared" si="7"/>
        <v/>
      </c>
      <c r="AC44" s="102" t="str">
        <f>IF(O44=0,"",IF(Z44="","",SUM($O$11:O43)+1&amp;" - "&amp;SUM($O$11:O44)))</f>
        <v/>
      </c>
      <c r="AD44" s="102" t="str">
        <f>IF(R44=0,"",IF(Z44="","",SUM($R$11:R43)+1&amp;" - "&amp;SUM($R$11:R44)))</f>
        <v/>
      </c>
      <c r="AE44" s="102" t="str">
        <f>IF(U44=0,"",IF(Z44="","",SUM($U$11:U43)+1&amp;" - "&amp;SUM($U$11:U44)))</f>
        <v/>
      </c>
      <c r="AF44" s="103" t="str">
        <f t="shared" si="8"/>
        <v/>
      </c>
      <c r="AG44" s="45" t="str">
        <f t="shared" si="9"/>
        <v/>
      </c>
      <c r="AH44" s="46" t="str">
        <f t="shared" si="9"/>
        <v/>
      </c>
      <c r="AI44" s="46" t="str">
        <f t="shared" si="9"/>
        <v/>
      </c>
      <c r="AJ44" s="46" t="str">
        <f t="shared" si="9"/>
        <v/>
      </c>
      <c r="AK44" s="46" t="str">
        <f t="shared" si="9"/>
        <v/>
      </c>
      <c r="AL44" s="23"/>
    </row>
    <row r="45" spans="1:38" ht="10.7" customHeight="1">
      <c r="A45" s="22" t="s">
        <v>8</v>
      </c>
      <c r="B45" s="22" t="s">
        <v>950</v>
      </c>
      <c r="C45" s="37">
        <v>35</v>
      </c>
      <c r="M45" s="34">
        <f t="shared" si="10"/>
        <v>0</v>
      </c>
      <c r="N45" s="35">
        <f t="shared" si="0"/>
        <v>0</v>
      </c>
      <c r="O45" s="1">
        <v>0</v>
      </c>
      <c r="P45" s="34">
        <f t="shared" si="1"/>
        <v>0</v>
      </c>
      <c r="Q45" s="35">
        <f t="shared" si="2"/>
        <v>0</v>
      </c>
      <c r="R45" s="1">
        <v>0</v>
      </c>
      <c r="S45" s="34">
        <f t="shared" si="3"/>
        <v>0</v>
      </c>
      <c r="T45" s="35">
        <f t="shared" si="4"/>
        <v>0</v>
      </c>
      <c r="U45" s="1">
        <v>0</v>
      </c>
      <c r="Y45" s="3"/>
      <c r="Z45" s="43" t="str">
        <f t="shared" si="5"/>
        <v xml:space="preserve"> </v>
      </c>
      <c r="AA45" s="102" t="str">
        <f t="shared" si="6"/>
        <v/>
      </c>
      <c r="AB45" s="102" t="str">
        <f t="shared" si="7"/>
        <v/>
      </c>
      <c r="AC45" s="102" t="str">
        <f>IF(O45=0,"",IF(Z45="","",SUM($O$11:O44)+1&amp;" - "&amp;SUM($O$11:O45)))</f>
        <v/>
      </c>
      <c r="AD45" s="102" t="str">
        <f>IF(R45=0,"",IF(Z45="","",SUM($R$11:R44)+1&amp;" - "&amp;SUM($R$11:R45)))</f>
        <v/>
      </c>
      <c r="AE45" s="102" t="str">
        <f>IF(U45=0,"",IF(Z45="","",SUM($U$11:U44)+1&amp;" - "&amp;SUM($U$11:U45)))</f>
        <v/>
      </c>
      <c r="AF45" s="103" t="str">
        <f t="shared" si="8"/>
        <v/>
      </c>
      <c r="AG45" s="45" t="str">
        <f t="shared" si="9"/>
        <v/>
      </c>
      <c r="AH45" s="46" t="str">
        <f t="shared" si="9"/>
        <v/>
      </c>
      <c r="AI45" s="46" t="str">
        <f t="shared" si="9"/>
        <v/>
      </c>
      <c r="AJ45" s="46" t="str">
        <f t="shared" si="9"/>
        <v/>
      </c>
      <c r="AK45" s="46" t="str">
        <f t="shared" si="9"/>
        <v/>
      </c>
      <c r="AL45" s="23"/>
    </row>
    <row r="46" spans="1:38" ht="10.7" customHeight="1">
      <c r="A46" s="22" t="s">
        <v>8</v>
      </c>
      <c r="B46" s="22" t="s">
        <v>950</v>
      </c>
      <c r="C46" s="37">
        <v>36</v>
      </c>
      <c r="M46" s="34">
        <f t="shared" si="10"/>
        <v>0</v>
      </c>
      <c r="N46" s="35">
        <f t="shared" si="0"/>
        <v>0</v>
      </c>
      <c r="O46" s="1">
        <v>0</v>
      </c>
      <c r="P46" s="34">
        <f t="shared" si="1"/>
        <v>0</v>
      </c>
      <c r="Q46" s="35">
        <f t="shared" si="2"/>
        <v>0</v>
      </c>
      <c r="R46" s="1">
        <v>0</v>
      </c>
      <c r="S46" s="34">
        <f t="shared" si="3"/>
        <v>0</v>
      </c>
      <c r="T46" s="35">
        <f t="shared" si="4"/>
        <v>0</v>
      </c>
      <c r="U46" s="1">
        <v>0</v>
      </c>
      <c r="Y46" s="3"/>
      <c r="Z46" s="43" t="str">
        <f t="shared" si="5"/>
        <v xml:space="preserve"> </v>
      </c>
      <c r="AA46" s="102" t="str">
        <f t="shared" si="6"/>
        <v/>
      </c>
      <c r="AB46" s="102" t="str">
        <f t="shared" si="7"/>
        <v/>
      </c>
      <c r="AC46" s="102" t="str">
        <f>IF(O46=0,"",IF(Z46="","",SUM($O$11:O45)+1&amp;" - "&amp;SUM($O$11:O46)))</f>
        <v/>
      </c>
      <c r="AD46" s="102" t="str">
        <f>IF(R46=0,"",IF(Z46="","",SUM($R$11:R45)+1&amp;" - "&amp;SUM($R$11:R46)))</f>
        <v/>
      </c>
      <c r="AE46" s="102" t="str">
        <f>IF(U46=0,"",IF(Z46="","",SUM($U$11:U45)+1&amp;" - "&amp;SUM($U$11:U46)))</f>
        <v/>
      </c>
      <c r="AF46" s="103" t="str">
        <f t="shared" si="8"/>
        <v/>
      </c>
      <c r="AG46" s="45" t="str">
        <f t="shared" si="9"/>
        <v/>
      </c>
      <c r="AH46" s="46" t="str">
        <f t="shared" si="9"/>
        <v/>
      </c>
      <c r="AI46" s="46" t="str">
        <f t="shared" si="9"/>
        <v/>
      </c>
      <c r="AJ46" s="46" t="str">
        <f t="shared" si="9"/>
        <v/>
      </c>
      <c r="AK46" s="46" t="str">
        <f t="shared" si="9"/>
        <v/>
      </c>
      <c r="AL46" s="23"/>
    </row>
    <row r="47" spans="1:38" ht="10.7" customHeight="1">
      <c r="A47" s="22" t="s">
        <v>8</v>
      </c>
      <c r="B47" s="22" t="s">
        <v>950</v>
      </c>
      <c r="C47" s="37">
        <v>37</v>
      </c>
      <c r="M47" s="34">
        <f t="shared" si="10"/>
        <v>0</v>
      </c>
      <c r="N47" s="35">
        <f t="shared" si="0"/>
        <v>0</v>
      </c>
      <c r="O47" s="1">
        <v>0</v>
      </c>
      <c r="P47" s="34">
        <f t="shared" si="1"/>
        <v>0</v>
      </c>
      <c r="Q47" s="35">
        <f t="shared" si="2"/>
        <v>0</v>
      </c>
      <c r="R47" s="1">
        <v>0</v>
      </c>
      <c r="S47" s="34">
        <f t="shared" si="3"/>
        <v>0</v>
      </c>
      <c r="T47" s="35">
        <f t="shared" si="4"/>
        <v>0</v>
      </c>
      <c r="U47" s="1">
        <v>0</v>
      </c>
      <c r="Y47" s="3"/>
      <c r="Z47" s="43" t="str">
        <f t="shared" si="5"/>
        <v xml:space="preserve"> </v>
      </c>
      <c r="AA47" s="102" t="str">
        <f t="shared" si="6"/>
        <v/>
      </c>
      <c r="AB47" s="102" t="str">
        <f t="shared" si="7"/>
        <v/>
      </c>
      <c r="AC47" s="102" t="str">
        <f>IF(O47=0,"",IF(Z47="","",SUM($O$11:O46)+1&amp;" - "&amp;SUM($O$11:O47)))</f>
        <v/>
      </c>
      <c r="AD47" s="102" t="str">
        <f>IF(R47=0,"",IF(Z47="","",SUM($R$11:R46)+1&amp;" - "&amp;SUM($R$11:R47)))</f>
        <v/>
      </c>
      <c r="AE47" s="102" t="str">
        <f>IF(U47=0,"",IF(Z47="","",SUM($U$11:U46)+1&amp;" - "&amp;SUM($U$11:U47)))</f>
        <v/>
      </c>
      <c r="AF47" s="103" t="str">
        <f t="shared" si="8"/>
        <v/>
      </c>
      <c r="AG47" s="45" t="str">
        <f t="shared" si="9"/>
        <v/>
      </c>
      <c r="AH47" s="46" t="str">
        <f t="shared" si="9"/>
        <v/>
      </c>
      <c r="AI47" s="46" t="str">
        <f t="shared" si="9"/>
        <v/>
      </c>
      <c r="AJ47" s="46" t="str">
        <f t="shared" si="9"/>
        <v/>
      </c>
      <c r="AK47" s="46" t="str">
        <f t="shared" si="9"/>
        <v/>
      </c>
      <c r="AL47" s="23"/>
    </row>
    <row r="48" spans="1:38" ht="10.7" customHeight="1">
      <c r="A48" s="22" t="s">
        <v>8</v>
      </c>
      <c r="B48" s="22" t="s">
        <v>950</v>
      </c>
      <c r="C48" s="37">
        <v>38</v>
      </c>
      <c r="D48" s="24"/>
      <c r="M48" s="34">
        <f t="shared" si="10"/>
        <v>0</v>
      </c>
      <c r="N48" s="35">
        <f t="shared" si="0"/>
        <v>0</v>
      </c>
      <c r="O48" s="1">
        <v>0</v>
      </c>
      <c r="P48" s="34">
        <f t="shared" si="1"/>
        <v>0</v>
      </c>
      <c r="Q48" s="35">
        <f t="shared" si="2"/>
        <v>0</v>
      </c>
      <c r="R48" s="1">
        <v>0</v>
      </c>
      <c r="S48" s="34">
        <f t="shared" si="3"/>
        <v>0</v>
      </c>
      <c r="T48" s="35">
        <f t="shared" si="4"/>
        <v>0</v>
      </c>
      <c r="U48" s="1">
        <v>0</v>
      </c>
      <c r="Y48" s="3"/>
      <c r="Z48" s="43" t="str">
        <f t="shared" si="5"/>
        <v xml:space="preserve"> </v>
      </c>
      <c r="AA48" s="102" t="str">
        <f t="shared" si="6"/>
        <v/>
      </c>
      <c r="AB48" s="102" t="str">
        <f t="shared" si="7"/>
        <v/>
      </c>
      <c r="AC48" s="102" t="str">
        <f>IF(O48=0,"",IF(Z48="","",SUM($O$11:O47)+1&amp;" - "&amp;SUM($O$11:O48)))</f>
        <v/>
      </c>
      <c r="AD48" s="102" t="str">
        <f>IF(R48=0,"",IF(Z48="","",SUM($R$11:R47)+1&amp;" - "&amp;SUM($R$11:R48)))</f>
        <v/>
      </c>
      <c r="AE48" s="102" t="str">
        <f>IF(U48=0,"",IF(Z48="","",SUM($U$11:U47)+1&amp;" - "&amp;SUM($U$11:U48)))</f>
        <v/>
      </c>
      <c r="AF48" s="103" t="str">
        <f t="shared" si="8"/>
        <v/>
      </c>
      <c r="AG48" s="45" t="str">
        <f t="shared" si="9"/>
        <v/>
      </c>
      <c r="AH48" s="46" t="str">
        <f t="shared" si="9"/>
        <v/>
      </c>
      <c r="AI48" s="46" t="str">
        <f t="shared" si="9"/>
        <v/>
      </c>
      <c r="AJ48" s="46" t="str">
        <f t="shared" si="9"/>
        <v/>
      </c>
      <c r="AK48" s="46" t="str">
        <f t="shared" si="9"/>
        <v/>
      </c>
      <c r="AL48" s="23"/>
    </row>
    <row r="49" spans="1:39" ht="10.7" customHeight="1">
      <c r="A49" s="22" t="s">
        <v>8</v>
      </c>
      <c r="B49" s="22" t="s">
        <v>950</v>
      </c>
      <c r="C49" s="37">
        <v>39</v>
      </c>
      <c r="M49" s="34">
        <f t="shared" si="10"/>
        <v>0</v>
      </c>
      <c r="N49" s="35">
        <f t="shared" si="0"/>
        <v>0</v>
      </c>
      <c r="O49" s="1">
        <v>0</v>
      </c>
      <c r="P49" s="34">
        <f t="shared" si="1"/>
        <v>0</v>
      </c>
      <c r="Q49" s="35">
        <f t="shared" si="2"/>
        <v>0</v>
      </c>
      <c r="R49" s="1">
        <v>0</v>
      </c>
      <c r="S49" s="34">
        <f t="shared" si="3"/>
        <v>0</v>
      </c>
      <c r="T49" s="35">
        <f t="shared" si="4"/>
        <v>0</v>
      </c>
      <c r="U49" s="1">
        <v>0</v>
      </c>
      <c r="Y49" s="3"/>
      <c r="Z49" s="43" t="str">
        <f t="shared" si="5"/>
        <v xml:space="preserve"> </v>
      </c>
      <c r="AA49" s="102" t="str">
        <f t="shared" si="6"/>
        <v/>
      </c>
      <c r="AB49" s="102" t="str">
        <f t="shared" si="7"/>
        <v/>
      </c>
      <c r="AC49" s="102" t="str">
        <f>IF(O49=0,"",IF(Z49="","",SUM($O$11:O48)+1&amp;" - "&amp;SUM($O$11:O49)))</f>
        <v/>
      </c>
      <c r="AD49" s="102" t="str">
        <f>IF(R49=0,"",IF(Z49="","",SUM($R$11:R48)+1&amp;" - "&amp;SUM($R$11:R49)))</f>
        <v/>
      </c>
      <c r="AE49" s="102" t="str">
        <f>IF(U49=0,"",IF(Z49="","",SUM($U$11:U48)+1&amp;" - "&amp;SUM($U$11:U49)))</f>
        <v/>
      </c>
      <c r="AF49" s="103" t="str">
        <f t="shared" si="8"/>
        <v/>
      </c>
      <c r="AG49" s="45" t="str">
        <f t="shared" si="9"/>
        <v/>
      </c>
      <c r="AH49" s="46" t="str">
        <f t="shared" si="9"/>
        <v/>
      </c>
      <c r="AI49" s="46" t="str">
        <f t="shared" si="9"/>
        <v/>
      </c>
      <c r="AJ49" s="46" t="str">
        <f t="shared" si="9"/>
        <v/>
      </c>
      <c r="AK49" s="46" t="str">
        <f t="shared" si="9"/>
        <v/>
      </c>
      <c r="AL49" s="23"/>
    </row>
    <row r="50" spans="1:39" ht="10.7" customHeight="1">
      <c r="A50" s="22" t="s">
        <v>8</v>
      </c>
      <c r="B50" s="22" t="s">
        <v>950</v>
      </c>
      <c r="C50" s="37">
        <v>40</v>
      </c>
      <c r="M50" s="34">
        <f t="shared" si="10"/>
        <v>0</v>
      </c>
      <c r="N50" s="35">
        <f t="shared" si="0"/>
        <v>0</v>
      </c>
      <c r="O50" s="1">
        <v>0</v>
      </c>
      <c r="P50" s="34">
        <f t="shared" si="1"/>
        <v>0</v>
      </c>
      <c r="Q50" s="35">
        <f t="shared" si="2"/>
        <v>0</v>
      </c>
      <c r="R50" s="1">
        <v>0</v>
      </c>
      <c r="S50" s="34">
        <f t="shared" si="3"/>
        <v>0</v>
      </c>
      <c r="T50" s="35">
        <f t="shared" si="4"/>
        <v>0</v>
      </c>
      <c r="U50" s="1">
        <v>0</v>
      </c>
      <c r="Y50" s="3"/>
      <c r="Z50" s="43" t="str">
        <f t="shared" si="5"/>
        <v xml:space="preserve"> </v>
      </c>
      <c r="AA50" s="102" t="str">
        <f t="shared" si="6"/>
        <v/>
      </c>
      <c r="AB50" s="102" t="str">
        <f t="shared" si="7"/>
        <v/>
      </c>
      <c r="AC50" s="102" t="str">
        <f>IF(O50=0,"",IF(Z50="","",SUM($O$11:O49)+1&amp;" - "&amp;SUM($O$11:O50)))</f>
        <v/>
      </c>
      <c r="AD50" s="102" t="str">
        <f>IF(R50=0,"",IF(Z50="","",SUM($R$11:R49)+1&amp;" - "&amp;SUM($R$11:R50)))</f>
        <v/>
      </c>
      <c r="AE50" s="102" t="str">
        <f>IF(U50=0,"",IF(Z50="","",SUM($U$11:U49)+1&amp;" - "&amp;SUM($U$11:U50)))</f>
        <v/>
      </c>
      <c r="AF50" s="103" t="str">
        <f t="shared" si="8"/>
        <v/>
      </c>
      <c r="AG50" s="45" t="str">
        <f t="shared" si="9"/>
        <v/>
      </c>
      <c r="AH50" s="46" t="str">
        <f t="shared" si="9"/>
        <v/>
      </c>
      <c r="AI50" s="46" t="str">
        <f t="shared" si="9"/>
        <v/>
      </c>
      <c r="AJ50" s="46" t="str">
        <f t="shared" si="9"/>
        <v/>
      </c>
      <c r="AK50" s="46" t="str">
        <f t="shared" si="9"/>
        <v/>
      </c>
      <c r="AL50" s="23"/>
    </row>
    <row r="51" spans="1:39" ht="10.7" customHeight="1">
      <c r="A51" s="22" t="s">
        <v>8</v>
      </c>
      <c r="B51" s="22" t="s">
        <v>950</v>
      </c>
      <c r="C51" s="37">
        <v>41</v>
      </c>
      <c r="M51" s="34">
        <f t="shared" si="10"/>
        <v>0</v>
      </c>
      <c r="N51" s="35">
        <f t="shared" si="0"/>
        <v>0</v>
      </c>
      <c r="O51" s="1">
        <v>0</v>
      </c>
      <c r="P51" s="34">
        <f t="shared" si="1"/>
        <v>0</v>
      </c>
      <c r="Q51" s="35">
        <f t="shared" si="2"/>
        <v>0</v>
      </c>
      <c r="R51" s="1">
        <v>0</v>
      </c>
      <c r="S51" s="34">
        <f t="shared" si="3"/>
        <v>0</v>
      </c>
      <c r="T51" s="35">
        <f t="shared" si="4"/>
        <v>0</v>
      </c>
      <c r="U51" s="1">
        <v>0</v>
      </c>
      <c r="Y51" s="3"/>
      <c r="Z51" s="43" t="str">
        <f t="shared" si="5"/>
        <v xml:space="preserve"> </v>
      </c>
      <c r="AA51" s="102" t="str">
        <f t="shared" si="6"/>
        <v/>
      </c>
      <c r="AB51" s="102" t="str">
        <f t="shared" si="7"/>
        <v/>
      </c>
      <c r="AC51" s="102" t="str">
        <f>IF(O51=0,"",IF(Z51="","",SUM($O$11:O50)+1&amp;" - "&amp;SUM($O$11:O51)))</f>
        <v/>
      </c>
      <c r="AD51" s="102" t="str">
        <f>IF(R51=0,"",IF(Z51="","",SUM($R$11:R50)+1&amp;" - "&amp;SUM($R$11:R51)))</f>
        <v/>
      </c>
      <c r="AE51" s="102" t="str">
        <f>IF(U51=0,"",IF(Z51="","",SUM($U$11:U50)+1&amp;" - "&amp;SUM($U$11:U51)))</f>
        <v/>
      </c>
      <c r="AF51" s="103" t="str">
        <f t="shared" si="8"/>
        <v/>
      </c>
      <c r="AG51" s="45" t="str">
        <f t="shared" si="9"/>
        <v/>
      </c>
      <c r="AH51" s="46" t="str">
        <f t="shared" si="9"/>
        <v/>
      </c>
      <c r="AI51" s="46" t="str">
        <f t="shared" si="9"/>
        <v/>
      </c>
      <c r="AJ51" s="46" t="str">
        <f t="shared" si="9"/>
        <v/>
      </c>
      <c r="AK51" s="46" t="str">
        <f t="shared" si="9"/>
        <v/>
      </c>
      <c r="AL51" s="23"/>
    </row>
    <row r="52" spans="1:39" ht="10.7" customHeight="1">
      <c r="A52" s="22" t="s">
        <v>8</v>
      </c>
      <c r="B52" s="22" t="s">
        <v>950</v>
      </c>
      <c r="C52" s="37">
        <v>42</v>
      </c>
      <c r="M52" s="34">
        <f t="shared" si="10"/>
        <v>0</v>
      </c>
      <c r="N52" s="35">
        <f t="shared" si="0"/>
        <v>0</v>
      </c>
      <c r="O52" s="1">
        <v>0</v>
      </c>
      <c r="P52" s="34">
        <f t="shared" si="1"/>
        <v>0</v>
      </c>
      <c r="Q52" s="35">
        <f t="shared" si="2"/>
        <v>0</v>
      </c>
      <c r="R52" s="1">
        <v>0</v>
      </c>
      <c r="S52" s="34">
        <f t="shared" si="3"/>
        <v>0</v>
      </c>
      <c r="T52" s="35">
        <f t="shared" si="4"/>
        <v>0</v>
      </c>
      <c r="U52" s="1">
        <v>0</v>
      </c>
      <c r="Y52" s="3"/>
      <c r="Z52" s="43" t="str">
        <f t="shared" si="5"/>
        <v xml:space="preserve"> </v>
      </c>
      <c r="AA52" s="102" t="str">
        <f t="shared" si="6"/>
        <v/>
      </c>
      <c r="AB52" s="102" t="str">
        <f t="shared" si="7"/>
        <v/>
      </c>
      <c r="AC52" s="102" t="str">
        <f>IF(O52=0,"",IF(Z52="","",SUM($O$11:O51)+1&amp;" - "&amp;SUM($O$11:O52)))</f>
        <v/>
      </c>
      <c r="AD52" s="102" t="str">
        <f>IF(R52=0,"",IF(Z52="","",SUM($R$11:R51)+1&amp;" - "&amp;SUM($R$11:R52)))</f>
        <v/>
      </c>
      <c r="AE52" s="102" t="str">
        <f>IF(U52=0,"",IF(Z52="","",SUM($U$11:U51)+1&amp;" - "&amp;SUM($U$11:U52)))</f>
        <v/>
      </c>
      <c r="AF52" s="103" t="str">
        <f t="shared" si="8"/>
        <v/>
      </c>
      <c r="AG52" s="45" t="str">
        <f t="shared" si="9"/>
        <v/>
      </c>
      <c r="AH52" s="46" t="str">
        <f t="shared" si="9"/>
        <v/>
      </c>
      <c r="AI52" s="46" t="str">
        <f t="shared" si="9"/>
        <v/>
      </c>
      <c r="AJ52" s="46" t="str">
        <f t="shared" si="9"/>
        <v/>
      </c>
      <c r="AK52" s="46" t="str">
        <f t="shared" si="9"/>
        <v/>
      </c>
      <c r="AL52" s="23"/>
    </row>
    <row r="53" spans="1:39" ht="10.7" customHeight="1">
      <c r="A53" s="22" t="s">
        <v>8</v>
      </c>
      <c r="B53" s="22" t="s">
        <v>950</v>
      </c>
      <c r="C53" s="37">
        <v>43</v>
      </c>
      <c r="M53" s="34">
        <f t="shared" si="10"/>
        <v>0</v>
      </c>
      <c r="N53" s="35">
        <f t="shared" si="0"/>
        <v>0</v>
      </c>
      <c r="O53" s="1">
        <v>0</v>
      </c>
      <c r="P53" s="34">
        <f t="shared" si="1"/>
        <v>0</v>
      </c>
      <c r="Q53" s="35">
        <f t="shared" si="2"/>
        <v>0</v>
      </c>
      <c r="R53" s="1">
        <v>0</v>
      </c>
      <c r="S53" s="34">
        <f t="shared" si="3"/>
        <v>0</v>
      </c>
      <c r="T53" s="35">
        <f t="shared" si="4"/>
        <v>0</v>
      </c>
      <c r="U53" s="1">
        <v>0</v>
      </c>
      <c r="Y53" s="3"/>
      <c r="Z53" s="43" t="str">
        <f t="shared" si="5"/>
        <v xml:space="preserve"> </v>
      </c>
      <c r="AA53" s="102" t="str">
        <f t="shared" si="6"/>
        <v/>
      </c>
      <c r="AB53" s="102" t="str">
        <f t="shared" si="7"/>
        <v/>
      </c>
      <c r="AC53" s="102" t="str">
        <f>IF(O53=0,"",IF(Z53="","",SUM($O$11:O52)+1&amp;" - "&amp;SUM($O$11:O53)))</f>
        <v/>
      </c>
      <c r="AD53" s="102" t="str">
        <f>IF(R53=0,"",IF(Z53="","",SUM($R$11:R52)+1&amp;" - "&amp;SUM($R$11:R53)))</f>
        <v/>
      </c>
      <c r="AE53" s="102" t="str">
        <f>IF(U53=0,"",IF(Z53="","",SUM($U$11:U52)+1&amp;" - "&amp;SUM($U$11:U53)))</f>
        <v/>
      </c>
      <c r="AF53" s="103" t="str">
        <f t="shared" si="8"/>
        <v/>
      </c>
      <c r="AG53" s="45" t="str">
        <f t="shared" si="9"/>
        <v/>
      </c>
      <c r="AH53" s="46" t="str">
        <f t="shared" si="9"/>
        <v/>
      </c>
      <c r="AI53" s="46" t="str">
        <f t="shared" si="9"/>
        <v/>
      </c>
      <c r="AJ53" s="46" t="str">
        <f t="shared" si="9"/>
        <v/>
      </c>
      <c r="AK53" s="46" t="str">
        <f t="shared" si="9"/>
        <v/>
      </c>
      <c r="AL53" s="23"/>
    </row>
    <row r="54" spans="1:39" ht="10.7" customHeight="1">
      <c r="A54" s="22" t="s">
        <v>8</v>
      </c>
      <c r="B54" s="22" t="s">
        <v>950</v>
      </c>
      <c r="C54" s="37">
        <v>44</v>
      </c>
      <c r="M54" s="34">
        <f t="shared" si="10"/>
        <v>0</v>
      </c>
      <c r="N54" s="35">
        <f t="shared" si="0"/>
        <v>0</v>
      </c>
      <c r="O54" s="1">
        <v>0</v>
      </c>
      <c r="P54" s="34">
        <f t="shared" si="1"/>
        <v>0</v>
      </c>
      <c r="Q54" s="35">
        <f t="shared" si="2"/>
        <v>0</v>
      </c>
      <c r="R54" s="1">
        <v>0</v>
      </c>
      <c r="S54" s="34">
        <f t="shared" si="3"/>
        <v>0</v>
      </c>
      <c r="T54" s="35">
        <f t="shared" si="4"/>
        <v>0</v>
      </c>
      <c r="U54" s="1">
        <v>0</v>
      </c>
      <c r="Y54" s="3"/>
      <c r="Z54" s="43" t="str">
        <f t="shared" si="5"/>
        <v xml:space="preserve"> </v>
      </c>
      <c r="AA54" s="102" t="str">
        <f t="shared" si="6"/>
        <v/>
      </c>
      <c r="AB54" s="102" t="str">
        <f t="shared" si="7"/>
        <v/>
      </c>
      <c r="AC54" s="102" t="str">
        <f>IF(O54=0,"",IF(Z54="","",SUM($O$11:O53)+1&amp;" - "&amp;SUM($O$11:O54)))</f>
        <v/>
      </c>
      <c r="AD54" s="102" t="str">
        <f>IF(R54=0,"",IF(Z54="","",SUM($R$11:R53)+1&amp;" - "&amp;SUM($R$11:R54)))</f>
        <v/>
      </c>
      <c r="AE54" s="102" t="str">
        <f>IF(U54=0,"",IF(Z54="","",SUM($U$11:U53)+1&amp;" - "&amp;SUM($U$11:U54)))</f>
        <v/>
      </c>
      <c r="AF54" s="103" t="str">
        <f t="shared" si="8"/>
        <v/>
      </c>
      <c r="AG54" s="45" t="str">
        <f t="shared" si="9"/>
        <v/>
      </c>
      <c r="AH54" s="46" t="str">
        <f t="shared" si="9"/>
        <v/>
      </c>
      <c r="AI54" s="46" t="str">
        <f t="shared" si="9"/>
        <v/>
      </c>
      <c r="AJ54" s="46" t="str">
        <f t="shared" si="9"/>
        <v/>
      </c>
      <c r="AK54" s="46" t="str">
        <f t="shared" si="9"/>
        <v/>
      </c>
      <c r="AL54" s="23"/>
    </row>
    <row r="55" spans="1:39" ht="10.7" customHeight="1">
      <c r="A55" s="22" t="s">
        <v>8</v>
      </c>
      <c r="B55" s="22" t="s">
        <v>950</v>
      </c>
      <c r="C55" s="37">
        <v>45</v>
      </c>
      <c r="M55" s="34">
        <f t="shared" si="10"/>
        <v>0</v>
      </c>
      <c r="N55" s="35">
        <f t="shared" si="0"/>
        <v>0</v>
      </c>
      <c r="O55" s="1">
        <v>0</v>
      </c>
      <c r="P55" s="34">
        <f t="shared" si="1"/>
        <v>0</v>
      </c>
      <c r="Q55" s="35">
        <f t="shared" si="2"/>
        <v>0</v>
      </c>
      <c r="R55" s="1">
        <v>0</v>
      </c>
      <c r="S55" s="34">
        <f t="shared" si="3"/>
        <v>0</v>
      </c>
      <c r="T55" s="35">
        <f t="shared" si="4"/>
        <v>0</v>
      </c>
      <c r="U55" s="1">
        <v>0</v>
      </c>
      <c r="Y55" s="3"/>
      <c r="Z55" s="43" t="str">
        <f t="shared" si="5"/>
        <v xml:space="preserve"> </v>
      </c>
      <c r="AA55" s="102" t="str">
        <f t="shared" si="6"/>
        <v/>
      </c>
      <c r="AB55" s="102" t="str">
        <f t="shared" si="7"/>
        <v/>
      </c>
      <c r="AC55" s="102" t="str">
        <f>IF(O55=0,"",IF(Z55="","",SUM($O$11:O54)+1&amp;" - "&amp;SUM($O$11:O55)))</f>
        <v/>
      </c>
      <c r="AD55" s="102" t="str">
        <f>IF(R55=0,"",IF(Z55="","",SUM($R$11:R54)+1&amp;" - "&amp;SUM($R$11:R55)))</f>
        <v/>
      </c>
      <c r="AE55" s="102" t="str">
        <f>IF(U55=0,"",IF(Z55="","",SUM($U$11:U54)+1&amp;" - "&amp;SUM($U$11:U55)))</f>
        <v/>
      </c>
      <c r="AF55" s="103" t="str">
        <f t="shared" si="8"/>
        <v/>
      </c>
      <c r="AG55" s="45" t="str">
        <f t="shared" si="9"/>
        <v/>
      </c>
      <c r="AH55" s="46" t="str">
        <f t="shared" si="9"/>
        <v/>
      </c>
      <c r="AI55" s="46" t="str">
        <f t="shared" si="9"/>
        <v/>
      </c>
      <c r="AJ55" s="46" t="str">
        <f t="shared" si="9"/>
        <v/>
      </c>
      <c r="AK55" s="46" t="str">
        <f t="shared" si="9"/>
        <v/>
      </c>
      <c r="AL55" s="23"/>
    </row>
    <row r="56" spans="1:39" ht="10.7" customHeight="1">
      <c r="A56" s="22" t="s">
        <v>8</v>
      </c>
      <c r="B56" s="22" t="s">
        <v>950</v>
      </c>
      <c r="C56" s="37">
        <v>46</v>
      </c>
      <c r="M56" s="34">
        <f t="shared" si="10"/>
        <v>0</v>
      </c>
      <c r="N56" s="35">
        <f t="shared" si="0"/>
        <v>0</v>
      </c>
      <c r="O56" s="1">
        <v>0</v>
      </c>
      <c r="P56" s="34">
        <f t="shared" si="1"/>
        <v>0</v>
      </c>
      <c r="Q56" s="35">
        <f t="shared" si="2"/>
        <v>0</v>
      </c>
      <c r="R56" s="1">
        <v>0</v>
      </c>
      <c r="S56" s="34">
        <f t="shared" si="3"/>
        <v>0</v>
      </c>
      <c r="T56" s="35">
        <f t="shared" si="4"/>
        <v>0</v>
      </c>
      <c r="U56" s="1">
        <v>0</v>
      </c>
      <c r="Y56" s="3"/>
      <c r="Z56" s="43" t="str">
        <f t="shared" si="5"/>
        <v xml:space="preserve"> </v>
      </c>
      <c r="AA56" s="102" t="str">
        <f t="shared" si="6"/>
        <v/>
      </c>
      <c r="AB56" s="102" t="str">
        <f t="shared" si="7"/>
        <v/>
      </c>
      <c r="AC56" s="102" t="str">
        <f>IF(O56=0,"",IF(Z56="","",SUM($O$11:O55)+1&amp;" - "&amp;SUM($O$11:O56)))</f>
        <v/>
      </c>
      <c r="AD56" s="102" t="str">
        <f>IF(R56=0,"",IF(Z56="","",SUM($R$11:R55)+1&amp;" - "&amp;SUM($R$11:R56)))</f>
        <v/>
      </c>
      <c r="AE56" s="102" t="str">
        <f>IF(U56=0,"",IF(Z56="","",SUM($U$11:U55)+1&amp;" - "&amp;SUM($U$11:U56)))</f>
        <v/>
      </c>
      <c r="AF56" s="103" t="str">
        <f t="shared" si="8"/>
        <v/>
      </c>
      <c r="AG56" s="45" t="str">
        <f t="shared" si="9"/>
        <v/>
      </c>
      <c r="AH56" s="46" t="str">
        <f t="shared" si="9"/>
        <v/>
      </c>
      <c r="AI56" s="46" t="str">
        <f t="shared" si="9"/>
        <v/>
      </c>
      <c r="AJ56" s="46" t="str">
        <f t="shared" si="9"/>
        <v/>
      </c>
      <c r="AK56" s="46" t="str">
        <f t="shared" si="9"/>
        <v/>
      </c>
      <c r="AL56" s="23"/>
    </row>
    <row r="57" spans="1:39" ht="10.5" customHeight="1">
      <c r="A57" s="22" t="s">
        <v>8</v>
      </c>
      <c r="B57" s="22" t="s">
        <v>950</v>
      </c>
      <c r="C57" s="37">
        <v>47</v>
      </c>
      <c r="D57" s="24"/>
      <c r="M57" s="34">
        <f t="shared" si="10"/>
        <v>0</v>
      </c>
      <c r="N57" s="35">
        <f t="shared" si="0"/>
        <v>0</v>
      </c>
      <c r="O57" s="1">
        <v>0</v>
      </c>
      <c r="P57" s="34">
        <f t="shared" si="1"/>
        <v>0</v>
      </c>
      <c r="Q57" s="35">
        <f t="shared" si="2"/>
        <v>0</v>
      </c>
      <c r="R57" s="1">
        <v>0</v>
      </c>
      <c r="S57" s="34">
        <f t="shared" si="3"/>
        <v>0</v>
      </c>
      <c r="T57" s="35">
        <f t="shared" si="4"/>
        <v>0</v>
      </c>
      <c r="U57" s="1">
        <v>0</v>
      </c>
      <c r="Y57" s="3"/>
      <c r="Z57" s="43" t="str">
        <f t="shared" si="5"/>
        <v xml:space="preserve"> </v>
      </c>
      <c r="AA57" s="102" t="str">
        <f t="shared" si="6"/>
        <v/>
      </c>
      <c r="AB57" s="102" t="str">
        <f t="shared" si="7"/>
        <v/>
      </c>
      <c r="AC57" s="102" t="str">
        <f>IF(O57=0,"",IF(Z57="","",SUM($O$11:O56)+1&amp;" - "&amp;SUM($O$11:O57)))</f>
        <v/>
      </c>
      <c r="AD57" s="102" t="str">
        <f>IF(R57=0,"",IF(Z57="","",SUM($R$11:R56)+1&amp;" - "&amp;SUM($R$11:R57)))</f>
        <v/>
      </c>
      <c r="AE57" s="102" t="str">
        <f>IF(U57=0,"",IF(Z57="","",SUM($U$11:U56)+1&amp;" - "&amp;SUM($U$11:U57)))</f>
        <v/>
      </c>
      <c r="AF57" s="103" t="str">
        <f t="shared" si="8"/>
        <v/>
      </c>
      <c r="AG57" s="45" t="str">
        <f t="shared" si="9"/>
        <v/>
      </c>
      <c r="AH57" s="46" t="str">
        <f t="shared" si="9"/>
        <v/>
      </c>
      <c r="AI57" s="46" t="str">
        <f t="shared" si="9"/>
        <v/>
      </c>
      <c r="AJ57" s="46" t="str">
        <f t="shared" si="9"/>
        <v/>
      </c>
      <c r="AK57" s="46" t="str">
        <f t="shared" si="9"/>
        <v/>
      </c>
      <c r="AL57" s="23"/>
      <c r="AM57" s="24"/>
    </row>
    <row r="58" spans="1:39" ht="10.7" customHeight="1">
      <c r="I58" s="36">
        <f t="shared" ref="I58:U58" si="11">SUM(I11:I57)</f>
        <v>238</v>
      </c>
      <c r="J58" s="36">
        <f t="shared" si="11"/>
        <v>426</v>
      </c>
      <c r="K58" s="36">
        <f t="shared" si="11"/>
        <v>664</v>
      </c>
      <c r="L58" s="36">
        <f t="shared" si="11"/>
        <v>1058</v>
      </c>
      <c r="M58" s="36">
        <f t="shared" si="11"/>
        <v>1000.0000000000001</v>
      </c>
      <c r="N58" s="36">
        <f t="shared" si="11"/>
        <v>998</v>
      </c>
      <c r="O58" s="36">
        <f t="shared" si="11"/>
        <v>1000</v>
      </c>
      <c r="P58" s="36">
        <f t="shared" si="11"/>
        <v>1000</v>
      </c>
      <c r="Q58" s="36">
        <f t="shared" si="11"/>
        <v>1001</v>
      </c>
      <c r="R58" s="36">
        <f t="shared" si="11"/>
        <v>1000</v>
      </c>
      <c r="S58" s="36">
        <f t="shared" si="11"/>
        <v>1000</v>
      </c>
      <c r="T58" s="36">
        <f t="shared" si="11"/>
        <v>1000</v>
      </c>
      <c r="U58" s="36">
        <f t="shared" si="11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111"/>
      <c r="AA59" s="111"/>
      <c r="AB59" s="111"/>
      <c r="AC59" s="111"/>
      <c r="AD59" s="111"/>
      <c r="AE59" s="111"/>
      <c r="AF59" s="111"/>
      <c r="AG59" s="111"/>
      <c r="AH59" s="111"/>
      <c r="AI59" s="111"/>
      <c r="AJ59" s="111"/>
      <c r="AK59" s="111"/>
      <c r="AL59" s="11"/>
    </row>
    <row r="60" spans="1:39" ht="10.7" customHeight="1">
      <c r="Y60" s="3"/>
      <c r="Z60" s="109" t="s">
        <v>127</v>
      </c>
      <c r="AA60" s="343" t="s">
        <v>107</v>
      </c>
      <c r="AB60" s="345"/>
      <c r="AC60" s="343" t="s">
        <v>126</v>
      </c>
      <c r="AD60" s="344"/>
      <c r="AE60" s="110" t="s">
        <v>131</v>
      </c>
      <c r="AF60" s="109" t="s">
        <v>4</v>
      </c>
      <c r="AG60" s="109" t="s">
        <v>116</v>
      </c>
      <c r="AH60" s="109" t="s">
        <v>120</v>
      </c>
      <c r="AI60" s="109" t="s">
        <v>129</v>
      </c>
      <c r="AJ60" s="109" t="s">
        <v>130</v>
      </c>
      <c r="AK60" s="109" t="s">
        <v>125</v>
      </c>
      <c r="AL60" s="11"/>
    </row>
    <row r="61" spans="1:39" ht="10.7" customHeight="1">
      <c r="Y61" s="3"/>
      <c r="Z61" s="43" t="str">
        <f>IF(D75="","",D75&amp;" "&amp;E75)</f>
        <v>Scott Clemmensen</v>
      </c>
      <c r="AA61" s="224" t="str">
        <f>IF(F75="","",F75)</f>
        <v/>
      </c>
      <c r="AB61" s="224"/>
      <c r="AC61" s="224" t="str">
        <f>IF(Z61="","","1 - "&amp;W77)</f>
        <v>1 - 476</v>
      </c>
      <c r="AD61" s="225"/>
      <c r="AE61" s="47" t="str">
        <f>IF(D75="","",K77&amp;"-"&amp;L77&amp;"-"&amp;M77)</f>
        <v>25-13-1</v>
      </c>
      <c r="AF61" s="43">
        <f>IF(D75="","",H77)</f>
        <v>40</v>
      </c>
      <c r="AG61" s="43">
        <f>IF(D75="","",I77)</f>
        <v>39</v>
      </c>
      <c r="AH61" s="48">
        <f>IF(D75="","",O77)</f>
        <v>2.39</v>
      </c>
      <c r="AI61" s="48">
        <f>IF(D75="","",O75)</f>
        <v>2.29</v>
      </c>
      <c r="AJ61" s="48">
        <f>IF(D75="","",O76)</f>
        <v>2.4900000000000002</v>
      </c>
      <c r="AK61" s="43">
        <f>IF(D75="","",T77)</f>
        <v>2</v>
      </c>
      <c r="AL61" s="11"/>
    </row>
    <row r="62" spans="1:39" ht="10.7" customHeight="1">
      <c r="Y62" s="3"/>
      <c r="Z62" s="43" t="str">
        <f>IF(D78="","",D78&amp;" "&amp;E78)</f>
        <v>Martin Brodeur</v>
      </c>
      <c r="AA62" s="224" t="str">
        <f>IF(F78="","",F78)</f>
        <v/>
      </c>
      <c r="AB62" s="224"/>
      <c r="AC62" s="224" t="str">
        <f>IF(Z62="","",W77+1&amp;" - "&amp;SUM(W77:W80))</f>
        <v>477 - 842</v>
      </c>
      <c r="AD62" s="225"/>
      <c r="AE62" s="47" t="str">
        <f>IF(D78="","",K80&amp;"-"&amp;L80&amp;"-"&amp;M80)</f>
        <v>19-9-3</v>
      </c>
      <c r="AF62" s="43">
        <f>IF(D78="","",H80)</f>
        <v>31</v>
      </c>
      <c r="AG62" s="43">
        <f>IF(D78="","",I80)</f>
        <v>30</v>
      </c>
      <c r="AH62" s="48">
        <f>IF(D78="","",O80)</f>
        <v>2.42</v>
      </c>
      <c r="AI62" s="48">
        <f>IF(D78="","",O78)</f>
        <v>1.98</v>
      </c>
      <c r="AJ62" s="48">
        <f>IF(D78="","",O79)</f>
        <v>2.85</v>
      </c>
      <c r="AK62" s="43">
        <f>IF(D78="","",T80)</f>
        <v>5</v>
      </c>
      <c r="AL62" s="11"/>
    </row>
    <row r="63" spans="1:39" ht="10.7" customHeight="1">
      <c r="Y63" s="3"/>
      <c r="Z63" s="43" t="str">
        <f>IF(D81="","",D81&amp;" "&amp;E81)</f>
        <v>Kevin Weekes</v>
      </c>
      <c r="AA63" s="224" t="str">
        <f>IF(F81="","",F81)</f>
        <v/>
      </c>
      <c r="AB63" s="224"/>
      <c r="AC63" s="224" t="str">
        <f>IF(Z63="","",SUM(W77:W80)+1&amp;" - "&amp;SUM(W77:W83))</f>
        <v>843 - 1001</v>
      </c>
      <c r="AD63" s="225"/>
      <c r="AE63" s="47" t="str">
        <f>IF(D81="","",K83&amp;"-"&amp;L83&amp;"-"&amp;M83)</f>
        <v>7-5-0</v>
      </c>
      <c r="AF63" s="43">
        <f>IF(D81="","",H83)</f>
        <v>16</v>
      </c>
      <c r="AG63" s="43">
        <f>IF(D81="","",I83)</f>
        <v>13</v>
      </c>
      <c r="AH63" s="48">
        <f>IF(D81="","",O83)</f>
        <v>2.42</v>
      </c>
      <c r="AI63" s="48">
        <f>IF(D81="","",O81)</f>
        <v>2.9</v>
      </c>
      <c r="AJ63" s="48">
        <f>IF(D81="","",O82)</f>
        <v>1.89</v>
      </c>
      <c r="AK63" s="43">
        <f>IF(D81="","",T83)</f>
        <v>0</v>
      </c>
      <c r="AL63" s="11"/>
    </row>
    <row r="64" spans="1:39" ht="10.5" customHeight="1">
      <c r="Y64" s="3"/>
      <c r="Z64" s="43" t="str">
        <f>IF(D84="","",D84&amp;" "&amp;E84)</f>
        <v/>
      </c>
      <c r="AA64" s="224" t="str">
        <f>IF(F84="","",F84)</f>
        <v/>
      </c>
      <c r="AB64" s="224"/>
      <c r="AC64" s="224" t="str">
        <f>IF(Z64="","",SUM(W77:W83)+1&amp;" - "&amp;SUM(W77:W86))</f>
        <v/>
      </c>
      <c r="AD64" s="225"/>
      <c r="AE64" s="47" t="str">
        <f>IF(D84="","",K86&amp;"-"&amp;L86&amp;"-"&amp;M86)</f>
        <v/>
      </c>
      <c r="AF64" s="43" t="str">
        <f>IF(D84="","",H86)</f>
        <v/>
      </c>
      <c r="AG64" s="43" t="str">
        <f>IF(D84="","",I86)</f>
        <v/>
      </c>
      <c r="AH64" s="48" t="str">
        <f>IF(D84="","",O86)</f>
        <v/>
      </c>
      <c r="AI64" s="48" t="str">
        <f>IF(D84="","",O84)</f>
        <v/>
      </c>
      <c r="AJ64" s="48" t="str">
        <f>IF(D84="","",O85)</f>
        <v/>
      </c>
      <c r="AK64" s="43" t="str">
        <f>IF(D84="","",T86)</f>
        <v/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950</v>
      </c>
      <c r="C75" s="37">
        <v>1</v>
      </c>
      <c r="D75" s="1" t="s">
        <v>17</v>
      </c>
      <c r="E75" s="1" t="s">
        <v>982</v>
      </c>
      <c r="G75" s="1" t="s">
        <v>113</v>
      </c>
      <c r="H75" s="1">
        <v>20</v>
      </c>
      <c r="I75" s="1">
        <v>19</v>
      </c>
      <c r="J75" s="1">
        <v>1150</v>
      </c>
      <c r="K75" s="1">
        <v>13</v>
      </c>
      <c r="L75" s="1">
        <v>6</v>
      </c>
      <c r="M75" s="1">
        <v>0</v>
      </c>
      <c r="N75" s="1">
        <v>44</v>
      </c>
      <c r="O75" s="4">
        <v>2.29</v>
      </c>
      <c r="P75" s="1">
        <v>521</v>
      </c>
      <c r="Q75" s="1">
        <v>477</v>
      </c>
      <c r="R75" s="29">
        <v>0.91600000000000004</v>
      </c>
      <c r="S75" s="1">
        <v>2</v>
      </c>
      <c r="T75" s="1">
        <v>2</v>
      </c>
      <c r="U75" s="35"/>
      <c r="V75" s="35"/>
    </row>
    <row r="76" spans="1:38" ht="10.7" customHeight="1">
      <c r="C76" s="37"/>
      <c r="G76" s="1" t="s">
        <v>114</v>
      </c>
      <c r="H76" s="1">
        <v>20</v>
      </c>
      <c r="I76" s="1">
        <v>20</v>
      </c>
      <c r="J76" s="1">
        <v>1205</v>
      </c>
      <c r="K76" s="1">
        <v>12</v>
      </c>
      <c r="L76" s="1">
        <v>7</v>
      </c>
      <c r="M76" s="1">
        <v>1</v>
      </c>
      <c r="N76" s="1">
        <v>50</v>
      </c>
      <c r="O76" s="4">
        <v>2.4900000000000002</v>
      </c>
      <c r="P76" s="1">
        <v>617</v>
      </c>
      <c r="Q76" s="1">
        <v>567</v>
      </c>
      <c r="R76" s="29">
        <v>0.91900000000000004</v>
      </c>
      <c r="S76" s="1">
        <v>3</v>
      </c>
      <c r="T76" s="1">
        <v>0</v>
      </c>
      <c r="U76" s="35"/>
      <c r="V76" s="35"/>
    </row>
    <row r="77" spans="1:38" ht="10.7" customHeight="1">
      <c r="C77" s="37"/>
      <c r="G77" s="1" t="s">
        <v>115</v>
      </c>
      <c r="H77" s="12">
        <v>40</v>
      </c>
      <c r="I77" s="12">
        <v>39</v>
      </c>
      <c r="J77" s="12">
        <v>2355</v>
      </c>
      <c r="K77" s="12">
        <v>25</v>
      </c>
      <c r="L77" s="12">
        <v>13</v>
      </c>
      <c r="M77" s="12">
        <v>1</v>
      </c>
      <c r="N77" s="12">
        <v>94</v>
      </c>
      <c r="O77" s="4">
        <v>2.39</v>
      </c>
      <c r="P77" s="1">
        <v>1138</v>
      </c>
      <c r="Q77" s="1">
        <v>1044</v>
      </c>
      <c r="R77" s="29">
        <v>0.91700000000000004</v>
      </c>
      <c r="S77" s="1">
        <v>5</v>
      </c>
      <c r="T77" s="1">
        <v>2</v>
      </c>
      <c r="U77" s="35">
        <f>(I77/I90)*1000</f>
        <v>475.60975609756093</v>
      </c>
      <c r="V77" s="35">
        <f>ROUND((I77/I90)*1000,0)</f>
        <v>476</v>
      </c>
      <c r="W77" s="1">
        <v>476</v>
      </c>
    </row>
    <row r="78" spans="1:38" ht="10.7" customHeight="1">
      <c r="A78" s="22" t="s">
        <v>8</v>
      </c>
      <c r="B78" s="22" t="s">
        <v>950</v>
      </c>
      <c r="C78" s="37">
        <v>2</v>
      </c>
      <c r="D78" s="1" t="s">
        <v>257</v>
      </c>
      <c r="E78" s="1" t="s">
        <v>981</v>
      </c>
      <c r="G78" s="1" t="s">
        <v>113</v>
      </c>
      <c r="H78" s="1">
        <v>16</v>
      </c>
      <c r="I78" s="1">
        <v>15</v>
      </c>
      <c r="J78" s="1">
        <v>909</v>
      </c>
      <c r="K78" s="1">
        <v>12</v>
      </c>
      <c r="L78" s="1">
        <v>3</v>
      </c>
      <c r="M78" s="1">
        <v>1</v>
      </c>
      <c r="N78" s="1">
        <v>30</v>
      </c>
      <c r="O78" s="4">
        <v>1.98</v>
      </c>
      <c r="P78" s="1">
        <v>428</v>
      </c>
      <c r="Q78" s="1">
        <v>398</v>
      </c>
      <c r="R78" s="29">
        <v>0.93</v>
      </c>
      <c r="S78" s="1">
        <v>1</v>
      </c>
      <c r="T78" s="1">
        <v>4</v>
      </c>
      <c r="U78" s="35"/>
      <c r="V78" s="35"/>
    </row>
    <row r="79" spans="1:38" ht="10.7" customHeight="1">
      <c r="C79" s="37"/>
      <c r="G79" s="1" t="s">
        <v>114</v>
      </c>
      <c r="H79" s="1">
        <v>15</v>
      </c>
      <c r="I79" s="1">
        <v>15</v>
      </c>
      <c r="J79" s="1">
        <v>904</v>
      </c>
      <c r="K79" s="1">
        <v>7</v>
      </c>
      <c r="L79" s="1">
        <v>6</v>
      </c>
      <c r="M79" s="1">
        <v>2</v>
      </c>
      <c r="N79" s="1">
        <v>43</v>
      </c>
      <c r="O79" s="4">
        <v>2.85</v>
      </c>
      <c r="P79" s="1">
        <v>442</v>
      </c>
      <c r="Q79" s="1">
        <v>399</v>
      </c>
      <c r="R79" s="29">
        <v>0.90300000000000002</v>
      </c>
      <c r="S79" s="1">
        <v>1</v>
      </c>
      <c r="T79" s="1">
        <v>1</v>
      </c>
      <c r="U79" s="35"/>
      <c r="V79" s="35"/>
    </row>
    <row r="80" spans="1:38" ht="10.7" customHeight="1">
      <c r="C80" s="37"/>
      <c r="G80" s="1" t="s">
        <v>115</v>
      </c>
      <c r="H80" s="1">
        <v>31</v>
      </c>
      <c r="I80" s="1">
        <v>30</v>
      </c>
      <c r="J80" s="1">
        <v>1813</v>
      </c>
      <c r="K80" s="1">
        <v>19</v>
      </c>
      <c r="L80" s="1">
        <v>9</v>
      </c>
      <c r="M80" s="1">
        <v>3</v>
      </c>
      <c r="N80" s="1">
        <v>73</v>
      </c>
      <c r="O80" s="4">
        <v>2.42</v>
      </c>
      <c r="P80" s="1">
        <v>870</v>
      </c>
      <c r="Q80" s="1">
        <v>797</v>
      </c>
      <c r="R80" s="29">
        <v>0.91600000000000004</v>
      </c>
      <c r="S80" s="1">
        <v>2</v>
      </c>
      <c r="T80" s="1">
        <v>5</v>
      </c>
      <c r="U80" s="35">
        <f>(I80/I90)*1000</f>
        <v>365.85365853658539</v>
      </c>
      <c r="V80" s="35">
        <f>ROUND((I80/I90)*1000,0)</f>
        <v>366</v>
      </c>
      <c r="W80" s="1">
        <v>366</v>
      </c>
    </row>
    <row r="81" spans="1:23" ht="10.7" customHeight="1">
      <c r="A81" s="22" t="s">
        <v>8</v>
      </c>
      <c r="B81" s="22" t="s">
        <v>950</v>
      </c>
      <c r="C81" s="37">
        <v>3</v>
      </c>
      <c r="D81" s="1" t="s">
        <v>825</v>
      </c>
      <c r="E81" s="24" t="s">
        <v>980</v>
      </c>
      <c r="G81" s="1" t="s">
        <v>113</v>
      </c>
      <c r="H81" s="1">
        <v>9</v>
      </c>
      <c r="I81" s="1">
        <v>7</v>
      </c>
      <c r="J81" s="1">
        <v>413</v>
      </c>
      <c r="K81" s="1">
        <v>3</v>
      </c>
      <c r="L81" s="1">
        <v>3</v>
      </c>
      <c r="M81" s="1">
        <v>0</v>
      </c>
      <c r="N81" s="1">
        <v>20</v>
      </c>
      <c r="O81" s="4">
        <v>2.9</v>
      </c>
      <c r="P81" s="1">
        <v>200</v>
      </c>
      <c r="Q81" s="1">
        <v>180</v>
      </c>
      <c r="R81" s="29">
        <v>0.9</v>
      </c>
      <c r="S81" s="1">
        <v>0</v>
      </c>
      <c r="T81" s="1">
        <v>0</v>
      </c>
      <c r="U81" s="35"/>
      <c r="V81" s="35"/>
    </row>
    <row r="82" spans="1:23" ht="10.7" customHeight="1">
      <c r="C82" s="37"/>
      <c r="D82" s="24"/>
      <c r="G82" s="1" t="s">
        <v>114</v>
      </c>
      <c r="H82" s="1">
        <v>7</v>
      </c>
      <c r="I82" s="1">
        <v>6</v>
      </c>
      <c r="J82" s="1">
        <v>380</v>
      </c>
      <c r="K82" s="1">
        <v>4</v>
      </c>
      <c r="L82" s="1">
        <v>2</v>
      </c>
      <c r="M82" s="1">
        <v>0</v>
      </c>
      <c r="N82" s="1">
        <v>12</v>
      </c>
      <c r="O82" s="4">
        <v>1.89</v>
      </c>
      <c r="P82" s="1">
        <v>199</v>
      </c>
      <c r="Q82" s="1">
        <v>187</v>
      </c>
      <c r="R82" s="29">
        <v>0.94</v>
      </c>
      <c r="S82" s="1">
        <v>1</v>
      </c>
      <c r="T82" s="1">
        <v>0</v>
      </c>
      <c r="U82" s="35"/>
      <c r="V82" s="35"/>
    </row>
    <row r="83" spans="1:23" ht="10.7" customHeight="1">
      <c r="C83" s="37"/>
      <c r="G83" s="1" t="s">
        <v>115</v>
      </c>
      <c r="H83" s="1">
        <v>16</v>
      </c>
      <c r="I83" s="1">
        <v>13</v>
      </c>
      <c r="J83" s="1">
        <v>794</v>
      </c>
      <c r="K83" s="1">
        <v>7</v>
      </c>
      <c r="L83" s="1">
        <v>5</v>
      </c>
      <c r="M83" s="1">
        <v>0</v>
      </c>
      <c r="N83" s="1">
        <v>32</v>
      </c>
      <c r="O83" s="4">
        <v>2.42</v>
      </c>
      <c r="P83" s="1">
        <v>399</v>
      </c>
      <c r="Q83" s="1">
        <v>367</v>
      </c>
      <c r="R83" s="29">
        <v>0.92</v>
      </c>
      <c r="S83" s="1">
        <v>1</v>
      </c>
      <c r="T83" s="1">
        <v>0</v>
      </c>
      <c r="U83" s="35">
        <f>(I83/I90)*1000</f>
        <v>158.53658536585365</v>
      </c>
      <c r="V83" s="35">
        <f>ROUND((I83/I90)*1000,0)</f>
        <v>159</v>
      </c>
      <c r="W83" s="1">
        <v>159</v>
      </c>
    </row>
    <row r="84" spans="1:23" ht="10.7" customHeight="1">
      <c r="A84" s="22" t="s">
        <v>8</v>
      </c>
      <c r="B84" s="22" t="s">
        <v>950</v>
      </c>
      <c r="C84" s="37">
        <v>4</v>
      </c>
      <c r="O84" s="4"/>
      <c r="R84" s="29"/>
      <c r="U84" s="35"/>
      <c r="V84" s="35"/>
    </row>
    <row r="85" spans="1:23" ht="10.7" customHeight="1">
      <c r="C85" s="37"/>
      <c r="O85" s="4"/>
      <c r="R85" s="29"/>
      <c r="U85" s="35"/>
      <c r="V85" s="35"/>
    </row>
    <row r="86" spans="1:23" ht="10.7" customHeight="1">
      <c r="C86" s="37"/>
      <c r="O86" s="4"/>
      <c r="R86" s="29"/>
      <c r="U86" s="35">
        <f>(I86/I90)*1000</f>
        <v>0</v>
      </c>
      <c r="V86" s="35">
        <f>ROUND((I86/I90)*1000,0)</f>
        <v>0</v>
      </c>
      <c r="W86" s="1">
        <v>0</v>
      </c>
    </row>
    <row r="87" spans="1:23" ht="10.7" customHeight="1">
      <c r="A87" s="22" t="s">
        <v>8</v>
      </c>
      <c r="B87" s="22" t="s">
        <v>950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1000</v>
      </c>
      <c r="V90" s="36">
        <f>V77+V80+V83+V86+V89</f>
        <v>1001</v>
      </c>
      <c r="W90" s="36">
        <f>W77+W80+W83+W86+W89</f>
        <v>1001</v>
      </c>
    </row>
  </sheetData>
  <sheetProtection sheet="1" scenarios="1"/>
  <mergeCells count="23">
    <mergeCell ref="AA63:AB63"/>
    <mergeCell ref="AC63:AD63"/>
    <mergeCell ref="AA64:AB64"/>
    <mergeCell ref="AC64:AD64"/>
    <mergeCell ref="AA65:AB65"/>
    <mergeCell ref="AC65:AD65"/>
    <mergeCell ref="AA62:AB62"/>
    <mergeCell ref="AC62:AD62"/>
    <mergeCell ref="AB3:AE5"/>
    <mergeCell ref="AF5:AF6"/>
    <mergeCell ref="AG5:AG6"/>
    <mergeCell ref="AE10:AF10"/>
    <mergeCell ref="AA60:AB60"/>
    <mergeCell ref="AC60:AD60"/>
    <mergeCell ref="AA61:AB61"/>
    <mergeCell ref="AC61:AD61"/>
    <mergeCell ref="AJ5:AJ6"/>
    <mergeCell ref="AK5:AK6"/>
    <mergeCell ref="AB6:AB7"/>
    <mergeCell ref="AF7:AF8"/>
    <mergeCell ref="AG7:AG8"/>
    <mergeCell ref="AJ7:AJ8"/>
    <mergeCell ref="AK7:AK8"/>
  </mergeCells>
  <conditionalFormatting sqref="S11:S57 M11:M57 P11:P57">
    <cfRule type="containsText" dxfId="25" priority="1" operator="containsText" text=".5">
      <formula>NOT(ISERROR(SEARCH(".5",M11)))</formula>
    </cfRule>
    <cfRule type="containsText" dxfId="24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M90"/>
  <sheetViews>
    <sheetView topLeftCell="V1" zoomScaleNormal="100" zoomScaleSheetLayoutView="90" workbookViewId="0">
      <selection activeCell="Y3" sqref="Y3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983</v>
      </c>
      <c r="H1" s="30" t="s">
        <v>140</v>
      </c>
      <c r="I1" s="4">
        <v>2.41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984</v>
      </c>
      <c r="H2" s="30" t="s">
        <v>119</v>
      </c>
      <c r="I2" s="4">
        <v>3.34</v>
      </c>
      <c r="Y2" s="3"/>
      <c r="Z2" s="9"/>
      <c r="AA2" s="10"/>
      <c r="AF2" s="114" t="str">
        <f>E4</f>
        <v>W</v>
      </c>
      <c r="AG2" s="114" t="str">
        <f>E5</f>
        <v>L</v>
      </c>
      <c r="AH2" s="114" t="str">
        <f>E6</f>
        <v>OTL</v>
      </c>
      <c r="AI2" s="114" t="str">
        <f>E7</f>
        <v>PTS</v>
      </c>
      <c r="AJ2" s="114" t="str">
        <f>E8</f>
        <v>GF</v>
      </c>
      <c r="AK2" s="114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247" t="str">
        <f>F1&amp;" "&amp;F2</f>
        <v>New York Islanders</v>
      </c>
      <c r="AC3" s="247"/>
      <c r="AD3" s="247"/>
      <c r="AE3" s="247"/>
      <c r="AF3" s="39">
        <f>IF(F4="","",F4)</f>
        <v>26</v>
      </c>
      <c r="AG3" s="39">
        <f>IF(F5="","",F5)</f>
        <v>47</v>
      </c>
      <c r="AH3" s="39">
        <f>IF(F6="","",F6)</f>
        <v>9</v>
      </c>
      <c r="AI3" s="39">
        <f>IF(F7="","",F7)</f>
        <v>61</v>
      </c>
      <c r="AJ3" s="39">
        <f>IF(F8="","",F8)</f>
        <v>198</v>
      </c>
      <c r="AK3" s="39">
        <f>IF(F9="","",F9)</f>
        <v>274</v>
      </c>
      <c r="AL3" s="11"/>
    </row>
    <row r="4" spans="1:38" ht="10.7" customHeight="1">
      <c r="E4" s="30" t="s">
        <v>81</v>
      </c>
      <c r="F4" s="13">
        <v>26</v>
      </c>
      <c r="H4" s="30" t="s">
        <v>141</v>
      </c>
      <c r="I4" s="4">
        <v>2.68</v>
      </c>
      <c r="Y4" s="3"/>
      <c r="Z4" s="9"/>
      <c r="AA4" s="14"/>
      <c r="AB4" s="247"/>
      <c r="AC4" s="247"/>
      <c r="AD4" s="247"/>
      <c r="AE4" s="247"/>
      <c r="AL4" s="11"/>
    </row>
    <row r="5" spans="1:38" ht="10.7" customHeight="1">
      <c r="E5" s="30" t="s">
        <v>36</v>
      </c>
      <c r="F5" s="13">
        <v>47</v>
      </c>
      <c r="H5" s="30" t="s">
        <v>142</v>
      </c>
      <c r="I5" s="4">
        <v>3.05</v>
      </c>
      <c r="Y5" s="3"/>
      <c r="Z5" s="9"/>
      <c r="AA5" s="14"/>
      <c r="AB5" s="247"/>
      <c r="AC5" s="247"/>
      <c r="AD5" s="247"/>
      <c r="AE5" s="247"/>
      <c r="AF5" s="346" t="str">
        <f>H4</f>
        <v>GFH</v>
      </c>
      <c r="AG5" s="232">
        <f>IF(I4="","",I4)</f>
        <v>2.68</v>
      </c>
      <c r="AJ5" s="346" t="str">
        <f>H7</f>
        <v>GFR</v>
      </c>
      <c r="AK5" s="233">
        <f>IF(I7="","",I7)</f>
        <v>2.15</v>
      </c>
      <c r="AL5" s="11"/>
    </row>
    <row r="6" spans="1:38" ht="10.7" customHeight="1">
      <c r="E6" s="30" t="s">
        <v>118</v>
      </c>
      <c r="F6" s="15">
        <v>9</v>
      </c>
      <c r="H6" s="31"/>
      <c r="Y6" s="3"/>
      <c r="Z6"/>
      <c r="AA6" s="16"/>
      <c r="AB6" s="246" t="str">
        <f>IF(F3="","",F3)</f>
        <v>2008-09</v>
      </c>
      <c r="AC6" s="17"/>
      <c r="AD6" s="9"/>
      <c r="AE6" s="9"/>
      <c r="AF6" s="347"/>
      <c r="AG6" s="232"/>
      <c r="AJ6" s="347"/>
      <c r="AK6" s="234"/>
      <c r="AL6" s="11"/>
    </row>
    <row r="7" spans="1:38" ht="10.7" customHeight="1">
      <c r="E7" s="30" t="s">
        <v>110</v>
      </c>
      <c r="F7" s="13">
        <v>61</v>
      </c>
      <c r="H7" s="30" t="s">
        <v>143</v>
      </c>
      <c r="I7" s="4">
        <v>2.15</v>
      </c>
      <c r="Y7" s="3"/>
      <c r="Z7" s="9"/>
      <c r="AA7" s="16"/>
      <c r="AB7" s="246"/>
      <c r="AC7" s="9"/>
      <c r="AD7" s="12"/>
      <c r="AE7" s="9"/>
      <c r="AF7" s="346" t="str">
        <f>H5</f>
        <v>GAH</v>
      </c>
      <c r="AG7" s="232">
        <f>IF(I5="","",I5)</f>
        <v>3.05</v>
      </c>
      <c r="AJ7" s="346" t="str">
        <f>H8</f>
        <v>GAR</v>
      </c>
      <c r="AK7" s="233">
        <f>IF(I8="","",I8)</f>
        <v>3.63</v>
      </c>
      <c r="AL7" s="11"/>
    </row>
    <row r="8" spans="1:38" ht="10.7" customHeight="1">
      <c r="E8" s="30" t="s">
        <v>140</v>
      </c>
      <c r="F8" s="13">
        <v>198</v>
      </c>
      <c r="H8" s="30" t="s">
        <v>144</v>
      </c>
      <c r="I8" s="4">
        <v>3.63</v>
      </c>
      <c r="Y8" s="3"/>
      <c r="Z8" s="9"/>
      <c r="AA8" s="16"/>
      <c r="AB8" s="18"/>
      <c r="AC8"/>
      <c r="AD8" s="9"/>
      <c r="AE8" s="9"/>
      <c r="AF8" s="347"/>
      <c r="AG8" s="232"/>
      <c r="AJ8" s="347"/>
      <c r="AK8" s="234"/>
      <c r="AL8" s="11"/>
    </row>
    <row r="9" spans="1:38" ht="10.7" customHeight="1">
      <c r="E9" s="30" t="s">
        <v>119</v>
      </c>
      <c r="F9" s="13">
        <v>274</v>
      </c>
      <c r="Y9" s="3"/>
      <c r="Z9" s="9"/>
      <c r="AA9" s="16"/>
      <c r="AB9" s="16"/>
      <c r="AC9" s="9"/>
      <c r="AD9" s="9"/>
      <c r="AE9" s="9"/>
      <c r="AF9" s="9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155" t="s">
        <v>3</v>
      </c>
      <c r="AA10" s="153" t="s">
        <v>2</v>
      </c>
      <c r="AB10" s="153" t="s">
        <v>107</v>
      </c>
      <c r="AC10" s="153" t="s">
        <v>108</v>
      </c>
      <c r="AD10" s="153" t="s">
        <v>109</v>
      </c>
      <c r="AE10" s="348" t="s">
        <v>112</v>
      </c>
      <c r="AF10" s="349"/>
      <c r="AG10" s="154" t="s">
        <v>4</v>
      </c>
      <c r="AH10" s="153" t="s">
        <v>5</v>
      </c>
      <c r="AI10" s="153" t="s">
        <v>6</v>
      </c>
      <c r="AJ10" s="153" t="s">
        <v>110</v>
      </c>
      <c r="AK10" s="153" t="s">
        <v>7</v>
      </c>
      <c r="AL10" s="21"/>
    </row>
    <row r="11" spans="1:38" ht="10.7" customHeight="1">
      <c r="A11" s="22" t="s">
        <v>8</v>
      </c>
      <c r="B11" s="22" t="s">
        <v>985</v>
      </c>
      <c r="C11" s="37">
        <v>1</v>
      </c>
      <c r="D11" s="1" t="s">
        <v>241</v>
      </c>
      <c r="E11" s="1" t="s">
        <v>986</v>
      </c>
      <c r="G11" s="1" t="s">
        <v>16</v>
      </c>
      <c r="H11" s="1">
        <v>74</v>
      </c>
      <c r="I11" s="1">
        <v>16</v>
      </c>
      <c r="J11" s="1">
        <v>40</v>
      </c>
      <c r="K11" s="1">
        <v>56</v>
      </c>
      <c r="L11" s="1">
        <v>62</v>
      </c>
      <c r="M11" s="34">
        <f>(I11/$I$58)*1000</f>
        <v>80.808080808080817</v>
      </c>
      <c r="N11" s="35">
        <f t="shared" ref="N11:N57" si="0">ROUND((I11/$I$58)*1000,0)</f>
        <v>81</v>
      </c>
      <c r="O11" s="1">
        <v>81</v>
      </c>
      <c r="P11" s="34">
        <f t="shared" ref="P11:P57" si="1">(J11/$J$58)*1000</f>
        <v>116.27906976744185</v>
      </c>
      <c r="Q11" s="35">
        <f t="shared" ref="Q11:Q57" si="2">ROUND((J11/$J$58)*1000,0)</f>
        <v>116</v>
      </c>
      <c r="R11" s="1">
        <v>116</v>
      </c>
      <c r="S11" s="34">
        <f t="shared" ref="S11:S57" si="3">(L11/$L$58)*1000</f>
        <v>50.986842105263158</v>
      </c>
      <c r="T11" s="35">
        <f t="shared" ref="T11:T57" si="4">ROUND((L11/$L$58)*1000,0)</f>
        <v>51</v>
      </c>
      <c r="U11" s="1">
        <v>51</v>
      </c>
      <c r="Y11" s="3"/>
      <c r="Z11" s="43" t="str">
        <f t="shared" ref="Z11:Z57" si="5">D11&amp;" "&amp;E11</f>
        <v>Mark Streit</v>
      </c>
      <c r="AA11" s="105" t="str">
        <f t="shared" ref="AA11:AA57" si="6">IF(G11="","",G11)</f>
        <v>D</v>
      </c>
      <c r="AB11" s="105" t="str">
        <f t="shared" ref="AB11:AB57" si="7">IF(F11="","",F11)</f>
        <v/>
      </c>
      <c r="AC11" s="105" t="str">
        <f>IF(O11=0,"",IF(Z11="","","1 - "&amp;O11))</f>
        <v>1 - 81</v>
      </c>
      <c r="AD11" s="105" t="str">
        <f>IF(R11=0,"",IF(Z11="","","1 - "&amp;R11))</f>
        <v>1 - 116</v>
      </c>
      <c r="AE11" s="105" t="str">
        <f>IF(U11=0,"",IF(Z11="","","1 - "&amp;U11))</f>
        <v>1 - 51</v>
      </c>
      <c r="AF11" s="106" t="str">
        <f t="shared" ref="AF11:AF57" si="8">IF(L11=0,"",IF(L11&lt;=H11*0.2,"C",IF(L11&lt;=H11,"B","A")))</f>
        <v>B</v>
      </c>
      <c r="AG11" s="45">
        <f t="shared" ref="AG11:AK57" si="9">IF(H11="","",H11)</f>
        <v>74</v>
      </c>
      <c r="AH11" s="46">
        <f t="shared" si="9"/>
        <v>16</v>
      </c>
      <c r="AI11" s="46">
        <f t="shared" si="9"/>
        <v>40</v>
      </c>
      <c r="AJ11" s="46">
        <f t="shared" si="9"/>
        <v>56</v>
      </c>
      <c r="AK11" s="46">
        <f t="shared" si="9"/>
        <v>62</v>
      </c>
      <c r="AL11" s="23"/>
    </row>
    <row r="12" spans="1:38" ht="10.7" customHeight="1">
      <c r="A12" s="22" t="s">
        <v>8</v>
      </c>
      <c r="B12" s="22" t="s">
        <v>985</v>
      </c>
      <c r="C12" s="37">
        <v>2</v>
      </c>
      <c r="D12" s="1" t="s">
        <v>336</v>
      </c>
      <c r="E12" s="1" t="s">
        <v>987</v>
      </c>
      <c r="G12" s="1" t="s">
        <v>13</v>
      </c>
      <c r="H12" s="1">
        <v>65</v>
      </c>
      <c r="I12" s="1">
        <v>18</v>
      </c>
      <c r="J12" s="1">
        <v>21</v>
      </c>
      <c r="K12" s="1">
        <v>39</v>
      </c>
      <c r="L12" s="1">
        <v>36</v>
      </c>
      <c r="M12" s="34">
        <f t="shared" ref="M12:M57" si="10">(I12/$I$58)*1000</f>
        <v>90.909090909090907</v>
      </c>
      <c r="N12" s="35">
        <f t="shared" si="0"/>
        <v>91</v>
      </c>
      <c r="O12" s="1">
        <v>91</v>
      </c>
      <c r="P12" s="34">
        <f t="shared" si="1"/>
        <v>61.046511627906973</v>
      </c>
      <c r="Q12" s="35">
        <f t="shared" si="2"/>
        <v>61</v>
      </c>
      <c r="R12" s="1">
        <v>61</v>
      </c>
      <c r="S12" s="34">
        <f t="shared" si="3"/>
        <v>29.605263157894736</v>
      </c>
      <c r="T12" s="35">
        <f t="shared" si="4"/>
        <v>30</v>
      </c>
      <c r="U12" s="1">
        <v>30</v>
      </c>
      <c r="Y12" s="3"/>
      <c r="Z12" s="43" t="str">
        <f t="shared" si="5"/>
        <v>Kyle Okposo</v>
      </c>
      <c r="AA12" s="105" t="str">
        <f t="shared" si="6"/>
        <v>R</v>
      </c>
      <c r="AB12" s="105" t="str">
        <f t="shared" si="7"/>
        <v/>
      </c>
      <c r="AC12" s="105" t="str">
        <f>IF(O12=0,"",IF(Z12="","",O11+1&amp;" - "&amp;SUM(O11:O12)))</f>
        <v>82 - 172</v>
      </c>
      <c r="AD12" s="105" t="str">
        <f>IF(R12=0,"",IF(Z12="","",R11+1&amp;" - "&amp;SUM(R11:R12)))</f>
        <v>117 - 177</v>
      </c>
      <c r="AE12" s="105" t="str">
        <f>IF(U12=0,"",IF(Z12="","",U11+1&amp;" - "&amp;SUM(U11:U12)))</f>
        <v>52 - 81</v>
      </c>
      <c r="AF12" s="106" t="str">
        <f t="shared" si="8"/>
        <v>B</v>
      </c>
      <c r="AG12" s="45">
        <f t="shared" si="9"/>
        <v>65</v>
      </c>
      <c r="AH12" s="46">
        <f t="shared" si="9"/>
        <v>18</v>
      </c>
      <c r="AI12" s="46">
        <f t="shared" si="9"/>
        <v>21</v>
      </c>
      <c r="AJ12" s="46">
        <f t="shared" si="9"/>
        <v>39</v>
      </c>
      <c r="AK12" s="46">
        <f t="shared" si="9"/>
        <v>36</v>
      </c>
      <c r="AL12" s="23"/>
    </row>
    <row r="13" spans="1:38" ht="10.7" customHeight="1">
      <c r="A13" s="22" t="s">
        <v>8</v>
      </c>
      <c r="B13" s="22" t="s">
        <v>985</v>
      </c>
      <c r="C13" s="37">
        <v>3</v>
      </c>
      <c r="D13" s="1" t="s">
        <v>596</v>
      </c>
      <c r="E13" s="1" t="s">
        <v>988</v>
      </c>
      <c r="G13" s="1" t="s">
        <v>10</v>
      </c>
      <c r="H13" s="1">
        <v>53</v>
      </c>
      <c r="I13" s="1">
        <v>10</v>
      </c>
      <c r="J13" s="1">
        <v>28</v>
      </c>
      <c r="K13" s="1">
        <v>38</v>
      </c>
      <c r="L13" s="1">
        <v>55</v>
      </c>
      <c r="M13" s="34">
        <f t="shared" si="10"/>
        <v>50.505050505050505</v>
      </c>
      <c r="N13" s="35">
        <f t="shared" si="0"/>
        <v>51</v>
      </c>
      <c r="O13" s="1">
        <v>51</v>
      </c>
      <c r="P13" s="34">
        <f t="shared" si="1"/>
        <v>81.395348837209312</v>
      </c>
      <c r="Q13" s="35">
        <f t="shared" si="2"/>
        <v>81</v>
      </c>
      <c r="R13" s="1">
        <v>81</v>
      </c>
      <c r="S13" s="34">
        <f t="shared" si="3"/>
        <v>45.23026315789474</v>
      </c>
      <c r="T13" s="35">
        <f t="shared" si="4"/>
        <v>45</v>
      </c>
      <c r="U13" s="1">
        <v>45</v>
      </c>
      <c r="Y13" s="3"/>
      <c r="Z13" s="43" t="str">
        <f t="shared" si="5"/>
        <v>Doug Weight</v>
      </c>
      <c r="AA13" s="105" t="str">
        <f t="shared" si="6"/>
        <v>C</v>
      </c>
      <c r="AB13" s="105" t="str">
        <f t="shared" si="7"/>
        <v/>
      </c>
      <c r="AC13" s="105" t="str">
        <f>IF(O13=0,"",IF(Z13="","",SUM($O$11:O12)+1&amp;" - "&amp;SUM($O$11:O13)))</f>
        <v>173 - 223</v>
      </c>
      <c r="AD13" s="105" t="str">
        <f>IF(R13=0,"",IF(Z13="","",SUM($R$11:R12)+1&amp;" - "&amp;SUM($R$11:R13)))</f>
        <v>178 - 258</v>
      </c>
      <c r="AE13" s="105" t="str">
        <f>IF(U13=0,"",IF(Z13="","",SUM($U$11:U12)+1&amp;" - "&amp;SUM($U$11:U13)))</f>
        <v>82 - 126</v>
      </c>
      <c r="AF13" s="106" t="str">
        <f t="shared" si="8"/>
        <v>A</v>
      </c>
      <c r="AG13" s="45">
        <f t="shared" si="9"/>
        <v>53</v>
      </c>
      <c r="AH13" s="46">
        <f t="shared" si="9"/>
        <v>10</v>
      </c>
      <c r="AI13" s="46">
        <f t="shared" si="9"/>
        <v>28</v>
      </c>
      <c r="AJ13" s="46">
        <f t="shared" si="9"/>
        <v>38</v>
      </c>
      <c r="AK13" s="46">
        <f t="shared" si="9"/>
        <v>55</v>
      </c>
      <c r="AL13" s="23"/>
    </row>
    <row r="14" spans="1:38" ht="10.7" customHeight="1">
      <c r="A14" s="22" t="s">
        <v>8</v>
      </c>
      <c r="B14" s="22" t="s">
        <v>985</v>
      </c>
      <c r="C14" s="37">
        <v>4</v>
      </c>
      <c r="D14" s="1" t="s">
        <v>989</v>
      </c>
      <c r="E14" s="1" t="s">
        <v>990</v>
      </c>
      <c r="F14" s="1" t="s">
        <v>67</v>
      </c>
      <c r="G14" s="1" t="s">
        <v>13</v>
      </c>
      <c r="H14" s="1">
        <v>61</v>
      </c>
      <c r="I14" s="1">
        <v>16</v>
      </c>
      <c r="J14" s="1">
        <v>20</v>
      </c>
      <c r="K14" s="1">
        <v>36</v>
      </c>
      <c r="L14" s="1">
        <v>63</v>
      </c>
      <c r="M14" s="34">
        <f t="shared" si="10"/>
        <v>80.808080808080817</v>
      </c>
      <c r="N14" s="35">
        <f t="shared" si="0"/>
        <v>81</v>
      </c>
      <c r="O14" s="1">
        <v>81</v>
      </c>
      <c r="P14" s="34">
        <f t="shared" si="1"/>
        <v>58.139534883720927</v>
      </c>
      <c r="Q14" s="35">
        <f t="shared" si="2"/>
        <v>58</v>
      </c>
      <c r="R14" s="1">
        <v>58</v>
      </c>
      <c r="S14" s="34">
        <f t="shared" si="3"/>
        <v>51.809210526315788</v>
      </c>
      <c r="T14" s="35">
        <f t="shared" si="4"/>
        <v>52</v>
      </c>
      <c r="U14" s="1">
        <v>52</v>
      </c>
      <c r="Y14" s="3"/>
      <c r="Z14" s="43" t="str">
        <f t="shared" si="5"/>
        <v>Bill Guerin</v>
      </c>
      <c r="AA14" s="105" t="str">
        <f t="shared" si="6"/>
        <v>R</v>
      </c>
      <c r="AB14" s="105" t="str">
        <f t="shared" si="7"/>
        <v>To Pittsburgh</v>
      </c>
      <c r="AC14" s="105" t="str">
        <f>IF(O14=0,"",IF(Z14="","",SUM($O$11:O13)+1&amp;" - "&amp;SUM($O$11:O14)))</f>
        <v>224 - 304</v>
      </c>
      <c r="AD14" s="105" t="str">
        <f>IF(R14=0,"",IF(Z14="","",SUM($R$11:R13)+1&amp;" - "&amp;SUM($R$11:R14)))</f>
        <v>259 - 316</v>
      </c>
      <c r="AE14" s="105" t="str">
        <f>IF(U14=0,"",IF(Z14="","",SUM($U$11:U13)+1&amp;" - "&amp;SUM($U$11:U14)))</f>
        <v>127 - 178</v>
      </c>
      <c r="AF14" s="106" t="str">
        <f t="shared" si="8"/>
        <v>A</v>
      </c>
      <c r="AG14" s="45">
        <f t="shared" si="9"/>
        <v>61</v>
      </c>
      <c r="AH14" s="46">
        <f t="shared" si="9"/>
        <v>16</v>
      </c>
      <c r="AI14" s="46">
        <f t="shared" si="9"/>
        <v>20</v>
      </c>
      <c r="AJ14" s="46">
        <f t="shared" si="9"/>
        <v>36</v>
      </c>
      <c r="AK14" s="46">
        <f t="shared" si="9"/>
        <v>63</v>
      </c>
      <c r="AL14" s="23"/>
    </row>
    <row r="15" spans="1:38" ht="10.7" customHeight="1">
      <c r="A15" s="22" t="s">
        <v>8</v>
      </c>
      <c r="B15" s="22" t="s">
        <v>985</v>
      </c>
      <c r="C15" s="37">
        <v>5</v>
      </c>
      <c r="D15" s="1" t="s">
        <v>991</v>
      </c>
      <c r="E15" s="1" t="s">
        <v>992</v>
      </c>
      <c r="G15" s="1" t="s">
        <v>10</v>
      </c>
      <c r="H15" s="1">
        <v>59</v>
      </c>
      <c r="I15" s="1">
        <v>9</v>
      </c>
      <c r="J15" s="1">
        <v>24</v>
      </c>
      <c r="K15" s="1">
        <v>33</v>
      </c>
      <c r="L15" s="1">
        <v>18</v>
      </c>
      <c r="M15" s="34">
        <f t="shared" si="10"/>
        <v>45.454545454545453</v>
      </c>
      <c r="N15" s="35">
        <f t="shared" si="0"/>
        <v>45</v>
      </c>
      <c r="O15" s="1">
        <v>46</v>
      </c>
      <c r="P15" s="34">
        <f t="shared" si="1"/>
        <v>69.767441860465112</v>
      </c>
      <c r="Q15" s="35">
        <f t="shared" si="2"/>
        <v>70</v>
      </c>
      <c r="R15" s="1">
        <v>70</v>
      </c>
      <c r="S15" s="34">
        <f t="shared" si="3"/>
        <v>14.802631578947368</v>
      </c>
      <c r="T15" s="35">
        <f t="shared" si="4"/>
        <v>15</v>
      </c>
      <c r="U15" s="1">
        <v>15</v>
      </c>
      <c r="Y15" s="3"/>
      <c r="Z15" s="43" t="str">
        <f t="shared" si="5"/>
        <v>Frans Nielsen</v>
      </c>
      <c r="AA15" s="105" t="str">
        <f t="shared" si="6"/>
        <v>C</v>
      </c>
      <c r="AB15" s="105" t="str">
        <f t="shared" si="7"/>
        <v/>
      </c>
      <c r="AC15" s="105" t="str">
        <f>IF(O15=0,"",IF(Z15="","",SUM($O$11:O14)+1&amp;" - "&amp;SUM($O$11:O15)))</f>
        <v>305 - 350</v>
      </c>
      <c r="AD15" s="105" t="str">
        <f>IF(R15=0,"",IF(Z15="","",SUM($R$11:R14)+1&amp;" - "&amp;SUM($R$11:R15)))</f>
        <v>317 - 386</v>
      </c>
      <c r="AE15" s="105" t="str">
        <f>IF(U15=0,"",IF(Z15="","",SUM($U$11:U14)+1&amp;" - "&amp;SUM($U$11:U15)))</f>
        <v>179 - 193</v>
      </c>
      <c r="AF15" s="106" t="str">
        <f t="shared" si="8"/>
        <v>B</v>
      </c>
      <c r="AG15" s="45">
        <f t="shared" si="9"/>
        <v>59</v>
      </c>
      <c r="AH15" s="46">
        <f t="shared" si="9"/>
        <v>9</v>
      </c>
      <c r="AI15" s="46">
        <f t="shared" si="9"/>
        <v>24</v>
      </c>
      <c r="AJ15" s="46">
        <f t="shared" si="9"/>
        <v>33</v>
      </c>
      <c r="AK15" s="46">
        <f t="shared" si="9"/>
        <v>18</v>
      </c>
      <c r="AL15" s="23"/>
    </row>
    <row r="16" spans="1:38" ht="10.7" customHeight="1">
      <c r="A16" s="22" t="s">
        <v>8</v>
      </c>
      <c r="B16" s="22" t="s">
        <v>985</v>
      </c>
      <c r="C16" s="37">
        <v>6</v>
      </c>
      <c r="D16" s="1" t="s">
        <v>993</v>
      </c>
      <c r="E16" s="1" t="s">
        <v>994</v>
      </c>
      <c r="G16" s="1" t="s">
        <v>13</v>
      </c>
      <c r="H16" s="1">
        <v>55</v>
      </c>
      <c r="I16" s="1">
        <v>14</v>
      </c>
      <c r="J16" s="1">
        <v>17</v>
      </c>
      <c r="K16" s="1">
        <v>31</v>
      </c>
      <c r="L16" s="1">
        <v>41</v>
      </c>
      <c r="M16" s="34">
        <f t="shared" si="10"/>
        <v>70.707070707070699</v>
      </c>
      <c r="N16" s="35">
        <f t="shared" si="0"/>
        <v>71</v>
      </c>
      <c r="O16" s="1">
        <v>71</v>
      </c>
      <c r="P16" s="34">
        <f t="shared" si="1"/>
        <v>49.418604651162788</v>
      </c>
      <c r="Q16" s="35">
        <f t="shared" si="2"/>
        <v>49</v>
      </c>
      <c r="R16" s="1">
        <v>49</v>
      </c>
      <c r="S16" s="34">
        <f t="shared" si="3"/>
        <v>33.717105263157897</v>
      </c>
      <c r="T16" s="35">
        <f t="shared" si="4"/>
        <v>34</v>
      </c>
      <c r="U16" s="1">
        <v>34</v>
      </c>
      <c r="Y16" s="3"/>
      <c r="Z16" s="43" t="str">
        <f t="shared" si="5"/>
        <v>Trent Hunter</v>
      </c>
      <c r="AA16" s="105" t="str">
        <f t="shared" si="6"/>
        <v>R</v>
      </c>
      <c r="AB16" s="105" t="str">
        <f t="shared" si="7"/>
        <v/>
      </c>
      <c r="AC16" s="105" t="str">
        <f>IF(O16=0,"",IF(Z16="","",SUM($O$11:O15)+1&amp;" - "&amp;SUM($O$11:O16)))</f>
        <v>351 - 421</v>
      </c>
      <c r="AD16" s="105" t="str">
        <f>IF(R16=0,"",IF(Z16="","",SUM($R$11:R15)+1&amp;" - "&amp;SUM($R$11:R16)))</f>
        <v>387 - 435</v>
      </c>
      <c r="AE16" s="105" t="str">
        <f>IF(U16=0,"",IF(Z16="","",SUM($U$11:U15)+1&amp;" - "&amp;SUM($U$11:U16)))</f>
        <v>194 - 227</v>
      </c>
      <c r="AF16" s="106" t="str">
        <f t="shared" si="8"/>
        <v>B</v>
      </c>
      <c r="AG16" s="45">
        <f t="shared" si="9"/>
        <v>55</v>
      </c>
      <c r="AH16" s="46">
        <f t="shared" si="9"/>
        <v>14</v>
      </c>
      <c r="AI16" s="46">
        <f t="shared" si="9"/>
        <v>17</v>
      </c>
      <c r="AJ16" s="46">
        <f t="shared" si="9"/>
        <v>31</v>
      </c>
      <c r="AK16" s="46">
        <f t="shared" si="9"/>
        <v>41</v>
      </c>
      <c r="AL16" s="23"/>
    </row>
    <row r="17" spans="1:38" ht="10.7" customHeight="1">
      <c r="A17" s="22" t="s">
        <v>8</v>
      </c>
      <c r="B17" s="22" t="s">
        <v>985</v>
      </c>
      <c r="C17" s="37">
        <v>7</v>
      </c>
      <c r="D17" s="1" t="s">
        <v>757</v>
      </c>
      <c r="E17" s="1" t="s">
        <v>995</v>
      </c>
      <c r="G17" s="1" t="s">
        <v>10</v>
      </c>
      <c r="H17" s="1">
        <v>71</v>
      </c>
      <c r="I17" s="1">
        <v>14</v>
      </c>
      <c r="J17" s="1">
        <v>17</v>
      </c>
      <c r="K17" s="1">
        <v>31</v>
      </c>
      <c r="L17" s="1">
        <v>34</v>
      </c>
      <c r="M17" s="34">
        <f t="shared" si="10"/>
        <v>70.707070707070699</v>
      </c>
      <c r="N17" s="35">
        <f t="shared" si="0"/>
        <v>71</v>
      </c>
      <c r="O17" s="1">
        <v>71</v>
      </c>
      <c r="P17" s="34">
        <f t="shared" si="1"/>
        <v>49.418604651162788</v>
      </c>
      <c r="Q17" s="35">
        <f t="shared" si="2"/>
        <v>49</v>
      </c>
      <c r="R17" s="1">
        <v>49</v>
      </c>
      <c r="S17" s="34">
        <f t="shared" si="3"/>
        <v>27.960526315789473</v>
      </c>
      <c r="T17" s="35">
        <f t="shared" si="4"/>
        <v>28</v>
      </c>
      <c r="U17" s="1">
        <v>28</v>
      </c>
      <c r="Y17" s="3"/>
      <c r="Z17" s="43" t="str">
        <f t="shared" si="5"/>
        <v>Richard Park</v>
      </c>
      <c r="AA17" s="105" t="str">
        <f t="shared" si="6"/>
        <v>C</v>
      </c>
      <c r="AB17" s="105" t="str">
        <f t="shared" si="7"/>
        <v/>
      </c>
      <c r="AC17" s="105" t="str">
        <f>IF(O17=0,"",IF(Z17="","",SUM($O$11:O16)+1&amp;" - "&amp;SUM($O$11:O17)))</f>
        <v>422 - 492</v>
      </c>
      <c r="AD17" s="105" t="str">
        <f>IF(R17=0,"",IF(Z17="","",SUM($R$11:R16)+1&amp;" - "&amp;SUM($R$11:R17)))</f>
        <v>436 - 484</v>
      </c>
      <c r="AE17" s="105" t="str">
        <f>IF(U17=0,"",IF(Z17="","",SUM($U$11:U16)+1&amp;" - "&amp;SUM($U$11:U17)))</f>
        <v>228 - 255</v>
      </c>
      <c r="AF17" s="106" t="str">
        <f t="shared" si="8"/>
        <v>B</v>
      </c>
      <c r="AG17" s="45">
        <f t="shared" si="9"/>
        <v>71</v>
      </c>
      <c r="AH17" s="46">
        <f t="shared" si="9"/>
        <v>14</v>
      </c>
      <c r="AI17" s="46">
        <f t="shared" si="9"/>
        <v>17</v>
      </c>
      <c r="AJ17" s="46">
        <f t="shared" si="9"/>
        <v>31</v>
      </c>
      <c r="AK17" s="46">
        <f t="shared" si="9"/>
        <v>34</v>
      </c>
      <c r="AL17" s="23"/>
    </row>
    <row r="18" spans="1:38" ht="10.7" customHeight="1">
      <c r="A18" s="22" t="s">
        <v>8</v>
      </c>
      <c r="B18" s="22" t="s">
        <v>985</v>
      </c>
      <c r="C18" s="37">
        <v>8</v>
      </c>
      <c r="D18" s="1" t="s">
        <v>970</v>
      </c>
      <c r="E18" s="1" t="s">
        <v>996</v>
      </c>
      <c r="G18" s="1" t="s">
        <v>10</v>
      </c>
      <c r="H18" s="1">
        <v>67</v>
      </c>
      <c r="I18" s="1">
        <v>11</v>
      </c>
      <c r="J18" s="1">
        <v>16</v>
      </c>
      <c r="K18" s="1">
        <v>27</v>
      </c>
      <c r="L18" s="1">
        <v>22</v>
      </c>
      <c r="M18" s="34">
        <f t="shared" si="10"/>
        <v>55.55555555555555</v>
      </c>
      <c r="N18" s="35">
        <f t="shared" si="0"/>
        <v>56</v>
      </c>
      <c r="O18" s="1">
        <v>56</v>
      </c>
      <c r="P18" s="34">
        <f t="shared" si="1"/>
        <v>46.511627906976742</v>
      </c>
      <c r="Q18" s="35">
        <f t="shared" si="2"/>
        <v>47</v>
      </c>
      <c r="R18" s="1">
        <v>47</v>
      </c>
      <c r="S18" s="34">
        <f t="shared" si="3"/>
        <v>18.092105263157894</v>
      </c>
      <c r="T18" s="35">
        <f t="shared" si="4"/>
        <v>18</v>
      </c>
      <c r="U18" s="1">
        <v>18</v>
      </c>
      <c r="Y18" s="3"/>
      <c r="Z18" s="43" t="str">
        <f t="shared" si="5"/>
        <v>Andy Hilbert</v>
      </c>
      <c r="AA18" s="105" t="str">
        <f t="shared" si="6"/>
        <v>C</v>
      </c>
      <c r="AB18" s="105" t="str">
        <f t="shared" si="7"/>
        <v/>
      </c>
      <c r="AC18" s="105" t="str">
        <f>IF(O18=0,"",IF(Z18="","",SUM($O$11:O17)+1&amp;" - "&amp;SUM($O$11:O18)))</f>
        <v>493 - 548</v>
      </c>
      <c r="AD18" s="105" t="str">
        <f>IF(R18=0,"",IF(Z18="","",SUM($R$11:R17)+1&amp;" - "&amp;SUM($R$11:R18)))</f>
        <v>485 - 531</v>
      </c>
      <c r="AE18" s="105" t="str">
        <f>IF(U18=0,"",IF(Z18="","",SUM($U$11:U17)+1&amp;" - "&amp;SUM($U$11:U18)))</f>
        <v>256 - 273</v>
      </c>
      <c r="AF18" s="106" t="str">
        <f t="shared" si="8"/>
        <v>B</v>
      </c>
      <c r="AG18" s="45">
        <f t="shared" si="9"/>
        <v>67</v>
      </c>
      <c r="AH18" s="46">
        <f t="shared" si="9"/>
        <v>11</v>
      </c>
      <c r="AI18" s="46">
        <f t="shared" si="9"/>
        <v>16</v>
      </c>
      <c r="AJ18" s="46">
        <f t="shared" si="9"/>
        <v>27</v>
      </c>
      <c r="AK18" s="46">
        <f t="shared" si="9"/>
        <v>22</v>
      </c>
      <c r="AL18" s="23"/>
    </row>
    <row r="19" spans="1:38" ht="10.7" customHeight="1">
      <c r="A19" s="22" t="s">
        <v>8</v>
      </c>
      <c r="B19" s="22" t="s">
        <v>985</v>
      </c>
      <c r="C19" s="37">
        <v>9</v>
      </c>
      <c r="D19" s="1" t="s">
        <v>228</v>
      </c>
      <c r="E19" s="1" t="s">
        <v>997</v>
      </c>
      <c r="G19" s="1" t="s">
        <v>13</v>
      </c>
      <c r="H19" s="1">
        <v>53</v>
      </c>
      <c r="I19" s="1">
        <v>7</v>
      </c>
      <c r="J19" s="1">
        <v>18</v>
      </c>
      <c r="K19" s="1">
        <v>25</v>
      </c>
      <c r="L19" s="1">
        <v>32</v>
      </c>
      <c r="M19" s="34">
        <f t="shared" si="10"/>
        <v>35.353535353535349</v>
      </c>
      <c r="N19" s="35">
        <f t="shared" si="0"/>
        <v>35</v>
      </c>
      <c r="O19" s="1">
        <v>35</v>
      </c>
      <c r="P19" s="34">
        <f t="shared" si="1"/>
        <v>52.325581395348841</v>
      </c>
      <c r="Q19" s="35">
        <f t="shared" si="2"/>
        <v>52</v>
      </c>
      <c r="R19" s="1">
        <v>52</v>
      </c>
      <c r="S19" s="34">
        <f t="shared" si="3"/>
        <v>26.315789473684209</v>
      </c>
      <c r="T19" s="35">
        <f t="shared" si="4"/>
        <v>26</v>
      </c>
      <c r="U19" s="1">
        <v>26</v>
      </c>
      <c r="Y19" s="3"/>
      <c r="Z19" s="43" t="str">
        <f t="shared" si="5"/>
        <v>Blake Comeau</v>
      </c>
      <c r="AA19" s="105" t="str">
        <f t="shared" si="6"/>
        <v>R</v>
      </c>
      <c r="AB19" s="105" t="str">
        <f t="shared" si="7"/>
        <v/>
      </c>
      <c r="AC19" s="105" t="str">
        <f>IF(O19=0,"",IF(Z19="","",SUM($O$11:O18)+1&amp;" - "&amp;SUM($O$11:O19)))</f>
        <v>549 - 583</v>
      </c>
      <c r="AD19" s="105" t="str">
        <f>IF(R19=0,"",IF(Z19="","",SUM($R$11:R18)+1&amp;" - "&amp;SUM($R$11:R19)))</f>
        <v>532 - 583</v>
      </c>
      <c r="AE19" s="105" t="str">
        <f>IF(U19=0,"",IF(Z19="","",SUM($U$11:U18)+1&amp;" - "&amp;SUM($U$11:U19)))</f>
        <v>274 - 299</v>
      </c>
      <c r="AF19" s="106" t="str">
        <f t="shared" si="8"/>
        <v>B</v>
      </c>
      <c r="AG19" s="45">
        <f t="shared" si="9"/>
        <v>53</v>
      </c>
      <c r="AH19" s="46">
        <f t="shared" si="9"/>
        <v>7</v>
      </c>
      <c r="AI19" s="46">
        <f t="shared" si="9"/>
        <v>18</v>
      </c>
      <c r="AJ19" s="46">
        <f t="shared" si="9"/>
        <v>25</v>
      </c>
      <c r="AK19" s="46">
        <f t="shared" si="9"/>
        <v>32</v>
      </c>
      <c r="AL19" s="23"/>
    </row>
    <row r="20" spans="1:38" ht="10.7" customHeight="1">
      <c r="A20" s="22" t="s">
        <v>8</v>
      </c>
      <c r="B20" s="22" t="s">
        <v>985</v>
      </c>
      <c r="C20" s="37">
        <v>10</v>
      </c>
      <c r="D20" s="1" t="s">
        <v>998</v>
      </c>
      <c r="E20" s="1" t="s">
        <v>999</v>
      </c>
      <c r="G20" s="1" t="s">
        <v>10</v>
      </c>
      <c r="H20" s="1">
        <v>68</v>
      </c>
      <c r="I20" s="1">
        <v>7</v>
      </c>
      <c r="J20" s="1">
        <v>18</v>
      </c>
      <c r="K20" s="1">
        <v>25</v>
      </c>
      <c r="L20" s="1">
        <v>16</v>
      </c>
      <c r="M20" s="34">
        <f t="shared" si="10"/>
        <v>35.353535353535349</v>
      </c>
      <c r="N20" s="35">
        <f t="shared" si="0"/>
        <v>35</v>
      </c>
      <c r="O20" s="1">
        <v>35</v>
      </c>
      <c r="P20" s="34">
        <f t="shared" si="1"/>
        <v>52.325581395348841</v>
      </c>
      <c r="Q20" s="35">
        <f t="shared" si="2"/>
        <v>52</v>
      </c>
      <c r="R20" s="1">
        <v>52</v>
      </c>
      <c r="S20" s="34">
        <f t="shared" si="3"/>
        <v>13.157894736842104</v>
      </c>
      <c r="T20" s="35">
        <f t="shared" si="4"/>
        <v>13</v>
      </c>
      <c r="U20" s="1">
        <v>13</v>
      </c>
      <c r="Y20" s="3"/>
      <c r="Z20" s="43" t="str">
        <f t="shared" si="5"/>
        <v>Joshua Bailey</v>
      </c>
      <c r="AA20" s="105" t="str">
        <f t="shared" si="6"/>
        <v>C</v>
      </c>
      <c r="AB20" s="105" t="str">
        <f t="shared" si="7"/>
        <v/>
      </c>
      <c r="AC20" s="105" t="str">
        <f>IF(O20=0,"",IF(Z20="","",SUM($O$11:O19)+1&amp;" - "&amp;SUM($O$11:O20)))</f>
        <v>584 - 618</v>
      </c>
      <c r="AD20" s="105" t="str">
        <f>IF(R20=0,"",IF(Z20="","",SUM($R$11:R19)+1&amp;" - "&amp;SUM($R$11:R20)))</f>
        <v>584 - 635</v>
      </c>
      <c r="AE20" s="105" t="str">
        <f>IF(U20=0,"",IF(Z20="","",SUM($U$11:U19)+1&amp;" - "&amp;SUM($U$11:U20)))</f>
        <v>300 - 312</v>
      </c>
      <c r="AF20" s="106" t="str">
        <f t="shared" si="8"/>
        <v>B</v>
      </c>
      <c r="AG20" s="45">
        <f t="shared" si="9"/>
        <v>68</v>
      </c>
      <c r="AH20" s="46">
        <f t="shared" si="9"/>
        <v>7</v>
      </c>
      <c r="AI20" s="46">
        <f t="shared" si="9"/>
        <v>18</v>
      </c>
      <c r="AJ20" s="46">
        <f t="shared" si="9"/>
        <v>25</v>
      </c>
      <c r="AK20" s="46">
        <f t="shared" si="9"/>
        <v>16</v>
      </c>
      <c r="AL20" s="23"/>
    </row>
    <row r="21" spans="1:38" ht="10.7" customHeight="1">
      <c r="A21" s="22" t="s">
        <v>8</v>
      </c>
      <c r="B21" s="22" t="s">
        <v>985</v>
      </c>
      <c r="C21" s="37">
        <v>11</v>
      </c>
      <c r="D21" s="1" t="s">
        <v>619</v>
      </c>
      <c r="E21" s="1" t="s">
        <v>1000</v>
      </c>
      <c r="G21" s="1" t="s">
        <v>36</v>
      </c>
      <c r="H21" s="1">
        <v>59</v>
      </c>
      <c r="I21" s="1">
        <v>15</v>
      </c>
      <c r="J21" s="1">
        <v>9</v>
      </c>
      <c r="K21" s="1">
        <v>24</v>
      </c>
      <c r="L21" s="1">
        <v>64</v>
      </c>
      <c r="M21" s="34">
        <f t="shared" si="10"/>
        <v>75.757575757575765</v>
      </c>
      <c r="N21" s="35">
        <f t="shared" si="0"/>
        <v>76</v>
      </c>
      <c r="O21" s="1">
        <v>76</v>
      </c>
      <c r="P21" s="34">
        <f t="shared" si="1"/>
        <v>26.162790697674421</v>
      </c>
      <c r="Q21" s="35">
        <f t="shared" si="2"/>
        <v>26</v>
      </c>
      <c r="R21" s="1">
        <v>26</v>
      </c>
      <c r="S21" s="34">
        <f t="shared" si="3"/>
        <v>52.631578947368418</v>
      </c>
      <c r="T21" s="35">
        <f t="shared" si="4"/>
        <v>53</v>
      </c>
      <c r="U21" s="1">
        <v>53</v>
      </c>
      <c r="Y21" s="3"/>
      <c r="Z21" s="43" t="str">
        <f t="shared" si="5"/>
        <v>Sean Bergenheim</v>
      </c>
      <c r="AA21" s="105" t="str">
        <f t="shared" si="6"/>
        <v>L</v>
      </c>
      <c r="AB21" s="105" t="str">
        <f t="shared" si="7"/>
        <v/>
      </c>
      <c r="AC21" s="105" t="str">
        <f>IF(O21=0,"",IF(Z21="","",SUM($O$11:O20)+1&amp;" - "&amp;SUM($O$11:O21)))</f>
        <v>619 - 694</v>
      </c>
      <c r="AD21" s="105" t="str">
        <f>IF(R21=0,"",IF(Z21="","",SUM($R$11:R20)+1&amp;" - "&amp;SUM($R$11:R21)))</f>
        <v>636 - 661</v>
      </c>
      <c r="AE21" s="105" t="str">
        <f>IF(U21=0,"",IF(Z21="","",SUM($U$11:U20)+1&amp;" - "&amp;SUM($U$11:U21)))</f>
        <v>313 - 365</v>
      </c>
      <c r="AF21" s="106" t="str">
        <f t="shared" si="8"/>
        <v>A</v>
      </c>
      <c r="AG21" s="45">
        <f t="shared" si="9"/>
        <v>59</v>
      </c>
      <c r="AH21" s="46">
        <f t="shared" si="9"/>
        <v>15</v>
      </c>
      <c r="AI21" s="46">
        <f t="shared" si="9"/>
        <v>9</v>
      </c>
      <c r="AJ21" s="46">
        <f t="shared" si="9"/>
        <v>24</v>
      </c>
      <c r="AK21" s="46">
        <f t="shared" si="9"/>
        <v>64</v>
      </c>
      <c r="AL21" s="23"/>
    </row>
    <row r="22" spans="1:38" ht="10.7" customHeight="1">
      <c r="A22" s="22" t="s">
        <v>8</v>
      </c>
      <c r="B22" s="22" t="s">
        <v>985</v>
      </c>
      <c r="C22" s="37">
        <v>12</v>
      </c>
      <c r="D22" s="1" t="s">
        <v>50</v>
      </c>
      <c r="E22" s="1" t="s">
        <v>1001</v>
      </c>
      <c r="F22" s="1" t="s">
        <v>537</v>
      </c>
      <c r="G22" s="1" t="s">
        <v>10</v>
      </c>
      <c r="H22" s="1">
        <v>41</v>
      </c>
      <c r="I22" s="1">
        <v>7</v>
      </c>
      <c r="J22" s="1">
        <v>13</v>
      </c>
      <c r="K22" s="1">
        <v>20</v>
      </c>
      <c r="L22" s="1">
        <v>26</v>
      </c>
      <c r="M22" s="34">
        <f t="shared" si="10"/>
        <v>35.353535353535349</v>
      </c>
      <c r="N22" s="35">
        <f t="shared" si="0"/>
        <v>35</v>
      </c>
      <c r="O22" s="1">
        <v>35</v>
      </c>
      <c r="P22" s="34">
        <f t="shared" si="1"/>
        <v>37.790697674418603</v>
      </c>
      <c r="Q22" s="35">
        <f t="shared" si="2"/>
        <v>38</v>
      </c>
      <c r="R22" s="1">
        <v>38</v>
      </c>
      <c r="S22" s="34">
        <f t="shared" si="3"/>
        <v>21.381578947368421</v>
      </c>
      <c r="T22" s="35">
        <f t="shared" si="4"/>
        <v>21</v>
      </c>
      <c r="U22" s="1">
        <v>21</v>
      </c>
      <c r="Y22" s="3"/>
      <c r="Z22" s="43" t="str">
        <f t="shared" si="5"/>
        <v>Mike Comrie</v>
      </c>
      <c r="AA22" s="105" t="str">
        <f t="shared" si="6"/>
        <v>C</v>
      </c>
      <c r="AB22" s="105" t="str">
        <f t="shared" si="7"/>
        <v>To Ottawa</v>
      </c>
      <c r="AC22" s="105" t="str">
        <f>IF(O22=0,"",IF(Z22="","",SUM($O$11:O21)+1&amp;" - "&amp;SUM($O$11:O22)))</f>
        <v>695 - 729</v>
      </c>
      <c r="AD22" s="105" t="str">
        <f>IF(R22=0,"",IF(Z22="","",SUM($R$11:R21)+1&amp;" - "&amp;SUM($R$11:R22)))</f>
        <v>662 - 699</v>
      </c>
      <c r="AE22" s="105" t="str">
        <f>IF(U22=0,"",IF(Z22="","",SUM($U$11:U21)+1&amp;" - "&amp;SUM($U$11:U22)))</f>
        <v>366 - 386</v>
      </c>
      <c r="AF22" s="106" t="str">
        <f t="shared" si="8"/>
        <v>B</v>
      </c>
      <c r="AG22" s="45">
        <f t="shared" si="9"/>
        <v>41</v>
      </c>
      <c r="AH22" s="46">
        <f t="shared" si="9"/>
        <v>7</v>
      </c>
      <c r="AI22" s="46">
        <f t="shared" si="9"/>
        <v>13</v>
      </c>
      <c r="AJ22" s="46">
        <f t="shared" si="9"/>
        <v>20</v>
      </c>
      <c r="AK22" s="46">
        <f t="shared" si="9"/>
        <v>26</v>
      </c>
      <c r="AL22" s="23"/>
    </row>
    <row r="23" spans="1:38" ht="10.7" customHeight="1">
      <c r="A23" s="22" t="s">
        <v>8</v>
      </c>
      <c r="B23" s="22" t="s">
        <v>985</v>
      </c>
      <c r="C23" s="37">
        <v>13</v>
      </c>
      <c r="D23" s="1" t="s">
        <v>1002</v>
      </c>
      <c r="E23" s="1" t="s">
        <v>1003</v>
      </c>
      <c r="G23" s="1" t="s">
        <v>16</v>
      </c>
      <c r="H23" s="1">
        <v>69</v>
      </c>
      <c r="I23" s="1">
        <v>3</v>
      </c>
      <c r="J23" s="1">
        <v>16</v>
      </c>
      <c r="K23" s="1">
        <v>19</v>
      </c>
      <c r="L23" s="1">
        <v>33</v>
      </c>
      <c r="M23" s="34">
        <f t="shared" si="10"/>
        <v>15.151515151515152</v>
      </c>
      <c r="N23" s="35">
        <f t="shared" si="0"/>
        <v>15</v>
      </c>
      <c r="O23" s="1">
        <v>15</v>
      </c>
      <c r="P23" s="34">
        <f t="shared" si="1"/>
        <v>46.511627906976742</v>
      </c>
      <c r="Q23" s="35">
        <f t="shared" si="2"/>
        <v>47</v>
      </c>
      <c r="R23" s="1">
        <v>47</v>
      </c>
      <c r="S23" s="34">
        <f t="shared" si="3"/>
        <v>27.138157894736842</v>
      </c>
      <c r="T23" s="35">
        <f t="shared" si="4"/>
        <v>27</v>
      </c>
      <c r="U23" s="1">
        <v>27</v>
      </c>
      <c r="Y23" s="3"/>
      <c r="Z23" s="43" t="str">
        <f t="shared" si="5"/>
        <v>Bruno Gervais</v>
      </c>
      <c r="AA23" s="105" t="str">
        <f t="shared" si="6"/>
        <v>D</v>
      </c>
      <c r="AB23" s="105" t="str">
        <f t="shared" si="7"/>
        <v/>
      </c>
      <c r="AC23" s="105" t="str">
        <f>IF(O23=0,"",IF(Z23="","",SUM($O$11:O22)+1&amp;" - "&amp;SUM($O$11:O23)))</f>
        <v>730 - 744</v>
      </c>
      <c r="AD23" s="105" t="str">
        <f>IF(R23=0,"",IF(Z23="","",SUM($R$11:R22)+1&amp;" - "&amp;SUM($R$11:R23)))</f>
        <v>700 - 746</v>
      </c>
      <c r="AE23" s="105" t="str">
        <f>IF(U23=0,"",IF(Z23="","",SUM($U$11:U22)+1&amp;" - "&amp;SUM($U$11:U23)))</f>
        <v>387 - 413</v>
      </c>
      <c r="AF23" s="106" t="str">
        <f t="shared" si="8"/>
        <v>B</v>
      </c>
      <c r="AG23" s="45">
        <f t="shared" si="9"/>
        <v>69</v>
      </c>
      <c r="AH23" s="46">
        <f t="shared" si="9"/>
        <v>3</v>
      </c>
      <c r="AI23" s="46">
        <f t="shared" si="9"/>
        <v>16</v>
      </c>
      <c r="AJ23" s="46">
        <f t="shared" si="9"/>
        <v>19</v>
      </c>
      <c r="AK23" s="46">
        <f t="shared" si="9"/>
        <v>33</v>
      </c>
      <c r="AL23" s="23"/>
    </row>
    <row r="24" spans="1:38" ht="10.7" customHeight="1">
      <c r="A24" s="22" t="s">
        <v>8</v>
      </c>
      <c r="B24" s="22" t="s">
        <v>985</v>
      </c>
      <c r="C24" s="37">
        <v>14</v>
      </c>
      <c r="D24" s="1" t="s">
        <v>22</v>
      </c>
      <c r="E24" s="1" t="s">
        <v>1004</v>
      </c>
      <c r="F24" s="1" t="s">
        <v>537</v>
      </c>
      <c r="G24" s="1" t="s">
        <v>16</v>
      </c>
      <c r="H24" s="1">
        <v>51</v>
      </c>
      <c r="I24" s="1">
        <v>6</v>
      </c>
      <c r="J24" s="1">
        <v>11</v>
      </c>
      <c r="K24" s="1">
        <v>17</v>
      </c>
      <c r="L24" s="1">
        <v>43</v>
      </c>
      <c r="M24" s="34">
        <f t="shared" si="10"/>
        <v>30.303030303030305</v>
      </c>
      <c r="N24" s="35">
        <f t="shared" si="0"/>
        <v>30</v>
      </c>
      <c r="O24" s="1">
        <v>30</v>
      </c>
      <c r="P24" s="34">
        <f t="shared" si="1"/>
        <v>31.976744186046513</v>
      </c>
      <c r="Q24" s="35">
        <f t="shared" si="2"/>
        <v>32</v>
      </c>
      <c r="R24" s="1">
        <v>32</v>
      </c>
      <c r="S24" s="34">
        <f t="shared" si="3"/>
        <v>35.361842105263158</v>
      </c>
      <c r="T24" s="35">
        <f t="shared" si="4"/>
        <v>35</v>
      </c>
      <c r="U24" s="1">
        <v>35</v>
      </c>
      <c r="Y24" s="3"/>
      <c r="Z24" s="43" t="str">
        <f t="shared" si="5"/>
        <v>Chris Campoli</v>
      </c>
      <c r="AA24" s="105" t="str">
        <f t="shared" si="6"/>
        <v>D</v>
      </c>
      <c r="AB24" s="105" t="str">
        <f t="shared" si="7"/>
        <v>To Ottawa</v>
      </c>
      <c r="AC24" s="105" t="str">
        <f>IF(O24=0,"",IF(Z24="","",SUM($O$11:O23)+1&amp;" - "&amp;SUM($O$11:O24)))</f>
        <v>745 - 774</v>
      </c>
      <c r="AD24" s="105" t="str">
        <f>IF(R24=0,"",IF(Z24="","",SUM($R$11:R23)+1&amp;" - "&amp;SUM($R$11:R24)))</f>
        <v>747 - 778</v>
      </c>
      <c r="AE24" s="105" t="str">
        <f>IF(U24=0,"",IF(Z24="","",SUM($U$11:U23)+1&amp;" - "&amp;SUM($U$11:U24)))</f>
        <v>414 - 448</v>
      </c>
      <c r="AF24" s="106" t="str">
        <f t="shared" si="8"/>
        <v>B</v>
      </c>
      <c r="AG24" s="45">
        <f t="shared" si="9"/>
        <v>51</v>
      </c>
      <c r="AH24" s="46">
        <f t="shared" si="9"/>
        <v>6</v>
      </c>
      <c r="AI24" s="46">
        <f t="shared" si="9"/>
        <v>11</v>
      </c>
      <c r="AJ24" s="46">
        <f t="shared" si="9"/>
        <v>17</v>
      </c>
      <c r="AK24" s="46">
        <f t="shared" si="9"/>
        <v>43</v>
      </c>
      <c r="AL24" s="23"/>
    </row>
    <row r="25" spans="1:38" ht="10.7" customHeight="1">
      <c r="A25" s="22" t="s">
        <v>8</v>
      </c>
      <c r="B25" s="22" t="s">
        <v>985</v>
      </c>
      <c r="C25" s="37">
        <v>15</v>
      </c>
      <c r="D25" s="1" t="s">
        <v>472</v>
      </c>
      <c r="E25" s="1" t="s">
        <v>1005</v>
      </c>
      <c r="G25" s="1" t="s">
        <v>36</v>
      </c>
      <c r="H25" s="1">
        <v>49</v>
      </c>
      <c r="I25" s="1">
        <v>9</v>
      </c>
      <c r="J25" s="1">
        <v>6</v>
      </c>
      <c r="K25" s="1">
        <v>15</v>
      </c>
      <c r="L25" s="1">
        <v>42</v>
      </c>
      <c r="M25" s="34">
        <f t="shared" si="10"/>
        <v>45.454545454545453</v>
      </c>
      <c r="N25" s="35">
        <f t="shared" si="0"/>
        <v>45</v>
      </c>
      <c r="O25" s="1">
        <v>46</v>
      </c>
      <c r="P25" s="34">
        <f t="shared" si="1"/>
        <v>17.441860465116278</v>
      </c>
      <c r="Q25" s="35">
        <f t="shared" si="2"/>
        <v>17</v>
      </c>
      <c r="R25" s="1">
        <v>17</v>
      </c>
      <c r="S25" s="34">
        <f t="shared" si="3"/>
        <v>34.539473684210527</v>
      </c>
      <c r="T25" s="35">
        <f t="shared" si="4"/>
        <v>35</v>
      </c>
      <c r="U25" s="1">
        <v>35</v>
      </c>
      <c r="Y25" s="3"/>
      <c r="Z25" s="43" t="str">
        <f t="shared" si="5"/>
        <v>Jonathan Sim</v>
      </c>
      <c r="AA25" s="105" t="str">
        <f t="shared" si="6"/>
        <v>L</v>
      </c>
      <c r="AB25" s="105" t="str">
        <f t="shared" si="7"/>
        <v/>
      </c>
      <c r="AC25" s="105" t="str">
        <f>IF(O25=0,"",IF(Z25="","",SUM($O$11:O24)+1&amp;" - "&amp;SUM($O$11:O25)))</f>
        <v>775 - 820</v>
      </c>
      <c r="AD25" s="105" t="str">
        <f>IF(R25=0,"",IF(Z25="","",SUM($R$11:R24)+1&amp;" - "&amp;SUM($R$11:R25)))</f>
        <v>779 - 795</v>
      </c>
      <c r="AE25" s="105" t="str">
        <f>IF(U25=0,"",IF(Z25="","",SUM($U$11:U24)+1&amp;" - "&amp;SUM($U$11:U25)))</f>
        <v>449 - 483</v>
      </c>
      <c r="AF25" s="106" t="str">
        <f t="shared" si="8"/>
        <v>B</v>
      </c>
      <c r="AG25" s="45">
        <f t="shared" si="9"/>
        <v>49</v>
      </c>
      <c r="AH25" s="46">
        <f t="shared" si="9"/>
        <v>9</v>
      </c>
      <c r="AI25" s="46">
        <f t="shared" si="9"/>
        <v>6</v>
      </c>
      <c r="AJ25" s="46">
        <f t="shared" si="9"/>
        <v>15</v>
      </c>
      <c r="AK25" s="46">
        <f t="shared" si="9"/>
        <v>42</v>
      </c>
      <c r="AL25" s="23"/>
    </row>
    <row r="26" spans="1:38" ht="10.7" customHeight="1">
      <c r="A26" s="22" t="s">
        <v>8</v>
      </c>
      <c r="B26" s="22" t="s">
        <v>985</v>
      </c>
      <c r="C26" s="37">
        <v>16</v>
      </c>
      <c r="D26" s="1" t="s">
        <v>730</v>
      </c>
      <c r="E26" s="1" t="s">
        <v>1006</v>
      </c>
      <c r="G26" s="1" t="s">
        <v>36</v>
      </c>
      <c r="H26" s="1">
        <v>65</v>
      </c>
      <c r="I26" s="1">
        <v>7</v>
      </c>
      <c r="J26" s="1">
        <v>8</v>
      </c>
      <c r="K26" s="1">
        <v>15</v>
      </c>
      <c r="L26" s="1">
        <v>32</v>
      </c>
      <c r="M26" s="34">
        <f t="shared" si="10"/>
        <v>35.353535353535349</v>
      </c>
      <c r="N26" s="35">
        <f t="shared" si="0"/>
        <v>35</v>
      </c>
      <c r="O26" s="1">
        <v>35</v>
      </c>
      <c r="P26" s="34">
        <f t="shared" si="1"/>
        <v>23.255813953488371</v>
      </c>
      <c r="Q26" s="35">
        <f t="shared" si="2"/>
        <v>23</v>
      </c>
      <c r="R26" s="1">
        <v>23</v>
      </c>
      <c r="S26" s="34">
        <f t="shared" si="3"/>
        <v>26.315789473684209</v>
      </c>
      <c r="T26" s="35">
        <f t="shared" si="4"/>
        <v>26</v>
      </c>
      <c r="U26" s="1">
        <v>26</v>
      </c>
      <c r="Y26" s="3"/>
      <c r="Z26" s="43" t="str">
        <f t="shared" si="5"/>
        <v>Jeff Tambellini</v>
      </c>
      <c r="AA26" s="105" t="str">
        <f t="shared" si="6"/>
        <v>L</v>
      </c>
      <c r="AB26" s="105" t="str">
        <f t="shared" si="7"/>
        <v/>
      </c>
      <c r="AC26" s="105" t="str">
        <f>IF(O26=0,"",IF(Z26="","",SUM($O$11:O25)+1&amp;" - "&amp;SUM($O$11:O26)))</f>
        <v>821 - 855</v>
      </c>
      <c r="AD26" s="105" t="str">
        <f>IF(R26=0,"",IF(Z26="","",SUM($R$11:R25)+1&amp;" - "&amp;SUM($R$11:R26)))</f>
        <v>796 - 818</v>
      </c>
      <c r="AE26" s="105" t="str">
        <f>IF(U26=0,"",IF(Z26="","",SUM($U$11:U25)+1&amp;" - "&amp;SUM($U$11:U26)))</f>
        <v>484 - 509</v>
      </c>
      <c r="AF26" s="106" t="str">
        <f t="shared" si="8"/>
        <v>B</v>
      </c>
      <c r="AG26" s="45">
        <f t="shared" si="9"/>
        <v>65</v>
      </c>
      <c r="AH26" s="46">
        <f t="shared" si="9"/>
        <v>7</v>
      </c>
      <c r="AI26" s="46">
        <f t="shared" si="9"/>
        <v>8</v>
      </c>
      <c r="AJ26" s="46">
        <f t="shared" si="9"/>
        <v>15</v>
      </c>
      <c r="AK26" s="46">
        <f t="shared" si="9"/>
        <v>32</v>
      </c>
      <c r="AL26" s="23"/>
    </row>
    <row r="27" spans="1:38" ht="10.7" customHeight="1">
      <c r="A27" s="22" t="s">
        <v>8</v>
      </c>
      <c r="B27" s="22" t="s">
        <v>985</v>
      </c>
      <c r="C27" s="37">
        <v>17</v>
      </c>
      <c r="D27" s="1" t="s">
        <v>264</v>
      </c>
      <c r="E27" s="1" t="s">
        <v>1007</v>
      </c>
      <c r="G27" s="1" t="s">
        <v>13</v>
      </c>
      <c r="H27" s="1">
        <v>69</v>
      </c>
      <c r="I27" s="1">
        <v>5</v>
      </c>
      <c r="J27" s="1">
        <v>7</v>
      </c>
      <c r="K27" s="1">
        <v>12</v>
      </c>
      <c r="L27" s="1">
        <v>155</v>
      </c>
      <c r="M27" s="34">
        <f t="shared" si="10"/>
        <v>25.252525252525253</v>
      </c>
      <c r="N27" s="35">
        <f t="shared" si="0"/>
        <v>25</v>
      </c>
      <c r="O27" s="1">
        <v>25</v>
      </c>
      <c r="P27" s="34">
        <f t="shared" si="1"/>
        <v>20.348837209302328</v>
      </c>
      <c r="Q27" s="35">
        <f t="shared" si="2"/>
        <v>20</v>
      </c>
      <c r="R27" s="1">
        <v>20</v>
      </c>
      <c r="S27" s="34">
        <f t="shared" si="3"/>
        <v>127.46710526315788</v>
      </c>
      <c r="T27" s="35">
        <f t="shared" si="4"/>
        <v>127</v>
      </c>
      <c r="U27" s="1">
        <v>127</v>
      </c>
      <c r="Y27" s="3"/>
      <c r="Z27" s="43" t="str">
        <f t="shared" si="5"/>
        <v>Tim Jackman</v>
      </c>
      <c r="AA27" s="105" t="str">
        <f t="shared" si="6"/>
        <v>R</v>
      </c>
      <c r="AB27" s="105" t="str">
        <f t="shared" si="7"/>
        <v/>
      </c>
      <c r="AC27" s="105" t="str">
        <f>IF(O27=0,"",IF(Z27="","",SUM($O$11:O26)+1&amp;" - "&amp;SUM($O$11:O27)))</f>
        <v>856 - 880</v>
      </c>
      <c r="AD27" s="105" t="str">
        <f>IF(R27=0,"",IF(Z27="","",SUM($R$11:R26)+1&amp;" - "&amp;SUM($R$11:R27)))</f>
        <v>819 - 838</v>
      </c>
      <c r="AE27" s="105" t="str">
        <f>IF(U27=0,"",IF(Z27="","",SUM($U$11:U26)+1&amp;" - "&amp;SUM($U$11:U27)))</f>
        <v>510 - 636</v>
      </c>
      <c r="AF27" s="106" t="str">
        <f t="shared" si="8"/>
        <v>A</v>
      </c>
      <c r="AG27" s="45">
        <f t="shared" si="9"/>
        <v>69</v>
      </c>
      <c r="AH27" s="46">
        <f t="shared" si="9"/>
        <v>5</v>
      </c>
      <c r="AI27" s="46">
        <f t="shared" si="9"/>
        <v>7</v>
      </c>
      <c r="AJ27" s="46">
        <f t="shared" si="9"/>
        <v>12</v>
      </c>
      <c r="AK27" s="46">
        <f t="shared" si="9"/>
        <v>155</v>
      </c>
      <c r="AL27" s="23"/>
    </row>
    <row r="28" spans="1:38" ht="10.7" customHeight="1">
      <c r="A28" s="22" t="s">
        <v>8</v>
      </c>
      <c r="B28" s="22" t="s">
        <v>985</v>
      </c>
      <c r="C28" s="37">
        <v>18</v>
      </c>
      <c r="D28" s="1" t="s">
        <v>754</v>
      </c>
      <c r="E28" s="1" t="s">
        <v>1008</v>
      </c>
      <c r="G28" s="1" t="s">
        <v>16</v>
      </c>
      <c r="H28" s="1">
        <v>51</v>
      </c>
      <c r="I28" s="1">
        <v>6</v>
      </c>
      <c r="J28" s="1">
        <v>4</v>
      </c>
      <c r="K28" s="1">
        <v>10</v>
      </c>
      <c r="L28" s="1">
        <v>28</v>
      </c>
      <c r="M28" s="34">
        <f t="shared" si="10"/>
        <v>30.303030303030305</v>
      </c>
      <c r="N28" s="35">
        <f t="shared" si="0"/>
        <v>30</v>
      </c>
      <c r="O28" s="1">
        <v>30</v>
      </c>
      <c r="P28" s="34">
        <f t="shared" si="1"/>
        <v>11.627906976744185</v>
      </c>
      <c r="Q28" s="35">
        <f t="shared" si="2"/>
        <v>12</v>
      </c>
      <c r="R28" s="1">
        <v>12</v>
      </c>
      <c r="S28" s="34">
        <f t="shared" si="3"/>
        <v>23.026315789473681</v>
      </c>
      <c r="T28" s="35">
        <f t="shared" si="4"/>
        <v>23</v>
      </c>
      <c r="U28" s="1">
        <v>23</v>
      </c>
      <c r="Y28" s="3"/>
      <c r="Z28" s="43" t="str">
        <f t="shared" si="5"/>
        <v>Radek Martinek</v>
      </c>
      <c r="AA28" s="105" t="str">
        <f t="shared" si="6"/>
        <v>D</v>
      </c>
      <c r="AB28" s="105" t="str">
        <f t="shared" si="7"/>
        <v/>
      </c>
      <c r="AC28" s="105" t="str">
        <f>IF(O28=0,"",IF(Z28="","",SUM($O$11:O27)+1&amp;" - "&amp;SUM($O$11:O28)))</f>
        <v>881 - 910</v>
      </c>
      <c r="AD28" s="105" t="str">
        <f>IF(R28=0,"",IF(Z28="","",SUM($R$11:R27)+1&amp;" - "&amp;SUM($R$11:R28)))</f>
        <v>839 - 850</v>
      </c>
      <c r="AE28" s="105" t="str">
        <f>IF(U28=0,"",IF(Z28="","",SUM($U$11:U27)+1&amp;" - "&amp;SUM($U$11:U28)))</f>
        <v>637 - 659</v>
      </c>
      <c r="AF28" s="106" t="str">
        <f t="shared" si="8"/>
        <v>B</v>
      </c>
      <c r="AG28" s="45">
        <f t="shared" si="9"/>
        <v>51</v>
      </c>
      <c r="AH28" s="46">
        <f t="shared" si="9"/>
        <v>6</v>
      </c>
      <c r="AI28" s="46">
        <f t="shared" si="9"/>
        <v>4</v>
      </c>
      <c r="AJ28" s="46">
        <f t="shared" si="9"/>
        <v>10</v>
      </c>
      <c r="AK28" s="46">
        <f t="shared" si="9"/>
        <v>28</v>
      </c>
      <c r="AL28" s="23"/>
    </row>
    <row r="29" spans="1:38" ht="10.7" customHeight="1">
      <c r="A29" s="22" t="s">
        <v>8</v>
      </c>
      <c r="B29" s="22" t="s">
        <v>985</v>
      </c>
      <c r="C29" s="37">
        <v>19</v>
      </c>
      <c r="D29" s="1" t="s">
        <v>970</v>
      </c>
      <c r="E29" s="1" t="s">
        <v>1009</v>
      </c>
      <c r="G29" s="1" t="s">
        <v>16</v>
      </c>
      <c r="H29" s="1">
        <v>23</v>
      </c>
      <c r="I29" s="1">
        <v>2</v>
      </c>
      <c r="J29" s="1">
        <v>8</v>
      </c>
      <c r="K29" s="1">
        <v>10</v>
      </c>
      <c r="L29" s="1">
        <v>40</v>
      </c>
      <c r="M29" s="34">
        <f t="shared" si="10"/>
        <v>10.101010101010102</v>
      </c>
      <c r="N29" s="35">
        <f t="shared" si="0"/>
        <v>10</v>
      </c>
      <c r="O29" s="1">
        <v>10</v>
      </c>
      <c r="P29" s="34">
        <f t="shared" si="1"/>
        <v>23.255813953488371</v>
      </c>
      <c r="Q29" s="35">
        <f t="shared" si="2"/>
        <v>23</v>
      </c>
      <c r="R29" s="1">
        <v>23</v>
      </c>
      <c r="S29" s="34">
        <f t="shared" si="3"/>
        <v>32.89473684210526</v>
      </c>
      <c r="T29" s="35">
        <f t="shared" si="4"/>
        <v>33</v>
      </c>
      <c r="U29" s="1">
        <v>33</v>
      </c>
      <c r="Y29" s="3"/>
      <c r="Z29" s="43" t="str">
        <f t="shared" si="5"/>
        <v>Andy Sutton</v>
      </c>
      <c r="AA29" s="105" t="str">
        <f t="shared" si="6"/>
        <v>D</v>
      </c>
      <c r="AB29" s="105" t="str">
        <f t="shared" si="7"/>
        <v/>
      </c>
      <c r="AC29" s="105" t="str">
        <f>IF(O29=0,"",IF(Z29="","",SUM($O$11:O28)+1&amp;" - "&amp;SUM($O$11:O29)))</f>
        <v>911 - 920</v>
      </c>
      <c r="AD29" s="105" t="str">
        <f>IF(R29=0,"",IF(Z29="","",SUM($R$11:R28)+1&amp;" - "&amp;SUM($R$11:R29)))</f>
        <v>851 - 873</v>
      </c>
      <c r="AE29" s="105" t="str">
        <f>IF(U29=0,"",IF(Z29="","",SUM($U$11:U28)+1&amp;" - "&amp;SUM($U$11:U29)))</f>
        <v>660 - 692</v>
      </c>
      <c r="AF29" s="106" t="str">
        <f t="shared" si="8"/>
        <v>A</v>
      </c>
      <c r="AG29" s="45">
        <f t="shared" si="9"/>
        <v>23</v>
      </c>
      <c r="AH29" s="46">
        <f t="shared" si="9"/>
        <v>2</v>
      </c>
      <c r="AI29" s="46">
        <f t="shared" si="9"/>
        <v>8</v>
      </c>
      <c r="AJ29" s="46">
        <f t="shared" si="9"/>
        <v>10</v>
      </c>
      <c r="AK29" s="46">
        <f t="shared" si="9"/>
        <v>40</v>
      </c>
      <c r="AL29" s="23"/>
    </row>
    <row r="30" spans="1:38" ht="10.7" customHeight="1">
      <c r="A30" s="22" t="s">
        <v>8</v>
      </c>
      <c r="B30" s="22" t="s">
        <v>985</v>
      </c>
      <c r="C30" s="37">
        <v>20</v>
      </c>
      <c r="D30" s="1" t="s">
        <v>1010</v>
      </c>
      <c r="E30" s="1" t="s">
        <v>1011</v>
      </c>
      <c r="G30" s="1" t="s">
        <v>16</v>
      </c>
      <c r="H30" s="1">
        <v>27</v>
      </c>
      <c r="I30" s="1">
        <v>4</v>
      </c>
      <c r="J30" s="1">
        <v>5</v>
      </c>
      <c r="K30" s="1">
        <v>9</v>
      </c>
      <c r="L30" s="1">
        <v>14</v>
      </c>
      <c r="M30" s="34">
        <f t="shared" si="10"/>
        <v>20.202020202020204</v>
      </c>
      <c r="N30" s="35">
        <f t="shared" si="0"/>
        <v>20</v>
      </c>
      <c r="O30" s="1">
        <v>20</v>
      </c>
      <c r="P30" s="34">
        <f t="shared" si="1"/>
        <v>14.534883720930232</v>
      </c>
      <c r="Q30" s="35">
        <f t="shared" si="2"/>
        <v>15</v>
      </c>
      <c r="R30" s="1">
        <v>15</v>
      </c>
      <c r="S30" s="34">
        <f t="shared" si="3"/>
        <v>11.513157894736841</v>
      </c>
      <c r="T30" s="35">
        <f t="shared" si="4"/>
        <v>12</v>
      </c>
      <c r="U30" s="1">
        <v>11</v>
      </c>
      <c r="Y30" s="3"/>
      <c r="Z30" s="43" t="str">
        <f t="shared" si="5"/>
        <v>Freddy Meyer</v>
      </c>
      <c r="AA30" s="105" t="str">
        <f t="shared" si="6"/>
        <v>D</v>
      </c>
      <c r="AB30" s="105" t="str">
        <f t="shared" si="7"/>
        <v/>
      </c>
      <c r="AC30" s="105" t="str">
        <f>IF(O30=0,"",IF(Z30="","",SUM($O$11:O29)+1&amp;" - "&amp;SUM($O$11:O30)))</f>
        <v>921 - 940</v>
      </c>
      <c r="AD30" s="105" t="str">
        <f>IF(R30=0,"",IF(Z30="","",SUM($R$11:R29)+1&amp;" - "&amp;SUM($R$11:R30)))</f>
        <v>874 - 888</v>
      </c>
      <c r="AE30" s="105" t="str">
        <f>IF(U30=0,"",IF(Z30="","",SUM($U$11:U29)+1&amp;" - "&amp;SUM($U$11:U30)))</f>
        <v>693 - 703</v>
      </c>
      <c r="AF30" s="106" t="str">
        <f t="shared" si="8"/>
        <v>B</v>
      </c>
      <c r="AG30" s="45">
        <f t="shared" si="9"/>
        <v>27</v>
      </c>
      <c r="AH30" s="46">
        <f t="shared" si="9"/>
        <v>4</v>
      </c>
      <c r="AI30" s="46">
        <f t="shared" si="9"/>
        <v>5</v>
      </c>
      <c r="AJ30" s="46">
        <f t="shared" si="9"/>
        <v>9</v>
      </c>
      <c r="AK30" s="46">
        <f t="shared" si="9"/>
        <v>14</v>
      </c>
      <c r="AL30" s="23"/>
    </row>
    <row r="31" spans="1:38" ht="10.7" customHeight="1">
      <c r="A31" s="22" t="s">
        <v>8</v>
      </c>
      <c r="B31" s="22" t="s">
        <v>985</v>
      </c>
      <c r="C31" s="37">
        <v>21</v>
      </c>
      <c r="D31" s="1" t="s">
        <v>1012</v>
      </c>
      <c r="E31" s="1" t="s">
        <v>1013</v>
      </c>
      <c r="F31" s="1" t="s">
        <v>560</v>
      </c>
      <c r="G31" s="1" t="s">
        <v>36</v>
      </c>
      <c r="H31" s="1">
        <v>18</v>
      </c>
      <c r="I31" s="1">
        <v>2</v>
      </c>
      <c r="J31" s="1">
        <v>7</v>
      </c>
      <c r="K31" s="1">
        <v>9</v>
      </c>
      <c r="L31" s="1">
        <v>8</v>
      </c>
      <c r="M31" s="34">
        <f t="shared" si="10"/>
        <v>10.101010101010102</v>
      </c>
      <c r="N31" s="35">
        <f t="shared" si="0"/>
        <v>10</v>
      </c>
      <c r="O31" s="1">
        <v>10</v>
      </c>
      <c r="P31" s="34">
        <f t="shared" si="1"/>
        <v>20.348837209302328</v>
      </c>
      <c r="Q31" s="35">
        <f t="shared" si="2"/>
        <v>20</v>
      </c>
      <c r="R31" s="1">
        <v>20</v>
      </c>
      <c r="S31" s="34">
        <f t="shared" si="3"/>
        <v>6.5789473684210522</v>
      </c>
      <c r="T31" s="35">
        <f t="shared" si="4"/>
        <v>7</v>
      </c>
      <c r="U31" s="1">
        <v>7</v>
      </c>
      <c r="Y31" s="3"/>
      <c r="Z31" s="43" t="str">
        <f t="shared" si="5"/>
        <v>Dean McAmmond</v>
      </c>
      <c r="AA31" s="105" t="str">
        <f t="shared" si="6"/>
        <v>L</v>
      </c>
      <c r="AB31" s="105" t="str">
        <f t="shared" si="7"/>
        <v>From Ottawa</v>
      </c>
      <c r="AC31" s="105" t="str">
        <f>IF(O31=0,"",IF(Z31="","",SUM($O$11:O30)+1&amp;" - "&amp;SUM($O$11:O31)))</f>
        <v>941 - 950</v>
      </c>
      <c r="AD31" s="105" t="str">
        <f>IF(R31=0,"",IF(Z31="","",SUM($R$11:R30)+1&amp;" - "&amp;SUM($R$11:R31)))</f>
        <v>889 - 908</v>
      </c>
      <c r="AE31" s="105" t="str">
        <f>IF(U31=0,"",IF(Z31="","",SUM($U$11:U30)+1&amp;" - "&amp;SUM($U$11:U31)))</f>
        <v>704 - 710</v>
      </c>
      <c r="AF31" s="106" t="str">
        <f t="shared" si="8"/>
        <v>B</v>
      </c>
      <c r="AG31" s="45">
        <f t="shared" si="9"/>
        <v>18</v>
      </c>
      <c r="AH31" s="46">
        <f t="shared" si="9"/>
        <v>2</v>
      </c>
      <c r="AI31" s="46">
        <f t="shared" si="9"/>
        <v>7</v>
      </c>
      <c r="AJ31" s="46">
        <f t="shared" si="9"/>
        <v>9</v>
      </c>
      <c r="AK31" s="46">
        <f t="shared" si="9"/>
        <v>8</v>
      </c>
      <c r="AL31" s="23"/>
    </row>
    <row r="32" spans="1:38" ht="10.7" customHeight="1">
      <c r="A32" s="22" t="s">
        <v>8</v>
      </c>
      <c r="B32" s="22" t="s">
        <v>985</v>
      </c>
      <c r="C32" s="37">
        <v>22</v>
      </c>
      <c r="D32" s="1" t="s">
        <v>54</v>
      </c>
      <c r="E32" s="1" t="s">
        <v>1014</v>
      </c>
      <c r="G32" s="1" t="s">
        <v>16</v>
      </c>
      <c r="H32" s="1">
        <v>65</v>
      </c>
      <c r="I32" s="1">
        <v>0</v>
      </c>
      <c r="J32" s="1">
        <v>9</v>
      </c>
      <c r="K32" s="1">
        <v>9</v>
      </c>
      <c r="L32" s="1">
        <v>94</v>
      </c>
      <c r="M32" s="34">
        <f t="shared" si="10"/>
        <v>0</v>
      </c>
      <c r="N32" s="35">
        <f t="shared" si="0"/>
        <v>0</v>
      </c>
      <c r="O32" s="1">
        <v>0</v>
      </c>
      <c r="P32" s="34">
        <f t="shared" si="1"/>
        <v>26.162790697674421</v>
      </c>
      <c r="Q32" s="35">
        <f t="shared" si="2"/>
        <v>26</v>
      </c>
      <c r="R32" s="1">
        <v>26</v>
      </c>
      <c r="S32" s="34">
        <f t="shared" si="3"/>
        <v>77.30263157894737</v>
      </c>
      <c r="T32" s="35">
        <f t="shared" si="4"/>
        <v>77</v>
      </c>
      <c r="U32" s="1">
        <v>77</v>
      </c>
      <c r="Y32" s="3"/>
      <c r="Z32" s="43" t="str">
        <f t="shared" si="5"/>
        <v>Brendan Witt</v>
      </c>
      <c r="AA32" s="105" t="str">
        <f t="shared" si="6"/>
        <v>D</v>
      </c>
      <c r="AB32" s="105" t="str">
        <f t="shared" si="7"/>
        <v/>
      </c>
      <c r="AC32" s="105" t="str">
        <f>IF(O32=0,"",IF(Z32="","",SUM($O$11:O31)+1&amp;" - "&amp;SUM($O$11:O32)))</f>
        <v/>
      </c>
      <c r="AD32" s="105" t="str">
        <f>IF(R32=0,"",IF(Z32="","",SUM($R$11:R31)+1&amp;" - "&amp;SUM($R$11:R32)))</f>
        <v>909 - 934</v>
      </c>
      <c r="AE32" s="105" t="str">
        <f>IF(U32=0,"",IF(Z32="","",SUM($U$11:U31)+1&amp;" - "&amp;SUM($U$11:U32)))</f>
        <v>711 - 787</v>
      </c>
      <c r="AF32" s="106" t="str">
        <f t="shared" si="8"/>
        <v>A</v>
      </c>
      <c r="AG32" s="45">
        <f t="shared" si="9"/>
        <v>65</v>
      </c>
      <c r="AH32" s="46">
        <f t="shared" si="9"/>
        <v>0</v>
      </c>
      <c r="AI32" s="46">
        <f t="shared" si="9"/>
        <v>9</v>
      </c>
      <c r="AJ32" s="46">
        <f t="shared" si="9"/>
        <v>9</v>
      </c>
      <c r="AK32" s="46">
        <f t="shared" si="9"/>
        <v>94</v>
      </c>
      <c r="AL32" s="23"/>
    </row>
    <row r="33" spans="1:38" ht="10.7" customHeight="1">
      <c r="A33" s="22" t="s">
        <v>8</v>
      </c>
      <c r="B33" s="22" t="s">
        <v>985</v>
      </c>
      <c r="C33" s="37">
        <v>23</v>
      </c>
      <c r="D33" s="1" t="s">
        <v>449</v>
      </c>
      <c r="E33" s="1" t="s">
        <v>1015</v>
      </c>
      <c r="G33" s="1" t="s">
        <v>16</v>
      </c>
      <c r="H33" s="1">
        <v>40</v>
      </c>
      <c r="I33" s="1">
        <v>1</v>
      </c>
      <c r="J33" s="1">
        <v>5</v>
      </c>
      <c r="K33" s="1">
        <v>6</v>
      </c>
      <c r="L33" s="1">
        <v>16</v>
      </c>
      <c r="M33" s="34">
        <f t="shared" si="10"/>
        <v>5.0505050505050511</v>
      </c>
      <c r="N33" s="35">
        <f t="shared" si="0"/>
        <v>5</v>
      </c>
      <c r="O33" s="1">
        <v>5</v>
      </c>
      <c r="P33" s="34">
        <f t="shared" si="1"/>
        <v>14.534883720930232</v>
      </c>
      <c r="Q33" s="35">
        <f t="shared" si="2"/>
        <v>15</v>
      </c>
      <c r="R33" s="1">
        <v>15</v>
      </c>
      <c r="S33" s="34">
        <f t="shared" si="3"/>
        <v>13.157894736842104</v>
      </c>
      <c r="T33" s="35">
        <f t="shared" si="4"/>
        <v>13</v>
      </c>
      <c r="U33" s="1">
        <v>13</v>
      </c>
      <c r="Y33" s="3"/>
      <c r="Z33" s="43" t="str">
        <f t="shared" si="5"/>
        <v>Jack Hillen</v>
      </c>
      <c r="AA33" s="105" t="str">
        <f t="shared" si="6"/>
        <v>D</v>
      </c>
      <c r="AB33" s="105" t="str">
        <f t="shared" si="7"/>
        <v/>
      </c>
      <c r="AC33" s="105" t="str">
        <f>IF(O33=0,"",IF(Z33="","",SUM($O$11:O32)+1&amp;" - "&amp;SUM($O$11:O33)))</f>
        <v>951 - 955</v>
      </c>
      <c r="AD33" s="105" t="str">
        <f>IF(R33=0,"",IF(Z33="","",SUM($R$11:R32)+1&amp;" - "&amp;SUM($R$11:R33)))</f>
        <v>935 - 949</v>
      </c>
      <c r="AE33" s="105" t="str">
        <f>IF(U33=0,"",IF(Z33="","",SUM($U$11:U32)+1&amp;" - "&amp;SUM($U$11:U33)))</f>
        <v>788 - 800</v>
      </c>
      <c r="AF33" s="106" t="str">
        <f t="shared" si="8"/>
        <v>B</v>
      </c>
      <c r="AG33" s="45">
        <f t="shared" si="9"/>
        <v>40</v>
      </c>
      <c r="AH33" s="46">
        <f t="shared" si="9"/>
        <v>1</v>
      </c>
      <c r="AI33" s="46">
        <f t="shared" si="9"/>
        <v>5</v>
      </c>
      <c r="AJ33" s="46">
        <f t="shared" si="9"/>
        <v>6</v>
      </c>
      <c r="AK33" s="46">
        <f t="shared" si="9"/>
        <v>16</v>
      </c>
      <c r="AL33" s="23"/>
    </row>
    <row r="34" spans="1:38" ht="10.7" customHeight="1">
      <c r="A34" s="22" t="s">
        <v>8</v>
      </c>
      <c r="B34" s="22" t="s">
        <v>985</v>
      </c>
      <c r="C34" s="37">
        <v>24</v>
      </c>
      <c r="D34" s="1" t="s">
        <v>50</v>
      </c>
      <c r="E34" s="1" t="s">
        <v>1016</v>
      </c>
      <c r="G34" s="1" t="s">
        <v>10</v>
      </c>
      <c r="H34" s="1">
        <v>11</v>
      </c>
      <c r="I34" s="1">
        <v>1</v>
      </c>
      <c r="J34" s="1">
        <v>4</v>
      </c>
      <c r="K34" s="1">
        <v>5</v>
      </c>
      <c r="L34" s="1">
        <v>4</v>
      </c>
      <c r="M34" s="34">
        <f t="shared" si="10"/>
        <v>5.0505050505050511</v>
      </c>
      <c r="N34" s="35">
        <f t="shared" si="0"/>
        <v>5</v>
      </c>
      <c r="O34" s="1">
        <v>5</v>
      </c>
      <c r="P34" s="34">
        <f t="shared" si="1"/>
        <v>11.627906976744185</v>
      </c>
      <c r="Q34" s="35">
        <f t="shared" si="2"/>
        <v>12</v>
      </c>
      <c r="R34" s="1">
        <v>12</v>
      </c>
      <c r="S34" s="34">
        <f t="shared" si="3"/>
        <v>3.2894736842105261</v>
      </c>
      <c r="T34" s="35">
        <f t="shared" si="4"/>
        <v>3</v>
      </c>
      <c r="U34" s="1">
        <v>3</v>
      </c>
      <c r="Y34" s="3"/>
      <c r="Z34" s="43" t="str">
        <f t="shared" si="5"/>
        <v>Mike Iggulden</v>
      </c>
      <c r="AA34" s="105" t="str">
        <f t="shared" si="6"/>
        <v>C</v>
      </c>
      <c r="AB34" s="105" t="str">
        <f t="shared" si="7"/>
        <v/>
      </c>
      <c r="AC34" s="105" t="str">
        <f>IF(O34=0,"",IF(Z34="","",SUM($O$11:O33)+1&amp;" - "&amp;SUM($O$11:O34)))</f>
        <v>956 - 960</v>
      </c>
      <c r="AD34" s="105" t="str">
        <f>IF(R34=0,"",IF(Z34="","",SUM($R$11:R33)+1&amp;" - "&amp;SUM($R$11:R34)))</f>
        <v>950 - 961</v>
      </c>
      <c r="AE34" s="105" t="str">
        <f>IF(U34=0,"",IF(Z34="","",SUM($U$11:U33)+1&amp;" - "&amp;SUM($U$11:U34)))</f>
        <v>801 - 803</v>
      </c>
      <c r="AF34" s="106" t="str">
        <f t="shared" si="8"/>
        <v>B</v>
      </c>
      <c r="AG34" s="45">
        <f t="shared" si="9"/>
        <v>11</v>
      </c>
      <c r="AH34" s="46">
        <f t="shared" si="9"/>
        <v>1</v>
      </c>
      <c r="AI34" s="46">
        <f t="shared" si="9"/>
        <v>4</v>
      </c>
      <c r="AJ34" s="46">
        <f t="shared" si="9"/>
        <v>5</v>
      </c>
      <c r="AK34" s="46">
        <f t="shared" si="9"/>
        <v>4</v>
      </c>
      <c r="AL34" s="23"/>
    </row>
    <row r="35" spans="1:38" ht="10.7" customHeight="1">
      <c r="A35" s="22" t="s">
        <v>8</v>
      </c>
      <c r="B35" s="22" t="s">
        <v>985</v>
      </c>
      <c r="C35" s="37">
        <v>25</v>
      </c>
      <c r="D35" s="1" t="s">
        <v>1017</v>
      </c>
      <c r="E35" s="1" t="s">
        <v>1018</v>
      </c>
      <c r="G35" s="1" t="s">
        <v>10</v>
      </c>
      <c r="H35" s="1">
        <v>43</v>
      </c>
      <c r="I35" s="1">
        <v>2</v>
      </c>
      <c r="J35" s="1">
        <v>2</v>
      </c>
      <c r="K35" s="1">
        <v>4</v>
      </c>
      <c r="L35" s="1">
        <v>49</v>
      </c>
      <c r="M35" s="34">
        <f t="shared" si="10"/>
        <v>10.101010101010102</v>
      </c>
      <c r="N35" s="35">
        <f t="shared" si="0"/>
        <v>10</v>
      </c>
      <c r="O35" s="1">
        <v>10</v>
      </c>
      <c r="P35" s="34">
        <f t="shared" si="1"/>
        <v>5.8139534883720927</v>
      </c>
      <c r="Q35" s="35">
        <f t="shared" si="2"/>
        <v>6</v>
      </c>
      <c r="R35" s="1">
        <v>6</v>
      </c>
      <c r="S35" s="34">
        <f t="shared" si="3"/>
        <v>40.296052631578945</v>
      </c>
      <c r="T35" s="35">
        <f t="shared" si="4"/>
        <v>40</v>
      </c>
      <c r="U35" s="1">
        <v>40</v>
      </c>
      <c r="Y35" s="3"/>
      <c r="Z35" s="43" t="str">
        <f t="shared" si="5"/>
        <v>Nate Thompson</v>
      </c>
      <c r="AA35" s="105" t="str">
        <f t="shared" si="6"/>
        <v>C</v>
      </c>
      <c r="AB35" s="105" t="str">
        <f t="shared" si="7"/>
        <v/>
      </c>
      <c r="AC35" s="105" t="str">
        <f>IF(O35=0,"",IF(Z35="","",SUM($O$11:O34)+1&amp;" - "&amp;SUM($O$11:O35)))</f>
        <v>961 - 970</v>
      </c>
      <c r="AD35" s="105" t="str">
        <f>IF(R35=0,"",IF(Z35="","",SUM($R$11:R34)+1&amp;" - "&amp;SUM($R$11:R35)))</f>
        <v>962 - 967</v>
      </c>
      <c r="AE35" s="105" t="str">
        <f>IF(U35=0,"",IF(Z35="","",SUM($U$11:U34)+1&amp;" - "&amp;SUM($U$11:U35)))</f>
        <v>804 - 843</v>
      </c>
      <c r="AF35" s="106" t="str">
        <f t="shared" si="8"/>
        <v>A</v>
      </c>
      <c r="AG35" s="45">
        <f t="shared" si="9"/>
        <v>43</v>
      </c>
      <c r="AH35" s="46">
        <f t="shared" si="9"/>
        <v>2</v>
      </c>
      <c r="AI35" s="46">
        <f t="shared" si="9"/>
        <v>2</v>
      </c>
      <c r="AJ35" s="46">
        <f t="shared" si="9"/>
        <v>4</v>
      </c>
      <c r="AK35" s="46">
        <f t="shared" si="9"/>
        <v>49</v>
      </c>
      <c r="AL35" s="23"/>
    </row>
    <row r="36" spans="1:38" ht="10.7" customHeight="1">
      <c r="A36" s="22" t="s">
        <v>8</v>
      </c>
      <c r="B36" s="22" t="s">
        <v>985</v>
      </c>
      <c r="C36" s="37">
        <v>26</v>
      </c>
      <c r="D36" s="1" t="s">
        <v>737</v>
      </c>
      <c r="E36" s="1" t="s">
        <v>1019</v>
      </c>
      <c r="G36" s="1" t="s">
        <v>81</v>
      </c>
      <c r="H36" s="1">
        <v>7</v>
      </c>
      <c r="I36" s="1">
        <v>1</v>
      </c>
      <c r="J36" s="1">
        <v>2</v>
      </c>
      <c r="K36" s="1">
        <v>3</v>
      </c>
      <c r="L36" s="1">
        <v>4</v>
      </c>
      <c r="M36" s="34">
        <f t="shared" si="10"/>
        <v>5.0505050505050511</v>
      </c>
      <c r="N36" s="35">
        <f t="shared" si="0"/>
        <v>5</v>
      </c>
      <c r="O36" s="1">
        <v>5</v>
      </c>
      <c r="P36" s="34">
        <f t="shared" si="1"/>
        <v>5.8139534883720927</v>
      </c>
      <c r="Q36" s="35">
        <f t="shared" si="2"/>
        <v>6</v>
      </c>
      <c r="R36" s="1">
        <v>6</v>
      </c>
      <c r="S36" s="34">
        <f t="shared" si="3"/>
        <v>3.2894736842105261</v>
      </c>
      <c r="T36" s="35">
        <f t="shared" si="4"/>
        <v>3</v>
      </c>
      <c r="U36" s="1">
        <v>3</v>
      </c>
      <c r="Y36" s="3"/>
      <c r="Z36" s="43" t="str">
        <f t="shared" si="5"/>
        <v>Jesse Joensuu</v>
      </c>
      <c r="AA36" s="105" t="str">
        <f t="shared" si="6"/>
        <v>W</v>
      </c>
      <c r="AB36" s="105" t="str">
        <f t="shared" si="7"/>
        <v/>
      </c>
      <c r="AC36" s="105" t="str">
        <f>IF(O36=0,"",IF(Z36="","",SUM($O$11:O35)+1&amp;" - "&amp;SUM($O$11:O36)))</f>
        <v>971 - 975</v>
      </c>
      <c r="AD36" s="105" t="str">
        <f>IF(R36=0,"",IF(Z36="","",SUM($R$11:R35)+1&amp;" - "&amp;SUM($R$11:R36)))</f>
        <v>968 - 973</v>
      </c>
      <c r="AE36" s="105" t="str">
        <f>IF(U36=0,"",IF(Z36="","",SUM($U$11:U35)+1&amp;" - "&amp;SUM($U$11:U36)))</f>
        <v>844 - 846</v>
      </c>
      <c r="AF36" s="106" t="str">
        <f t="shared" si="8"/>
        <v>B</v>
      </c>
      <c r="AG36" s="45">
        <f t="shared" si="9"/>
        <v>7</v>
      </c>
      <c r="AH36" s="46">
        <f t="shared" si="9"/>
        <v>1</v>
      </c>
      <c r="AI36" s="46">
        <f t="shared" si="9"/>
        <v>2</v>
      </c>
      <c r="AJ36" s="46">
        <f t="shared" si="9"/>
        <v>3</v>
      </c>
      <c r="AK36" s="46">
        <f t="shared" si="9"/>
        <v>4</v>
      </c>
      <c r="AL36" s="23"/>
    </row>
    <row r="37" spans="1:38" ht="10.7" customHeight="1">
      <c r="A37" s="22" t="s">
        <v>8</v>
      </c>
      <c r="B37" s="22" t="s">
        <v>985</v>
      </c>
      <c r="C37" s="37">
        <v>27</v>
      </c>
      <c r="D37" s="1" t="s">
        <v>265</v>
      </c>
      <c r="E37" s="1" t="s">
        <v>1020</v>
      </c>
      <c r="G37" s="1" t="s">
        <v>16</v>
      </c>
      <c r="H37" s="1">
        <v>59</v>
      </c>
      <c r="I37" s="1">
        <v>1</v>
      </c>
      <c r="J37" s="1">
        <v>2</v>
      </c>
      <c r="K37" s="1">
        <v>3</v>
      </c>
      <c r="L37" s="1">
        <v>35</v>
      </c>
      <c r="M37" s="34">
        <f t="shared" si="10"/>
        <v>5.0505050505050511</v>
      </c>
      <c r="N37" s="35">
        <f t="shared" si="0"/>
        <v>5</v>
      </c>
      <c r="O37" s="1">
        <v>5</v>
      </c>
      <c r="P37" s="34">
        <f t="shared" si="1"/>
        <v>5.8139534883720927</v>
      </c>
      <c r="Q37" s="35">
        <f t="shared" si="2"/>
        <v>6</v>
      </c>
      <c r="R37" s="1">
        <v>6</v>
      </c>
      <c r="S37" s="34">
        <f t="shared" si="3"/>
        <v>28.782894736842106</v>
      </c>
      <c r="T37" s="35">
        <f t="shared" si="4"/>
        <v>29</v>
      </c>
      <c r="U37" s="1">
        <v>29</v>
      </c>
      <c r="Y37" s="3"/>
      <c r="Z37" s="43" t="str">
        <f t="shared" si="5"/>
        <v>Thomas Pock</v>
      </c>
      <c r="AA37" s="105" t="str">
        <f t="shared" si="6"/>
        <v>D</v>
      </c>
      <c r="AB37" s="105" t="str">
        <f t="shared" si="7"/>
        <v/>
      </c>
      <c r="AC37" s="105" t="str">
        <f>IF(O37=0,"",IF(Z37="","",SUM($O$11:O36)+1&amp;" - "&amp;SUM($O$11:O37)))</f>
        <v>976 - 980</v>
      </c>
      <c r="AD37" s="105" t="str">
        <f>IF(R37=0,"",IF(Z37="","",SUM($R$11:R36)+1&amp;" - "&amp;SUM($R$11:R37)))</f>
        <v>974 - 979</v>
      </c>
      <c r="AE37" s="105" t="str">
        <f>IF(U37=0,"",IF(Z37="","",SUM($U$11:U36)+1&amp;" - "&amp;SUM($U$11:U37)))</f>
        <v>847 - 875</v>
      </c>
      <c r="AF37" s="106" t="str">
        <f t="shared" si="8"/>
        <v>B</v>
      </c>
      <c r="AG37" s="45">
        <f t="shared" si="9"/>
        <v>59</v>
      </c>
      <c r="AH37" s="46">
        <f t="shared" si="9"/>
        <v>1</v>
      </c>
      <c r="AI37" s="46">
        <f t="shared" si="9"/>
        <v>2</v>
      </c>
      <c r="AJ37" s="46">
        <f t="shared" si="9"/>
        <v>3</v>
      </c>
      <c r="AK37" s="46">
        <f t="shared" si="9"/>
        <v>35</v>
      </c>
      <c r="AL37" s="23"/>
    </row>
    <row r="38" spans="1:38" ht="10.7" customHeight="1">
      <c r="A38" s="22" t="s">
        <v>8</v>
      </c>
      <c r="B38" s="22" t="s">
        <v>985</v>
      </c>
      <c r="C38" s="37">
        <v>28</v>
      </c>
      <c r="D38" s="1" t="s">
        <v>50</v>
      </c>
      <c r="E38" s="1" t="s">
        <v>1021</v>
      </c>
      <c r="G38" s="1" t="s">
        <v>10</v>
      </c>
      <c r="H38" s="1">
        <v>7</v>
      </c>
      <c r="I38" s="1">
        <v>2</v>
      </c>
      <c r="J38" s="1">
        <v>0</v>
      </c>
      <c r="K38" s="1">
        <v>2</v>
      </c>
      <c r="L38" s="1">
        <v>0</v>
      </c>
      <c r="M38" s="34">
        <f t="shared" si="10"/>
        <v>10.101010101010102</v>
      </c>
      <c r="N38" s="35">
        <f t="shared" si="0"/>
        <v>10</v>
      </c>
      <c r="O38" s="1">
        <v>10</v>
      </c>
      <c r="P38" s="34">
        <f t="shared" si="1"/>
        <v>0</v>
      </c>
      <c r="Q38" s="35">
        <f t="shared" si="2"/>
        <v>0</v>
      </c>
      <c r="R38" s="1">
        <v>0</v>
      </c>
      <c r="S38" s="34">
        <f t="shared" si="3"/>
        <v>0</v>
      </c>
      <c r="T38" s="35">
        <f t="shared" si="4"/>
        <v>0</v>
      </c>
      <c r="U38" s="1">
        <v>0</v>
      </c>
      <c r="Y38" s="3"/>
      <c r="Z38" s="43" t="str">
        <f t="shared" si="5"/>
        <v>Mike Sillinger</v>
      </c>
      <c r="AA38" s="105" t="str">
        <f t="shared" si="6"/>
        <v>C</v>
      </c>
      <c r="AB38" s="105" t="str">
        <f t="shared" si="7"/>
        <v/>
      </c>
      <c r="AC38" s="105" t="str">
        <f>IF(O38=0,"",IF(Z38="","",SUM($O$11:O37)+1&amp;" - "&amp;SUM($O$11:O38)))</f>
        <v>981 - 990</v>
      </c>
      <c r="AD38" s="105" t="str">
        <f>IF(R38=0,"",IF(Z38="","",SUM($R$11:R37)+1&amp;" - "&amp;SUM($R$11:R38)))</f>
        <v/>
      </c>
      <c r="AE38" s="105" t="str">
        <f>IF(U38=0,"",IF(Z38="","",SUM($U$11:U37)+1&amp;" - "&amp;SUM($U$11:U38)))</f>
        <v/>
      </c>
      <c r="AF38" s="106" t="str">
        <f t="shared" si="8"/>
        <v/>
      </c>
      <c r="AG38" s="45">
        <f t="shared" si="9"/>
        <v>7</v>
      </c>
      <c r="AH38" s="46">
        <f t="shared" si="9"/>
        <v>2</v>
      </c>
      <c r="AI38" s="46">
        <f t="shared" si="9"/>
        <v>0</v>
      </c>
      <c r="AJ38" s="46">
        <f t="shared" si="9"/>
        <v>2</v>
      </c>
      <c r="AK38" s="46">
        <f t="shared" si="9"/>
        <v>0</v>
      </c>
      <c r="AL38" s="23"/>
    </row>
    <row r="39" spans="1:38" ht="10.7" customHeight="1">
      <c r="A39" s="22" t="s">
        <v>8</v>
      </c>
      <c r="B39" s="22" t="s">
        <v>985</v>
      </c>
      <c r="C39" s="37">
        <v>29</v>
      </c>
      <c r="D39" s="1" t="s">
        <v>586</v>
      </c>
      <c r="E39" s="1" t="s">
        <v>1022</v>
      </c>
      <c r="G39" s="1" t="s">
        <v>5</v>
      </c>
      <c r="H39" s="1">
        <v>5</v>
      </c>
      <c r="I39" s="1">
        <v>0</v>
      </c>
      <c r="J39" s="1">
        <v>2</v>
      </c>
      <c r="K39" s="1">
        <v>2</v>
      </c>
      <c r="L39" s="1">
        <v>2</v>
      </c>
      <c r="M39" s="34">
        <f t="shared" si="10"/>
        <v>0</v>
      </c>
      <c r="N39" s="35">
        <f t="shared" si="0"/>
        <v>0</v>
      </c>
      <c r="O39" s="1">
        <v>0</v>
      </c>
      <c r="P39" s="34">
        <f t="shared" si="1"/>
        <v>5.8139534883720927</v>
      </c>
      <c r="Q39" s="35">
        <f t="shared" si="2"/>
        <v>6</v>
      </c>
      <c r="R39" s="1">
        <v>6</v>
      </c>
      <c r="S39" s="34">
        <f t="shared" si="3"/>
        <v>1.6447368421052631</v>
      </c>
      <c r="T39" s="35">
        <f t="shared" si="4"/>
        <v>2</v>
      </c>
      <c r="U39" s="1">
        <v>2</v>
      </c>
      <c r="Y39" s="3"/>
      <c r="Z39" s="43" t="str">
        <f t="shared" si="5"/>
        <v>Rick DiPietro</v>
      </c>
      <c r="AA39" s="105" t="str">
        <f t="shared" si="6"/>
        <v>G</v>
      </c>
      <c r="AB39" s="105" t="str">
        <f t="shared" si="7"/>
        <v/>
      </c>
      <c r="AC39" s="105" t="str">
        <f>IF(O39=0,"",IF(Z39="","",SUM($O$11:O38)+1&amp;" - "&amp;SUM($O$11:O39)))</f>
        <v/>
      </c>
      <c r="AD39" s="105" t="str">
        <f>IF(R39=0,"",IF(Z39="","",SUM($R$11:R38)+1&amp;" - "&amp;SUM($R$11:R39)))</f>
        <v>980 - 985</v>
      </c>
      <c r="AE39" s="105" t="str">
        <f>IF(U39=0,"",IF(Z39="","",SUM($U$11:U38)+1&amp;" - "&amp;SUM($U$11:U39)))</f>
        <v>876 - 877</v>
      </c>
      <c r="AF39" s="106" t="str">
        <f t="shared" si="8"/>
        <v>B</v>
      </c>
      <c r="AG39" s="45">
        <f t="shared" si="9"/>
        <v>5</v>
      </c>
      <c r="AH39" s="46">
        <f t="shared" si="9"/>
        <v>0</v>
      </c>
      <c r="AI39" s="46">
        <f t="shared" si="9"/>
        <v>2</v>
      </c>
      <c r="AJ39" s="46">
        <f t="shared" si="9"/>
        <v>2</v>
      </c>
      <c r="AK39" s="46">
        <f t="shared" si="9"/>
        <v>2</v>
      </c>
      <c r="AL39" s="23"/>
    </row>
    <row r="40" spans="1:38" ht="10.7" customHeight="1">
      <c r="A40" s="22" t="s">
        <v>8</v>
      </c>
      <c r="B40" s="22" t="s">
        <v>985</v>
      </c>
      <c r="C40" s="37">
        <v>30</v>
      </c>
      <c r="D40" s="1" t="s">
        <v>164</v>
      </c>
      <c r="E40" s="1" t="s">
        <v>1023</v>
      </c>
      <c r="G40" s="1" t="s">
        <v>16</v>
      </c>
      <c r="H40" s="1">
        <v>18</v>
      </c>
      <c r="I40" s="1">
        <v>0</v>
      </c>
      <c r="J40" s="1">
        <v>2</v>
      </c>
      <c r="K40" s="1">
        <v>2</v>
      </c>
      <c r="L40" s="1">
        <v>4</v>
      </c>
      <c r="M40" s="34">
        <f t="shared" si="10"/>
        <v>0</v>
      </c>
      <c r="N40" s="35">
        <f t="shared" si="0"/>
        <v>0</v>
      </c>
      <c r="O40" s="1">
        <v>0</v>
      </c>
      <c r="P40" s="34">
        <f t="shared" si="1"/>
        <v>5.8139534883720927</v>
      </c>
      <c r="Q40" s="35">
        <f t="shared" si="2"/>
        <v>6</v>
      </c>
      <c r="R40" s="1">
        <v>6</v>
      </c>
      <c r="S40" s="34">
        <f t="shared" si="3"/>
        <v>3.2894736842105261</v>
      </c>
      <c r="T40" s="35">
        <f t="shared" si="4"/>
        <v>3</v>
      </c>
      <c r="U40" s="1">
        <v>3</v>
      </c>
      <c r="Y40" s="3"/>
      <c r="Z40" s="43" t="str">
        <f t="shared" si="5"/>
        <v>Joe Callahan</v>
      </c>
      <c r="AA40" s="105" t="str">
        <f t="shared" si="6"/>
        <v>D</v>
      </c>
      <c r="AB40" s="105" t="str">
        <f t="shared" si="7"/>
        <v/>
      </c>
      <c r="AC40" s="105" t="str">
        <f>IF(O40=0,"",IF(Z40="","",SUM($O$11:O39)+1&amp;" - "&amp;SUM($O$11:O40)))</f>
        <v/>
      </c>
      <c r="AD40" s="105" t="str">
        <f>IF(R40=0,"",IF(Z40="","",SUM($R$11:R39)+1&amp;" - "&amp;SUM($R$11:R40)))</f>
        <v>986 - 991</v>
      </c>
      <c r="AE40" s="105" t="str">
        <f>IF(U40=0,"",IF(Z40="","",SUM($U$11:U39)+1&amp;" - "&amp;SUM($U$11:U40)))</f>
        <v>878 - 880</v>
      </c>
      <c r="AF40" s="106" t="str">
        <f t="shared" si="8"/>
        <v>B</v>
      </c>
      <c r="AG40" s="45">
        <f t="shared" si="9"/>
        <v>18</v>
      </c>
      <c r="AH40" s="46">
        <f t="shared" si="9"/>
        <v>0</v>
      </c>
      <c r="AI40" s="46">
        <f t="shared" si="9"/>
        <v>2</v>
      </c>
      <c r="AJ40" s="46">
        <f t="shared" si="9"/>
        <v>2</v>
      </c>
      <c r="AK40" s="46">
        <f t="shared" si="9"/>
        <v>4</v>
      </c>
      <c r="AL40" s="23"/>
    </row>
    <row r="41" spans="1:38" ht="10.7" customHeight="1">
      <c r="A41" s="22" t="s">
        <v>8</v>
      </c>
      <c r="B41" s="22" t="s">
        <v>985</v>
      </c>
      <c r="C41" s="37">
        <v>31</v>
      </c>
      <c r="D41" s="1" t="s">
        <v>859</v>
      </c>
      <c r="E41" s="1" t="s">
        <v>763</v>
      </c>
      <c r="G41" s="1" t="s">
        <v>10</v>
      </c>
      <c r="H41" s="1">
        <v>4</v>
      </c>
      <c r="I41" s="1">
        <v>1</v>
      </c>
      <c r="J41" s="1">
        <v>0</v>
      </c>
      <c r="K41" s="1">
        <v>1</v>
      </c>
      <c r="L41" s="1">
        <v>0</v>
      </c>
      <c r="M41" s="34">
        <f t="shared" si="10"/>
        <v>5.0505050505050511</v>
      </c>
      <c r="N41" s="35">
        <f t="shared" si="0"/>
        <v>5</v>
      </c>
      <c r="O41" s="1">
        <v>5</v>
      </c>
      <c r="P41" s="34">
        <f t="shared" si="1"/>
        <v>0</v>
      </c>
      <c r="Q41" s="35">
        <f t="shared" si="2"/>
        <v>0</v>
      </c>
      <c r="R41" s="1">
        <v>0</v>
      </c>
      <c r="S41" s="34">
        <f t="shared" si="3"/>
        <v>0</v>
      </c>
      <c r="T41" s="35">
        <f t="shared" si="4"/>
        <v>0</v>
      </c>
      <c r="U41" s="1">
        <v>0</v>
      </c>
      <c r="Y41" s="3"/>
      <c r="Z41" s="43" t="str">
        <f t="shared" si="5"/>
        <v>Kurtis McLean</v>
      </c>
      <c r="AA41" s="105" t="str">
        <f t="shared" si="6"/>
        <v>C</v>
      </c>
      <c r="AB41" s="105" t="str">
        <f t="shared" si="7"/>
        <v/>
      </c>
      <c r="AC41" s="105" t="str">
        <f>IF(O41=0,"",IF(Z41="","",SUM($O$11:O40)+1&amp;" - "&amp;SUM($O$11:O41)))</f>
        <v>991 - 995</v>
      </c>
      <c r="AD41" s="105" t="str">
        <f>IF(R41=0,"",IF(Z41="","",SUM($R$11:R40)+1&amp;" - "&amp;SUM($R$11:R41)))</f>
        <v/>
      </c>
      <c r="AE41" s="105" t="str">
        <f>IF(U41=0,"",IF(Z41="","",SUM($U$11:U40)+1&amp;" - "&amp;SUM($U$11:U41)))</f>
        <v/>
      </c>
      <c r="AF41" s="106" t="str">
        <f t="shared" si="8"/>
        <v/>
      </c>
      <c r="AG41" s="45">
        <f t="shared" si="9"/>
        <v>4</v>
      </c>
      <c r="AH41" s="46">
        <f t="shared" si="9"/>
        <v>1</v>
      </c>
      <c r="AI41" s="46">
        <f t="shared" si="9"/>
        <v>0</v>
      </c>
      <c r="AJ41" s="46">
        <f t="shared" si="9"/>
        <v>1</v>
      </c>
      <c r="AK41" s="46">
        <f t="shared" si="9"/>
        <v>0</v>
      </c>
      <c r="AL41" s="23"/>
    </row>
    <row r="42" spans="1:38" ht="10.7" customHeight="1">
      <c r="A42" s="22" t="s">
        <v>8</v>
      </c>
      <c r="B42" s="22" t="s">
        <v>985</v>
      </c>
      <c r="C42" s="37">
        <v>32</v>
      </c>
      <c r="D42" s="1" t="s">
        <v>633</v>
      </c>
      <c r="E42" s="1" t="s">
        <v>1024</v>
      </c>
      <c r="G42" s="1" t="s">
        <v>10</v>
      </c>
      <c r="H42" s="1">
        <v>7</v>
      </c>
      <c r="I42" s="1">
        <v>1</v>
      </c>
      <c r="J42" s="1">
        <v>0</v>
      </c>
      <c r="K42" s="1">
        <v>1</v>
      </c>
      <c r="L42" s="1">
        <v>0</v>
      </c>
      <c r="M42" s="34">
        <f t="shared" si="10"/>
        <v>5.0505050505050511</v>
      </c>
      <c r="N42" s="35">
        <f t="shared" si="0"/>
        <v>5</v>
      </c>
      <c r="O42" s="1">
        <v>5</v>
      </c>
      <c r="P42" s="34">
        <f t="shared" si="1"/>
        <v>0</v>
      </c>
      <c r="Q42" s="35">
        <f t="shared" si="2"/>
        <v>0</v>
      </c>
      <c r="R42" s="1">
        <v>0</v>
      </c>
      <c r="S42" s="34">
        <f t="shared" si="3"/>
        <v>0</v>
      </c>
      <c r="T42" s="35">
        <f t="shared" si="4"/>
        <v>0</v>
      </c>
      <c r="U42" s="1">
        <v>0</v>
      </c>
      <c r="Y42" s="3"/>
      <c r="Z42" s="43" t="str">
        <f t="shared" si="5"/>
        <v>Trevor Smith</v>
      </c>
      <c r="AA42" s="105" t="str">
        <f t="shared" si="6"/>
        <v>C</v>
      </c>
      <c r="AB42" s="105" t="str">
        <f t="shared" si="7"/>
        <v/>
      </c>
      <c r="AC42" s="105" t="str">
        <f>IF(O42=0,"",IF(Z42="","",SUM($O$11:O41)+1&amp;" - "&amp;SUM($O$11:O42)))</f>
        <v>996 - 1000</v>
      </c>
      <c r="AD42" s="105" t="str">
        <f>IF(R42=0,"",IF(Z42="","",SUM($R$11:R41)+1&amp;" - "&amp;SUM($R$11:R42)))</f>
        <v/>
      </c>
      <c r="AE42" s="105" t="str">
        <f>IF(U42=0,"",IF(Z42="","",SUM($U$11:U41)+1&amp;" - "&amp;SUM($U$11:U42)))</f>
        <v/>
      </c>
      <c r="AF42" s="106" t="str">
        <f t="shared" si="8"/>
        <v/>
      </c>
      <c r="AG42" s="45">
        <f t="shared" si="9"/>
        <v>7</v>
      </c>
      <c r="AH42" s="46">
        <f t="shared" si="9"/>
        <v>1</v>
      </c>
      <c r="AI42" s="46">
        <f t="shared" si="9"/>
        <v>0</v>
      </c>
      <c r="AJ42" s="46">
        <f t="shared" si="9"/>
        <v>1</v>
      </c>
      <c r="AK42" s="46">
        <f t="shared" si="9"/>
        <v>0</v>
      </c>
      <c r="AL42" s="23"/>
    </row>
    <row r="43" spans="1:38" ht="10.7" customHeight="1">
      <c r="A43" s="22" t="s">
        <v>8</v>
      </c>
      <c r="B43" s="22" t="s">
        <v>985</v>
      </c>
      <c r="C43" s="37">
        <v>33</v>
      </c>
      <c r="D43" s="1" t="s">
        <v>1025</v>
      </c>
      <c r="E43" s="1" t="s">
        <v>1026</v>
      </c>
      <c r="G43" s="1" t="s">
        <v>10</v>
      </c>
      <c r="H43" s="1">
        <v>6</v>
      </c>
      <c r="I43" s="1">
        <v>0</v>
      </c>
      <c r="J43" s="1">
        <v>1</v>
      </c>
      <c r="K43" s="1">
        <v>1</v>
      </c>
      <c r="L43" s="1">
        <v>2</v>
      </c>
      <c r="M43" s="34">
        <f t="shared" si="10"/>
        <v>0</v>
      </c>
      <c r="N43" s="35">
        <f t="shared" si="0"/>
        <v>0</v>
      </c>
      <c r="O43" s="1">
        <v>0</v>
      </c>
      <c r="P43" s="34">
        <f t="shared" si="1"/>
        <v>2.9069767441860463</v>
      </c>
      <c r="Q43" s="35">
        <f t="shared" si="2"/>
        <v>3</v>
      </c>
      <c r="R43" s="1">
        <v>3</v>
      </c>
      <c r="S43" s="34">
        <f t="shared" si="3"/>
        <v>1.6447368421052631</v>
      </c>
      <c r="T43" s="35">
        <f t="shared" si="4"/>
        <v>2</v>
      </c>
      <c r="U43" s="1">
        <v>2</v>
      </c>
      <c r="Y43" s="3"/>
      <c r="Z43" s="43" t="str">
        <f t="shared" si="5"/>
        <v>Jeremy Colliton</v>
      </c>
      <c r="AA43" s="105" t="str">
        <f t="shared" si="6"/>
        <v>C</v>
      </c>
      <c r="AB43" s="105" t="str">
        <f t="shared" si="7"/>
        <v/>
      </c>
      <c r="AC43" s="105" t="str">
        <f>IF(O43=0,"",IF(Z43="","",SUM($O$11:O42)+1&amp;" - "&amp;SUM($O$11:O43)))</f>
        <v/>
      </c>
      <c r="AD43" s="105" t="str">
        <f>IF(R43=0,"",IF(Z43="","",SUM($R$11:R42)+1&amp;" - "&amp;SUM($R$11:R43)))</f>
        <v>992 - 994</v>
      </c>
      <c r="AE43" s="105" t="str">
        <f>IF(U43=0,"",IF(Z43="","",SUM($U$11:U42)+1&amp;" - "&amp;SUM($U$11:U43)))</f>
        <v>881 - 882</v>
      </c>
      <c r="AF43" s="106" t="str">
        <f t="shared" si="8"/>
        <v>B</v>
      </c>
      <c r="AG43" s="45">
        <f t="shared" si="9"/>
        <v>6</v>
      </c>
      <c r="AH43" s="46">
        <f t="shared" si="9"/>
        <v>0</v>
      </c>
      <c r="AI43" s="46">
        <f t="shared" si="9"/>
        <v>1</v>
      </c>
      <c r="AJ43" s="46">
        <f t="shared" si="9"/>
        <v>1</v>
      </c>
      <c r="AK43" s="46">
        <f t="shared" si="9"/>
        <v>2</v>
      </c>
      <c r="AL43" s="23"/>
    </row>
    <row r="44" spans="1:38" ht="10.7" customHeight="1">
      <c r="A44" s="22" t="s">
        <v>8</v>
      </c>
      <c r="B44" s="22" t="s">
        <v>985</v>
      </c>
      <c r="C44" s="37">
        <v>34</v>
      </c>
      <c r="D44" s="1" t="s">
        <v>613</v>
      </c>
      <c r="E44" s="1" t="s">
        <v>1027</v>
      </c>
      <c r="G44" s="1" t="s">
        <v>13</v>
      </c>
      <c r="H44" s="1">
        <v>17</v>
      </c>
      <c r="I44" s="1">
        <v>0</v>
      </c>
      <c r="J44" s="1">
        <v>1</v>
      </c>
      <c r="K44" s="1">
        <v>1</v>
      </c>
      <c r="L44" s="1">
        <v>68</v>
      </c>
      <c r="M44" s="34">
        <f t="shared" si="10"/>
        <v>0</v>
      </c>
      <c r="N44" s="35">
        <f t="shared" si="0"/>
        <v>0</v>
      </c>
      <c r="O44" s="1">
        <v>0</v>
      </c>
      <c r="P44" s="34">
        <f t="shared" si="1"/>
        <v>2.9069767441860463</v>
      </c>
      <c r="Q44" s="35">
        <f t="shared" si="2"/>
        <v>3</v>
      </c>
      <c r="R44" s="1">
        <v>3</v>
      </c>
      <c r="S44" s="34">
        <f t="shared" si="3"/>
        <v>55.921052631578945</v>
      </c>
      <c r="T44" s="35">
        <f t="shared" si="4"/>
        <v>56</v>
      </c>
      <c r="U44" s="1">
        <v>56</v>
      </c>
      <c r="Y44" s="3"/>
      <c r="Z44" s="43" t="str">
        <f t="shared" si="5"/>
        <v>Joel Rechlicz</v>
      </c>
      <c r="AA44" s="105" t="str">
        <f t="shared" si="6"/>
        <v>R</v>
      </c>
      <c r="AB44" s="105" t="str">
        <f t="shared" si="7"/>
        <v/>
      </c>
      <c r="AC44" s="105" t="str">
        <f>IF(O44=0,"",IF(Z44="","",SUM($O$11:O43)+1&amp;" - "&amp;SUM($O$11:O44)))</f>
        <v/>
      </c>
      <c r="AD44" s="105" t="str">
        <f>IF(R44=0,"",IF(Z44="","",SUM($R$11:R43)+1&amp;" - "&amp;SUM($R$11:R44)))</f>
        <v>995 - 997</v>
      </c>
      <c r="AE44" s="105" t="str">
        <f>IF(U44=0,"",IF(Z44="","",SUM($U$11:U43)+1&amp;" - "&amp;SUM($U$11:U44)))</f>
        <v>883 - 938</v>
      </c>
      <c r="AF44" s="106" t="str">
        <f t="shared" si="8"/>
        <v>A</v>
      </c>
      <c r="AG44" s="45">
        <f t="shared" si="9"/>
        <v>17</v>
      </c>
      <c r="AH44" s="46">
        <f t="shared" si="9"/>
        <v>0</v>
      </c>
      <c r="AI44" s="46">
        <f t="shared" si="9"/>
        <v>1</v>
      </c>
      <c r="AJ44" s="46">
        <f t="shared" si="9"/>
        <v>1</v>
      </c>
      <c r="AK44" s="46">
        <f t="shared" si="9"/>
        <v>68</v>
      </c>
      <c r="AL44" s="23"/>
    </row>
    <row r="45" spans="1:38" ht="10.7" customHeight="1">
      <c r="A45" s="22" t="s">
        <v>8</v>
      </c>
      <c r="B45" s="22" t="s">
        <v>985</v>
      </c>
      <c r="C45" s="37">
        <v>35</v>
      </c>
      <c r="D45" s="1" t="s">
        <v>175</v>
      </c>
      <c r="E45" s="1" t="s">
        <v>549</v>
      </c>
      <c r="G45" s="1" t="s">
        <v>5</v>
      </c>
      <c r="H45" s="1">
        <v>49</v>
      </c>
      <c r="I45" s="1">
        <v>0</v>
      </c>
      <c r="J45" s="1">
        <v>1</v>
      </c>
      <c r="K45" s="1">
        <v>1</v>
      </c>
      <c r="L45" s="1">
        <v>6</v>
      </c>
      <c r="M45" s="34">
        <f t="shared" si="10"/>
        <v>0</v>
      </c>
      <c r="N45" s="35">
        <f t="shared" si="0"/>
        <v>0</v>
      </c>
      <c r="O45" s="1">
        <v>0</v>
      </c>
      <c r="P45" s="34">
        <f t="shared" si="1"/>
        <v>2.9069767441860463</v>
      </c>
      <c r="Q45" s="35">
        <f t="shared" si="2"/>
        <v>3</v>
      </c>
      <c r="R45" s="1">
        <v>3</v>
      </c>
      <c r="S45" s="34">
        <f t="shared" si="3"/>
        <v>4.9342105263157894</v>
      </c>
      <c r="T45" s="35">
        <f t="shared" si="4"/>
        <v>5</v>
      </c>
      <c r="U45" s="1">
        <v>5</v>
      </c>
      <c r="Y45" s="3"/>
      <c r="Z45" s="43" t="str">
        <f t="shared" si="5"/>
        <v>Joey MacDonald</v>
      </c>
      <c r="AA45" s="105" t="str">
        <f t="shared" si="6"/>
        <v>G</v>
      </c>
      <c r="AB45" s="105" t="str">
        <f t="shared" si="7"/>
        <v/>
      </c>
      <c r="AC45" s="105" t="str">
        <f>IF(O45=0,"",IF(Z45="","",SUM($O$11:O44)+1&amp;" - "&amp;SUM($O$11:O45)))</f>
        <v/>
      </c>
      <c r="AD45" s="105" t="str">
        <f>IF(R45=0,"",IF(Z45="","",SUM($R$11:R44)+1&amp;" - "&amp;SUM($R$11:R45)))</f>
        <v>998 - 1000</v>
      </c>
      <c r="AE45" s="105" t="str">
        <f>IF(U45=0,"",IF(Z45="","",SUM($U$11:U44)+1&amp;" - "&amp;SUM($U$11:U45)))</f>
        <v>939 - 943</v>
      </c>
      <c r="AF45" s="106" t="str">
        <f t="shared" si="8"/>
        <v>C</v>
      </c>
      <c r="AG45" s="45">
        <f t="shared" si="9"/>
        <v>49</v>
      </c>
      <c r="AH45" s="46">
        <f t="shared" si="9"/>
        <v>0</v>
      </c>
      <c r="AI45" s="46">
        <f t="shared" si="9"/>
        <v>1</v>
      </c>
      <c r="AJ45" s="46">
        <f t="shared" si="9"/>
        <v>1</v>
      </c>
      <c r="AK45" s="46">
        <f t="shared" si="9"/>
        <v>6</v>
      </c>
      <c r="AL45" s="23"/>
    </row>
    <row r="46" spans="1:38" ht="10.7" customHeight="1">
      <c r="A46" s="22" t="s">
        <v>8</v>
      </c>
      <c r="B46" s="22" t="s">
        <v>985</v>
      </c>
      <c r="C46" s="37">
        <v>36</v>
      </c>
      <c r="D46" s="1" t="s">
        <v>619</v>
      </c>
      <c r="E46" s="1" t="s">
        <v>1028</v>
      </c>
      <c r="G46" s="1" t="s">
        <v>89</v>
      </c>
      <c r="H46" s="1">
        <v>1</v>
      </c>
      <c r="I46" s="1">
        <v>0</v>
      </c>
      <c r="J46" s="1">
        <v>0</v>
      </c>
      <c r="K46" s="1">
        <v>0</v>
      </c>
      <c r="L46" s="1">
        <v>2</v>
      </c>
      <c r="M46" s="34">
        <f t="shared" si="10"/>
        <v>0</v>
      </c>
      <c r="N46" s="35">
        <f t="shared" si="0"/>
        <v>0</v>
      </c>
      <c r="O46" s="1">
        <v>0</v>
      </c>
      <c r="P46" s="34">
        <f t="shared" si="1"/>
        <v>0</v>
      </c>
      <c r="Q46" s="35">
        <f t="shared" si="2"/>
        <v>0</v>
      </c>
      <c r="R46" s="1">
        <v>0</v>
      </c>
      <c r="S46" s="34">
        <f t="shared" si="3"/>
        <v>1.6447368421052631</v>
      </c>
      <c r="T46" s="35">
        <f t="shared" si="4"/>
        <v>2</v>
      </c>
      <c r="U46" s="1">
        <v>2</v>
      </c>
      <c r="Y46" s="3"/>
      <c r="Z46" s="43" t="str">
        <f t="shared" si="5"/>
        <v>Sean Bentivoglio</v>
      </c>
      <c r="AA46" s="105" t="str">
        <f t="shared" si="6"/>
        <v>F</v>
      </c>
      <c r="AB46" s="105" t="str">
        <f t="shared" si="7"/>
        <v/>
      </c>
      <c r="AC46" s="105" t="str">
        <f>IF(O46=0,"",IF(Z46="","",SUM($O$11:O45)+1&amp;" - "&amp;SUM($O$11:O46)))</f>
        <v/>
      </c>
      <c r="AD46" s="105" t="str">
        <f>IF(R46=0,"",IF(Z46="","",SUM($R$11:R45)+1&amp;" - "&amp;SUM($R$11:R46)))</f>
        <v/>
      </c>
      <c r="AE46" s="105" t="str">
        <f>IF(U46=0,"",IF(Z46="","",SUM($U$11:U45)+1&amp;" - "&amp;SUM($U$11:U46)))</f>
        <v>944 - 945</v>
      </c>
      <c r="AF46" s="106" t="str">
        <f t="shared" si="8"/>
        <v>A</v>
      </c>
      <c r="AG46" s="45">
        <f t="shared" si="9"/>
        <v>1</v>
      </c>
      <c r="AH46" s="46">
        <f t="shared" si="9"/>
        <v>0</v>
      </c>
      <c r="AI46" s="46">
        <f t="shared" si="9"/>
        <v>0</v>
      </c>
      <c r="AJ46" s="46">
        <f t="shared" si="9"/>
        <v>0</v>
      </c>
      <c r="AK46" s="46">
        <f t="shared" si="9"/>
        <v>2</v>
      </c>
      <c r="AL46" s="23"/>
    </row>
    <row r="47" spans="1:38" ht="10.7" customHeight="1">
      <c r="A47" s="22" t="s">
        <v>8</v>
      </c>
      <c r="B47" s="22" t="s">
        <v>985</v>
      </c>
      <c r="C47" s="37">
        <v>37</v>
      </c>
      <c r="D47" s="1" t="s">
        <v>358</v>
      </c>
      <c r="E47" s="1" t="s">
        <v>458</v>
      </c>
      <c r="G47" s="1" t="s">
        <v>16</v>
      </c>
      <c r="H47" s="1">
        <v>1</v>
      </c>
      <c r="I47" s="1">
        <v>0</v>
      </c>
      <c r="J47" s="1">
        <v>0</v>
      </c>
      <c r="K47" s="1">
        <v>0</v>
      </c>
      <c r="L47" s="1">
        <v>0</v>
      </c>
      <c r="M47" s="34">
        <f t="shared" si="10"/>
        <v>0</v>
      </c>
      <c r="N47" s="35">
        <f t="shared" si="0"/>
        <v>0</v>
      </c>
      <c r="O47" s="1">
        <v>0</v>
      </c>
      <c r="P47" s="34">
        <f t="shared" si="1"/>
        <v>0</v>
      </c>
      <c r="Q47" s="35">
        <f t="shared" si="2"/>
        <v>0</v>
      </c>
      <c r="R47" s="1">
        <v>0</v>
      </c>
      <c r="S47" s="34">
        <f t="shared" si="3"/>
        <v>0</v>
      </c>
      <c r="T47" s="35">
        <f t="shared" si="4"/>
        <v>0</v>
      </c>
      <c r="U47" s="1">
        <v>0</v>
      </c>
      <c r="Y47" s="3"/>
      <c r="Z47" s="43" t="str">
        <f t="shared" si="5"/>
        <v>Jamie Fraser</v>
      </c>
      <c r="AA47" s="105" t="str">
        <f t="shared" si="6"/>
        <v>D</v>
      </c>
      <c r="AB47" s="105" t="str">
        <f t="shared" si="7"/>
        <v/>
      </c>
      <c r="AC47" s="105" t="str">
        <f>IF(O47=0,"",IF(Z47="","",SUM($O$11:O46)+1&amp;" - "&amp;SUM($O$11:O47)))</f>
        <v/>
      </c>
      <c r="AD47" s="105" t="str">
        <f>IF(R47=0,"",IF(Z47="","",SUM($R$11:R46)+1&amp;" - "&amp;SUM($R$11:R47)))</f>
        <v/>
      </c>
      <c r="AE47" s="105" t="str">
        <f>IF(U47=0,"",IF(Z47="","",SUM($U$11:U46)+1&amp;" - "&amp;SUM($U$11:U47)))</f>
        <v/>
      </c>
      <c r="AF47" s="106" t="str">
        <f t="shared" si="8"/>
        <v/>
      </c>
      <c r="AG47" s="45">
        <f t="shared" si="9"/>
        <v>1</v>
      </c>
      <c r="AH47" s="46">
        <f t="shared" si="9"/>
        <v>0</v>
      </c>
      <c r="AI47" s="46">
        <f t="shared" si="9"/>
        <v>0</v>
      </c>
      <c r="AJ47" s="46">
        <f t="shared" si="9"/>
        <v>0</v>
      </c>
      <c r="AK47" s="46">
        <f t="shared" si="9"/>
        <v>0</v>
      </c>
      <c r="AL47" s="23"/>
    </row>
    <row r="48" spans="1:38" ht="10.7" customHeight="1">
      <c r="A48" s="22" t="s">
        <v>8</v>
      </c>
      <c r="B48" s="22" t="s">
        <v>985</v>
      </c>
      <c r="C48" s="37">
        <v>38</v>
      </c>
      <c r="D48" s="24" t="s">
        <v>24</v>
      </c>
      <c r="E48" s="1" t="s">
        <v>549</v>
      </c>
      <c r="G48" s="1" t="s">
        <v>16</v>
      </c>
      <c r="H48" s="1">
        <v>3</v>
      </c>
      <c r="I48" s="1">
        <v>0</v>
      </c>
      <c r="J48" s="1">
        <v>0</v>
      </c>
      <c r="K48" s="1">
        <v>0</v>
      </c>
      <c r="L48" s="1">
        <v>2</v>
      </c>
      <c r="M48" s="34">
        <f t="shared" si="10"/>
        <v>0</v>
      </c>
      <c r="N48" s="35">
        <f t="shared" si="0"/>
        <v>0</v>
      </c>
      <c r="O48" s="1">
        <v>0</v>
      </c>
      <c r="P48" s="34">
        <f t="shared" si="1"/>
        <v>0</v>
      </c>
      <c r="Q48" s="35">
        <f t="shared" si="2"/>
        <v>0</v>
      </c>
      <c r="R48" s="1">
        <v>0</v>
      </c>
      <c r="S48" s="34">
        <f t="shared" si="3"/>
        <v>1.6447368421052631</v>
      </c>
      <c r="T48" s="35">
        <f t="shared" si="4"/>
        <v>2</v>
      </c>
      <c r="U48" s="1">
        <v>2</v>
      </c>
      <c r="Y48" s="3"/>
      <c r="Z48" s="43" t="str">
        <f t="shared" si="5"/>
        <v>Andrew MacDonald</v>
      </c>
      <c r="AA48" s="105" t="str">
        <f t="shared" si="6"/>
        <v>D</v>
      </c>
      <c r="AB48" s="105" t="str">
        <f t="shared" si="7"/>
        <v/>
      </c>
      <c r="AC48" s="105" t="str">
        <f>IF(O48=0,"",IF(Z48="","",SUM($O$11:O47)+1&amp;" - "&amp;SUM($O$11:O48)))</f>
        <v/>
      </c>
      <c r="AD48" s="105" t="str">
        <f>IF(R48=0,"",IF(Z48="","",SUM($R$11:R47)+1&amp;" - "&amp;SUM($R$11:R48)))</f>
        <v/>
      </c>
      <c r="AE48" s="105" t="str">
        <f>IF(U48=0,"",IF(Z48="","",SUM($U$11:U47)+1&amp;" - "&amp;SUM($U$11:U48)))</f>
        <v>946 - 947</v>
      </c>
      <c r="AF48" s="106" t="str">
        <f t="shared" si="8"/>
        <v>B</v>
      </c>
      <c r="AG48" s="45">
        <f t="shared" si="9"/>
        <v>3</v>
      </c>
      <c r="AH48" s="46">
        <f t="shared" si="9"/>
        <v>0</v>
      </c>
      <c r="AI48" s="46">
        <f t="shared" si="9"/>
        <v>0</v>
      </c>
      <c r="AJ48" s="46">
        <f t="shared" si="9"/>
        <v>0</v>
      </c>
      <c r="AK48" s="46">
        <f t="shared" si="9"/>
        <v>2</v>
      </c>
      <c r="AL48" s="23"/>
    </row>
    <row r="49" spans="1:39" ht="10.7" customHeight="1">
      <c r="A49" s="22" t="s">
        <v>8</v>
      </c>
      <c r="B49" s="22" t="s">
        <v>985</v>
      </c>
      <c r="C49" s="37">
        <v>39</v>
      </c>
      <c r="D49" s="1" t="s">
        <v>480</v>
      </c>
      <c r="E49" s="1" t="s">
        <v>1029</v>
      </c>
      <c r="G49" s="1" t="s">
        <v>5</v>
      </c>
      <c r="H49" s="1">
        <v>3</v>
      </c>
      <c r="I49" s="1">
        <v>0</v>
      </c>
      <c r="J49" s="1">
        <v>0</v>
      </c>
      <c r="K49" s="1">
        <v>0</v>
      </c>
      <c r="L49" s="1">
        <v>0</v>
      </c>
      <c r="M49" s="34">
        <f t="shared" si="10"/>
        <v>0</v>
      </c>
      <c r="N49" s="35">
        <f t="shared" si="0"/>
        <v>0</v>
      </c>
      <c r="O49" s="1">
        <v>0</v>
      </c>
      <c r="P49" s="34">
        <f t="shared" si="1"/>
        <v>0</v>
      </c>
      <c r="Q49" s="35">
        <f t="shared" si="2"/>
        <v>0</v>
      </c>
      <c r="R49" s="1">
        <v>0</v>
      </c>
      <c r="S49" s="34">
        <f t="shared" si="3"/>
        <v>0</v>
      </c>
      <c r="T49" s="35">
        <f t="shared" si="4"/>
        <v>0</v>
      </c>
      <c r="U49" s="1">
        <v>0</v>
      </c>
      <c r="Y49" s="3"/>
      <c r="Z49" s="43" t="str">
        <f t="shared" si="5"/>
        <v>Peter Mannino</v>
      </c>
      <c r="AA49" s="105" t="str">
        <f t="shared" si="6"/>
        <v>G</v>
      </c>
      <c r="AB49" s="105" t="str">
        <f t="shared" si="7"/>
        <v/>
      </c>
      <c r="AC49" s="105" t="str">
        <f>IF(O49=0,"",IF(Z49="","",SUM($O$11:O48)+1&amp;" - "&amp;SUM($O$11:O49)))</f>
        <v/>
      </c>
      <c r="AD49" s="105" t="str">
        <f>IF(R49=0,"",IF(Z49="","",SUM($R$11:R48)+1&amp;" - "&amp;SUM($R$11:R49)))</f>
        <v/>
      </c>
      <c r="AE49" s="105" t="str">
        <f>IF(U49=0,"",IF(Z49="","",SUM($U$11:U48)+1&amp;" - "&amp;SUM($U$11:U49)))</f>
        <v/>
      </c>
      <c r="AF49" s="106" t="str">
        <f t="shared" si="8"/>
        <v/>
      </c>
      <c r="AG49" s="45">
        <f t="shared" si="9"/>
        <v>3</v>
      </c>
      <c r="AH49" s="46">
        <f t="shared" si="9"/>
        <v>0</v>
      </c>
      <c r="AI49" s="46">
        <f t="shared" si="9"/>
        <v>0</v>
      </c>
      <c r="AJ49" s="46">
        <f t="shared" si="9"/>
        <v>0</v>
      </c>
      <c r="AK49" s="46">
        <f t="shared" si="9"/>
        <v>0</v>
      </c>
      <c r="AL49" s="23"/>
    </row>
    <row r="50" spans="1:39" ht="10.7" customHeight="1">
      <c r="A50" s="22" t="s">
        <v>8</v>
      </c>
      <c r="B50" s="22" t="s">
        <v>985</v>
      </c>
      <c r="C50" s="37">
        <v>40</v>
      </c>
      <c r="D50" s="1" t="s">
        <v>457</v>
      </c>
      <c r="E50" s="1" t="s">
        <v>1030</v>
      </c>
      <c r="G50" s="1" t="s">
        <v>10</v>
      </c>
      <c r="H50" s="1">
        <v>4</v>
      </c>
      <c r="I50" s="1">
        <v>0</v>
      </c>
      <c r="J50" s="1">
        <v>0</v>
      </c>
      <c r="K50" s="1">
        <v>0</v>
      </c>
      <c r="L50" s="1">
        <v>0</v>
      </c>
      <c r="M50" s="34">
        <f t="shared" si="10"/>
        <v>0</v>
      </c>
      <c r="N50" s="35">
        <f t="shared" si="0"/>
        <v>0</v>
      </c>
      <c r="O50" s="1">
        <v>0</v>
      </c>
      <c r="P50" s="34">
        <f t="shared" si="1"/>
        <v>0</v>
      </c>
      <c r="Q50" s="35">
        <f t="shared" si="2"/>
        <v>0</v>
      </c>
      <c r="R50" s="1">
        <v>0</v>
      </c>
      <c r="S50" s="34">
        <f t="shared" si="3"/>
        <v>0</v>
      </c>
      <c r="T50" s="35">
        <f t="shared" si="4"/>
        <v>0</v>
      </c>
      <c r="U50" s="1">
        <v>0</v>
      </c>
      <c r="Y50" s="3"/>
      <c r="Z50" s="43" t="str">
        <f t="shared" si="5"/>
        <v>Ben Walter</v>
      </c>
      <c r="AA50" s="105" t="str">
        <f t="shared" si="6"/>
        <v>C</v>
      </c>
      <c r="AB50" s="105" t="str">
        <f t="shared" si="7"/>
        <v/>
      </c>
      <c r="AC50" s="105" t="str">
        <f>IF(O50=0,"",IF(Z50="","",SUM($O$11:O49)+1&amp;" - "&amp;SUM($O$11:O50)))</f>
        <v/>
      </c>
      <c r="AD50" s="105" t="str">
        <f>IF(R50=0,"",IF(Z50="","",SUM($R$11:R49)+1&amp;" - "&amp;SUM($R$11:R50)))</f>
        <v/>
      </c>
      <c r="AE50" s="105" t="str">
        <f>IF(U50=0,"",IF(Z50="","",SUM($U$11:U49)+1&amp;" - "&amp;SUM($U$11:U50)))</f>
        <v/>
      </c>
      <c r="AF50" s="106" t="str">
        <f t="shared" si="8"/>
        <v/>
      </c>
      <c r="AG50" s="45">
        <f t="shared" si="9"/>
        <v>4</v>
      </c>
      <c r="AH50" s="46">
        <f t="shared" si="9"/>
        <v>0</v>
      </c>
      <c r="AI50" s="46">
        <f t="shared" si="9"/>
        <v>0</v>
      </c>
      <c r="AJ50" s="46">
        <f t="shared" si="9"/>
        <v>0</v>
      </c>
      <c r="AK50" s="46">
        <f t="shared" si="9"/>
        <v>0</v>
      </c>
      <c r="AL50" s="23"/>
    </row>
    <row r="51" spans="1:39" ht="10.7" customHeight="1">
      <c r="A51" s="22" t="s">
        <v>8</v>
      </c>
      <c r="B51" s="22" t="s">
        <v>985</v>
      </c>
      <c r="C51" s="37">
        <v>41</v>
      </c>
      <c r="D51" s="1" t="s">
        <v>48</v>
      </c>
      <c r="E51" s="1" t="s">
        <v>1031</v>
      </c>
      <c r="G51" s="1" t="s">
        <v>16</v>
      </c>
      <c r="H51" s="1">
        <v>11</v>
      </c>
      <c r="I51" s="1">
        <v>0</v>
      </c>
      <c r="J51" s="1">
        <v>0</v>
      </c>
      <c r="K51" s="1">
        <v>0</v>
      </c>
      <c r="L51" s="1">
        <v>4</v>
      </c>
      <c r="M51" s="34">
        <f t="shared" si="10"/>
        <v>0</v>
      </c>
      <c r="N51" s="35">
        <f t="shared" si="0"/>
        <v>0</v>
      </c>
      <c r="O51" s="1">
        <v>0</v>
      </c>
      <c r="P51" s="34">
        <f t="shared" si="1"/>
        <v>0</v>
      </c>
      <c r="Q51" s="35">
        <f t="shared" si="2"/>
        <v>0</v>
      </c>
      <c r="R51" s="1">
        <v>0</v>
      </c>
      <c r="S51" s="34">
        <f t="shared" si="3"/>
        <v>3.2894736842105261</v>
      </c>
      <c r="T51" s="35">
        <f t="shared" si="4"/>
        <v>3</v>
      </c>
      <c r="U51" s="1">
        <v>3</v>
      </c>
      <c r="Y51" s="3"/>
      <c r="Z51" s="43" t="str">
        <f t="shared" si="5"/>
        <v>Brett Skinner</v>
      </c>
      <c r="AA51" s="105" t="str">
        <f t="shared" si="6"/>
        <v>D</v>
      </c>
      <c r="AB51" s="105" t="str">
        <f t="shared" si="7"/>
        <v/>
      </c>
      <c r="AC51" s="105" t="str">
        <f>IF(O51=0,"",IF(Z51="","",SUM($O$11:O50)+1&amp;" - "&amp;SUM($O$11:O51)))</f>
        <v/>
      </c>
      <c r="AD51" s="105" t="str">
        <f>IF(R51=0,"",IF(Z51="","",SUM($R$11:R50)+1&amp;" - "&amp;SUM($R$11:R51)))</f>
        <v/>
      </c>
      <c r="AE51" s="105" t="str">
        <f>IF(U51=0,"",IF(Z51="","",SUM($U$11:U50)+1&amp;" - "&amp;SUM($U$11:U51)))</f>
        <v>948 - 950</v>
      </c>
      <c r="AF51" s="106" t="str">
        <f t="shared" si="8"/>
        <v>B</v>
      </c>
      <c r="AG51" s="45">
        <f t="shared" si="9"/>
        <v>11</v>
      </c>
      <c r="AH51" s="46">
        <f t="shared" si="9"/>
        <v>0</v>
      </c>
      <c r="AI51" s="46">
        <f t="shared" si="9"/>
        <v>0</v>
      </c>
      <c r="AJ51" s="46">
        <f t="shared" si="9"/>
        <v>0</v>
      </c>
      <c r="AK51" s="46">
        <f t="shared" si="9"/>
        <v>4</v>
      </c>
      <c r="AL51" s="23"/>
    </row>
    <row r="52" spans="1:39" ht="10.7" customHeight="1">
      <c r="A52" s="22" t="s">
        <v>8</v>
      </c>
      <c r="B52" s="22" t="s">
        <v>985</v>
      </c>
      <c r="C52" s="37">
        <v>42</v>
      </c>
      <c r="D52" s="1" t="s">
        <v>1032</v>
      </c>
      <c r="E52" s="1" t="s">
        <v>1033</v>
      </c>
      <c r="G52" s="1" t="s">
        <v>36</v>
      </c>
      <c r="H52" s="1">
        <v>20</v>
      </c>
      <c r="I52" s="1">
        <v>0</v>
      </c>
      <c r="J52" s="1">
        <v>0</v>
      </c>
      <c r="K52" s="1">
        <v>0</v>
      </c>
      <c r="L52" s="1">
        <v>42</v>
      </c>
      <c r="M52" s="34">
        <f t="shared" si="10"/>
        <v>0</v>
      </c>
      <c r="N52" s="35">
        <f t="shared" si="0"/>
        <v>0</v>
      </c>
      <c r="O52" s="1">
        <v>0</v>
      </c>
      <c r="P52" s="34">
        <f t="shared" si="1"/>
        <v>0</v>
      </c>
      <c r="Q52" s="35">
        <f t="shared" si="2"/>
        <v>0</v>
      </c>
      <c r="R52" s="1">
        <v>0</v>
      </c>
      <c r="S52" s="34">
        <f t="shared" si="3"/>
        <v>34.539473684210527</v>
      </c>
      <c r="T52" s="35">
        <f t="shared" si="4"/>
        <v>35</v>
      </c>
      <c r="U52" s="1">
        <v>35</v>
      </c>
      <c r="Y52" s="3"/>
      <c r="Z52" s="43" t="str">
        <f t="shared" si="5"/>
        <v>Mitch Fritz</v>
      </c>
      <c r="AA52" s="105" t="str">
        <f t="shared" si="6"/>
        <v>L</v>
      </c>
      <c r="AB52" s="105" t="str">
        <f t="shared" si="7"/>
        <v/>
      </c>
      <c r="AC52" s="105" t="str">
        <f>IF(O52=0,"",IF(Z52="","",SUM($O$11:O51)+1&amp;" - "&amp;SUM($O$11:O52)))</f>
        <v/>
      </c>
      <c r="AD52" s="105" t="str">
        <f>IF(R52=0,"",IF(Z52="","",SUM($R$11:R51)+1&amp;" - "&amp;SUM($R$11:R52)))</f>
        <v/>
      </c>
      <c r="AE52" s="105" t="str">
        <f>IF(U52=0,"",IF(Z52="","",SUM($U$11:U51)+1&amp;" - "&amp;SUM($U$11:U52)))</f>
        <v>951 - 985</v>
      </c>
      <c r="AF52" s="106" t="str">
        <f t="shared" si="8"/>
        <v>A</v>
      </c>
      <c r="AG52" s="45">
        <f t="shared" si="9"/>
        <v>20</v>
      </c>
      <c r="AH52" s="46">
        <f t="shared" si="9"/>
        <v>0</v>
      </c>
      <c r="AI52" s="46">
        <f t="shared" si="9"/>
        <v>0</v>
      </c>
      <c r="AJ52" s="46">
        <f t="shared" si="9"/>
        <v>0</v>
      </c>
      <c r="AK52" s="46">
        <f t="shared" si="9"/>
        <v>42</v>
      </c>
      <c r="AL52" s="23"/>
    </row>
    <row r="53" spans="1:39" ht="10.7" customHeight="1">
      <c r="A53" s="22" t="s">
        <v>8</v>
      </c>
      <c r="B53" s="22" t="s">
        <v>985</v>
      </c>
      <c r="C53" s="37">
        <v>43</v>
      </c>
      <c r="D53" s="1" t="s">
        <v>1034</v>
      </c>
      <c r="E53" s="1" t="s">
        <v>1035</v>
      </c>
      <c r="G53" s="1" t="s">
        <v>5</v>
      </c>
      <c r="H53" s="1">
        <v>31</v>
      </c>
      <c r="I53" s="1">
        <v>0</v>
      </c>
      <c r="J53" s="1">
        <v>0</v>
      </c>
      <c r="K53" s="1">
        <v>0</v>
      </c>
      <c r="L53" s="1">
        <v>0</v>
      </c>
      <c r="M53" s="34">
        <f t="shared" si="10"/>
        <v>0</v>
      </c>
      <c r="N53" s="35">
        <f t="shared" si="0"/>
        <v>0</v>
      </c>
      <c r="O53" s="1">
        <v>0</v>
      </c>
      <c r="P53" s="34">
        <f t="shared" si="1"/>
        <v>0</v>
      </c>
      <c r="Q53" s="35">
        <f t="shared" si="2"/>
        <v>0</v>
      </c>
      <c r="R53" s="1">
        <v>0</v>
      </c>
      <c r="S53" s="34">
        <f t="shared" si="3"/>
        <v>0</v>
      </c>
      <c r="T53" s="35">
        <f t="shared" si="4"/>
        <v>0</v>
      </c>
      <c r="U53" s="1">
        <v>0</v>
      </c>
      <c r="Y53" s="3"/>
      <c r="Z53" s="43" t="str">
        <f t="shared" si="5"/>
        <v>Yann Danis</v>
      </c>
      <c r="AA53" s="105" t="str">
        <f t="shared" si="6"/>
        <v>G</v>
      </c>
      <c r="AB53" s="105" t="str">
        <f t="shared" si="7"/>
        <v/>
      </c>
      <c r="AC53" s="105" t="str">
        <f>IF(O53=0,"",IF(Z53="","",SUM($O$11:O52)+1&amp;" - "&amp;SUM($O$11:O53)))</f>
        <v/>
      </c>
      <c r="AD53" s="105" t="str">
        <f>IF(R53=0,"",IF(Z53="","",SUM($R$11:R52)+1&amp;" - "&amp;SUM($R$11:R53)))</f>
        <v/>
      </c>
      <c r="AE53" s="105" t="str">
        <f>IF(U53=0,"",IF(Z53="","",SUM($U$11:U52)+1&amp;" - "&amp;SUM($U$11:U53)))</f>
        <v/>
      </c>
      <c r="AF53" s="106" t="str">
        <f t="shared" si="8"/>
        <v/>
      </c>
      <c r="AG53" s="45">
        <f t="shared" si="9"/>
        <v>31</v>
      </c>
      <c r="AH53" s="46">
        <f t="shared" si="9"/>
        <v>0</v>
      </c>
      <c r="AI53" s="46">
        <f t="shared" si="9"/>
        <v>0</v>
      </c>
      <c r="AJ53" s="46">
        <f t="shared" si="9"/>
        <v>0</v>
      </c>
      <c r="AK53" s="46">
        <f t="shared" si="9"/>
        <v>0</v>
      </c>
      <c r="AL53" s="23"/>
    </row>
    <row r="54" spans="1:39" ht="10.7" customHeight="1">
      <c r="A54" s="22" t="s">
        <v>8</v>
      </c>
      <c r="B54" s="22" t="s">
        <v>985</v>
      </c>
      <c r="C54" s="37">
        <v>44</v>
      </c>
      <c r="D54" s="1" t="s">
        <v>99</v>
      </c>
      <c r="H54" s="1">
        <v>82</v>
      </c>
      <c r="I54" s="1">
        <v>0</v>
      </c>
      <c r="J54" s="1">
        <v>0</v>
      </c>
      <c r="K54" s="1">
        <v>0</v>
      </c>
      <c r="L54" s="1">
        <v>18</v>
      </c>
      <c r="M54" s="34">
        <f t="shared" si="10"/>
        <v>0</v>
      </c>
      <c r="N54" s="35">
        <f t="shared" si="0"/>
        <v>0</v>
      </c>
      <c r="O54" s="1">
        <v>0</v>
      </c>
      <c r="P54" s="34">
        <f t="shared" si="1"/>
        <v>0</v>
      </c>
      <c r="Q54" s="35">
        <f t="shared" si="2"/>
        <v>0</v>
      </c>
      <c r="R54" s="1">
        <v>0</v>
      </c>
      <c r="S54" s="34">
        <f t="shared" si="3"/>
        <v>14.802631578947368</v>
      </c>
      <c r="T54" s="35">
        <f t="shared" si="4"/>
        <v>15</v>
      </c>
      <c r="U54" s="1">
        <v>15</v>
      </c>
      <c r="Y54" s="3"/>
      <c r="Z54" s="43" t="str">
        <f t="shared" si="5"/>
        <v xml:space="preserve">Bench </v>
      </c>
      <c r="AA54" s="105" t="str">
        <f t="shared" si="6"/>
        <v/>
      </c>
      <c r="AB54" s="105" t="str">
        <f t="shared" si="7"/>
        <v/>
      </c>
      <c r="AC54" s="105" t="str">
        <f>IF(O54=0,"",IF(Z54="","",SUM($O$11:O53)+1&amp;" - "&amp;SUM($O$11:O54)))</f>
        <v/>
      </c>
      <c r="AD54" s="105" t="str">
        <f>IF(R54=0,"",IF(Z54="","",SUM($R$11:R53)+1&amp;" - "&amp;SUM($R$11:R54)))</f>
        <v/>
      </c>
      <c r="AE54" s="105" t="str">
        <f>IF(U54=0,"",IF(Z54="","",SUM($U$11:U53)+1&amp;" - "&amp;SUM($U$11:U54)))</f>
        <v>986 - 1000</v>
      </c>
      <c r="AF54" s="106" t="str">
        <f t="shared" si="8"/>
        <v>B</v>
      </c>
      <c r="AG54" s="45">
        <f t="shared" si="9"/>
        <v>82</v>
      </c>
      <c r="AH54" s="46">
        <f t="shared" si="9"/>
        <v>0</v>
      </c>
      <c r="AI54" s="46">
        <f t="shared" si="9"/>
        <v>0</v>
      </c>
      <c r="AJ54" s="46">
        <f t="shared" si="9"/>
        <v>0</v>
      </c>
      <c r="AK54" s="46">
        <f t="shared" si="9"/>
        <v>18</v>
      </c>
      <c r="AL54" s="23"/>
    </row>
    <row r="55" spans="1:39" ht="10.7" customHeight="1">
      <c r="A55" s="22" t="s">
        <v>8</v>
      </c>
      <c r="B55" s="22" t="s">
        <v>985</v>
      </c>
      <c r="C55" s="37">
        <v>45</v>
      </c>
      <c r="M55" s="34">
        <f t="shared" si="10"/>
        <v>0</v>
      </c>
      <c r="N55" s="35">
        <f t="shared" si="0"/>
        <v>0</v>
      </c>
      <c r="O55" s="1">
        <v>0</v>
      </c>
      <c r="P55" s="34">
        <f t="shared" si="1"/>
        <v>0</v>
      </c>
      <c r="Q55" s="35">
        <f t="shared" si="2"/>
        <v>0</v>
      </c>
      <c r="R55" s="1">
        <v>0</v>
      </c>
      <c r="S55" s="34">
        <f t="shared" si="3"/>
        <v>0</v>
      </c>
      <c r="T55" s="35">
        <f t="shared" si="4"/>
        <v>0</v>
      </c>
      <c r="U55" s="1">
        <v>0</v>
      </c>
      <c r="Y55" s="3"/>
      <c r="Z55" s="43" t="str">
        <f t="shared" si="5"/>
        <v xml:space="preserve"> </v>
      </c>
      <c r="AA55" s="105" t="str">
        <f t="shared" si="6"/>
        <v/>
      </c>
      <c r="AB55" s="105" t="str">
        <f t="shared" si="7"/>
        <v/>
      </c>
      <c r="AC55" s="105" t="str">
        <f>IF(O55=0,"",IF(Z55="","",SUM($O$11:O54)+1&amp;" - "&amp;SUM($O$11:O55)))</f>
        <v/>
      </c>
      <c r="AD55" s="105" t="str">
        <f>IF(R55=0,"",IF(Z55="","",SUM($R$11:R54)+1&amp;" - "&amp;SUM($R$11:R55)))</f>
        <v/>
      </c>
      <c r="AE55" s="105" t="str">
        <f>IF(U55=0,"",IF(Z55="","",SUM($U$11:U54)+1&amp;" - "&amp;SUM($U$11:U55)))</f>
        <v/>
      </c>
      <c r="AF55" s="106" t="str">
        <f t="shared" si="8"/>
        <v/>
      </c>
      <c r="AG55" s="45" t="str">
        <f t="shared" si="9"/>
        <v/>
      </c>
      <c r="AH55" s="46" t="str">
        <f t="shared" si="9"/>
        <v/>
      </c>
      <c r="AI55" s="46" t="str">
        <f t="shared" si="9"/>
        <v/>
      </c>
      <c r="AJ55" s="46" t="str">
        <f t="shared" si="9"/>
        <v/>
      </c>
      <c r="AK55" s="46" t="str">
        <f t="shared" si="9"/>
        <v/>
      </c>
      <c r="AL55" s="23"/>
    </row>
    <row r="56" spans="1:39" ht="10.7" customHeight="1">
      <c r="A56" s="22" t="s">
        <v>8</v>
      </c>
      <c r="B56" s="22" t="s">
        <v>985</v>
      </c>
      <c r="C56" s="37">
        <v>46</v>
      </c>
      <c r="M56" s="34">
        <f t="shared" si="10"/>
        <v>0</v>
      </c>
      <c r="N56" s="35">
        <f t="shared" si="0"/>
        <v>0</v>
      </c>
      <c r="O56" s="1">
        <v>0</v>
      </c>
      <c r="P56" s="34">
        <f t="shared" si="1"/>
        <v>0</v>
      </c>
      <c r="Q56" s="35">
        <f t="shared" si="2"/>
        <v>0</v>
      </c>
      <c r="R56" s="1">
        <v>0</v>
      </c>
      <c r="S56" s="34">
        <f t="shared" si="3"/>
        <v>0</v>
      </c>
      <c r="T56" s="35">
        <f t="shared" si="4"/>
        <v>0</v>
      </c>
      <c r="U56" s="1">
        <v>0</v>
      </c>
      <c r="Y56" s="3"/>
      <c r="Z56" s="43" t="str">
        <f t="shared" si="5"/>
        <v xml:space="preserve"> </v>
      </c>
      <c r="AA56" s="105" t="str">
        <f t="shared" si="6"/>
        <v/>
      </c>
      <c r="AB56" s="105" t="str">
        <f t="shared" si="7"/>
        <v/>
      </c>
      <c r="AC56" s="105" t="str">
        <f>IF(O56=0,"",IF(Z56="","",SUM($O$11:O55)+1&amp;" - "&amp;SUM($O$11:O56)))</f>
        <v/>
      </c>
      <c r="AD56" s="105" t="str">
        <f>IF(R56=0,"",IF(Z56="","",SUM($R$11:R55)+1&amp;" - "&amp;SUM($R$11:R56)))</f>
        <v/>
      </c>
      <c r="AE56" s="105" t="str">
        <f>IF(U56=0,"",IF(Z56="","",SUM($U$11:U55)+1&amp;" - "&amp;SUM($U$11:U56)))</f>
        <v/>
      </c>
      <c r="AF56" s="106" t="str">
        <f t="shared" si="8"/>
        <v/>
      </c>
      <c r="AG56" s="45" t="str">
        <f t="shared" si="9"/>
        <v/>
      </c>
      <c r="AH56" s="46" t="str">
        <f t="shared" si="9"/>
        <v/>
      </c>
      <c r="AI56" s="46" t="str">
        <f t="shared" si="9"/>
        <v/>
      </c>
      <c r="AJ56" s="46" t="str">
        <f t="shared" si="9"/>
        <v/>
      </c>
      <c r="AK56" s="46" t="str">
        <f t="shared" si="9"/>
        <v/>
      </c>
      <c r="AL56" s="23"/>
    </row>
    <row r="57" spans="1:39" ht="10.5" customHeight="1">
      <c r="A57" s="22" t="s">
        <v>8</v>
      </c>
      <c r="B57" s="22" t="s">
        <v>985</v>
      </c>
      <c r="C57" s="37">
        <v>47</v>
      </c>
      <c r="D57" s="24"/>
      <c r="M57" s="34">
        <f t="shared" si="10"/>
        <v>0</v>
      </c>
      <c r="N57" s="35">
        <f t="shared" si="0"/>
        <v>0</v>
      </c>
      <c r="O57" s="1">
        <v>0</v>
      </c>
      <c r="P57" s="34">
        <f t="shared" si="1"/>
        <v>0</v>
      </c>
      <c r="Q57" s="35">
        <f t="shared" si="2"/>
        <v>0</v>
      </c>
      <c r="R57" s="1">
        <v>0</v>
      </c>
      <c r="S57" s="34">
        <f t="shared" si="3"/>
        <v>0</v>
      </c>
      <c r="T57" s="35">
        <f t="shared" si="4"/>
        <v>0</v>
      </c>
      <c r="U57" s="1">
        <v>0</v>
      </c>
      <c r="Y57" s="3"/>
      <c r="Z57" s="43" t="str">
        <f t="shared" si="5"/>
        <v xml:space="preserve"> </v>
      </c>
      <c r="AA57" s="105" t="str">
        <f t="shared" si="6"/>
        <v/>
      </c>
      <c r="AB57" s="105" t="str">
        <f t="shared" si="7"/>
        <v/>
      </c>
      <c r="AC57" s="105" t="str">
        <f>IF(O57=0,"",IF(Z57="","",SUM($O$11:O56)+1&amp;" - "&amp;SUM($O$11:O57)))</f>
        <v/>
      </c>
      <c r="AD57" s="105" t="str">
        <f>IF(R57=0,"",IF(Z57="","",SUM($R$11:R56)+1&amp;" - "&amp;SUM($R$11:R57)))</f>
        <v/>
      </c>
      <c r="AE57" s="105" t="str">
        <f>IF(U57=0,"",IF(Z57="","",SUM($U$11:U56)+1&amp;" - "&amp;SUM($U$11:U57)))</f>
        <v/>
      </c>
      <c r="AF57" s="106" t="str">
        <f t="shared" si="8"/>
        <v/>
      </c>
      <c r="AG57" s="45" t="str">
        <f t="shared" si="9"/>
        <v/>
      </c>
      <c r="AH57" s="46" t="str">
        <f t="shared" si="9"/>
        <v/>
      </c>
      <c r="AI57" s="46" t="str">
        <f t="shared" si="9"/>
        <v/>
      </c>
      <c r="AJ57" s="46" t="str">
        <f t="shared" si="9"/>
        <v/>
      </c>
      <c r="AK57" s="46" t="str">
        <f t="shared" si="9"/>
        <v/>
      </c>
      <c r="AL57" s="23"/>
      <c r="AM57" s="24"/>
    </row>
    <row r="58" spans="1:39" ht="10.7" customHeight="1">
      <c r="I58" s="36">
        <f t="shared" ref="I58:U58" si="11">SUM(I11:I57)</f>
        <v>198</v>
      </c>
      <c r="J58" s="36">
        <f t="shared" si="11"/>
        <v>344</v>
      </c>
      <c r="K58" s="36">
        <f t="shared" si="11"/>
        <v>542</v>
      </c>
      <c r="L58" s="36">
        <f t="shared" si="11"/>
        <v>1216</v>
      </c>
      <c r="M58" s="36">
        <f t="shared" si="11"/>
        <v>999.99999999999977</v>
      </c>
      <c r="N58" s="36">
        <f t="shared" si="11"/>
        <v>998</v>
      </c>
      <c r="O58" s="36">
        <f t="shared" si="11"/>
        <v>1000</v>
      </c>
      <c r="P58" s="36">
        <f t="shared" si="11"/>
        <v>1000.0000000000002</v>
      </c>
      <c r="Q58" s="36">
        <f t="shared" si="11"/>
        <v>1000</v>
      </c>
      <c r="R58" s="36">
        <f t="shared" si="11"/>
        <v>1000</v>
      </c>
      <c r="S58" s="36">
        <f t="shared" si="11"/>
        <v>1000.0000000000003</v>
      </c>
      <c r="T58" s="36">
        <f t="shared" si="11"/>
        <v>1001</v>
      </c>
      <c r="U58" s="36">
        <f t="shared" si="11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153" t="s">
        <v>127</v>
      </c>
      <c r="AA60" s="348" t="s">
        <v>107</v>
      </c>
      <c r="AB60" s="350"/>
      <c r="AC60" s="348" t="s">
        <v>126</v>
      </c>
      <c r="AD60" s="349"/>
      <c r="AE60" s="154" t="s">
        <v>131</v>
      </c>
      <c r="AF60" s="153" t="s">
        <v>4</v>
      </c>
      <c r="AG60" s="153" t="s">
        <v>116</v>
      </c>
      <c r="AH60" s="153" t="s">
        <v>120</v>
      </c>
      <c r="AI60" s="153" t="s">
        <v>129</v>
      </c>
      <c r="AJ60" s="153" t="s">
        <v>130</v>
      </c>
      <c r="AK60" s="153" t="s">
        <v>125</v>
      </c>
      <c r="AL60" s="11"/>
    </row>
    <row r="61" spans="1:39" ht="10.7" customHeight="1">
      <c r="Y61" s="3"/>
      <c r="Z61" s="43" t="str">
        <f>IF(D75="","",D75&amp;" "&amp;E75)</f>
        <v>Joey MacDonald</v>
      </c>
      <c r="AA61" s="224" t="str">
        <f>IF(F75="","",F75)</f>
        <v/>
      </c>
      <c r="AB61" s="224"/>
      <c r="AC61" s="224" t="str">
        <f>IF(Z61="","","1 - "&amp;W77)</f>
        <v>1 - 561</v>
      </c>
      <c r="AD61" s="225"/>
      <c r="AE61" s="47" t="str">
        <f>IF(D75="","",K77&amp;"-"&amp;L77&amp;"-"&amp;M77)</f>
        <v>14-26-6</v>
      </c>
      <c r="AF61" s="43">
        <f>IF(D75="","",H77)</f>
        <v>49</v>
      </c>
      <c r="AG61" s="43">
        <f>IF(D75="","",I77)</f>
        <v>46</v>
      </c>
      <c r="AH61" s="48">
        <f>IF(D75="","",O77)</f>
        <v>3.37</v>
      </c>
      <c r="AI61" s="48">
        <f>IF(D75="","",O75)</f>
        <v>3.24</v>
      </c>
      <c r="AJ61" s="48">
        <f>IF(D75="","",O76)</f>
        <v>3.47</v>
      </c>
      <c r="AK61" s="43">
        <f>IF(D75="","",T77)</f>
        <v>1</v>
      </c>
      <c r="AL61" s="11"/>
    </row>
    <row r="62" spans="1:39" ht="10.7" customHeight="1">
      <c r="Y62" s="3"/>
      <c r="Z62" s="43" t="str">
        <f>IF(D78="","",D78&amp;" "&amp;E78)</f>
        <v>Yann Danis</v>
      </c>
      <c r="AA62" s="224" t="str">
        <f>IF(F78="","",F78)</f>
        <v/>
      </c>
      <c r="AB62" s="224"/>
      <c r="AC62" s="224" t="str">
        <f>IF(Z62="","",W77+1&amp;" - "&amp;SUM(W77:W80))</f>
        <v>562 - 915</v>
      </c>
      <c r="AD62" s="225"/>
      <c r="AE62" s="47" t="str">
        <f>IF(D78="","",K80&amp;"-"&amp;L80&amp;"-"&amp;M80)</f>
        <v>10-17-3</v>
      </c>
      <c r="AF62" s="43">
        <f>IF(D78="","",H80)</f>
        <v>31</v>
      </c>
      <c r="AG62" s="43">
        <f>IF(D78="","",I80)</f>
        <v>29</v>
      </c>
      <c r="AH62" s="48">
        <f>IF(D78="","",O80)</f>
        <v>2.86</v>
      </c>
      <c r="AI62" s="48">
        <f>IF(D78="","",O78)</f>
        <v>2.58</v>
      </c>
      <c r="AJ62" s="48">
        <f>IF(D78="","",O79)</f>
        <v>3.43</v>
      </c>
      <c r="AK62" s="43">
        <f>IF(D78="","",T80)</f>
        <v>2</v>
      </c>
      <c r="AL62" s="11"/>
    </row>
    <row r="63" spans="1:39" ht="10.7" customHeight="1">
      <c r="Y63" s="3"/>
      <c r="Z63" s="43" t="str">
        <f>IF(D81="","",D81&amp;" "&amp;E81)</f>
        <v>Rick DiPietro</v>
      </c>
      <c r="AA63" s="224" t="str">
        <f>IF(F81="","",F81)</f>
        <v/>
      </c>
      <c r="AB63" s="224"/>
      <c r="AC63" s="224" t="str">
        <f>IF(Z63="","",SUM(W77:W80)+1&amp;" - "&amp;SUM(W77:W83))</f>
        <v>916 - 976</v>
      </c>
      <c r="AD63" s="225"/>
      <c r="AE63" s="47" t="str">
        <f>IF(D81="","",K83&amp;"-"&amp;L83&amp;"-"&amp;M83)</f>
        <v>1-3-0</v>
      </c>
      <c r="AF63" s="43">
        <f>IF(D81="","",H83)</f>
        <v>5</v>
      </c>
      <c r="AG63" s="43">
        <f>IF(D81="","",I83)</f>
        <v>5</v>
      </c>
      <c r="AH63" s="48">
        <f>IF(D81="","",O83)</f>
        <v>3.52</v>
      </c>
      <c r="AI63" s="48">
        <f>IF(D81="","",O81)</f>
        <v>3.44</v>
      </c>
      <c r="AJ63" s="48">
        <f>IF(D81="","",O82)</f>
        <v>3.61</v>
      </c>
      <c r="AK63" s="43">
        <f>IF(D81="","",T83)</f>
        <v>0</v>
      </c>
      <c r="AL63" s="11"/>
    </row>
    <row r="64" spans="1:39" ht="10.5" customHeight="1">
      <c r="Y64" s="3"/>
      <c r="Z64" s="43" t="str">
        <f>IF(D84="","",D84&amp;" "&amp;E84)</f>
        <v>Peter Mannino</v>
      </c>
      <c r="AA64" s="224" t="str">
        <f>IF(F84="","",F84)</f>
        <v/>
      </c>
      <c r="AB64" s="224"/>
      <c r="AC64" s="224" t="str">
        <f>IF(Z64="","",SUM(W77:W83)+1&amp;" - "&amp;SUM(W77:W86))</f>
        <v>977 - 1000</v>
      </c>
      <c r="AD64" s="225"/>
      <c r="AE64" s="47" t="str">
        <f>IF(D84="","",K86&amp;"-"&amp;L86&amp;"-"&amp;M86)</f>
        <v>1-1-0</v>
      </c>
      <c r="AF64" s="43">
        <f>IF(D84="","",H86)</f>
        <v>3</v>
      </c>
      <c r="AG64" s="43">
        <f>IF(D84="","",I86)</f>
        <v>2</v>
      </c>
      <c r="AH64" s="48">
        <f>IF(D84="","",O86)</f>
        <v>4.5199999999999996</v>
      </c>
      <c r="AI64" s="48">
        <f>IF(D84="","",O84)</f>
        <v>0</v>
      </c>
      <c r="AJ64" s="48">
        <f>IF(D84="","",O85)</f>
        <v>4.5199999999999996</v>
      </c>
      <c r="AK64" s="43">
        <f>IF(D84="","",T86)</f>
        <v>0</v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985</v>
      </c>
      <c r="C75" s="37">
        <v>1</v>
      </c>
      <c r="D75" s="1" t="s">
        <v>175</v>
      </c>
      <c r="E75" s="1" t="s">
        <v>549</v>
      </c>
      <c r="G75" s="1" t="s">
        <v>113</v>
      </c>
      <c r="H75" s="1">
        <v>21</v>
      </c>
      <c r="I75" s="1">
        <v>19</v>
      </c>
      <c r="J75" s="1">
        <v>1183</v>
      </c>
      <c r="K75" s="1">
        <v>8</v>
      </c>
      <c r="L75" s="1">
        <v>8</v>
      </c>
      <c r="M75" s="1">
        <v>3</v>
      </c>
      <c r="N75" s="1">
        <v>64</v>
      </c>
      <c r="O75" s="4">
        <v>3.24</v>
      </c>
      <c r="P75" s="1">
        <v>606</v>
      </c>
      <c r="Q75" s="1">
        <v>542</v>
      </c>
      <c r="R75" s="29">
        <v>0.89400000000000002</v>
      </c>
      <c r="S75" s="1">
        <v>3</v>
      </c>
      <c r="T75" s="1">
        <v>0</v>
      </c>
      <c r="U75" s="35"/>
      <c r="V75" s="35"/>
    </row>
    <row r="76" spans="1:38" ht="10.7" customHeight="1">
      <c r="C76" s="37"/>
      <c r="G76" s="1" t="s">
        <v>114</v>
      </c>
      <c r="H76" s="1">
        <v>28</v>
      </c>
      <c r="I76" s="1">
        <v>27</v>
      </c>
      <c r="J76" s="1">
        <v>1608</v>
      </c>
      <c r="K76" s="1">
        <v>6</v>
      </c>
      <c r="L76" s="1">
        <v>18</v>
      </c>
      <c r="M76" s="1">
        <v>3</v>
      </c>
      <c r="N76" s="1">
        <v>93</v>
      </c>
      <c r="O76" s="4">
        <v>3.47</v>
      </c>
      <c r="P76" s="1">
        <v>978</v>
      </c>
      <c r="Q76" s="1">
        <v>885</v>
      </c>
      <c r="R76" s="29">
        <v>0.90500000000000003</v>
      </c>
      <c r="S76" s="1">
        <v>4</v>
      </c>
      <c r="T76" s="1">
        <v>1</v>
      </c>
      <c r="U76" s="35"/>
      <c r="V76" s="35"/>
    </row>
    <row r="77" spans="1:38" ht="10.7" customHeight="1">
      <c r="C77" s="37"/>
      <c r="G77" s="1" t="s">
        <v>115</v>
      </c>
      <c r="H77" s="12">
        <v>49</v>
      </c>
      <c r="I77" s="12">
        <v>46</v>
      </c>
      <c r="J77" s="12">
        <v>2792</v>
      </c>
      <c r="K77" s="12">
        <v>14</v>
      </c>
      <c r="L77" s="12">
        <v>26</v>
      </c>
      <c r="M77" s="12">
        <v>6</v>
      </c>
      <c r="N77" s="12">
        <v>157</v>
      </c>
      <c r="O77" s="4">
        <v>3.37</v>
      </c>
      <c r="P77" s="1">
        <v>1584</v>
      </c>
      <c r="Q77" s="1">
        <v>1427</v>
      </c>
      <c r="R77" s="29">
        <v>0.90100000000000002</v>
      </c>
      <c r="S77" s="1">
        <v>7</v>
      </c>
      <c r="T77" s="1">
        <v>1</v>
      </c>
      <c r="U77" s="35">
        <f>(I77/I90)*1000</f>
        <v>560.97560975609758</v>
      </c>
      <c r="V77" s="35">
        <f>ROUND((I77/I90)*1000,0)</f>
        <v>561</v>
      </c>
      <c r="W77" s="1">
        <v>561</v>
      </c>
    </row>
    <row r="78" spans="1:38" ht="10.7" customHeight="1">
      <c r="A78" s="22" t="s">
        <v>8</v>
      </c>
      <c r="B78" s="22" t="s">
        <v>985</v>
      </c>
      <c r="C78" s="37">
        <v>2</v>
      </c>
      <c r="D78" s="1" t="s">
        <v>1034</v>
      </c>
      <c r="E78" s="1" t="s">
        <v>1035</v>
      </c>
      <c r="G78" s="1" t="s">
        <v>113</v>
      </c>
      <c r="H78" s="1">
        <v>20</v>
      </c>
      <c r="I78" s="1">
        <v>19</v>
      </c>
      <c r="J78" s="1">
        <v>1164</v>
      </c>
      <c r="K78" s="1">
        <v>8</v>
      </c>
      <c r="L78" s="1">
        <v>9</v>
      </c>
      <c r="M78" s="1">
        <v>3</v>
      </c>
      <c r="N78" s="1">
        <v>50</v>
      </c>
      <c r="O78" s="4">
        <v>2.58</v>
      </c>
      <c r="P78" s="1">
        <v>638</v>
      </c>
      <c r="Q78" s="1">
        <v>588</v>
      </c>
      <c r="R78" s="29">
        <v>0.92200000000000004</v>
      </c>
      <c r="S78" s="1">
        <v>0</v>
      </c>
      <c r="T78" s="1">
        <v>2</v>
      </c>
      <c r="U78" s="35"/>
      <c r="V78" s="35"/>
    </row>
    <row r="79" spans="1:38" ht="10.7" customHeight="1">
      <c r="C79" s="37"/>
      <c r="G79" s="1" t="s">
        <v>114</v>
      </c>
      <c r="H79" s="1">
        <v>11</v>
      </c>
      <c r="I79" s="1">
        <v>10</v>
      </c>
      <c r="J79" s="1">
        <v>595</v>
      </c>
      <c r="K79" s="1">
        <v>2</v>
      </c>
      <c r="L79" s="1">
        <v>8</v>
      </c>
      <c r="M79" s="1">
        <v>0</v>
      </c>
      <c r="N79" s="1">
        <v>34</v>
      </c>
      <c r="O79" s="4">
        <v>3.43</v>
      </c>
      <c r="P79" s="1">
        <v>295</v>
      </c>
      <c r="Q79" s="1">
        <v>261</v>
      </c>
      <c r="R79" s="29">
        <v>0.88500000000000001</v>
      </c>
      <c r="S79" s="1">
        <v>1</v>
      </c>
      <c r="T79" s="1">
        <v>0</v>
      </c>
      <c r="U79" s="35"/>
      <c r="V79" s="35"/>
    </row>
    <row r="80" spans="1:38" ht="10.7" customHeight="1">
      <c r="C80" s="37"/>
      <c r="G80" s="1" t="s">
        <v>115</v>
      </c>
      <c r="H80" s="1">
        <v>31</v>
      </c>
      <c r="I80" s="1">
        <v>29</v>
      </c>
      <c r="J80" s="1">
        <v>1760</v>
      </c>
      <c r="K80" s="1">
        <v>10</v>
      </c>
      <c r="L80" s="1">
        <v>17</v>
      </c>
      <c r="M80" s="1">
        <v>3</v>
      </c>
      <c r="N80" s="1">
        <v>84</v>
      </c>
      <c r="O80" s="4">
        <v>2.86</v>
      </c>
      <c r="P80" s="1">
        <v>933</v>
      </c>
      <c r="Q80" s="1">
        <v>849</v>
      </c>
      <c r="R80" s="29">
        <v>0.91</v>
      </c>
      <c r="S80" s="1">
        <v>1</v>
      </c>
      <c r="T80" s="1">
        <v>2</v>
      </c>
      <c r="U80" s="35">
        <f>(I80/I90)*1000</f>
        <v>353.65853658536582</v>
      </c>
      <c r="V80" s="35">
        <f>ROUND((I80/I90)*1000,0)</f>
        <v>354</v>
      </c>
      <c r="W80" s="1">
        <v>354</v>
      </c>
    </row>
    <row r="81" spans="1:23" ht="10.7" customHeight="1">
      <c r="A81" s="22" t="s">
        <v>8</v>
      </c>
      <c r="B81" s="22" t="s">
        <v>985</v>
      </c>
      <c r="C81" s="37">
        <v>3</v>
      </c>
      <c r="D81" s="1" t="s">
        <v>586</v>
      </c>
      <c r="E81" s="24" t="s">
        <v>1022</v>
      </c>
      <c r="G81" s="1" t="s">
        <v>113</v>
      </c>
      <c r="H81" s="1">
        <v>3</v>
      </c>
      <c r="I81" s="1">
        <v>3</v>
      </c>
      <c r="J81" s="1">
        <v>139</v>
      </c>
      <c r="K81" s="1">
        <v>1</v>
      </c>
      <c r="L81" s="1">
        <v>1</v>
      </c>
      <c r="M81" s="1">
        <v>0</v>
      </c>
      <c r="N81" s="1">
        <v>8</v>
      </c>
      <c r="O81" s="4">
        <v>3.44</v>
      </c>
      <c r="P81" s="1">
        <v>70</v>
      </c>
      <c r="Q81" s="1">
        <v>62</v>
      </c>
      <c r="R81" s="29">
        <v>0.88600000000000001</v>
      </c>
      <c r="S81" s="1">
        <v>0</v>
      </c>
      <c r="T81" s="1">
        <v>0</v>
      </c>
      <c r="U81" s="35"/>
      <c r="V81" s="35"/>
    </row>
    <row r="82" spans="1:23" ht="10.7" customHeight="1">
      <c r="C82" s="37"/>
      <c r="D82" s="24"/>
      <c r="G82" s="1" t="s">
        <v>114</v>
      </c>
      <c r="H82" s="1">
        <v>2</v>
      </c>
      <c r="I82" s="1">
        <v>2</v>
      </c>
      <c r="J82" s="1">
        <v>116</v>
      </c>
      <c r="K82" s="1">
        <v>0</v>
      </c>
      <c r="L82" s="1">
        <v>2</v>
      </c>
      <c r="M82" s="1">
        <v>0</v>
      </c>
      <c r="N82" s="1">
        <v>7</v>
      </c>
      <c r="O82" s="4">
        <v>3.61</v>
      </c>
      <c r="P82" s="1">
        <v>69</v>
      </c>
      <c r="Q82" s="1">
        <v>62</v>
      </c>
      <c r="R82" s="29">
        <v>0.89900000000000002</v>
      </c>
      <c r="S82" s="1">
        <v>0</v>
      </c>
      <c r="T82" s="1">
        <v>0</v>
      </c>
      <c r="U82" s="35"/>
      <c r="V82" s="35"/>
    </row>
    <row r="83" spans="1:23" ht="10.7" customHeight="1">
      <c r="C83" s="37"/>
      <c r="G83" s="1" t="s">
        <v>115</v>
      </c>
      <c r="H83" s="1">
        <v>5</v>
      </c>
      <c r="I83" s="1">
        <v>5</v>
      </c>
      <c r="J83" s="1">
        <v>255</v>
      </c>
      <c r="K83" s="1">
        <v>1</v>
      </c>
      <c r="L83" s="1">
        <v>3</v>
      </c>
      <c r="M83" s="1">
        <v>0</v>
      </c>
      <c r="N83" s="1">
        <v>15</v>
      </c>
      <c r="O83" s="4">
        <v>3.52</v>
      </c>
      <c r="P83" s="1">
        <v>139</v>
      </c>
      <c r="Q83" s="1">
        <v>124</v>
      </c>
      <c r="R83" s="29">
        <v>0.89200000000000002</v>
      </c>
      <c r="S83" s="1">
        <v>0</v>
      </c>
      <c r="T83" s="1">
        <v>0</v>
      </c>
      <c r="U83" s="35">
        <f>(I83/I90)*1000</f>
        <v>60.975609756097562</v>
      </c>
      <c r="V83" s="35">
        <f>ROUND((I83/I90)*1000,0)</f>
        <v>61</v>
      </c>
      <c r="W83" s="1">
        <v>61</v>
      </c>
    </row>
    <row r="84" spans="1:23" ht="10.7" customHeight="1">
      <c r="A84" s="22" t="s">
        <v>8</v>
      </c>
      <c r="B84" s="22" t="s">
        <v>985</v>
      </c>
      <c r="C84" s="37">
        <v>4</v>
      </c>
      <c r="D84" s="1" t="s">
        <v>480</v>
      </c>
      <c r="E84" s="1" t="s">
        <v>1029</v>
      </c>
      <c r="O84" s="4"/>
      <c r="R84" s="29"/>
      <c r="U84" s="35"/>
      <c r="V84" s="35"/>
    </row>
    <row r="85" spans="1:23" ht="10.7" customHeight="1">
      <c r="C85" s="37"/>
      <c r="G85" s="1" t="s">
        <v>114</v>
      </c>
      <c r="H85" s="1">
        <v>3</v>
      </c>
      <c r="I85" s="1">
        <v>2</v>
      </c>
      <c r="J85" s="1">
        <v>132</v>
      </c>
      <c r="K85" s="1">
        <v>1</v>
      </c>
      <c r="L85" s="1">
        <v>1</v>
      </c>
      <c r="M85" s="1">
        <v>0</v>
      </c>
      <c r="N85" s="1">
        <v>10</v>
      </c>
      <c r="O85" s="4">
        <v>4.5199999999999996</v>
      </c>
      <c r="P85" s="1">
        <v>87</v>
      </c>
      <c r="Q85" s="1">
        <v>77</v>
      </c>
      <c r="R85" s="29">
        <v>0.88500000000000001</v>
      </c>
      <c r="S85" s="1">
        <v>0</v>
      </c>
      <c r="T85" s="1">
        <v>0</v>
      </c>
      <c r="U85" s="35"/>
      <c r="V85" s="35"/>
    </row>
    <row r="86" spans="1:23" ht="10.7" customHeight="1">
      <c r="C86" s="37"/>
      <c r="G86" s="1" t="s">
        <v>115</v>
      </c>
      <c r="H86" s="1">
        <v>3</v>
      </c>
      <c r="I86" s="1">
        <v>2</v>
      </c>
      <c r="J86" s="1">
        <v>132</v>
      </c>
      <c r="K86" s="1">
        <v>1</v>
      </c>
      <c r="L86" s="1">
        <v>1</v>
      </c>
      <c r="M86" s="1">
        <v>0</v>
      </c>
      <c r="N86" s="1">
        <v>10</v>
      </c>
      <c r="O86" s="4">
        <v>4.5199999999999996</v>
      </c>
      <c r="P86" s="1">
        <v>87</v>
      </c>
      <c r="Q86" s="1">
        <v>77</v>
      </c>
      <c r="R86" s="29">
        <v>0.88500000000000001</v>
      </c>
      <c r="S86" s="1">
        <v>0</v>
      </c>
      <c r="T86" s="1">
        <v>0</v>
      </c>
      <c r="U86" s="35">
        <f>(I86/I90)*1000</f>
        <v>24.390243902439025</v>
      </c>
      <c r="V86" s="35">
        <f>ROUND((I86/I90)*1000,0)</f>
        <v>24</v>
      </c>
      <c r="W86" s="1">
        <v>24</v>
      </c>
    </row>
    <row r="87" spans="1:23" ht="10.7" customHeight="1">
      <c r="A87" s="22" t="s">
        <v>8</v>
      </c>
      <c r="B87" s="22" t="s">
        <v>985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1000</v>
      </c>
      <c r="V90" s="36">
        <f>V77+V80+V83+V86+V89</f>
        <v>1000</v>
      </c>
      <c r="W90" s="36">
        <f>W77+W80+W83+W86+W89</f>
        <v>1000</v>
      </c>
    </row>
  </sheetData>
  <sheetProtection sheet="1" scenarios="1"/>
  <mergeCells count="23">
    <mergeCell ref="AJ5:AJ6"/>
    <mergeCell ref="AK5:AK6"/>
    <mergeCell ref="AB6:AB7"/>
    <mergeCell ref="AF7:AF8"/>
    <mergeCell ref="AG7:AG8"/>
    <mergeCell ref="AJ7:AJ8"/>
    <mergeCell ref="AK7:AK8"/>
    <mergeCell ref="AA62:AB62"/>
    <mergeCell ref="AC62:AD62"/>
    <mergeCell ref="AB3:AE5"/>
    <mergeCell ref="AF5:AF6"/>
    <mergeCell ref="AG5:AG6"/>
    <mergeCell ref="AE10:AF10"/>
    <mergeCell ref="AA60:AB60"/>
    <mergeCell ref="AC60:AD60"/>
    <mergeCell ref="AA61:AB61"/>
    <mergeCell ref="AC61:AD61"/>
    <mergeCell ref="AA63:AB63"/>
    <mergeCell ref="AC63:AD63"/>
    <mergeCell ref="AA64:AB64"/>
    <mergeCell ref="AC64:AD64"/>
    <mergeCell ref="AA65:AB65"/>
    <mergeCell ref="AC65:AD65"/>
  </mergeCells>
  <conditionalFormatting sqref="S11:S57 M11:M57 P11:P57">
    <cfRule type="containsText" dxfId="23" priority="1" operator="containsText" text=".5">
      <formula>NOT(ISERROR(SEARCH(".5",M11)))</formula>
    </cfRule>
    <cfRule type="containsText" dxfId="22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M90"/>
  <sheetViews>
    <sheetView topLeftCell="V1" zoomScaleNormal="100" zoomScaleSheetLayoutView="90" workbookViewId="0">
      <selection activeCell="Z22" sqref="Z22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983</v>
      </c>
      <c r="H1" s="30" t="s">
        <v>140</v>
      </c>
      <c r="I1" s="4">
        <v>2.44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1036</v>
      </c>
      <c r="H2" s="30" t="s">
        <v>119</v>
      </c>
      <c r="I2" s="4">
        <v>2.59</v>
      </c>
      <c r="Y2" s="3"/>
      <c r="Z2" s="9"/>
      <c r="AA2" s="10"/>
      <c r="AF2" s="120" t="str">
        <f>E4</f>
        <v>W</v>
      </c>
      <c r="AG2" s="120" t="str">
        <f>E5</f>
        <v>L</v>
      </c>
      <c r="AH2" s="120" t="str">
        <f>E6</f>
        <v>OTL</v>
      </c>
      <c r="AI2" s="120" t="str">
        <f>E7</f>
        <v>PTS</v>
      </c>
      <c r="AJ2" s="120" t="str">
        <f>E8</f>
        <v>GF</v>
      </c>
      <c r="AK2" s="120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354" t="str">
        <f>F1&amp;" "&amp;F2</f>
        <v>New York Rangers</v>
      </c>
      <c r="AC3" s="354"/>
      <c r="AD3" s="354"/>
      <c r="AE3" s="354"/>
      <c r="AF3" s="39">
        <f>IF(F4="","",F4)</f>
        <v>43</v>
      </c>
      <c r="AG3" s="39">
        <f>IF(F5="","",F5)</f>
        <v>30</v>
      </c>
      <c r="AH3" s="39">
        <f>IF(F6="","",F6)</f>
        <v>9</v>
      </c>
      <c r="AI3" s="39">
        <f>IF(F7="","",F7)</f>
        <v>95</v>
      </c>
      <c r="AJ3" s="39">
        <f>IF(F8="","",F8)</f>
        <v>200</v>
      </c>
      <c r="AK3" s="39">
        <f>IF(F9="","",F9)</f>
        <v>212</v>
      </c>
      <c r="AL3" s="11"/>
    </row>
    <row r="4" spans="1:38" ht="10.7" customHeight="1">
      <c r="E4" s="30" t="s">
        <v>81</v>
      </c>
      <c r="F4" s="13">
        <v>43</v>
      </c>
      <c r="H4" s="30" t="s">
        <v>141</v>
      </c>
      <c r="I4" s="4">
        <v>2.61</v>
      </c>
      <c r="Y4" s="3"/>
      <c r="Z4" s="9"/>
      <c r="AA4" s="14"/>
      <c r="AB4" s="354"/>
      <c r="AC4" s="354"/>
      <c r="AD4" s="354"/>
      <c r="AE4" s="354"/>
      <c r="AL4" s="11"/>
    </row>
    <row r="5" spans="1:38" ht="10.7" customHeight="1">
      <c r="E5" s="30" t="s">
        <v>36</v>
      </c>
      <c r="F5" s="13">
        <v>30</v>
      </c>
      <c r="H5" s="30" t="s">
        <v>142</v>
      </c>
      <c r="I5" s="4">
        <v>2.2400000000000002</v>
      </c>
      <c r="Y5" s="3"/>
      <c r="Z5" s="9"/>
      <c r="AA5" s="14"/>
      <c r="AB5" s="354"/>
      <c r="AC5" s="354"/>
      <c r="AD5" s="354"/>
      <c r="AE5" s="354"/>
      <c r="AF5" s="351" t="str">
        <f>H4</f>
        <v>GFH</v>
      </c>
      <c r="AG5" s="232">
        <f>IF(I4="","",I4)</f>
        <v>2.61</v>
      </c>
      <c r="AJ5" s="351" t="str">
        <f>H7</f>
        <v>GFR</v>
      </c>
      <c r="AK5" s="233">
        <f>IF(I7="","",I7)</f>
        <v>2.27</v>
      </c>
      <c r="AL5" s="11"/>
    </row>
    <row r="6" spans="1:38" ht="10.7" customHeight="1">
      <c r="E6" s="30" t="s">
        <v>118</v>
      </c>
      <c r="F6" s="15">
        <v>9</v>
      </c>
      <c r="H6" s="31"/>
      <c r="Y6" s="3"/>
      <c r="Z6" s="9"/>
      <c r="AA6" s="16"/>
      <c r="AB6" s="353" t="str">
        <f>IF(F3="","",F3)</f>
        <v>2008-09</v>
      </c>
      <c r="AC6" s="17"/>
      <c r="AD6" s="9"/>
      <c r="AE6" s="9"/>
      <c r="AF6" s="352"/>
      <c r="AG6" s="232"/>
      <c r="AJ6" s="352"/>
      <c r="AK6" s="234"/>
      <c r="AL6" s="11"/>
    </row>
    <row r="7" spans="1:38" ht="10.7" customHeight="1">
      <c r="E7" s="30" t="s">
        <v>110</v>
      </c>
      <c r="F7" s="13">
        <v>95</v>
      </c>
      <c r="H7" s="30" t="s">
        <v>143</v>
      </c>
      <c r="I7" s="4">
        <v>2.27</v>
      </c>
      <c r="Y7" s="3"/>
      <c r="Z7" s="9"/>
      <c r="AA7" s="16"/>
      <c r="AB7" s="353"/>
      <c r="AC7"/>
      <c r="AD7" s="12"/>
      <c r="AE7" s="9"/>
      <c r="AF7" s="351" t="str">
        <f>H5</f>
        <v>GAH</v>
      </c>
      <c r="AG7" s="232">
        <f>IF(I5="","",I5)</f>
        <v>2.2400000000000002</v>
      </c>
      <c r="AJ7" s="351" t="str">
        <f>H8</f>
        <v>GAR</v>
      </c>
      <c r="AK7" s="233">
        <f>IF(I8="","",I8)</f>
        <v>2.93</v>
      </c>
      <c r="AL7" s="11"/>
    </row>
    <row r="8" spans="1:38" ht="10.7" customHeight="1">
      <c r="E8" s="30" t="s">
        <v>140</v>
      </c>
      <c r="F8" s="13">
        <v>200</v>
      </c>
      <c r="H8" s="30" t="s">
        <v>144</v>
      </c>
      <c r="I8" s="4">
        <v>2.93</v>
      </c>
      <c r="Y8" s="3"/>
      <c r="Z8" s="9"/>
      <c r="AA8" s="16"/>
      <c r="AB8" s="18"/>
      <c r="AC8" s="9"/>
      <c r="AD8" s="9"/>
      <c r="AE8" s="9"/>
      <c r="AF8" s="352"/>
      <c r="AG8" s="232"/>
      <c r="AJ8" s="352"/>
      <c r="AK8" s="234"/>
      <c r="AL8" s="11"/>
    </row>
    <row r="9" spans="1:38" ht="10.7" customHeight="1">
      <c r="E9" s="30" t="s">
        <v>119</v>
      </c>
      <c r="F9" s="13">
        <v>212</v>
      </c>
      <c r="Y9" s="3"/>
      <c r="Z9" s="9"/>
      <c r="AA9" s="16"/>
      <c r="AB9" s="16"/>
      <c r="AC9" s="9"/>
      <c r="AD9" s="9"/>
      <c r="AE9" s="9"/>
      <c r="AF9" s="9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158" t="s">
        <v>3</v>
      </c>
      <c r="AA10" s="156" t="s">
        <v>2</v>
      </c>
      <c r="AB10" s="156" t="s">
        <v>107</v>
      </c>
      <c r="AC10" s="156" t="s">
        <v>108</v>
      </c>
      <c r="AD10" s="156" t="s">
        <v>109</v>
      </c>
      <c r="AE10" s="355" t="s">
        <v>112</v>
      </c>
      <c r="AF10" s="356"/>
      <c r="AG10" s="157" t="s">
        <v>4</v>
      </c>
      <c r="AH10" s="156" t="s">
        <v>5</v>
      </c>
      <c r="AI10" s="156" t="s">
        <v>6</v>
      </c>
      <c r="AJ10" s="156" t="s">
        <v>110</v>
      </c>
      <c r="AK10" s="156" t="s">
        <v>7</v>
      </c>
      <c r="AL10" s="21"/>
    </row>
    <row r="11" spans="1:38" ht="10.7" customHeight="1">
      <c r="A11" s="22" t="s">
        <v>8</v>
      </c>
      <c r="B11" s="22" t="s">
        <v>1037</v>
      </c>
      <c r="C11" s="37">
        <v>1</v>
      </c>
      <c r="D11" s="1" t="s">
        <v>439</v>
      </c>
      <c r="E11" s="1" t="s">
        <v>1038</v>
      </c>
      <c r="G11" s="1" t="s">
        <v>13</v>
      </c>
      <c r="H11" s="1">
        <v>82</v>
      </c>
      <c r="I11" s="1">
        <v>23</v>
      </c>
      <c r="J11" s="1">
        <v>35</v>
      </c>
      <c r="K11" s="1">
        <v>58</v>
      </c>
      <c r="L11" s="1">
        <v>39</v>
      </c>
      <c r="M11" s="34">
        <f>(I11/$I$58)*1000</f>
        <v>115</v>
      </c>
      <c r="N11" s="35">
        <f t="shared" ref="N11:N57" si="0">ROUND((I11/$I$58)*1000,0)</f>
        <v>115</v>
      </c>
      <c r="O11" s="1">
        <v>115</v>
      </c>
      <c r="P11" s="34">
        <f t="shared" ref="P11:P57" si="1">(J11/$J$58)*1000</f>
        <v>98.870056497175142</v>
      </c>
      <c r="Q11" s="35">
        <f t="shared" ref="Q11:Q57" si="2">ROUND((J11/$J$58)*1000,0)</f>
        <v>99</v>
      </c>
      <c r="R11" s="1">
        <v>99</v>
      </c>
      <c r="S11" s="34">
        <f t="shared" ref="S11:S57" si="3">(L11/$L$58)*1000</f>
        <v>32.52710592160134</v>
      </c>
      <c r="T11" s="35">
        <f t="shared" ref="T11:T57" si="4">ROUND((L11/$L$58)*1000,0)</f>
        <v>33</v>
      </c>
      <c r="U11" s="1">
        <v>33</v>
      </c>
      <c r="Y11" s="3"/>
      <c r="Z11" s="43" t="str">
        <f t="shared" ref="Z11:Z57" si="5">D11&amp;" "&amp;E11</f>
        <v>Nikolai Zherdev</v>
      </c>
      <c r="AA11" s="112" t="str">
        <f t="shared" ref="AA11:AA57" si="6">IF(G11="","",G11)</f>
        <v>R</v>
      </c>
      <c r="AB11" s="112" t="str">
        <f t="shared" ref="AB11:AB57" si="7">IF(F11="","",F11)</f>
        <v/>
      </c>
      <c r="AC11" s="112" t="str">
        <f>IF(O11=0,"",IF(Z11="","","1 - "&amp;O11))</f>
        <v>1 - 115</v>
      </c>
      <c r="AD11" s="112" t="str">
        <f>IF(R11=0,"",IF(Z11="","","1 - "&amp;R11))</f>
        <v>1 - 99</v>
      </c>
      <c r="AE11" s="112" t="str">
        <f>IF(U11=0,"",IF(Z11="","","1 - "&amp;U11))</f>
        <v>1 - 33</v>
      </c>
      <c r="AF11" s="113" t="str">
        <f t="shared" ref="AF11:AF57" si="8">IF(L11=0,"",IF(L11&lt;=H11*0.2,"C",IF(L11&lt;=H11,"B","A")))</f>
        <v>B</v>
      </c>
      <c r="AG11" s="45">
        <f t="shared" ref="AG11:AK57" si="9">IF(H11="","",H11)</f>
        <v>82</v>
      </c>
      <c r="AH11" s="46">
        <f t="shared" si="9"/>
        <v>23</v>
      </c>
      <c r="AI11" s="46">
        <f t="shared" si="9"/>
        <v>35</v>
      </c>
      <c r="AJ11" s="46">
        <f t="shared" si="9"/>
        <v>58</v>
      </c>
      <c r="AK11" s="46">
        <f t="shared" si="9"/>
        <v>39</v>
      </c>
      <c r="AL11" s="23"/>
    </row>
    <row r="12" spans="1:38" ht="10.7" customHeight="1">
      <c r="A12" s="22" t="s">
        <v>8</v>
      </c>
      <c r="B12" s="22" t="s">
        <v>1037</v>
      </c>
      <c r="C12" s="37">
        <v>2</v>
      </c>
      <c r="D12" s="1" t="s">
        <v>17</v>
      </c>
      <c r="E12" s="1" t="s">
        <v>1039</v>
      </c>
      <c r="G12" s="1" t="s">
        <v>10</v>
      </c>
      <c r="H12" s="1">
        <v>77</v>
      </c>
      <c r="I12" s="1">
        <v>16</v>
      </c>
      <c r="J12" s="1">
        <v>42</v>
      </c>
      <c r="K12" s="1">
        <v>58</v>
      </c>
      <c r="L12" s="1">
        <v>60</v>
      </c>
      <c r="M12" s="34">
        <f t="shared" ref="M12:M57" si="10">(I12/$I$58)*1000</f>
        <v>80</v>
      </c>
      <c r="N12" s="35">
        <f t="shared" si="0"/>
        <v>80</v>
      </c>
      <c r="O12" s="1">
        <v>80</v>
      </c>
      <c r="P12" s="34">
        <f t="shared" si="1"/>
        <v>118.64406779661017</v>
      </c>
      <c r="Q12" s="35">
        <f t="shared" si="2"/>
        <v>119</v>
      </c>
      <c r="R12" s="1">
        <v>119</v>
      </c>
      <c r="S12" s="34">
        <f t="shared" si="3"/>
        <v>50.041701417848209</v>
      </c>
      <c r="T12" s="35">
        <f t="shared" si="4"/>
        <v>50</v>
      </c>
      <c r="U12" s="1">
        <v>50</v>
      </c>
      <c r="Y12" s="3"/>
      <c r="Z12" s="43" t="str">
        <f t="shared" si="5"/>
        <v>Scott Gomez</v>
      </c>
      <c r="AA12" s="112" t="str">
        <f t="shared" si="6"/>
        <v>C</v>
      </c>
      <c r="AB12" s="112" t="str">
        <f t="shared" si="7"/>
        <v/>
      </c>
      <c r="AC12" s="112" t="str">
        <f>IF(O12=0,"",IF(Z12="","",O11+1&amp;" - "&amp;SUM(O11:O12)))</f>
        <v>116 - 195</v>
      </c>
      <c r="AD12" s="112" t="str">
        <f>IF(R12=0,"",IF(Z12="","",R11+1&amp;" - "&amp;SUM(R11:R12)))</f>
        <v>100 - 218</v>
      </c>
      <c r="AE12" s="112" t="str">
        <f>IF(U12=0,"",IF(Z12="","",U11+1&amp;" - "&amp;SUM(U11:U12)))</f>
        <v>34 - 83</v>
      </c>
      <c r="AF12" s="113" t="str">
        <f t="shared" si="8"/>
        <v>B</v>
      </c>
      <c r="AG12" s="45">
        <f t="shared" si="9"/>
        <v>77</v>
      </c>
      <c r="AH12" s="46">
        <f t="shared" si="9"/>
        <v>16</v>
      </c>
      <c r="AI12" s="46">
        <f t="shared" si="9"/>
        <v>42</v>
      </c>
      <c r="AJ12" s="46">
        <f t="shared" si="9"/>
        <v>58</v>
      </c>
      <c r="AK12" s="46">
        <f t="shared" si="9"/>
        <v>60</v>
      </c>
      <c r="AL12" s="23"/>
    </row>
    <row r="13" spans="1:38" ht="10.7" customHeight="1">
      <c r="A13" s="22" t="s">
        <v>8</v>
      </c>
      <c r="B13" s="22" t="s">
        <v>1037</v>
      </c>
      <c r="C13" s="37">
        <v>3</v>
      </c>
      <c r="D13" s="1" t="s">
        <v>22</v>
      </c>
      <c r="E13" s="1" t="s">
        <v>1040</v>
      </c>
      <c r="G13" s="1" t="s">
        <v>36</v>
      </c>
      <c r="H13" s="1">
        <v>81</v>
      </c>
      <c r="I13" s="1">
        <v>22</v>
      </c>
      <c r="J13" s="1">
        <v>34</v>
      </c>
      <c r="K13" s="1">
        <v>56</v>
      </c>
      <c r="L13" s="1">
        <v>32</v>
      </c>
      <c r="M13" s="34">
        <f t="shared" si="10"/>
        <v>110</v>
      </c>
      <c r="N13" s="35">
        <f t="shared" si="0"/>
        <v>110</v>
      </c>
      <c r="O13" s="1">
        <v>110</v>
      </c>
      <c r="P13" s="34">
        <f t="shared" si="1"/>
        <v>96.045197740112997</v>
      </c>
      <c r="Q13" s="35">
        <f t="shared" si="2"/>
        <v>96</v>
      </c>
      <c r="R13" s="1">
        <v>96</v>
      </c>
      <c r="S13" s="34">
        <f t="shared" si="3"/>
        <v>26.688907422852377</v>
      </c>
      <c r="T13" s="35">
        <f t="shared" si="4"/>
        <v>27</v>
      </c>
      <c r="U13" s="1">
        <v>27</v>
      </c>
      <c r="Y13" s="3"/>
      <c r="Z13" s="43" t="str">
        <f t="shared" si="5"/>
        <v>Chris Drury</v>
      </c>
      <c r="AA13" s="112" t="str">
        <f t="shared" si="6"/>
        <v>L</v>
      </c>
      <c r="AB13" s="112" t="str">
        <f t="shared" si="7"/>
        <v/>
      </c>
      <c r="AC13" s="112" t="str">
        <f>IF(O13=0,"",IF(Z13="","",SUM($O$11:O12)+1&amp;" - "&amp;SUM($O$11:O13)))</f>
        <v>196 - 305</v>
      </c>
      <c r="AD13" s="112" t="str">
        <f>IF(R13=0,"",IF(Z13="","",SUM($R$11:R12)+1&amp;" - "&amp;SUM($R$11:R13)))</f>
        <v>219 - 314</v>
      </c>
      <c r="AE13" s="112" t="str">
        <f>IF(U13=0,"",IF(Z13="","",SUM($U$11:U12)+1&amp;" - "&amp;SUM($U$11:U13)))</f>
        <v>84 - 110</v>
      </c>
      <c r="AF13" s="113" t="str">
        <f t="shared" si="8"/>
        <v>B</v>
      </c>
      <c r="AG13" s="45">
        <f t="shared" si="9"/>
        <v>81</v>
      </c>
      <c r="AH13" s="46">
        <f t="shared" si="9"/>
        <v>22</v>
      </c>
      <c r="AI13" s="46">
        <f t="shared" si="9"/>
        <v>34</v>
      </c>
      <c r="AJ13" s="46">
        <f t="shared" si="9"/>
        <v>56</v>
      </c>
      <c r="AK13" s="46">
        <f t="shared" si="9"/>
        <v>32</v>
      </c>
      <c r="AL13" s="23"/>
    </row>
    <row r="14" spans="1:38" ht="10.7" customHeight="1">
      <c r="A14" s="22" t="s">
        <v>8</v>
      </c>
      <c r="B14" s="22" t="s">
        <v>1037</v>
      </c>
      <c r="C14" s="37">
        <v>4</v>
      </c>
      <c r="D14" s="1" t="s">
        <v>1041</v>
      </c>
      <c r="E14" s="1" t="s">
        <v>1042</v>
      </c>
      <c r="G14" s="1" t="s">
        <v>36</v>
      </c>
      <c r="H14" s="1">
        <v>82</v>
      </c>
      <c r="I14" s="1">
        <v>24</v>
      </c>
      <c r="J14" s="1">
        <v>22</v>
      </c>
      <c r="K14" s="1">
        <v>46</v>
      </c>
      <c r="L14" s="1">
        <v>57</v>
      </c>
      <c r="M14" s="34">
        <f t="shared" si="10"/>
        <v>120</v>
      </c>
      <c r="N14" s="35">
        <f t="shared" si="0"/>
        <v>120</v>
      </c>
      <c r="O14" s="1">
        <v>120</v>
      </c>
      <c r="P14" s="34">
        <f t="shared" si="1"/>
        <v>62.146892655367232</v>
      </c>
      <c r="Q14" s="35">
        <f t="shared" si="2"/>
        <v>62</v>
      </c>
      <c r="R14" s="1">
        <v>62</v>
      </c>
      <c r="S14" s="34">
        <f t="shared" si="3"/>
        <v>47.539616346955796</v>
      </c>
      <c r="T14" s="35">
        <f t="shared" si="4"/>
        <v>48</v>
      </c>
      <c r="U14" s="1">
        <v>48</v>
      </c>
      <c r="Y14" s="3"/>
      <c r="Z14" s="43" t="str">
        <f t="shared" si="5"/>
        <v>Markus Naslund</v>
      </c>
      <c r="AA14" s="112" t="str">
        <f t="shared" si="6"/>
        <v>L</v>
      </c>
      <c r="AB14" s="112" t="str">
        <f t="shared" si="7"/>
        <v/>
      </c>
      <c r="AC14" s="112" t="str">
        <f>IF(O14=0,"",IF(Z14="","",SUM($O$11:O13)+1&amp;" - "&amp;SUM($O$11:O14)))</f>
        <v>306 - 425</v>
      </c>
      <c r="AD14" s="112" t="str">
        <f>IF(R14=0,"",IF(Z14="","",SUM($R$11:R13)+1&amp;" - "&amp;SUM($R$11:R14)))</f>
        <v>315 - 376</v>
      </c>
      <c r="AE14" s="112" t="str">
        <f>IF(U14=0,"",IF(Z14="","",SUM($U$11:U13)+1&amp;" - "&amp;SUM($U$11:U14)))</f>
        <v>111 - 158</v>
      </c>
      <c r="AF14" s="113" t="str">
        <f t="shared" si="8"/>
        <v>B</v>
      </c>
      <c r="AG14" s="45">
        <f t="shared" si="9"/>
        <v>82</v>
      </c>
      <c r="AH14" s="46">
        <f t="shared" si="9"/>
        <v>24</v>
      </c>
      <c r="AI14" s="46">
        <f t="shared" si="9"/>
        <v>22</v>
      </c>
      <c r="AJ14" s="46">
        <f t="shared" si="9"/>
        <v>46</v>
      </c>
      <c r="AK14" s="46">
        <f t="shared" si="9"/>
        <v>57</v>
      </c>
      <c r="AL14" s="23"/>
    </row>
    <row r="15" spans="1:38" ht="10.7" customHeight="1">
      <c r="A15" s="22" t="s">
        <v>8</v>
      </c>
      <c r="B15" s="22" t="s">
        <v>1037</v>
      </c>
      <c r="C15" s="37">
        <v>5</v>
      </c>
      <c r="D15" s="1" t="s">
        <v>344</v>
      </c>
      <c r="E15" s="1" t="s">
        <v>1043</v>
      </c>
      <c r="G15" s="1" t="s">
        <v>10</v>
      </c>
      <c r="H15" s="1">
        <v>82</v>
      </c>
      <c r="I15" s="1">
        <v>13</v>
      </c>
      <c r="J15" s="1">
        <v>28</v>
      </c>
      <c r="K15" s="1">
        <v>41</v>
      </c>
      <c r="L15" s="1">
        <v>112</v>
      </c>
      <c r="M15" s="34">
        <f t="shared" si="10"/>
        <v>65</v>
      </c>
      <c r="N15" s="35">
        <f t="shared" si="0"/>
        <v>65</v>
      </c>
      <c r="O15" s="1">
        <v>65</v>
      </c>
      <c r="P15" s="34">
        <f t="shared" si="1"/>
        <v>79.096045197740125</v>
      </c>
      <c r="Q15" s="35">
        <f t="shared" si="2"/>
        <v>79</v>
      </c>
      <c r="R15" s="1">
        <v>79</v>
      </c>
      <c r="S15" s="34">
        <f t="shared" si="3"/>
        <v>93.411175979983312</v>
      </c>
      <c r="T15" s="35">
        <f t="shared" si="4"/>
        <v>93</v>
      </c>
      <c r="U15" s="1">
        <v>93</v>
      </c>
      <c r="Y15" s="3"/>
      <c r="Z15" s="43" t="str">
        <f t="shared" si="5"/>
        <v>Brandon Dubinsky</v>
      </c>
      <c r="AA15" s="112" t="str">
        <f t="shared" si="6"/>
        <v>C</v>
      </c>
      <c r="AB15" s="112" t="str">
        <f t="shared" si="7"/>
        <v/>
      </c>
      <c r="AC15" s="112" t="str">
        <f>IF(O15=0,"",IF(Z15="","",SUM($O$11:O14)+1&amp;" - "&amp;SUM($O$11:O15)))</f>
        <v>426 - 490</v>
      </c>
      <c r="AD15" s="112" t="str">
        <f>IF(R15=0,"",IF(Z15="","",SUM($R$11:R14)+1&amp;" - "&amp;SUM($R$11:R15)))</f>
        <v>377 - 455</v>
      </c>
      <c r="AE15" s="112" t="str">
        <f>IF(U15=0,"",IF(Z15="","",SUM($U$11:U14)+1&amp;" - "&amp;SUM($U$11:U15)))</f>
        <v>159 - 251</v>
      </c>
      <c r="AF15" s="113" t="str">
        <f t="shared" si="8"/>
        <v>A</v>
      </c>
      <c r="AG15" s="45">
        <f t="shared" si="9"/>
        <v>82</v>
      </c>
      <c r="AH15" s="46">
        <f t="shared" si="9"/>
        <v>13</v>
      </c>
      <c r="AI15" s="46">
        <f t="shared" si="9"/>
        <v>28</v>
      </c>
      <c r="AJ15" s="46">
        <f t="shared" si="9"/>
        <v>41</v>
      </c>
      <c r="AK15" s="46">
        <f t="shared" si="9"/>
        <v>112</v>
      </c>
      <c r="AL15" s="23"/>
    </row>
    <row r="16" spans="1:38" ht="10.7" customHeight="1">
      <c r="A16" s="22" t="s">
        <v>8</v>
      </c>
      <c r="B16" s="22" t="s">
        <v>1037</v>
      </c>
      <c r="C16" s="37">
        <v>6</v>
      </c>
      <c r="D16" s="1" t="s">
        <v>11</v>
      </c>
      <c r="E16" s="1" t="s">
        <v>1023</v>
      </c>
      <c r="G16" s="1" t="s">
        <v>13</v>
      </c>
      <c r="H16" s="1">
        <v>81</v>
      </c>
      <c r="I16" s="1">
        <v>22</v>
      </c>
      <c r="J16" s="1">
        <v>18</v>
      </c>
      <c r="K16" s="1">
        <v>40</v>
      </c>
      <c r="L16" s="1">
        <v>45</v>
      </c>
      <c r="M16" s="34">
        <f t="shared" si="10"/>
        <v>110</v>
      </c>
      <c r="N16" s="35">
        <f t="shared" si="0"/>
        <v>110</v>
      </c>
      <c r="O16" s="1">
        <v>110</v>
      </c>
      <c r="P16" s="34">
        <f t="shared" si="1"/>
        <v>50.847457627118651</v>
      </c>
      <c r="Q16" s="35">
        <f t="shared" si="2"/>
        <v>51</v>
      </c>
      <c r="R16" s="1">
        <v>51</v>
      </c>
      <c r="S16" s="34">
        <f t="shared" si="3"/>
        <v>37.531276063386152</v>
      </c>
      <c r="T16" s="35">
        <f t="shared" si="4"/>
        <v>38</v>
      </c>
      <c r="U16" s="1">
        <v>38</v>
      </c>
      <c r="Y16" s="3"/>
      <c r="Z16" s="43" t="str">
        <f t="shared" si="5"/>
        <v>Ryan Callahan</v>
      </c>
      <c r="AA16" s="112" t="str">
        <f t="shared" si="6"/>
        <v>R</v>
      </c>
      <c r="AB16" s="112" t="str">
        <f t="shared" si="7"/>
        <v/>
      </c>
      <c r="AC16" s="112" t="str">
        <f>IF(O16=0,"",IF(Z16="","",SUM($O$11:O15)+1&amp;" - "&amp;SUM($O$11:O16)))</f>
        <v>491 - 600</v>
      </c>
      <c r="AD16" s="112" t="str">
        <f>IF(R16=0,"",IF(Z16="","",SUM($R$11:R15)+1&amp;" - "&amp;SUM($R$11:R16)))</f>
        <v>456 - 506</v>
      </c>
      <c r="AE16" s="112" t="str">
        <f>IF(U16=0,"",IF(Z16="","",SUM($U$11:U15)+1&amp;" - "&amp;SUM($U$11:U16)))</f>
        <v>252 - 289</v>
      </c>
      <c r="AF16" s="113" t="str">
        <f t="shared" si="8"/>
        <v>B</v>
      </c>
      <c r="AG16" s="45">
        <f t="shared" si="9"/>
        <v>81</v>
      </c>
      <c r="AH16" s="46">
        <f t="shared" si="9"/>
        <v>22</v>
      </c>
      <c r="AI16" s="46">
        <f t="shared" si="9"/>
        <v>18</v>
      </c>
      <c r="AJ16" s="46">
        <f t="shared" si="9"/>
        <v>40</v>
      </c>
      <c r="AK16" s="46">
        <f t="shared" si="9"/>
        <v>45</v>
      </c>
      <c r="AL16" s="23"/>
    </row>
    <row r="17" spans="1:38" ht="10.7" customHeight="1">
      <c r="A17" s="22" t="s">
        <v>8</v>
      </c>
      <c r="B17" s="22" t="s">
        <v>1037</v>
      </c>
      <c r="C17" s="37">
        <v>7</v>
      </c>
      <c r="D17" s="1" t="s">
        <v>773</v>
      </c>
      <c r="E17" s="1" t="s">
        <v>1044</v>
      </c>
      <c r="G17" s="1" t="s">
        <v>16</v>
      </c>
      <c r="H17" s="1">
        <v>76</v>
      </c>
      <c r="I17" s="1">
        <v>8</v>
      </c>
      <c r="J17" s="1">
        <v>22</v>
      </c>
      <c r="K17" s="1">
        <v>30</v>
      </c>
      <c r="L17" s="1">
        <v>52</v>
      </c>
      <c r="M17" s="34">
        <f t="shared" si="10"/>
        <v>40</v>
      </c>
      <c r="N17" s="35">
        <f t="shared" si="0"/>
        <v>40</v>
      </c>
      <c r="O17" s="1">
        <v>40</v>
      </c>
      <c r="P17" s="34">
        <f t="shared" si="1"/>
        <v>62.146892655367232</v>
      </c>
      <c r="Q17" s="35">
        <f t="shared" si="2"/>
        <v>62</v>
      </c>
      <c r="R17" s="1">
        <v>62</v>
      </c>
      <c r="S17" s="34">
        <f t="shared" si="3"/>
        <v>43.369474562135117</v>
      </c>
      <c r="T17" s="35">
        <f t="shared" si="4"/>
        <v>43</v>
      </c>
      <c r="U17" s="1">
        <v>43</v>
      </c>
      <c r="Y17" s="3"/>
      <c r="Z17" s="43" t="str">
        <f t="shared" si="5"/>
        <v>Michal Rozsival</v>
      </c>
      <c r="AA17" s="112" t="str">
        <f t="shared" si="6"/>
        <v>D</v>
      </c>
      <c r="AB17" s="112" t="str">
        <f t="shared" si="7"/>
        <v/>
      </c>
      <c r="AC17" s="112" t="str">
        <f>IF(O17=0,"",IF(Z17="","",SUM($O$11:O16)+1&amp;" - "&amp;SUM($O$11:O17)))</f>
        <v>601 - 640</v>
      </c>
      <c r="AD17" s="112" t="str">
        <f>IF(R17=0,"",IF(Z17="","",SUM($R$11:R16)+1&amp;" - "&amp;SUM($R$11:R17)))</f>
        <v>507 - 568</v>
      </c>
      <c r="AE17" s="112" t="str">
        <f>IF(U17=0,"",IF(Z17="","",SUM($U$11:U16)+1&amp;" - "&amp;SUM($U$11:U17)))</f>
        <v>290 - 332</v>
      </c>
      <c r="AF17" s="113" t="str">
        <f t="shared" si="8"/>
        <v>B</v>
      </c>
      <c r="AG17" s="45">
        <f t="shared" si="9"/>
        <v>76</v>
      </c>
      <c r="AH17" s="46">
        <f t="shared" si="9"/>
        <v>8</v>
      </c>
      <c r="AI17" s="46">
        <f t="shared" si="9"/>
        <v>22</v>
      </c>
      <c r="AJ17" s="46">
        <f t="shared" si="9"/>
        <v>30</v>
      </c>
      <c r="AK17" s="46">
        <f t="shared" si="9"/>
        <v>52</v>
      </c>
      <c r="AL17" s="23"/>
    </row>
    <row r="18" spans="1:38" ht="10.7" customHeight="1">
      <c r="A18" s="22" t="s">
        <v>8</v>
      </c>
      <c r="B18" s="22" t="s">
        <v>1037</v>
      </c>
      <c r="C18" s="37">
        <v>8</v>
      </c>
      <c r="D18" s="1" t="s">
        <v>392</v>
      </c>
      <c r="E18" s="1" t="s">
        <v>1045</v>
      </c>
      <c r="G18" s="1" t="s">
        <v>16</v>
      </c>
      <c r="H18" s="1">
        <v>81</v>
      </c>
      <c r="I18" s="1">
        <v>3</v>
      </c>
      <c r="J18" s="1">
        <v>23</v>
      </c>
      <c r="K18" s="1">
        <v>26</v>
      </c>
      <c r="L18" s="1">
        <v>51</v>
      </c>
      <c r="M18" s="34">
        <f t="shared" si="10"/>
        <v>15</v>
      </c>
      <c r="N18" s="35">
        <f t="shared" si="0"/>
        <v>15</v>
      </c>
      <c r="O18" s="1">
        <v>15</v>
      </c>
      <c r="P18" s="34">
        <f t="shared" si="1"/>
        <v>64.97175141242937</v>
      </c>
      <c r="Q18" s="35">
        <f t="shared" si="2"/>
        <v>65</v>
      </c>
      <c r="R18" s="1">
        <v>65</v>
      </c>
      <c r="S18" s="34">
        <f t="shared" si="3"/>
        <v>42.535446205170977</v>
      </c>
      <c r="T18" s="35">
        <f t="shared" si="4"/>
        <v>43</v>
      </c>
      <c r="U18" s="1">
        <v>43</v>
      </c>
      <c r="Y18" s="3"/>
      <c r="Z18" s="43" t="str">
        <f t="shared" si="5"/>
        <v>Wade Redden</v>
      </c>
      <c r="AA18" s="112" t="str">
        <f t="shared" si="6"/>
        <v>D</v>
      </c>
      <c r="AB18" s="112" t="str">
        <f t="shared" si="7"/>
        <v/>
      </c>
      <c r="AC18" s="112" t="str">
        <f>IF(O18=0,"",IF(Z18="","",SUM($O$11:O17)+1&amp;" - "&amp;SUM($O$11:O18)))</f>
        <v>641 - 655</v>
      </c>
      <c r="AD18" s="112" t="str">
        <f>IF(R18=0,"",IF(Z18="","",SUM($R$11:R17)+1&amp;" - "&amp;SUM($R$11:R18)))</f>
        <v>569 - 633</v>
      </c>
      <c r="AE18" s="112" t="str">
        <f>IF(U18=0,"",IF(Z18="","",SUM($U$11:U17)+1&amp;" - "&amp;SUM($U$11:U18)))</f>
        <v>333 - 375</v>
      </c>
      <c r="AF18" s="113" t="str">
        <f t="shared" si="8"/>
        <v>B</v>
      </c>
      <c r="AG18" s="45">
        <f t="shared" si="9"/>
        <v>81</v>
      </c>
      <c r="AH18" s="46">
        <f t="shared" si="9"/>
        <v>3</v>
      </c>
      <c r="AI18" s="46">
        <f t="shared" si="9"/>
        <v>23</v>
      </c>
      <c r="AJ18" s="46">
        <f t="shared" si="9"/>
        <v>26</v>
      </c>
      <c r="AK18" s="46">
        <f t="shared" si="9"/>
        <v>51</v>
      </c>
      <c r="AL18" s="23"/>
    </row>
    <row r="19" spans="1:38" ht="10.7" customHeight="1">
      <c r="A19" s="22" t="s">
        <v>8</v>
      </c>
      <c r="B19" s="22" t="s">
        <v>1037</v>
      </c>
      <c r="C19" s="37">
        <v>9</v>
      </c>
      <c r="D19" s="1" t="s">
        <v>308</v>
      </c>
      <c r="E19" s="1" t="s">
        <v>1046</v>
      </c>
      <c r="G19" s="1" t="s">
        <v>16</v>
      </c>
      <c r="H19" s="1">
        <v>82</v>
      </c>
      <c r="I19" s="1">
        <v>4</v>
      </c>
      <c r="J19" s="1">
        <v>18</v>
      </c>
      <c r="K19" s="1">
        <v>22</v>
      </c>
      <c r="L19" s="1">
        <v>53</v>
      </c>
      <c r="M19" s="34">
        <f t="shared" si="10"/>
        <v>20</v>
      </c>
      <c r="N19" s="35">
        <f t="shared" si="0"/>
        <v>20</v>
      </c>
      <c r="O19" s="1">
        <v>20</v>
      </c>
      <c r="P19" s="34">
        <f t="shared" si="1"/>
        <v>50.847457627118651</v>
      </c>
      <c r="Q19" s="35">
        <f t="shared" si="2"/>
        <v>51</v>
      </c>
      <c r="R19" s="1">
        <v>51</v>
      </c>
      <c r="S19" s="34">
        <f t="shared" si="3"/>
        <v>44.20350291909925</v>
      </c>
      <c r="T19" s="35">
        <f t="shared" si="4"/>
        <v>44</v>
      </c>
      <c r="U19" s="1">
        <v>44</v>
      </c>
      <c r="Y19" s="3"/>
      <c r="Z19" s="43" t="str">
        <f t="shared" si="5"/>
        <v>Daniel Girardi</v>
      </c>
      <c r="AA19" s="112" t="str">
        <f t="shared" si="6"/>
        <v>D</v>
      </c>
      <c r="AB19" s="112" t="str">
        <f t="shared" si="7"/>
        <v/>
      </c>
      <c r="AC19" s="112" t="str">
        <f>IF(O19=0,"",IF(Z19="","",SUM($O$11:O18)+1&amp;" - "&amp;SUM($O$11:O19)))</f>
        <v>656 - 675</v>
      </c>
      <c r="AD19" s="112" t="str">
        <f>IF(R19=0,"",IF(Z19="","",SUM($R$11:R18)+1&amp;" - "&amp;SUM($R$11:R19)))</f>
        <v>634 - 684</v>
      </c>
      <c r="AE19" s="112" t="str">
        <f>IF(U19=0,"",IF(Z19="","",SUM($U$11:U18)+1&amp;" - "&amp;SUM($U$11:U19)))</f>
        <v>376 - 419</v>
      </c>
      <c r="AF19" s="113" t="str">
        <f t="shared" si="8"/>
        <v>B</v>
      </c>
      <c r="AG19" s="45">
        <f t="shared" si="9"/>
        <v>82</v>
      </c>
      <c r="AH19" s="46">
        <f t="shared" si="9"/>
        <v>4</v>
      </c>
      <c r="AI19" s="46">
        <f t="shared" si="9"/>
        <v>18</v>
      </c>
      <c r="AJ19" s="46">
        <f t="shared" si="9"/>
        <v>22</v>
      </c>
      <c r="AK19" s="46">
        <f t="shared" si="9"/>
        <v>53</v>
      </c>
      <c r="AL19" s="23"/>
    </row>
    <row r="20" spans="1:38" ht="10.7" customHeight="1">
      <c r="A20" s="22" t="s">
        <v>8</v>
      </c>
      <c r="B20" s="22" t="s">
        <v>1037</v>
      </c>
      <c r="C20" s="37">
        <v>10</v>
      </c>
      <c r="D20" s="1" t="s">
        <v>312</v>
      </c>
      <c r="E20" s="1" t="s">
        <v>1047</v>
      </c>
      <c r="G20" s="1" t="s">
        <v>16</v>
      </c>
      <c r="H20" s="1">
        <v>76</v>
      </c>
      <c r="I20" s="1">
        <v>5</v>
      </c>
      <c r="J20" s="1">
        <v>16</v>
      </c>
      <c r="K20" s="1">
        <v>21</v>
      </c>
      <c r="L20" s="1">
        <v>94</v>
      </c>
      <c r="M20" s="34">
        <f t="shared" si="10"/>
        <v>25</v>
      </c>
      <c r="N20" s="35">
        <f t="shared" si="0"/>
        <v>25</v>
      </c>
      <c r="O20" s="1">
        <v>25</v>
      </c>
      <c r="P20" s="34">
        <f t="shared" si="1"/>
        <v>45.197740112994353</v>
      </c>
      <c r="Q20" s="35">
        <f t="shared" si="2"/>
        <v>45</v>
      </c>
      <c r="R20" s="1">
        <v>45</v>
      </c>
      <c r="S20" s="34">
        <f t="shared" si="3"/>
        <v>78.398665554628863</v>
      </c>
      <c r="T20" s="35">
        <f t="shared" si="4"/>
        <v>78</v>
      </c>
      <c r="U20" s="1">
        <v>78</v>
      </c>
      <c r="Y20" s="3"/>
      <c r="Z20" s="43" t="str">
        <f t="shared" si="5"/>
        <v>Paul Mara</v>
      </c>
      <c r="AA20" s="112" t="str">
        <f t="shared" si="6"/>
        <v>D</v>
      </c>
      <c r="AB20" s="112" t="str">
        <f t="shared" si="7"/>
        <v/>
      </c>
      <c r="AC20" s="112" t="str">
        <f>IF(O20=0,"",IF(Z20="","",SUM($O$11:O19)+1&amp;" - "&amp;SUM($O$11:O20)))</f>
        <v>676 - 700</v>
      </c>
      <c r="AD20" s="112" t="str">
        <f>IF(R20=0,"",IF(Z20="","",SUM($R$11:R19)+1&amp;" - "&amp;SUM($R$11:R20)))</f>
        <v>685 - 729</v>
      </c>
      <c r="AE20" s="112" t="str">
        <f>IF(U20=0,"",IF(Z20="","",SUM($U$11:U19)+1&amp;" - "&amp;SUM($U$11:U20)))</f>
        <v>420 - 497</v>
      </c>
      <c r="AF20" s="113" t="str">
        <f t="shared" si="8"/>
        <v>A</v>
      </c>
      <c r="AG20" s="45">
        <f t="shared" si="9"/>
        <v>76</v>
      </c>
      <c r="AH20" s="46">
        <f t="shared" si="9"/>
        <v>5</v>
      </c>
      <c r="AI20" s="46">
        <f t="shared" si="9"/>
        <v>16</v>
      </c>
      <c r="AJ20" s="46">
        <f t="shared" si="9"/>
        <v>21</v>
      </c>
      <c r="AK20" s="46">
        <f t="shared" si="9"/>
        <v>94</v>
      </c>
      <c r="AL20" s="23"/>
    </row>
    <row r="21" spans="1:38" ht="10.7" customHeight="1">
      <c r="A21" s="22" t="s">
        <v>8</v>
      </c>
      <c r="B21" s="22" t="s">
        <v>1037</v>
      </c>
      <c r="C21" s="37">
        <v>11</v>
      </c>
      <c r="D21" s="1" t="s">
        <v>1048</v>
      </c>
      <c r="E21" s="1" t="s">
        <v>1049</v>
      </c>
      <c r="F21" s="1" t="s">
        <v>79</v>
      </c>
      <c r="G21" s="1" t="s">
        <v>36</v>
      </c>
      <c r="H21" s="1">
        <v>52</v>
      </c>
      <c r="I21" s="1">
        <v>10</v>
      </c>
      <c r="J21" s="1">
        <v>9</v>
      </c>
      <c r="K21" s="1">
        <v>19</v>
      </c>
      <c r="L21" s="1">
        <v>15</v>
      </c>
      <c r="M21" s="34">
        <f t="shared" si="10"/>
        <v>50</v>
      </c>
      <c r="N21" s="35">
        <f t="shared" si="0"/>
        <v>50</v>
      </c>
      <c r="O21" s="1">
        <v>50</v>
      </c>
      <c r="P21" s="34">
        <f t="shared" si="1"/>
        <v>25.423728813559325</v>
      </c>
      <c r="Q21" s="35">
        <f t="shared" si="2"/>
        <v>25</v>
      </c>
      <c r="R21" s="1">
        <v>25</v>
      </c>
      <c r="S21" s="34">
        <f t="shared" si="3"/>
        <v>12.510425354462052</v>
      </c>
      <c r="T21" s="35">
        <f t="shared" si="4"/>
        <v>13</v>
      </c>
      <c r="U21" s="1">
        <v>12</v>
      </c>
      <c r="Y21" s="3"/>
      <c r="Z21" s="43" t="str">
        <f t="shared" si="5"/>
        <v>Nigel Dawes</v>
      </c>
      <c r="AA21" s="112" t="str">
        <f t="shared" si="6"/>
        <v>L</v>
      </c>
      <c r="AB21" s="112" t="str">
        <f t="shared" si="7"/>
        <v>To Phoenix</v>
      </c>
      <c r="AC21" s="112" t="str">
        <f>IF(O21=0,"",IF(Z21="","",SUM($O$11:O20)+1&amp;" - "&amp;SUM($O$11:O21)))</f>
        <v>701 - 750</v>
      </c>
      <c r="AD21" s="112" t="str">
        <f>IF(R21=0,"",IF(Z21="","",SUM($R$11:R20)+1&amp;" - "&amp;SUM($R$11:R21)))</f>
        <v>730 - 754</v>
      </c>
      <c r="AE21" s="112" t="str">
        <f>IF(U21=0,"",IF(Z21="","",SUM($U$11:U20)+1&amp;" - "&amp;SUM($U$11:U21)))</f>
        <v>498 - 509</v>
      </c>
      <c r="AF21" s="113" t="str">
        <f t="shared" si="8"/>
        <v>B</v>
      </c>
      <c r="AG21" s="45">
        <f t="shared" si="9"/>
        <v>52</v>
      </c>
      <c r="AH21" s="46">
        <f t="shared" si="9"/>
        <v>10</v>
      </c>
      <c r="AI21" s="46">
        <f t="shared" si="9"/>
        <v>9</v>
      </c>
      <c r="AJ21" s="46">
        <f t="shared" si="9"/>
        <v>19</v>
      </c>
      <c r="AK21" s="46">
        <f t="shared" si="9"/>
        <v>15</v>
      </c>
      <c r="AL21" s="23"/>
    </row>
    <row r="22" spans="1:38" ht="10.7" customHeight="1">
      <c r="A22" s="22" t="s">
        <v>8</v>
      </c>
      <c r="B22" s="22" t="s">
        <v>1037</v>
      </c>
      <c r="C22" s="37">
        <v>12</v>
      </c>
      <c r="D22" s="1" t="s">
        <v>251</v>
      </c>
      <c r="E22" s="1" t="s">
        <v>1050</v>
      </c>
      <c r="G22" s="1" t="s">
        <v>13</v>
      </c>
      <c r="H22" s="1">
        <v>54</v>
      </c>
      <c r="I22" s="1">
        <v>8</v>
      </c>
      <c r="J22" s="1">
        <v>8</v>
      </c>
      <c r="K22" s="1">
        <v>16</v>
      </c>
      <c r="L22" s="1">
        <v>122</v>
      </c>
      <c r="M22" s="34">
        <f t="shared" si="10"/>
        <v>40</v>
      </c>
      <c r="N22" s="35">
        <f t="shared" si="0"/>
        <v>40</v>
      </c>
      <c r="O22" s="1">
        <v>40</v>
      </c>
      <c r="P22" s="34">
        <f t="shared" si="1"/>
        <v>22.598870056497177</v>
      </c>
      <c r="Q22" s="35">
        <f t="shared" si="2"/>
        <v>23</v>
      </c>
      <c r="R22" s="1">
        <v>23</v>
      </c>
      <c r="S22" s="34">
        <f t="shared" si="3"/>
        <v>101.75145954962468</v>
      </c>
      <c r="T22" s="35">
        <f t="shared" si="4"/>
        <v>102</v>
      </c>
      <c r="U22" s="1">
        <v>102</v>
      </c>
      <c r="Y22" s="3"/>
      <c r="Z22" s="43" t="str">
        <f t="shared" si="5"/>
        <v>Aaron Voros</v>
      </c>
      <c r="AA22" s="112" t="str">
        <f t="shared" si="6"/>
        <v>R</v>
      </c>
      <c r="AB22" s="112" t="str">
        <f t="shared" si="7"/>
        <v/>
      </c>
      <c r="AC22" s="112" t="str">
        <f>IF(O22=0,"",IF(Z22="","",SUM($O$11:O21)+1&amp;" - "&amp;SUM($O$11:O22)))</f>
        <v>751 - 790</v>
      </c>
      <c r="AD22" s="112" t="str">
        <f>IF(R22=0,"",IF(Z22="","",SUM($R$11:R21)+1&amp;" - "&amp;SUM($R$11:R22)))</f>
        <v>755 - 777</v>
      </c>
      <c r="AE22" s="112" t="str">
        <f>IF(U22=0,"",IF(Z22="","",SUM($U$11:U21)+1&amp;" - "&amp;SUM($U$11:U22)))</f>
        <v>510 - 611</v>
      </c>
      <c r="AF22" s="113" t="str">
        <f t="shared" si="8"/>
        <v>A</v>
      </c>
      <c r="AG22" s="45">
        <f t="shared" si="9"/>
        <v>54</v>
      </c>
      <c r="AH22" s="46">
        <f t="shared" si="9"/>
        <v>8</v>
      </c>
      <c r="AI22" s="46">
        <f t="shared" si="9"/>
        <v>8</v>
      </c>
      <c r="AJ22" s="46">
        <f t="shared" si="9"/>
        <v>16</v>
      </c>
      <c r="AK22" s="46">
        <f t="shared" si="9"/>
        <v>122</v>
      </c>
      <c r="AL22" s="23"/>
    </row>
    <row r="23" spans="1:38" ht="10.7" customHeight="1">
      <c r="A23" s="22" t="s">
        <v>8</v>
      </c>
      <c r="B23" s="22" t="s">
        <v>1037</v>
      </c>
      <c r="C23" s="37">
        <v>13</v>
      </c>
      <c r="D23" s="1" t="s">
        <v>216</v>
      </c>
      <c r="E23" s="1" t="s">
        <v>429</v>
      </c>
      <c r="G23" s="1" t="s">
        <v>16</v>
      </c>
      <c r="H23" s="1">
        <v>82</v>
      </c>
      <c r="I23" s="1">
        <v>3</v>
      </c>
      <c r="J23" s="1">
        <v>12</v>
      </c>
      <c r="K23" s="1">
        <v>15</v>
      </c>
      <c r="L23" s="1">
        <v>64</v>
      </c>
      <c r="M23" s="34">
        <f t="shared" si="10"/>
        <v>15</v>
      </c>
      <c r="N23" s="35">
        <f t="shared" si="0"/>
        <v>15</v>
      </c>
      <c r="O23" s="1">
        <v>15</v>
      </c>
      <c r="P23" s="34">
        <f t="shared" si="1"/>
        <v>33.898305084745765</v>
      </c>
      <c r="Q23" s="35">
        <f t="shared" si="2"/>
        <v>34</v>
      </c>
      <c r="R23" s="1">
        <v>34</v>
      </c>
      <c r="S23" s="34">
        <f t="shared" si="3"/>
        <v>53.377814845704755</v>
      </c>
      <c r="T23" s="35">
        <f t="shared" si="4"/>
        <v>53</v>
      </c>
      <c r="U23" s="1">
        <v>53</v>
      </c>
      <c r="Y23" s="3"/>
      <c r="Z23" s="43" t="str">
        <f t="shared" si="5"/>
        <v>Marc Staal</v>
      </c>
      <c r="AA23" s="112" t="str">
        <f t="shared" si="6"/>
        <v>D</v>
      </c>
      <c r="AB23" s="112" t="str">
        <f t="shared" si="7"/>
        <v/>
      </c>
      <c r="AC23" s="112" t="str">
        <f>IF(O23=0,"",IF(Z23="","",SUM($O$11:O22)+1&amp;" - "&amp;SUM($O$11:O23)))</f>
        <v>791 - 805</v>
      </c>
      <c r="AD23" s="112" t="str">
        <f>IF(R23=0,"",IF(Z23="","",SUM($R$11:R22)+1&amp;" - "&amp;SUM($R$11:R23)))</f>
        <v>778 - 811</v>
      </c>
      <c r="AE23" s="112" t="str">
        <f>IF(U23=0,"",IF(Z23="","",SUM($U$11:U22)+1&amp;" - "&amp;SUM($U$11:U23)))</f>
        <v>612 - 664</v>
      </c>
      <c r="AF23" s="113" t="str">
        <f t="shared" si="8"/>
        <v>B</v>
      </c>
      <c r="AG23" s="45">
        <f t="shared" si="9"/>
        <v>82</v>
      </c>
      <c r="AH23" s="46">
        <f t="shared" si="9"/>
        <v>3</v>
      </c>
      <c r="AI23" s="46">
        <f t="shared" si="9"/>
        <v>12</v>
      </c>
      <c r="AJ23" s="46">
        <f t="shared" si="9"/>
        <v>15</v>
      </c>
      <c r="AK23" s="46">
        <f t="shared" si="9"/>
        <v>64</v>
      </c>
      <c r="AL23" s="23"/>
    </row>
    <row r="24" spans="1:38" ht="10.7" customHeight="1">
      <c r="A24" s="22" t="s">
        <v>8</v>
      </c>
      <c r="B24" s="22" t="s">
        <v>1037</v>
      </c>
      <c r="C24" s="37">
        <v>14</v>
      </c>
      <c r="D24" s="1" t="s">
        <v>1051</v>
      </c>
      <c r="E24" s="1" t="s">
        <v>1052</v>
      </c>
      <c r="G24" s="1" t="s">
        <v>36</v>
      </c>
      <c r="H24" s="1">
        <v>68</v>
      </c>
      <c r="I24" s="1">
        <v>6</v>
      </c>
      <c r="J24" s="1">
        <v>8</v>
      </c>
      <c r="K24" s="1">
        <v>14</v>
      </c>
      <c r="L24" s="1">
        <v>14</v>
      </c>
      <c r="M24" s="34">
        <f t="shared" si="10"/>
        <v>30</v>
      </c>
      <c r="N24" s="35">
        <f t="shared" si="0"/>
        <v>30</v>
      </c>
      <c r="O24" s="1">
        <v>30</v>
      </c>
      <c r="P24" s="34">
        <f t="shared" si="1"/>
        <v>22.598870056497177</v>
      </c>
      <c r="Q24" s="35">
        <f t="shared" si="2"/>
        <v>23</v>
      </c>
      <c r="R24" s="1">
        <v>23</v>
      </c>
      <c r="S24" s="34">
        <f t="shared" si="3"/>
        <v>11.676396997497914</v>
      </c>
      <c r="T24" s="35">
        <f t="shared" si="4"/>
        <v>12</v>
      </c>
      <c r="U24" s="1">
        <v>12</v>
      </c>
      <c r="Y24" s="3"/>
      <c r="Z24" s="43" t="str">
        <f t="shared" si="5"/>
        <v>Lauri Korpikoski</v>
      </c>
      <c r="AA24" s="112" t="str">
        <f t="shared" si="6"/>
        <v>L</v>
      </c>
      <c r="AB24" s="112" t="str">
        <f t="shared" si="7"/>
        <v/>
      </c>
      <c r="AC24" s="112" t="str">
        <f>IF(O24=0,"",IF(Z24="","",SUM($O$11:O23)+1&amp;" - "&amp;SUM($O$11:O24)))</f>
        <v>806 - 835</v>
      </c>
      <c r="AD24" s="112" t="str">
        <f>IF(R24=0,"",IF(Z24="","",SUM($R$11:R23)+1&amp;" - "&amp;SUM($R$11:R24)))</f>
        <v>812 - 834</v>
      </c>
      <c r="AE24" s="112" t="str">
        <f>IF(U24=0,"",IF(Z24="","",SUM($U$11:U23)+1&amp;" - "&amp;SUM($U$11:U24)))</f>
        <v>665 - 676</v>
      </c>
      <c r="AF24" s="113" t="str">
        <f t="shared" si="8"/>
        <v>B</v>
      </c>
      <c r="AG24" s="45">
        <f t="shared" si="9"/>
        <v>68</v>
      </c>
      <c r="AH24" s="46">
        <f t="shared" si="9"/>
        <v>6</v>
      </c>
      <c r="AI24" s="46">
        <f t="shared" si="9"/>
        <v>8</v>
      </c>
      <c r="AJ24" s="46">
        <f t="shared" si="9"/>
        <v>14</v>
      </c>
      <c r="AK24" s="46">
        <f t="shared" si="9"/>
        <v>14</v>
      </c>
      <c r="AL24" s="23"/>
    </row>
    <row r="25" spans="1:38" ht="10.7" customHeight="1">
      <c r="A25" s="22" t="s">
        <v>8</v>
      </c>
      <c r="B25" s="22" t="s">
        <v>1037</v>
      </c>
      <c r="C25" s="37">
        <v>15</v>
      </c>
      <c r="D25" s="1" t="s">
        <v>439</v>
      </c>
      <c r="E25" s="1" t="s">
        <v>1053</v>
      </c>
      <c r="F25" s="1" t="s">
        <v>286</v>
      </c>
      <c r="G25" s="1" t="s">
        <v>13</v>
      </c>
      <c r="H25" s="1">
        <v>18</v>
      </c>
      <c r="I25" s="1">
        <v>7</v>
      </c>
      <c r="J25" s="1">
        <v>6</v>
      </c>
      <c r="K25" s="1">
        <v>13</v>
      </c>
      <c r="L25" s="1">
        <v>6</v>
      </c>
      <c r="M25" s="34">
        <f t="shared" si="10"/>
        <v>35</v>
      </c>
      <c r="N25" s="35">
        <f t="shared" si="0"/>
        <v>35</v>
      </c>
      <c r="O25" s="1">
        <v>35</v>
      </c>
      <c r="P25" s="34">
        <f t="shared" si="1"/>
        <v>16.949152542372882</v>
      </c>
      <c r="Q25" s="35">
        <f t="shared" si="2"/>
        <v>17</v>
      </c>
      <c r="R25" s="1">
        <v>17</v>
      </c>
      <c r="S25" s="34">
        <f t="shared" si="3"/>
        <v>5.0041701417848206</v>
      </c>
      <c r="T25" s="35">
        <f t="shared" si="4"/>
        <v>5</v>
      </c>
      <c r="U25" s="1">
        <v>5</v>
      </c>
      <c r="Y25" s="3"/>
      <c r="Z25" s="43" t="str">
        <f t="shared" si="5"/>
        <v>Nikolai Antropov</v>
      </c>
      <c r="AA25" s="112" t="str">
        <f t="shared" si="6"/>
        <v>R</v>
      </c>
      <c r="AB25" s="112" t="str">
        <f t="shared" si="7"/>
        <v>From Toronto</v>
      </c>
      <c r="AC25" s="112" t="str">
        <f>IF(O25=0,"",IF(Z25="","",SUM($O$11:O24)+1&amp;" - "&amp;SUM($O$11:O25)))</f>
        <v>836 - 870</v>
      </c>
      <c r="AD25" s="112" t="str">
        <f>IF(R25=0,"",IF(Z25="","",SUM($R$11:R24)+1&amp;" - "&amp;SUM($R$11:R25)))</f>
        <v>835 - 851</v>
      </c>
      <c r="AE25" s="112" t="str">
        <f>IF(U25=0,"",IF(Z25="","",SUM($U$11:U24)+1&amp;" - "&amp;SUM($U$11:U25)))</f>
        <v>677 - 681</v>
      </c>
      <c r="AF25" s="113" t="str">
        <f t="shared" si="8"/>
        <v>B</v>
      </c>
      <c r="AG25" s="45">
        <f t="shared" si="9"/>
        <v>18</v>
      </c>
      <c r="AH25" s="46">
        <f t="shared" si="9"/>
        <v>7</v>
      </c>
      <c r="AI25" s="46">
        <f t="shared" si="9"/>
        <v>6</v>
      </c>
      <c r="AJ25" s="46">
        <f t="shared" si="9"/>
        <v>13</v>
      </c>
      <c r="AK25" s="46">
        <f t="shared" si="9"/>
        <v>6</v>
      </c>
      <c r="AL25" s="23"/>
    </row>
    <row r="26" spans="1:38" ht="10.7" customHeight="1">
      <c r="A26" s="22" t="s">
        <v>8</v>
      </c>
      <c r="B26" s="22" t="s">
        <v>1037</v>
      </c>
      <c r="C26" s="37">
        <v>16</v>
      </c>
      <c r="D26" s="1" t="s">
        <v>536</v>
      </c>
      <c r="E26" s="1" t="s">
        <v>1054</v>
      </c>
      <c r="G26" s="1" t="s">
        <v>13</v>
      </c>
      <c r="H26" s="1">
        <v>79</v>
      </c>
      <c r="I26" s="1">
        <v>7</v>
      </c>
      <c r="J26" s="1">
        <v>6</v>
      </c>
      <c r="K26" s="1">
        <v>13</v>
      </c>
      <c r="L26" s="1">
        <v>30</v>
      </c>
      <c r="M26" s="34">
        <f t="shared" si="10"/>
        <v>35</v>
      </c>
      <c r="N26" s="35">
        <f t="shared" si="0"/>
        <v>35</v>
      </c>
      <c r="O26" s="1">
        <v>35</v>
      </c>
      <c r="P26" s="34">
        <f t="shared" si="1"/>
        <v>16.949152542372882</v>
      </c>
      <c r="Q26" s="35">
        <f t="shared" si="2"/>
        <v>17</v>
      </c>
      <c r="R26" s="1">
        <v>17</v>
      </c>
      <c r="S26" s="34">
        <f t="shared" si="3"/>
        <v>25.020850708924105</v>
      </c>
      <c r="T26" s="35">
        <f t="shared" si="4"/>
        <v>25</v>
      </c>
      <c r="U26" s="1">
        <v>25</v>
      </c>
      <c r="Y26" s="3"/>
      <c r="Z26" s="43" t="str">
        <f t="shared" si="5"/>
        <v>Fredrik Sjostrom</v>
      </c>
      <c r="AA26" s="112" t="str">
        <f t="shared" si="6"/>
        <v>R</v>
      </c>
      <c r="AB26" s="112" t="str">
        <f t="shared" si="7"/>
        <v/>
      </c>
      <c r="AC26" s="112" t="str">
        <f>IF(O26=0,"",IF(Z26="","",SUM($O$11:O25)+1&amp;" - "&amp;SUM($O$11:O26)))</f>
        <v>871 - 905</v>
      </c>
      <c r="AD26" s="112" t="str">
        <f>IF(R26=0,"",IF(Z26="","",SUM($R$11:R25)+1&amp;" - "&amp;SUM($R$11:R26)))</f>
        <v>852 - 868</v>
      </c>
      <c r="AE26" s="112" t="str">
        <f>IF(U26=0,"",IF(Z26="","",SUM($U$11:U25)+1&amp;" - "&amp;SUM($U$11:U26)))</f>
        <v>682 - 706</v>
      </c>
      <c r="AF26" s="113" t="str">
        <f t="shared" si="8"/>
        <v>B</v>
      </c>
      <c r="AG26" s="45">
        <f t="shared" si="9"/>
        <v>79</v>
      </c>
      <c r="AH26" s="46">
        <f t="shared" si="9"/>
        <v>7</v>
      </c>
      <c r="AI26" s="46">
        <f t="shared" si="9"/>
        <v>6</v>
      </c>
      <c r="AJ26" s="46">
        <f t="shared" si="9"/>
        <v>13</v>
      </c>
      <c r="AK26" s="46">
        <f t="shared" si="9"/>
        <v>30</v>
      </c>
      <c r="AL26" s="23"/>
    </row>
    <row r="27" spans="1:38" ht="10.7" customHeight="1">
      <c r="A27" s="22" t="s">
        <v>8</v>
      </c>
      <c r="B27" s="22" t="s">
        <v>1037</v>
      </c>
      <c r="C27" s="37">
        <v>17</v>
      </c>
      <c r="D27" s="1" t="s">
        <v>1055</v>
      </c>
      <c r="E27" s="1" t="s">
        <v>1056</v>
      </c>
      <c r="F27" s="1" t="s">
        <v>79</v>
      </c>
      <c r="G27" s="1" t="s">
        <v>16</v>
      </c>
      <c r="H27" s="1">
        <v>58</v>
      </c>
      <c r="I27" s="1">
        <v>1</v>
      </c>
      <c r="J27" s="1">
        <v>12</v>
      </c>
      <c r="K27" s="1">
        <v>13</v>
      </c>
      <c r="L27" s="1">
        <v>26</v>
      </c>
      <c r="M27" s="34">
        <f t="shared" si="10"/>
        <v>5</v>
      </c>
      <c r="N27" s="35">
        <f t="shared" si="0"/>
        <v>5</v>
      </c>
      <c r="O27" s="1">
        <v>5</v>
      </c>
      <c r="P27" s="34">
        <f t="shared" si="1"/>
        <v>33.898305084745765</v>
      </c>
      <c r="Q27" s="35">
        <f t="shared" si="2"/>
        <v>34</v>
      </c>
      <c r="R27" s="1">
        <v>34</v>
      </c>
      <c r="S27" s="34">
        <f t="shared" si="3"/>
        <v>21.684737281067559</v>
      </c>
      <c r="T27" s="35">
        <f t="shared" si="4"/>
        <v>22</v>
      </c>
      <c r="U27" s="1">
        <v>22</v>
      </c>
      <c r="Y27" s="3"/>
      <c r="Z27" s="43" t="str">
        <f t="shared" si="5"/>
        <v>Dmitri Kalinin</v>
      </c>
      <c r="AA27" s="112" t="str">
        <f t="shared" si="6"/>
        <v>D</v>
      </c>
      <c r="AB27" s="112" t="str">
        <f t="shared" si="7"/>
        <v>To Phoenix</v>
      </c>
      <c r="AC27" s="112" t="str">
        <f>IF(O27=0,"",IF(Z27="","",SUM($O$11:O26)+1&amp;" - "&amp;SUM($O$11:O27)))</f>
        <v>906 - 910</v>
      </c>
      <c r="AD27" s="112" t="str">
        <f>IF(R27=0,"",IF(Z27="","",SUM($R$11:R26)+1&amp;" - "&amp;SUM($R$11:R27)))</f>
        <v>869 - 902</v>
      </c>
      <c r="AE27" s="112" t="str">
        <f>IF(U27=0,"",IF(Z27="","",SUM($U$11:U26)+1&amp;" - "&amp;SUM($U$11:U27)))</f>
        <v>707 - 728</v>
      </c>
      <c r="AF27" s="113" t="str">
        <f t="shared" si="8"/>
        <v>B</v>
      </c>
      <c r="AG27" s="45">
        <f t="shared" si="9"/>
        <v>58</v>
      </c>
      <c r="AH27" s="46">
        <f t="shared" si="9"/>
        <v>1</v>
      </c>
      <c r="AI27" s="46">
        <f t="shared" si="9"/>
        <v>12</v>
      </c>
      <c r="AJ27" s="46">
        <f t="shared" si="9"/>
        <v>13</v>
      </c>
      <c r="AK27" s="46">
        <f t="shared" si="9"/>
        <v>26</v>
      </c>
      <c r="AL27" s="23"/>
    </row>
    <row r="28" spans="1:38" ht="10.7" customHeight="1">
      <c r="A28" s="22" t="s">
        <v>8</v>
      </c>
      <c r="B28" s="22" t="s">
        <v>1037</v>
      </c>
      <c r="C28" s="37">
        <v>18</v>
      </c>
      <c r="D28" s="1" t="s">
        <v>619</v>
      </c>
      <c r="E28" s="1" t="s">
        <v>618</v>
      </c>
      <c r="F28" s="1" t="s">
        <v>908</v>
      </c>
      <c r="G28" s="1" t="s">
        <v>36</v>
      </c>
      <c r="H28" s="1">
        <v>18</v>
      </c>
      <c r="I28" s="1">
        <v>5</v>
      </c>
      <c r="J28" s="1">
        <v>7</v>
      </c>
      <c r="K28" s="1">
        <v>12</v>
      </c>
      <c r="L28" s="1">
        <v>34</v>
      </c>
      <c r="M28" s="34">
        <f t="shared" si="10"/>
        <v>25</v>
      </c>
      <c r="N28" s="35">
        <f t="shared" si="0"/>
        <v>25</v>
      </c>
      <c r="O28" s="1">
        <v>25</v>
      </c>
      <c r="P28" s="34">
        <f t="shared" si="1"/>
        <v>19.774011299435031</v>
      </c>
      <c r="Q28" s="35">
        <f t="shared" si="2"/>
        <v>20</v>
      </c>
      <c r="R28" s="1">
        <v>20</v>
      </c>
      <c r="S28" s="34">
        <f t="shared" si="3"/>
        <v>28.35696413678065</v>
      </c>
      <c r="T28" s="35">
        <f t="shared" si="4"/>
        <v>28</v>
      </c>
      <c r="U28" s="1">
        <v>28</v>
      </c>
      <c r="Y28" s="3"/>
      <c r="Z28" s="43" t="str">
        <f t="shared" si="5"/>
        <v>Sean Avery</v>
      </c>
      <c r="AA28" s="112" t="str">
        <f t="shared" si="6"/>
        <v>L</v>
      </c>
      <c r="AB28" s="112" t="str">
        <f t="shared" si="7"/>
        <v>From Dallas</v>
      </c>
      <c r="AC28" s="112" t="str">
        <f>IF(O28=0,"",IF(Z28="","",SUM($O$11:O27)+1&amp;" - "&amp;SUM($O$11:O28)))</f>
        <v>911 - 935</v>
      </c>
      <c r="AD28" s="112" t="str">
        <f>IF(R28=0,"",IF(Z28="","",SUM($R$11:R27)+1&amp;" - "&amp;SUM($R$11:R28)))</f>
        <v>903 - 922</v>
      </c>
      <c r="AE28" s="112" t="str">
        <f>IF(U28=0,"",IF(Z28="","",SUM($U$11:U27)+1&amp;" - "&amp;SUM($U$11:U28)))</f>
        <v>729 - 756</v>
      </c>
      <c r="AF28" s="113" t="str">
        <f t="shared" si="8"/>
        <v>A</v>
      </c>
      <c r="AG28" s="45">
        <f t="shared" si="9"/>
        <v>18</v>
      </c>
      <c r="AH28" s="46">
        <f t="shared" si="9"/>
        <v>5</v>
      </c>
      <c r="AI28" s="46">
        <f t="shared" si="9"/>
        <v>7</v>
      </c>
      <c r="AJ28" s="46">
        <f t="shared" si="9"/>
        <v>12</v>
      </c>
      <c r="AK28" s="46">
        <f t="shared" si="9"/>
        <v>34</v>
      </c>
      <c r="AL28" s="23"/>
    </row>
    <row r="29" spans="1:38" ht="10.7" customHeight="1">
      <c r="A29" s="22" t="s">
        <v>8</v>
      </c>
      <c r="B29" s="22" t="s">
        <v>1037</v>
      </c>
      <c r="C29" s="37">
        <v>19</v>
      </c>
      <c r="D29" s="1" t="s">
        <v>1057</v>
      </c>
      <c r="E29" s="1" t="s">
        <v>1058</v>
      </c>
      <c r="G29" s="1" t="s">
        <v>10</v>
      </c>
      <c r="H29" s="1">
        <v>81</v>
      </c>
      <c r="I29" s="1">
        <v>6</v>
      </c>
      <c r="J29" s="1">
        <v>4</v>
      </c>
      <c r="K29" s="1">
        <v>10</v>
      </c>
      <c r="L29" s="1">
        <v>16</v>
      </c>
      <c r="M29" s="34">
        <f t="shared" si="10"/>
        <v>30</v>
      </c>
      <c r="N29" s="35">
        <f t="shared" si="0"/>
        <v>30</v>
      </c>
      <c r="O29" s="1">
        <v>30</v>
      </c>
      <c r="P29" s="34">
        <f t="shared" si="1"/>
        <v>11.299435028248588</v>
      </c>
      <c r="Q29" s="35">
        <f t="shared" si="2"/>
        <v>11</v>
      </c>
      <c r="R29" s="1">
        <v>11</v>
      </c>
      <c r="S29" s="34">
        <f t="shared" si="3"/>
        <v>13.344453711426189</v>
      </c>
      <c r="T29" s="35">
        <f t="shared" si="4"/>
        <v>13</v>
      </c>
      <c r="U29" s="1">
        <v>13</v>
      </c>
      <c r="Y29" s="3"/>
      <c r="Z29" s="43" t="str">
        <f t="shared" si="5"/>
        <v>Blair Betts</v>
      </c>
      <c r="AA29" s="112" t="str">
        <f t="shared" si="6"/>
        <v>C</v>
      </c>
      <c r="AB29" s="112" t="str">
        <f t="shared" si="7"/>
        <v/>
      </c>
      <c r="AC29" s="112" t="str">
        <f>IF(O29=0,"",IF(Z29="","",SUM($O$11:O28)+1&amp;" - "&amp;SUM($O$11:O29)))</f>
        <v>936 - 965</v>
      </c>
      <c r="AD29" s="112" t="str">
        <f>IF(R29=0,"",IF(Z29="","",SUM($R$11:R28)+1&amp;" - "&amp;SUM($R$11:R29)))</f>
        <v>923 - 933</v>
      </c>
      <c r="AE29" s="112" t="str">
        <f>IF(U29=0,"",IF(Z29="","",SUM($U$11:U28)+1&amp;" - "&amp;SUM($U$11:U29)))</f>
        <v>757 - 769</v>
      </c>
      <c r="AF29" s="113" t="str">
        <f t="shared" si="8"/>
        <v>C</v>
      </c>
      <c r="AG29" s="45">
        <f t="shared" si="9"/>
        <v>81</v>
      </c>
      <c r="AH29" s="46">
        <f t="shared" si="9"/>
        <v>6</v>
      </c>
      <c r="AI29" s="46">
        <f t="shared" si="9"/>
        <v>4</v>
      </c>
      <c r="AJ29" s="46">
        <f t="shared" si="9"/>
        <v>10</v>
      </c>
      <c r="AK29" s="46">
        <f t="shared" si="9"/>
        <v>16</v>
      </c>
      <c r="AL29" s="23"/>
    </row>
    <row r="30" spans="1:38" ht="10.7" customHeight="1">
      <c r="A30" s="22" t="s">
        <v>8</v>
      </c>
      <c r="B30" s="22" t="s">
        <v>1037</v>
      </c>
      <c r="C30" s="37">
        <v>20</v>
      </c>
      <c r="D30" s="1" t="s">
        <v>972</v>
      </c>
      <c r="E30" s="1" t="s">
        <v>1059</v>
      </c>
      <c r="F30" s="1" t="s">
        <v>79</v>
      </c>
      <c r="G30" s="1" t="s">
        <v>36</v>
      </c>
      <c r="H30" s="1">
        <v>28</v>
      </c>
      <c r="I30" s="1">
        <v>4</v>
      </c>
      <c r="J30" s="1">
        <v>5</v>
      </c>
      <c r="K30" s="1">
        <v>9</v>
      </c>
      <c r="L30" s="1">
        <v>16</v>
      </c>
      <c r="M30" s="34">
        <f t="shared" si="10"/>
        <v>20</v>
      </c>
      <c r="N30" s="35">
        <f t="shared" si="0"/>
        <v>20</v>
      </c>
      <c r="O30" s="1">
        <v>20</v>
      </c>
      <c r="P30" s="34">
        <f t="shared" si="1"/>
        <v>14.124293785310734</v>
      </c>
      <c r="Q30" s="35">
        <f t="shared" si="2"/>
        <v>14</v>
      </c>
      <c r="R30" s="1">
        <v>14</v>
      </c>
      <c r="S30" s="34">
        <f t="shared" si="3"/>
        <v>13.344453711426189</v>
      </c>
      <c r="T30" s="35">
        <f t="shared" si="4"/>
        <v>13</v>
      </c>
      <c r="U30" s="1">
        <v>13</v>
      </c>
      <c r="Y30" s="3"/>
      <c r="Z30" s="43" t="str">
        <f t="shared" si="5"/>
        <v>Petr Prucha</v>
      </c>
      <c r="AA30" s="112" t="str">
        <f t="shared" si="6"/>
        <v>L</v>
      </c>
      <c r="AB30" s="112" t="str">
        <f t="shared" si="7"/>
        <v>To Phoenix</v>
      </c>
      <c r="AC30" s="112" t="str">
        <f>IF(O30=0,"",IF(Z30="","",SUM($O$11:O29)+1&amp;" - "&amp;SUM($O$11:O30)))</f>
        <v>966 - 985</v>
      </c>
      <c r="AD30" s="112" t="str">
        <f>IF(R30=0,"",IF(Z30="","",SUM($R$11:R29)+1&amp;" - "&amp;SUM($R$11:R30)))</f>
        <v>934 - 947</v>
      </c>
      <c r="AE30" s="112" t="str">
        <f>IF(U30=0,"",IF(Z30="","",SUM($U$11:U29)+1&amp;" - "&amp;SUM($U$11:U30)))</f>
        <v>770 - 782</v>
      </c>
      <c r="AF30" s="113" t="str">
        <f t="shared" si="8"/>
        <v>B</v>
      </c>
      <c r="AG30" s="45">
        <f t="shared" si="9"/>
        <v>28</v>
      </c>
      <c r="AH30" s="46">
        <f t="shared" si="9"/>
        <v>4</v>
      </c>
      <c r="AI30" s="46">
        <f t="shared" si="9"/>
        <v>5</v>
      </c>
      <c r="AJ30" s="46">
        <f t="shared" si="9"/>
        <v>9</v>
      </c>
      <c r="AK30" s="46">
        <f t="shared" si="9"/>
        <v>16</v>
      </c>
      <c r="AL30" s="23"/>
    </row>
    <row r="31" spans="1:38" ht="10.7" customHeight="1">
      <c r="A31" s="22" t="s">
        <v>8</v>
      </c>
      <c r="B31" s="22" t="s">
        <v>1037</v>
      </c>
      <c r="C31" s="37">
        <v>21</v>
      </c>
      <c r="D31" s="1" t="s">
        <v>325</v>
      </c>
      <c r="E31" s="1" t="s">
        <v>1060</v>
      </c>
      <c r="F31" s="1" t="s">
        <v>274</v>
      </c>
      <c r="G31" s="1" t="s">
        <v>16</v>
      </c>
      <c r="H31" s="1">
        <v>18</v>
      </c>
      <c r="I31" s="1">
        <v>0</v>
      </c>
      <c r="J31" s="1">
        <v>8</v>
      </c>
      <c r="K31" s="1">
        <v>8</v>
      </c>
      <c r="L31" s="1">
        <v>16</v>
      </c>
      <c r="M31" s="34">
        <f t="shared" si="10"/>
        <v>0</v>
      </c>
      <c r="N31" s="35">
        <f t="shared" si="0"/>
        <v>0</v>
      </c>
      <c r="O31" s="1">
        <v>0</v>
      </c>
      <c r="P31" s="34">
        <f t="shared" si="1"/>
        <v>22.598870056497177</v>
      </c>
      <c r="Q31" s="35">
        <f t="shared" si="2"/>
        <v>23</v>
      </c>
      <c r="R31" s="1">
        <v>22</v>
      </c>
      <c r="S31" s="34">
        <f t="shared" si="3"/>
        <v>13.344453711426189</v>
      </c>
      <c r="T31" s="35">
        <f t="shared" si="4"/>
        <v>13</v>
      </c>
      <c r="U31" s="1">
        <v>13</v>
      </c>
      <c r="Y31" s="3"/>
      <c r="Z31" s="43" t="str">
        <f t="shared" si="5"/>
        <v>Derek Morris</v>
      </c>
      <c r="AA31" s="112" t="str">
        <f t="shared" si="6"/>
        <v>D</v>
      </c>
      <c r="AB31" s="112" t="str">
        <f t="shared" si="7"/>
        <v>From Phoenix</v>
      </c>
      <c r="AC31" s="112" t="str">
        <f>IF(O31=0,"",IF(Z31="","",SUM($O$11:O30)+1&amp;" - "&amp;SUM($O$11:O31)))</f>
        <v/>
      </c>
      <c r="AD31" s="112" t="str">
        <f>IF(R31=0,"",IF(Z31="","",SUM($R$11:R30)+1&amp;" - "&amp;SUM($R$11:R31)))</f>
        <v>948 - 969</v>
      </c>
      <c r="AE31" s="112" t="str">
        <f>IF(U31=0,"",IF(Z31="","",SUM($U$11:U30)+1&amp;" - "&amp;SUM($U$11:U31)))</f>
        <v>783 - 795</v>
      </c>
      <c r="AF31" s="113" t="str">
        <f t="shared" si="8"/>
        <v>B</v>
      </c>
      <c r="AG31" s="45">
        <f t="shared" si="9"/>
        <v>18</v>
      </c>
      <c r="AH31" s="46">
        <f t="shared" si="9"/>
        <v>0</v>
      </c>
      <c r="AI31" s="46">
        <f t="shared" si="9"/>
        <v>8</v>
      </c>
      <c r="AJ31" s="46">
        <f t="shared" si="9"/>
        <v>8</v>
      </c>
      <c r="AK31" s="46">
        <f t="shared" si="9"/>
        <v>16</v>
      </c>
      <c r="AL31" s="23"/>
    </row>
    <row r="32" spans="1:38" ht="10.7" customHeight="1">
      <c r="A32" s="22" t="s">
        <v>8</v>
      </c>
      <c r="B32" s="22" t="s">
        <v>1037</v>
      </c>
      <c r="C32" s="37">
        <v>22</v>
      </c>
      <c r="D32" s="1" t="s">
        <v>856</v>
      </c>
      <c r="E32" s="1" t="s">
        <v>1061</v>
      </c>
      <c r="G32" s="1" t="s">
        <v>13</v>
      </c>
      <c r="H32" s="1">
        <v>82</v>
      </c>
      <c r="I32" s="1">
        <v>1</v>
      </c>
      <c r="J32" s="1">
        <v>4</v>
      </c>
      <c r="K32" s="1">
        <v>5</v>
      </c>
      <c r="L32" s="1">
        <v>193</v>
      </c>
      <c r="M32" s="34">
        <f t="shared" si="10"/>
        <v>5</v>
      </c>
      <c r="N32" s="35">
        <f t="shared" si="0"/>
        <v>5</v>
      </c>
      <c r="O32" s="1">
        <v>5</v>
      </c>
      <c r="P32" s="34">
        <f t="shared" si="1"/>
        <v>11.299435028248588</v>
      </c>
      <c r="Q32" s="35">
        <f t="shared" si="2"/>
        <v>11</v>
      </c>
      <c r="R32" s="1">
        <v>11</v>
      </c>
      <c r="S32" s="34">
        <f t="shared" si="3"/>
        <v>160.96747289407838</v>
      </c>
      <c r="T32" s="35">
        <f t="shared" si="4"/>
        <v>161</v>
      </c>
      <c r="U32" s="1">
        <v>161</v>
      </c>
      <c r="Y32" s="3"/>
      <c r="Z32" s="43" t="str">
        <f t="shared" si="5"/>
        <v>Colton Orr</v>
      </c>
      <c r="AA32" s="112" t="str">
        <f t="shared" si="6"/>
        <v>R</v>
      </c>
      <c r="AB32" s="112" t="str">
        <f t="shared" si="7"/>
        <v/>
      </c>
      <c r="AC32" s="112" t="str">
        <f>IF(O32=0,"",IF(Z32="","",SUM($O$11:O31)+1&amp;" - "&amp;SUM($O$11:O32)))</f>
        <v>986 - 990</v>
      </c>
      <c r="AD32" s="112" t="str">
        <f>IF(R32=0,"",IF(Z32="","",SUM($R$11:R31)+1&amp;" - "&amp;SUM($R$11:R32)))</f>
        <v>970 - 980</v>
      </c>
      <c r="AE32" s="112" t="str">
        <f>IF(U32=0,"",IF(Z32="","",SUM($U$11:U31)+1&amp;" - "&amp;SUM($U$11:U32)))</f>
        <v>796 - 956</v>
      </c>
      <c r="AF32" s="113" t="str">
        <f t="shared" si="8"/>
        <v>A</v>
      </c>
      <c r="AG32" s="45">
        <f t="shared" si="9"/>
        <v>82</v>
      </c>
      <c r="AH32" s="46">
        <f t="shared" si="9"/>
        <v>1</v>
      </c>
      <c r="AI32" s="46">
        <f t="shared" si="9"/>
        <v>4</v>
      </c>
      <c r="AJ32" s="46">
        <f t="shared" si="9"/>
        <v>5</v>
      </c>
      <c r="AK32" s="46">
        <f t="shared" si="9"/>
        <v>193</v>
      </c>
      <c r="AL32" s="23"/>
    </row>
    <row r="33" spans="1:38" ht="10.7" customHeight="1">
      <c r="A33" s="22" t="s">
        <v>8</v>
      </c>
      <c r="B33" s="22" t="s">
        <v>1037</v>
      </c>
      <c r="C33" s="37">
        <v>23</v>
      </c>
      <c r="D33" s="1" t="s">
        <v>399</v>
      </c>
      <c r="E33" s="1" t="s">
        <v>853</v>
      </c>
      <c r="F33" s="1" t="s">
        <v>1062</v>
      </c>
      <c r="G33" s="1" t="s">
        <v>10</v>
      </c>
      <c r="H33" s="1">
        <v>16</v>
      </c>
      <c r="I33" s="1">
        <v>1</v>
      </c>
      <c r="J33" s="1">
        <v>3</v>
      </c>
      <c r="K33" s="1">
        <v>4</v>
      </c>
      <c r="L33" s="1">
        <v>2</v>
      </c>
      <c r="M33" s="34">
        <f t="shared" si="10"/>
        <v>5</v>
      </c>
      <c r="N33" s="35">
        <f t="shared" si="0"/>
        <v>5</v>
      </c>
      <c r="O33" s="1">
        <v>5</v>
      </c>
      <c r="P33" s="34">
        <f t="shared" si="1"/>
        <v>8.4745762711864412</v>
      </c>
      <c r="Q33" s="35">
        <f t="shared" si="2"/>
        <v>8</v>
      </c>
      <c r="R33" s="1">
        <v>8</v>
      </c>
      <c r="S33" s="34">
        <f t="shared" si="3"/>
        <v>1.6680567139282736</v>
      </c>
      <c r="T33" s="35">
        <f t="shared" si="4"/>
        <v>2</v>
      </c>
      <c r="U33" s="1">
        <v>2</v>
      </c>
      <c r="Y33" s="3"/>
      <c r="Z33" s="43" t="str">
        <f t="shared" si="5"/>
        <v>Dan Fritsche</v>
      </c>
      <c r="AA33" s="112" t="str">
        <f t="shared" si="6"/>
        <v>C</v>
      </c>
      <c r="AB33" s="112" t="str">
        <f t="shared" si="7"/>
        <v>To Minnesota</v>
      </c>
      <c r="AC33" s="112" t="str">
        <f>IF(O33=0,"",IF(Z33="","",SUM($O$11:O32)+1&amp;" - "&amp;SUM($O$11:O33)))</f>
        <v>991 - 995</v>
      </c>
      <c r="AD33" s="112" t="str">
        <f>IF(R33=0,"",IF(Z33="","",SUM($R$11:R32)+1&amp;" - "&amp;SUM($R$11:R33)))</f>
        <v>981 - 988</v>
      </c>
      <c r="AE33" s="112" t="str">
        <f>IF(U33=0,"",IF(Z33="","",SUM($U$11:U32)+1&amp;" - "&amp;SUM($U$11:U33)))</f>
        <v>957 - 958</v>
      </c>
      <c r="AF33" s="113" t="str">
        <f t="shared" si="8"/>
        <v>C</v>
      </c>
      <c r="AG33" s="45">
        <f t="shared" si="9"/>
        <v>16</v>
      </c>
      <c r="AH33" s="46">
        <f t="shared" si="9"/>
        <v>1</v>
      </c>
      <c r="AI33" s="46">
        <f t="shared" si="9"/>
        <v>3</v>
      </c>
      <c r="AJ33" s="46">
        <f t="shared" si="9"/>
        <v>4</v>
      </c>
      <c r="AK33" s="46">
        <f t="shared" si="9"/>
        <v>2</v>
      </c>
      <c r="AL33" s="23"/>
    </row>
    <row r="34" spans="1:38" ht="10.7" customHeight="1">
      <c r="A34" s="22" t="s">
        <v>8</v>
      </c>
      <c r="B34" s="22" t="s">
        <v>1037</v>
      </c>
      <c r="C34" s="37">
        <v>24</v>
      </c>
      <c r="D34" s="1" t="s">
        <v>14</v>
      </c>
      <c r="E34" s="1" t="s">
        <v>1063</v>
      </c>
      <c r="G34" s="1" t="s">
        <v>16</v>
      </c>
      <c r="H34" s="1">
        <v>5</v>
      </c>
      <c r="I34" s="1">
        <v>1</v>
      </c>
      <c r="J34" s="1">
        <v>1</v>
      </c>
      <c r="K34" s="1">
        <v>2</v>
      </c>
      <c r="L34" s="1">
        <v>0</v>
      </c>
      <c r="M34" s="34">
        <f t="shared" si="10"/>
        <v>5</v>
      </c>
      <c r="N34" s="35">
        <f t="shared" si="0"/>
        <v>5</v>
      </c>
      <c r="O34" s="1">
        <v>5</v>
      </c>
      <c r="P34" s="34">
        <f t="shared" si="1"/>
        <v>2.8248587570621471</v>
      </c>
      <c r="Q34" s="35">
        <f t="shared" si="2"/>
        <v>3</v>
      </c>
      <c r="R34" s="1">
        <v>3</v>
      </c>
      <c r="S34" s="34">
        <f t="shared" si="3"/>
        <v>0</v>
      </c>
      <c r="T34" s="35">
        <f t="shared" si="4"/>
        <v>0</v>
      </c>
      <c r="U34" s="1">
        <v>0</v>
      </c>
      <c r="Y34" s="3"/>
      <c r="Z34" s="43" t="str">
        <f t="shared" si="5"/>
        <v>Corey Potter</v>
      </c>
      <c r="AA34" s="112" t="str">
        <f t="shared" si="6"/>
        <v>D</v>
      </c>
      <c r="AB34" s="112" t="str">
        <f t="shared" si="7"/>
        <v/>
      </c>
      <c r="AC34" s="112" t="str">
        <f>IF(O34=0,"",IF(Z34="","",SUM($O$11:O33)+1&amp;" - "&amp;SUM($O$11:O34)))</f>
        <v>996 - 1000</v>
      </c>
      <c r="AD34" s="112" t="str">
        <f>IF(R34=0,"",IF(Z34="","",SUM($R$11:R33)+1&amp;" - "&amp;SUM($R$11:R34)))</f>
        <v>989 - 991</v>
      </c>
      <c r="AE34" s="112" t="str">
        <f>IF(U34=0,"",IF(Z34="","",SUM($U$11:U33)+1&amp;" - "&amp;SUM($U$11:U34)))</f>
        <v/>
      </c>
      <c r="AF34" s="113" t="str">
        <f t="shared" si="8"/>
        <v/>
      </c>
      <c r="AG34" s="45">
        <f t="shared" si="9"/>
        <v>5</v>
      </c>
      <c r="AH34" s="46">
        <f t="shared" si="9"/>
        <v>1</v>
      </c>
      <c r="AI34" s="46">
        <f t="shared" si="9"/>
        <v>1</v>
      </c>
      <c r="AJ34" s="46">
        <f t="shared" si="9"/>
        <v>2</v>
      </c>
      <c r="AK34" s="46">
        <f t="shared" si="9"/>
        <v>0</v>
      </c>
      <c r="AL34" s="23"/>
    </row>
    <row r="35" spans="1:38" ht="10.7" customHeight="1">
      <c r="A35" s="22" t="s">
        <v>8</v>
      </c>
      <c r="B35" s="22" t="s">
        <v>1037</v>
      </c>
      <c r="C35" s="37">
        <v>25</v>
      </c>
      <c r="D35" s="1" t="s">
        <v>293</v>
      </c>
      <c r="E35" s="1" t="s">
        <v>612</v>
      </c>
      <c r="G35" s="1" t="s">
        <v>5</v>
      </c>
      <c r="H35" s="1">
        <v>70</v>
      </c>
      <c r="I35" s="1">
        <v>0</v>
      </c>
      <c r="J35" s="1">
        <v>2</v>
      </c>
      <c r="K35" s="1">
        <v>2</v>
      </c>
      <c r="L35" s="1">
        <v>0</v>
      </c>
      <c r="M35" s="34">
        <f t="shared" si="10"/>
        <v>0</v>
      </c>
      <c r="N35" s="35">
        <f t="shared" si="0"/>
        <v>0</v>
      </c>
      <c r="O35" s="1">
        <v>0</v>
      </c>
      <c r="P35" s="34">
        <f t="shared" si="1"/>
        <v>5.6497175141242941</v>
      </c>
      <c r="Q35" s="35">
        <f t="shared" si="2"/>
        <v>6</v>
      </c>
      <c r="R35" s="1">
        <v>6</v>
      </c>
      <c r="S35" s="34">
        <f t="shared" si="3"/>
        <v>0</v>
      </c>
      <c r="T35" s="35">
        <f t="shared" si="4"/>
        <v>0</v>
      </c>
      <c r="U35" s="1">
        <v>0</v>
      </c>
      <c r="Y35" s="3"/>
      <c r="Z35" s="43" t="str">
        <f t="shared" si="5"/>
        <v>Henrik Lundqvist</v>
      </c>
      <c r="AA35" s="112" t="str">
        <f t="shared" si="6"/>
        <v>G</v>
      </c>
      <c r="AB35" s="112" t="str">
        <f t="shared" si="7"/>
        <v/>
      </c>
      <c r="AC35" s="112" t="str">
        <f>IF(O35=0,"",IF(Z35="","",SUM($O$11:O34)+1&amp;" - "&amp;SUM($O$11:O35)))</f>
        <v/>
      </c>
      <c r="AD35" s="112" t="str">
        <f>IF(R35=0,"",IF(Z35="","",SUM($R$11:R34)+1&amp;" - "&amp;SUM($R$11:R35)))</f>
        <v>992 - 997</v>
      </c>
      <c r="AE35" s="112" t="str">
        <f>IF(U35=0,"",IF(Z35="","",SUM($U$11:U34)+1&amp;" - "&amp;SUM($U$11:U35)))</f>
        <v/>
      </c>
      <c r="AF35" s="113" t="str">
        <f t="shared" si="8"/>
        <v/>
      </c>
      <c r="AG35" s="45">
        <f t="shared" si="9"/>
        <v>70</v>
      </c>
      <c r="AH35" s="46">
        <f t="shared" si="9"/>
        <v>0</v>
      </c>
      <c r="AI35" s="46">
        <f t="shared" si="9"/>
        <v>2</v>
      </c>
      <c r="AJ35" s="46">
        <f t="shared" si="9"/>
        <v>2</v>
      </c>
      <c r="AK35" s="46">
        <f t="shared" si="9"/>
        <v>0</v>
      </c>
      <c r="AL35" s="23"/>
    </row>
    <row r="36" spans="1:38" ht="10.7" customHeight="1">
      <c r="A36" s="22" t="s">
        <v>8</v>
      </c>
      <c r="B36" s="22" t="s">
        <v>1037</v>
      </c>
      <c r="C36" s="37">
        <v>26</v>
      </c>
      <c r="D36" s="1" t="s">
        <v>83</v>
      </c>
      <c r="E36" s="1" t="s">
        <v>1064</v>
      </c>
      <c r="G36" s="1" t="s">
        <v>5</v>
      </c>
      <c r="H36" s="1">
        <v>15</v>
      </c>
      <c r="I36" s="1">
        <v>0</v>
      </c>
      <c r="J36" s="1">
        <v>1</v>
      </c>
      <c r="K36" s="1">
        <v>1</v>
      </c>
      <c r="L36" s="1">
        <v>2</v>
      </c>
      <c r="M36" s="34">
        <f t="shared" si="10"/>
        <v>0</v>
      </c>
      <c r="N36" s="35">
        <f t="shared" si="0"/>
        <v>0</v>
      </c>
      <c r="O36" s="1">
        <v>0</v>
      </c>
      <c r="P36" s="34">
        <f t="shared" si="1"/>
        <v>2.8248587570621471</v>
      </c>
      <c r="Q36" s="35">
        <f t="shared" si="2"/>
        <v>3</v>
      </c>
      <c r="R36" s="1">
        <v>3</v>
      </c>
      <c r="S36" s="34">
        <f t="shared" si="3"/>
        <v>1.6680567139282736</v>
      </c>
      <c r="T36" s="35">
        <f t="shared" si="4"/>
        <v>2</v>
      </c>
      <c r="U36" s="1">
        <v>2</v>
      </c>
      <c r="Y36" s="3"/>
      <c r="Z36" s="43" t="str">
        <f t="shared" si="5"/>
        <v>Steve Valiquette</v>
      </c>
      <c r="AA36" s="112" t="str">
        <f t="shared" si="6"/>
        <v>G</v>
      </c>
      <c r="AB36" s="112" t="str">
        <f t="shared" si="7"/>
        <v/>
      </c>
      <c r="AC36" s="112" t="str">
        <f>IF(O36=0,"",IF(Z36="","",SUM($O$11:O35)+1&amp;" - "&amp;SUM($O$11:O36)))</f>
        <v/>
      </c>
      <c r="AD36" s="112" t="str">
        <f>IF(R36=0,"",IF(Z36="","",SUM($R$11:R35)+1&amp;" - "&amp;SUM($R$11:R36)))</f>
        <v>998 - 1000</v>
      </c>
      <c r="AE36" s="112" t="str">
        <f>IF(U36=0,"",IF(Z36="","",SUM($U$11:U35)+1&amp;" - "&amp;SUM($U$11:U36)))</f>
        <v>959 - 960</v>
      </c>
      <c r="AF36" s="113" t="str">
        <f t="shared" si="8"/>
        <v>C</v>
      </c>
      <c r="AG36" s="45">
        <f t="shared" si="9"/>
        <v>15</v>
      </c>
      <c r="AH36" s="46">
        <f t="shared" si="9"/>
        <v>0</v>
      </c>
      <c r="AI36" s="46">
        <f t="shared" si="9"/>
        <v>1</v>
      </c>
      <c r="AJ36" s="46">
        <f t="shared" si="9"/>
        <v>1</v>
      </c>
      <c r="AK36" s="46">
        <f t="shared" si="9"/>
        <v>2</v>
      </c>
      <c r="AL36" s="23"/>
    </row>
    <row r="37" spans="1:38" ht="10.7" customHeight="1">
      <c r="A37" s="22" t="s">
        <v>8</v>
      </c>
      <c r="B37" s="22" t="s">
        <v>1037</v>
      </c>
      <c r="C37" s="37">
        <v>27</v>
      </c>
      <c r="D37" s="1" t="s">
        <v>1065</v>
      </c>
      <c r="E37" s="1" t="s">
        <v>1066</v>
      </c>
      <c r="G37" s="1" t="s">
        <v>10</v>
      </c>
      <c r="H37" s="1">
        <v>1</v>
      </c>
      <c r="I37" s="1">
        <v>0</v>
      </c>
      <c r="J37" s="1">
        <v>0</v>
      </c>
      <c r="K37" s="1">
        <v>0</v>
      </c>
      <c r="L37" s="1">
        <v>0</v>
      </c>
      <c r="M37" s="34">
        <f t="shared" si="10"/>
        <v>0</v>
      </c>
      <c r="N37" s="35">
        <f t="shared" si="0"/>
        <v>0</v>
      </c>
      <c r="O37" s="1">
        <v>0</v>
      </c>
      <c r="P37" s="34">
        <f t="shared" si="1"/>
        <v>0</v>
      </c>
      <c r="Q37" s="35">
        <f t="shared" si="2"/>
        <v>0</v>
      </c>
      <c r="R37" s="1">
        <v>0</v>
      </c>
      <c r="S37" s="34">
        <f t="shared" si="3"/>
        <v>0</v>
      </c>
      <c r="T37" s="35">
        <f t="shared" si="4"/>
        <v>0</v>
      </c>
      <c r="U37" s="1">
        <v>0</v>
      </c>
      <c r="Y37" s="3"/>
      <c r="Z37" s="43" t="str">
        <f t="shared" si="5"/>
        <v>Artem Anisimov</v>
      </c>
      <c r="AA37" s="112" t="str">
        <f t="shared" si="6"/>
        <v>C</v>
      </c>
      <c r="AB37" s="112" t="str">
        <f t="shared" si="7"/>
        <v/>
      </c>
      <c r="AC37" s="112" t="str">
        <f>IF(O37=0,"",IF(Z37="","",SUM($O$11:O36)+1&amp;" - "&amp;SUM($O$11:O37)))</f>
        <v/>
      </c>
      <c r="AD37" s="112" t="str">
        <f>IF(R37=0,"",IF(Z37="","",SUM($R$11:R36)+1&amp;" - "&amp;SUM($R$11:R37)))</f>
        <v/>
      </c>
      <c r="AE37" s="112" t="str">
        <f>IF(U37=0,"",IF(Z37="","",SUM($U$11:U36)+1&amp;" - "&amp;SUM($U$11:U37)))</f>
        <v/>
      </c>
      <c r="AF37" s="113" t="str">
        <f t="shared" si="8"/>
        <v/>
      </c>
      <c r="AG37" s="45">
        <f t="shared" si="9"/>
        <v>1</v>
      </c>
      <c r="AH37" s="46">
        <f t="shared" si="9"/>
        <v>0</v>
      </c>
      <c r="AI37" s="46">
        <f t="shared" si="9"/>
        <v>0</v>
      </c>
      <c r="AJ37" s="46">
        <f t="shared" si="9"/>
        <v>0</v>
      </c>
      <c r="AK37" s="46">
        <f t="shared" si="9"/>
        <v>0</v>
      </c>
      <c r="AL37" s="23"/>
    </row>
    <row r="38" spans="1:38" ht="10.7" customHeight="1">
      <c r="A38" s="22" t="s">
        <v>8</v>
      </c>
      <c r="B38" s="22" t="s">
        <v>1037</v>
      </c>
      <c r="C38" s="37">
        <v>28</v>
      </c>
      <c r="D38" s="1" t="s">
        <v>394</v>
      </c>
      <c r="E38" s="1" t="s">
        <v>1067</v>
      </c>
      <c r="G38" s="1" t="s">
        <v>36</v>
      </c>
      <c r="H38" s="1">
        <v>2</v>
      </c>
      <c r="I38" s="1">
        <v>0</v>
      </c>
      <c r="J38" s="1">
        <v>0</v>
      </c>
      <c r="K38" s="1">
        <v>0</v>
      </c>
      <c r="L38" s="1">
        <v>0</v>
      </c>
      <c r="M38" s="34">
        <f t="shared" si="10"/>
        <v>0</v>
      </c>
      <c r="N38" s="35">
        <f t="shared" si="0"/>
        <v>0</v>
      </c>
      <c r="O38" s="1">
        <v>0</v>
      </c>
      <c r="P38" s="34">
        <f t="shared" si="1"/>
        <v>0</v>
      </c>
      <c r="Q38" s="35">
        <f t="shared" si="2"/>
        <v>0</v>
      </c>
      <c r="R38" s="1">
        <v>0</v>
      </c>
      <c r="S38" s="34">
        <f t="shared" si="3"/>
        <v>0</v>
      </c>
      <c r="T38" s="35">
        <f t="shared" si="4"/>
        <v>0</v>
      </c>
      <c r="U38" s="1">
        <v>0</v>
      </c>
      <c r="Y38" s="3"/>
      <c r="Z38" s="43" t="str">
        <f t="shared" si="5"/>
        <v>Pat Rissmiller</v>
      </c>
      <c r="AA38" s="112" t="str">
        <f t="shared" si="6"/>
        <v>L</v>
      </c>
      <c r="AB38" s="112" t="str">
        <f t="shared" si="7"/>
        <v/>
      </c>
      <c r="AC38" s="112" t="str">
        <f>IF(O38=0,"",IF(Z38="","",SUM($O$11:O37)+1&amp;" - "&amp;SUM($O$11:O38)))</f>
        <v/>
      </c>
      <c r="AD38" s="112" t="str">
        <f>IF(R38=0,"",IF(Z38="","",SUM($R$11:R37)+1&amp;" - "&amp;SUM($R$11:R38)))</f>
        <v/>
      </c>
      <c r="AE38" s="112" t="str">
        <f>IF(U38=0,"",IF(Z38="","",SUM($U$11:U37)+1&amp;" - "&amp;SUM($U$11:U38)))</f>
        <v/>
      </c>
      <c r="AF38" s="113" t="str">
        <f t="shared" si="8"/>
        <v/>
      </c>
      <c r="AG38" s="45">
        <f t="shared" si="9"/>
        <v>2</v>
      </c>
      <c r="AH38" s="46">
        <f t="shared" si="9"/>
        <v>0</v>
      </c>
      <c r="AI38" s="46">
        <f t="shared" si="9"/>
        <v>0</v>
      </c>
      <c r="AJ38" s="46">
        <f t="shared" si="9"/>
        <v>0</v>
      </c>
      <c r="AK38" s="46">
        <f t="shared" si="9"/>
        <v>0</v>
      </c>
      <c r="AL38" s="23"/>
    </row>
    <row r="39" spans="1:38" ht="10.7" customHeight="1">
      <c r="A39" s="22" t="s">
        <v>8</v>
      </c>
      <c r="B39" s="22" t="s">
        <v>1037</v>
      </c>
      <c r="C39" s="37">
        <v>29</v>
      </c>
      <c r="D39" s="1" t="s">
        <v>50</v>
      </c>
      <c r="E39" s="1" t="s">
        <v>1068</v>
      </c>
      <c r="G39" s="1" t="s">
        <v>16</v>
      </c>
      <c r="H39" s="1">
        <v>3</v>
      </c>
      <c r="I39" s="1">
        <v>0</v>
      </c>
      <c r="J39" s="1">
        <v>0</v>
      </c>
      <c r="K39" s="1">
        <v>0</v>
      </c>
      <c r="L39" s="1">
        <v>0</v>
      </c>
      <c r="M39" s="34">
        <f t="shared" si="10"/>
        <v>0</v>
      </c>
      <c r="N39" s="35">
        <f t="shared" si="0"/>
        <v>0</v>
      </c>
      <c r="O39" s="1">
        <v>0</v>
      </c>
      <c r="P39" s="34">
        <f t="shared" si="1"/>
        <v>0</v>
      </c>
      <c r="Q39" s="35">
        <f t="shared" si="2"/>
        <v>0</v>
      </c>
      <c r="R39" s="1">
        <v>0</v>
      </c>
      <c r="S39" s="34">
        <f t="shared" si="3"/>
        <v>0</v>
      </c>
      <c r="T39" s="35">
        <f t="shared" si="4"/>
        <v>0</v>
      </c>
      <c r="U39" s="1">
        <v>0</v>
      </c>
      <c r="Y39" s="3"/>
      <c r="Z39" s="43" t="str">
        <f t="shared" si="5"/>
        <v>Mike Sauer</v>
      </c>
      <c r="AA39" s="112" t="str">
        <f t="shared" si="6"/>
        <v>D</v>
      </c>
      <c r="AB39" s="112" t="str">
        <f t="shared" si="7"/>
        <v/>
      </c>
      <c r="AC39" s="112" t="str">
        <f>IF(O39=0,"",IF(Z39="","",SUM($O$11:O38)+1&amp;" - "&amp;SUM($O$11:O39)))</f>
        <v/>
      </c>
      <c r="AD39" s="112" t="str">
        <f>IF(R39=0,"",IF(Z39="","",SUM($R$11:R38)+1&amp;" - "&amp;SUM($R$11:R39)))</f>
        <v/>
      </c>
      <c r="AE39" s="112" t="str">
        <f>IF(U39=0,"",IF(Z39="","",SUM($U$11:U38)+1&amp;" - "&amp;SUM($U$11:U39)))</f>
        <v/>
      </c>
      <c r="AF39" s="113" t="str">
        <f t="shared" si="8"/>
        <v/>
      </c>
      <c r="AG39" s="45">
        <f t="shared" si="9"/>
        <v>3</v>
      </c>
      <c r="AH39" s="46">
        <f t="shared" si="9"/>
        <v>0</v>
      </c>
      <c r="AI39" s="46">
        <f t="shared" si="9"/>
        <v>0</v>
      </c>
      <c r="AJ39" s="46">
        <f t="shared" si="9"/>
        <v>0</v>
      </c>
      <c r="AK39" s="46">
        <f t="shared" si="9"/>
        <v>0</v>
      </c>
      <c r="AL39" s="23"/>
    </row>
    <row r="40" spans="1:38" ht="10.7" customHeight="1">
      <c r="A40" s="22" t="s">
        <v>8</v>
      </c>
      <c r="B40" s="22" t="s">
        <v>1037</v>
      </c>
      <c r="C40" s="37">
        <v>30</v>
      </c>
      <c r="D40" s="1" t="s">
        <v>178</v>
      </c>
      <c r="E40" s="1" t="s">
        <v>863</v>
      </c>
      <c r="F40" s="1" t="s">
        <v>1069</v>
      </c>
      <c r="G40" s="1" t="s">
        <v>16</v>
      </c>
      <c r="H40" s="1">
        <v>11</v>
      </c>
      <c r="I40" s="1">
        <v>0</v>
      </c>
      <c r="J40" s="1">
        <v>0</v>
      </c>
      <c r="K40" s="1">
        <v>0</v>
      </c>
      <c r="L40" s="1">
        <v>24</v>
      </c>
      <c r="M40" s="34">
        <f t="shared" si="10"/>
        <v>0</v>
      </c>
      <c r="N40" s="35">
        <f t="shared" si="0"/>
        <v>0</v>
      </c>
      <c r="O40" s="1">
        <v>0</v>
      </c>
      <c r="P40" s="34">
        <f t="shared" si="1"/>
        <v>0</v>
      </c>
      <c r="Q40" s="35">
        <f t="shared" si="2"/>
        <v>0</v>
      </c>
      <c r="R40" s="1">
        <v>0</v>
      </c>
      <c r="S40" s="34">
        <f t="shared" si="3"/>
        <v>20.016680567139282</v>
      </c>
      <c r="T40" s="35">
        <f t="shared" si="4"/>
        <v>20</v>
      </c>
      <c r="U40" s="1">
        <v>20</v>
      </c>
      <c r="Y40" s="3"/>
      <c r="Z40" s="43" t="str">
        <f t="shared" si="5"/>
        <v>Eric Reitz</v>
      </c>
      <c r="AA40" s="112" t="str">
        <f t="shared" si="6"/>
        <v>D</v>
      </c>
      <c r="AB40" s="112" t="str">
        <f t="shared" si="7"/>
        <v>From Minnesota</v>
      </c>
      <c r="AC40" s="112" t="str">
        <f>IF(O40=0,"",IF(Z40="","",SUM($O$11:O39)+1&amp;" - "&amp;SUM($O$11:O40)))</f>
        <v/>
      </c>
      <c r="AD40" s="112" t="str">
        <f>IF(R40=0,"",IF(Z40="","",SUM($R$11:R39)+1&amp;" - "&amp;SUM($R$11:R40)))</f>
        <v/>
      </c>
      <c r="AE40" s="112" t="str">
        <f>IF(U40=0,"",IF(Z40="","",SUM($U$11:U39)+1&amp;" - "&amp;SUM($U$11:U40)))</f>
        <v>961 - 980</v>
      </c>
      <c r="AF40" s="113" t="str">
        <f t="shared" si="8"/>
        <v>A</v>
      </c>
      <c r="AG40" s="45">
        <f t="shared" si="9"/>
        <v>11</v>
      </c>
      <c r="AH40" s="46">
        <f t="shared" si="9"/>
        <v>0</v>
      </c>
      <c r="AI40" s="46">
        <f t="shared" si="9"/>
        <v>0</v>
      </c>
      <c r="AJ40" s="46">
        <f t="shared" si="9"/>
        <v>0</v>
      </c>
      <c r="AK40" s="46">
        <f t="shared" si="9"/>
        <v>24</v>
      </c>
      <c r="AL40" s="23"/>
    </row>
    <row r="41" spans="1:38" ht="10.7" customHeight="1">
      <c r="A41" s="22" t="s">
        <v>8</v>
      </c>
      <c r="B41" s="22" t="s">
        <v>1037</v>
      </c>
      <c r="C41" s="37">
        <v>31</v>
      </c>
      <c r="D41" s="1" t="s">
        <v>99</v>
      </c>
      <c r="H41" s="1">
        <v>82</v>
      </c>
      <c r="I41" s="1">
        <v>0</v>
      </c>
      <c r="J41" s="1">
        <v>0</v>
      </c>
      <c r="K41" s="1">
        <v>0</v>
      </c>
      <c r="L41" s="1">
        <v>24</v>
      </c>
      <c r="M41" s="34">
        <f t="shared" si="10"/>
        <v>0</v>
      </c>
      <c r="N41" s="35">
        <f t="shared" si="0"/>
        <v>0</v>
      </c>
      <c r="O41" s="1">
        <v>0</v>
      </c>
      <c r="P41" s="34">
        <f t="shared" si="1"/>
        <v>0</v>
      </c>
      <c r="Q41" s="35">
        <f t="shared" si="2"/>
        <v>0</v>
      </c>
      <c r="R41" s="1">
        <v>0</v>
      </c>
      <c r="S41" s="34">
        <f t="shared" si="3"/>
        <v>20.016680567139282</v>
      </c>
      <c r="T41" s="35">
        <f t="shared" si="4"/>
        <v>20</v>
      </c>
      <c r="U41" s="1">
        <v>20</v>
      </c>
      <c r="Y41" s="3"/>
      <c r="Z41" s="43" t="str">
        <f t="shared" si="5"/>
        <v xml:space="preserve">Bench </v>
      </c>
      <c r="AA41" s="112" t="str">
        <f t="shared" si="6"/>
        <v/>
      </c>
      <c r="AB41" s="112" t="str">
        <f t="shared" si="7"/>
        <v/>
      </c>
      <c r="AC41" s="112" t="str">
        <f>IF(O41=0,"",IF(Z41="","",SUM($O$11:O40)+1&amp;" - "&amp;SUM($O$11:O41)))</f>
        <v/>
      </c>
      <c r="AD41" s="112" t="str">
        <f>IF(R41=0,"",IF(Z41="","",SUM($R$11:R40)+1&amp;" - "&amp;SUM($R$11:R41)))</f>
        <v/>
      </c>
      <c r="AE41" s="112" t="str">
        <f>IF(U41=0,"",IF(Z41="","",SUM($U$11:U40)+1&amp;" - "&amp;SUM($U$11:U41)))</f>
        <v>981 - 1000</v>
      </c>
      <c r="AF41" s="113" t="str">
        <f t="shared" si="8"/>
        <v>B</v>
      </c>
      <c r="AG41" s="45">
        <f t="shared" si="9"/>
        <v>82</v>
      </c>
      <c r="AH41" s="46">
        <f t="shared" si="9"/>
        <v>0</v>
      </c>
      <c r="AI41" s="46">
        <f t="shared" si="9"/>
        <v>0</v>
      </c>
      <c r="AJ41" s="46">
        <f t="shared" si="9"/>
        <v>0</v>
      </c>
      <c r="AK41" s="46">
        <f t="shared" si="9"/>
        <v>24</v>
      </c>
      <c r="AL41" s="23"/>
    </row>
    <row r="42" spans="1:38" ht="10.7" customHeight="1">
      <c r="A42" s="22" t="s">
        <v>8</v>
      </c>
      <c r="B42" s="22" t="s">
        <v>1037</v>
      </c>
      <c r="C42" s="37">
        <v>32</v>
      </c>
      <c r="M42" s="34">
        <f t="shared" si="10"/>
        <v>0</v>
      </c>
      <c r="N42" s="35">
        <f t="shared" si="0"/>
        <v>0</v>
      </c>
      <c r="O42" s="1">
        <v>0</v>
      </c>
      <c r="P42" s="34">
        <f t="shared" si="1"/>
        <v>0</v>
      </c>
      <c r="Q42" s="35">
        <f t="shared" si="2"/>
        <v>0</v>
      </c>
      <c r="R42" s="1">
        <v>0</v>
      </c>
      <c r="S42" s="34">
        <f t="shared" si="3"/>
        <v>0</v>
      </c>
      <c r="T42" s="35">
        <f t="shared" si="4"/>
        <v>0</v>
      </c>
      <c r="U42" s="1">
        <v>0</v>
      </c>
      <c r="Y42" s="3"/>
      <c r="Z42" s="43" t="str">
        <f t="shared" si="5"/>
        <v xml:space="preserve"> </v>
      </c>
      <c r="AA42" s="112" t="str">
        <f t="shared" si="6"/>
        <v/>
      </c>
      <c r="AB42" s="112" t="str">
        <f t="shared" si="7"/>
        <v/>
      </c>
      <c r="AC42" s="112" t="str">
        <f>IF(O42=0,"",IF(Z42="","",SUM($O$11:O41)+1&amp;" - "&amp;SUM($O$11:O42)))</f>
        <v/>
      </c>
      <c r="AD42" s="112" t="str">
        <f>IF(R42=0,"",IF(Z42="","",SUM($R$11:R41)+1&amp;" - "&amp;SUM($R$11:R42)))</f>
        <v/>
      </c>
      <c r="AE42" s="112" t="str">
        <f>IF(U42=0,"",IF(Z42="","",SUM($U$11:U41)+1&amp;" - "&amp;SUM($U$11:U42)))</f>
        <v/>
      </c>
      <c r="AF42" s="113" t="str">
        <f t="shared" si="8"/>
        <v/>
      </c>
      <c r="AG42" s="45" t="str">
        <f t="shared" si="9"/>
        <v/>
      </c>
      <c r="AH42" s="46" t="str">
        <f t="shared" si="9"/>
        <v/>
      </c>
      <c r="AI42" s="46" t="str">
        <f t="shared" si="9"/>
        <v/>
      </c>
      <c r="AJ42" s="46" t="str">
        <f t="shared" si="9"/>
        <v/>
      </c>
      <c r="AK42" s="46" t="str">
        <f t="shared" si="9"/>
        <v/>
      </c>
      <c r="AL42" s="23"/>
    </row>
    <row r="43" spans="1:38" ht="10.7" customHeight="1">
      <c r="A43" s="22" t="s">
        <v>8</v>
      </c>
      <c r="B43" s="22" t="s">
        <v>1037</v>
      </c>
      <c r="C43" s="37">
        <v>33</v>
      </c>
      <c r="M43" s="34">
        <f t="shared" si="10"/>
        <v>0</v>
      </c>
      <c r="N43" s="35">
        <f t="shared" si="0"/>
        <v>0</v>
      </c>
      <c r="O43" s="1">
        <v>0</v>
      </c>
      <c r="P43" s="34">
        <f t="shared" si="1"/>
        <v>0</v>
      </c>
      <c r="Q43" s="35">
        <f t="shared" si="2"/>
        <v>0</v>
      </c>
      <c r="R43" s="1">
        <v>0</v>
      </c>
      <c r="S43" s="34">
        <f t="shared" si="3"/>
        <v>0</v>
      </c>
      <c r="T43" s="35">
        <f t="shared" si="4"/>
        <v>0</v>
      </c>
      <c r="U43" s="1">
        <v>0</v>
      </c>
      <c r="Y43" s="3"/>
      <c r="Z43" s="43" t="str">
        <f t="shared" si="5"/>
        <v xml:space="preserve"> </v>
      </c>
      <c r="AA43" s="112" t="str">
        <f t="shared" si="6"/>
        <v/>
      </c>
      <c r="AB43" s="112" t="str">
        <f t="shared" si="7"/>
        <v/>
      </c>
      <c r="AC43" s="112" t="str">
        <f>IF(O43=0,"",IF(Z43="","",SUM($O$11:O42)+1&amp;" - "&amp;SUM($O$11:O43)))</f>
        <v/>
      </c>
      <c r="AD43" s="112" t="str">
        <f>IF(R43=0,"",IF(Z43="","",SUM($R$11:R42)+1&amp;" - "&amp;SUM($R$11:R43)))</f>
        <v/>
      </c>
      <c r="AE43" s="112" t="str">
        <f>IF(U43=0,"",IF(Z43="","",SUM($U$11:U42)+1&amp;" - "&amp;SUM($U$11:U43)))</f>
        <v/>
      </c>
      <c r="AF43" s="113" t="str">
        <f t="shared" si="8"/>
        <v/>
      </c>
      <c r="AG43" s="45" t="str">
        <f t="shared" si="9"/>
        <v/>
      </c>
      <c r="AH43" s="46" t="str">
        <f t="shared" si="9"/>
        <v/>
      </c>
      <c r="AI43" s="46" t="str">
        <f t="shared" si="9"/>
        <v/>
      </c>
      <c r="AJ43" s="46" t="str">
        <f t="shared" si="9"/>
        <v/>
      </c>
      <c r="AK43" s="46" t="str">
        <f t="shared" si="9"/>
        <v/>
      </c>
      <c r="AL43" s="23"/>
    </row>
    <row r="44" spans="1:38" ht="10.7" customHeight="1">
      <c r="A44" s="22" t="s">
        <v>8</v>
      </c>
      <c r="B44" s="22" t="s">
        <v>1037</v>
      </c>
      <c r="C44" s="37">
        <v>34</v>
      </c>
      <c r="M44" s="34">
        <f t="shared" si="10"/>
        <v>0</v>
      </c>
      <c r="N44" s="35">
        <f t="shared" si="0"/>
        <v>0</v>
      </c>
      <c r="O44" s="1">
        <v>0</v>
      </c>
      <c r="P44" s="34">
        <f t="shared" si="1"/>
        <v>0</v>
      </c>
      <c r="Q44" s="35">
        <f t="shared" si="2"/>
        <v>0</v>
      </c>
      <c r="R44" s="1">
        <v>0</v>
      </c>
      <c r="S44" s="34">
        <f t="shared" si="3"/>
        <v>0</v>
      </c>
      <c r="T44" s="35">
        <f t="shared" si="4"/>
        <v>0</v>
      </c>
      <c r="U44" s="1">
        <v>0</v>
      </c>
      <c r="Y44" s="3"/>
      <c r="Z44" s="43" t="str">
        <f t="shared" si="5"/>
        <v xml:space="preserve"> </v>
      </c>
      <c r="AA44" s="112" t="str">
        <f t="shared" si="6"/>
        <v/>
      </c>
      <c r="AB44" s="112" t="str">
        <f t="shared" si="7"/>
        <v/>
      </c>
      <c r="AC44" s="112" t="str">
        <f>IF(O44=0,"",IF(Z44="","",SUM($O$11:O43)+1&amp;" - "&amp;SUM($O$11:O44)))</f>
        <v/>
      </c>
      <c r="AD44" s="112" t="str">
        <f>IF(R44=0,"",IF(Z44="","",SUM($R$11:R43)+1&amp;" - "&amp;SUM($R$11:R44)))</f>
        <v/>
      </c>
      <c r="AE44" s="112" t="str">
        <f>IF(U44=0,"",IF(Z44="","",SUM($U$11:U43)+1&amp;" - "&amp;SUM($U$11:U44)))</f>
        <v/>
      </c>
      <c r="AF44" s="113" t="str">
        <f t="shared" si="8"/>
        <v/>
      </c>
      <c r="AG44" s="45" t="str">
        <f t="shared" si="9"/>
        <v/>
      </c>
      <c r="AH44" s="46" t="str">
        <f t="shared" si="9"/>
        <v/>
      </c>
      <c r="AI44" s="46" t="str">
        <f t="shared" si="9"/>
        <v/>
      </c>
      <c r="AJ44" s="46" t="str">
        <f t="shared" si="9"/>
        <v/>
      </c>
      <c r="AK44" s="46" t="str">
        <f t="shared" si="9"/>
        <v/>
      </c>
      <c r="AL44" s="23"/>
    </row>
    <row r="45" spans="1:38" ht="10.7" customHeight="1">
      <c r="A45" s="22" t="s">
        <v>8</v>
      </c>
      <c r="B45" s="22" t="s">
        <v>1037</v>
      </c>
      <c r="C45" s="37">
        <v>35</v>
      </c>
      <c r="M45" s="34">
        <f t="shared" si="10"/>
        <v>0</v>
      </c>
      <c r="N45" s="35">
        <f t="shared" si="0"/>
        <v>0</v>
      </c>
      <c r="O45" s="1">
        <v>0</v>
      </c>
      <c r="P45" s="34">
        <f t="shared" si="1"/>
        <v>0</v>
      </c>
      <c r="Q45" s="35">
        <f t="shared" si="2"/>
        <v>0</v>
      </c>
      <c r="R45" s="1">
        <v>0</v>
      </c>
      <c r="S45" s="34">
        <f t="shared" si="3"/>
        <v>0</v>
      </c>
      <c r="T45" s="35">
        <f t="shared" si="4"/>
        <v>0</v>
      </c>
      <c r="U45" s="1">
        <v>0</v>
      </c>
      <c r="Y45" s="3"/>
      <c r="Z45" s="43" t="str">
        <f t="shared" si="5"/>
        <v xml:space="preserve"> </v>
      </c>
      <c r="AA45" s="112" t="str">
        <f t="shared" si="6"/>
        <v/>
      </c>
      <c r="AB45" s="112" t="str">
        <f t="shared" si="7"/>
        <v/>
      </c>
      <c r="AC45" s="112" t="str">
        <f>IF(O45=0,"",IF(Z45="","",SUM($O$11:O44)+1&amp;" - "&amp;SUM($O$11:O45)))</f>
        <v/>
      </c>
      <c r="AD45" s="112" t="str">
        <f>IF(R45=0,"",IF(Z45="","",SUM($R$11:R44)+1&amp;" - "&amp;SUM($R$11:R45)))</f>
        <v/>
      </c>
      <c r="AE45" s="112" t="str">
        <f>IF(U45=0,"",IF(Z45="","",SUM($U$11:U44)+1&amp;" - "&amp;SUM($U$11:U45)))</f>
        <v/>
      </c>
      <c r="AF45" s="113" t="str">
        <f t="shared" si="8"/>
        <v/>
      </c>
      <c r="AG45" s="45" t="str">
        <f t="shared" si="9"/>
        <v/>
      </c>
      <c r="AH45" s="46" t="str">
        <f t="shared" si="9"/>
        <v/>
      </c>
      <c r="AI45" s="46" t="str">
        <f t="shared" si="9"/>
        <v/>
      </c>
      <c r="AJ45" s="46" t="str">
        <f t="shared" si="9"/>
        <v/>
      </c>
      <c r="AK45" s="46" t="str">
        <f t="shared" si="9"/>
        <v/>
      </c>
      <c r="AL45" s="23"/>
    </row>
    <row r="46" spans="1:38" ht="10.7" customHeight="1">
      <c r="A46" s="22" t="s">
        <v>8</v>
      </c>
      <c r="B46" s="22" t="s">
        <v>1037</v>
      </c>
      <c r="C46" s="37">
        <v>36</v>
      </c>
      <c r="M46" s="34">
        <f t="shared" si="10"/>
        <v>0</v>
      </c>
      <c r="N46" s="35">
        <f t="shared" si="0"/>
        <v>0</v>
      </c>
      <c r="O46" s="1">
        <v>0</v>
      </c>
      <c r="P46" s="34">
        <f t="shared" si="1"/>
        <v>0</v>
      </c>
      <c r="Q46" s="35">
        <f t="shared" si="2"/>
        <v>0</v>
      </c>
      <c r="R46" s="1">
        <v>0</v>
      </c>
      <c r="S46" s="34">
        <f t="shared" si="3"/>
        <v>0</v>
      </c>
      <c r="T46" s="35">
        <f t="shared" si="4"/>
        <v>0</v>
      </c>
      <c r="U46" s="1">
        <v>0</v>
      </c>
      <c r="Y46" s="3"/>
      <c r="Z46" s="43" t="str">
        <f t="shared" si="5"/>
        <v xml:space="preserve"> </v>
      </c>
      <c r="AA46" s="112" t="str">
        <f t="shared" si="6"/>
        <v/>
      </c>
      <c r="AB46" s="112" t="str">
        <f t="shared" si="7"/>
        <v/>
      </c>
      <c r="AC46" s="112" t="str">
        <f>IF(O46=0,"",IF(Z46="","",SUM($O$11:O45)+1&amp;" - "&amp;SUM($O$11:O46)))</f>
        <v/>
      </c>
      <c r="AD46" s="112" t="str">
        <f>IF(R46=0,"",IF(Z46="","",SUM($R$11:R45)+1&amp;" - "&amp;SUM($R$11:R46)))</f>
        <v/>
      </c>
      <c r="AE46" s="112" t="str">
        <f>IF(U46=0,"",IF(Z46="","",SUM($U$11:U45)+1&amp;" - "&amp;SUM($U$11:U46)))</f>
        <v/>
      </c>
      <c r="AF46" s="113" t="str">
        <f t="shared" si="8"/>
        <v/>
      </c>
      <c r="AG46" s="45" t="str">
        <f t="shared" si="9"/>
        <v/>
      </c>
      <c r="AH46" s="46" t="str">
        <f t="shared" si="9"/>
        <v/>
      </c>
      <c r="AI46" s="46" t="str">
        <f t="shared" si="9"/>
        <v/>
      </c>
      <c r="AJ46" s="46" t="str">
        <f t="shared" si="9"/>
        <v/>
      </c>
      <c r="AK46" s="46" t="str">
        <f t="shared" si="9"/>
        <v/>
      </c>
      <c r="AL46" s="23"/>
    </row>
    <row r="47" spans="1:38" ht="10.7" customHeight="1">
      <c r="A47" s="22" t="s">
        <v>8</v>
      </c>
      <c r="B47" s="22" t="s">
        <v>1037</v>
      </c>
      <c r="C47" s="37">
        <v>37</v>
      </c>
      <c r="M47" s="34">
        <f t="shared" si="10"/>
        <v>0</v>
      </c>
      <c r="N47" s="35">
        <f t="shared" si="0"/>
        <v>0</v>
      </c>
      <c r="O47" s="1">
        <v>0</v>
      </c>
      <c r="P47" s="34">
        <f t="shared" si="1"/>
        <v>0</v>
      </c>
      <c r="Q47" s="35">
        <f t="shared" si="2"/>
        <v>0</v>
      </c>
      <c r="R47" s="1">
        <v>0</v>
      </c>
      <c r="S47" s="34">
        <f t="shared" si="3"/>
        <v>0</v>
      </c>
      <c r="T47" s="35">
        <f t="shared" si="4"/>
        <v>0</v>
      </c>
      <c r="U47" s="1">
        <v>0</v>
      </c>
      <c r="Y47" s="3"/>
      <c r="Z47" s="43" t="str">
        <f t="shared" si="5"/>
        <v xml:space="preserve"> </v>
      </c>
      <c r="AA47" s="112" t="str">
        <f t="shared" si="6"/>
        <v/>
      </c>
      <c r="AB47" s="112" t="str">
        <f t="shared" si="7"/>
        <v/>
      </c>
      <c r="AC47" s="112" t="str">
        <f>IF(O47=0,"",IF(Z47="","",SUM($O$11:O46)+1&amp;" - "&amp;SUM($O$11:O47)))</f>
        <v/>
      </c>
      <c r="AD47" s="112" t="str">
        <f>IF(R47=0,"",IF(Z47="","",SUM($R$11:R46)+1&amp;" - "&amp;SUM($R$11:R47)))</f>
        <v/>
      </c>
      <c r="AE47" s="112" t="str">
        <f>IF(U47=0,"",IF(Z47="","",SUM($U$11:U46)+1&amp;" - "&amp;SUM($U$11:U47)))</f>
        <v/>
      </c>
      <c r="AF47" s="113" t="str">
        <f t="shared" si="8"/>
        <v/>
      </c>
      <c r="AG47" s="45" t="str">
        <f t="shared" si="9"/>
        <v/>
      </c>
      <c r="AH47" s="46" t="str">
        <f t="shared" si="9"/>
        <v/>
      </c>
      <c r="AI47" s="46" t="str">
        <f t="shared" si="9"/>
        <v/>
      </c>
      <c r="AJ47" s="46" t="str">
        <f t="shared" si="9"/>
        <v/>
      </c>
      <c r="AK47" s="46" t="str">
        <f t="shared" si="9"/>
        <v/>
      </c>
      <c r="AL47" s="23"/>
    </row>
    <row r="48" spans="1:38" ht="10.7" customHeight="1">
      <c r="A48" s="22" t="s">
        <v>8</v>
      </c>
      <c r="B48" s="22" t="s">
        <v>1037</v>
      </c>
      <c r="C48" s="37">
        <v>38</v>
      </c>
      <c r="D48" s="24"/>
      <c r="M48" s="34">
        <f t="shared" si="10"/>
        <v>0</v>
      </c>
      <c r="N48" s="35">
        <f t="shared" si="0"/>
        <v>0</v>
      </c>
      <c r="O48" s="1">
        <v>0</v>
      </c>
      <c r="P48" s="34">
        <f t="shared" si="1"/>
        <v>0</v>
      </c>
      <c r="Q48" s="35">
        <f t="shared" si="2"/>
        <v>0</v>
      </c>
      <c r="R48" s="1">
        <v>0</v>
      </c>
      <c r="S48" s="34">
        <f t="shared" si="3"/>
        <v>0</v>
      </c>
      <c r="T48" s="35">
        <f t="shared" si="4"/>
        <v>0</v>
      </c>
      <c r="U48" s="1">
        <v>0</v>
      </c>
      <c r="Y48" s="3"/>
      <c r="Z48" s="43" t="str">
        <f t="shared" si="5"/>
        <v xml:space="preserve"> </v>
      </c>
      <c r="AA48" s="112" t="str">
        <f t="shared" si="6"/>
        <v/>
      </c>
      <c r="AB48" s="112" t="str">
        <f t="shared" si="7"/>
        <v/>
      </c>
      <c r="AC48" s="112" t="str">
        <f>IF(O48=0,"",IF(Z48="","",SUM($O$11:O47)+1&amp;" - "&amp;SUM($O$11:O48)))</f>
        <v/>
      </c>
      <c r="AD48" s="112" t="str">
        <f>IF(R48=0,"",IF(Z48="","",SUM($R$11:R47)+1&amp;" - "&amp;SUM($R$11:R48)))</f>
        <v/>
      </c>
      <c r="AE48" s="112" t="str">
        <f>IF(U48=0,"",IF(Z48="","",SUM($U$11:U47)+1&amp;" - "&amp;SUM($U$11:U48)))</f>
        <v/>
      </c>
      <c r="AF48" s="113" t="str">
        <f t="shared" si="8"/>
        <v/>
      </c>
      <c r="AG48" s="45" t="str">
        <f t="shared" si="9"/>
        <v/>
      </c>
      <c r="AH48" s="46" t="str">
        <f t="shared" si="9"/>
        <v/>
      </c>
      <c r="AI48" s="46" t="str">
        <f t="shared" si="9"/>
        <v/>
      </c>
      <c r="AJ48" s="46" t="str">
        <f t="shared" si="9"/>
        <v/>
      </c>
      <c r="AK48" s="46" t="str">
        <f t="shared" si="9"/>
        <v/>
      </c>
      <c r="AL48" s="23"/>
    </row>
    <row r="49" spans="1:39" ht="10.7" customHeight="1">
      <c r="A49" s="22" t="s">
        <v>8</v>
      </c>
      <c r="B49" s="22" t="s">
        <v>1037</v>
      </c>
      <c r="C49" s="37">
        <v>39</v>
      </c>
      <c r="M49" s="34">
        <f t="shared" si="10"/>
        <v>0</v>
      </c>
      <c r="N49" s="35">
        <f t="shared" si="0"/>
        <v>0</v>
      </c>
      <c r="O49" s="1">
        <v>0</v>
      </c>
      <c r="P49" s="34">
        <f t="shared" si="1"/>
        <v>0</v>
      </c>
      <c r="Q49" s="35">
        <f t="shared" si="2"/>
        <v>0</v>
      </c>
      <c r="R49" s="1">
        <v>0</v>
      </c>
      <c r="S49" s="34">
        <f t="shared" si="3"/>
        <v>0</v>
      </c>
      <c r="T49" s="35">
        <f t="shared" si="4"/>
        <v>0</v>
      </c>
      <c r="U49" s="1">
        <v>0</v>
      </c>
      <c r="Y49" s="3"/>
      <c r="Z49" s="43" t="str">
        <f t="shared" si="5"/>
        <v xml:space="preserve"> </v>
      </c>
      <c r="AA49" s="112" t="str">
        <f t="shared" si="6"/>
        <v/>
      </c>
      <c r="AB49" s="112" t="str">
        <f t="shared" si="7"/>
        <v/>
      </c>
      <c r="AC49" s="112" t="str">
        <f>IF(O49=0,"",IF(Z49="","",SUM($O$11:O48)+1&amp;" - "&amp;SUM($O$11:O49)))</f>
        <v/>
      </c>
      <c r="AD49" s="112" t="str">
        <f>IF(R49=0,"",IF(Z49="","",SUM($R$11:R48)+1&amp;" - "&amp;SUM($R$11:R49)))</f>
        <v/>
      </c>
      <c r="AE49" s="112" t="str">
        <f>IF(U49=0,"",IF(Z49="","",SUM($U$11:U48)+1&amp;" - "&amp;SUM($U$11:U49)))</f>
        <v/>
      </c>
      <c r="AF49" s="113" t="str">
        <f t="shared" si="8"/>
        <v/>
      </c>
      <c r="AG49" s="45" t="str">
        <f t="shared" si="9"/>
        <v/>
      </c>
      <c r="AH49" s="46" t="str">
        <f t="shared" si="9"/>
        <v/>
      </c>
      <c r="AI49" s="46" t="str">
        <f t="shared" si="9"/>
        <v/>
      </c>
      <c r="AJ49" s="46" t="str">
        <f t="shared" si="9"/>
        <v/>
      </c>
      <c r="AK49" s="46" t="str">
        <f t="shared" si="9"/>
        <v/>
      </c>
      <c r="AL49" s="23"/>
    </row>
    <row r="50" spans="1:39" ht="10.7" customHeight="1">
      <c r="A50" s="22" t="s">
        <v>8</v>
      </c>
      <c r="B50" s="22" t="s">
        <v>1037</v>
      </c>
      <c r="C50" s="37">
        <v>40</v>
      </c>
      <c r="M50" s="34">
        <f t="shared" si="10"/>
        <v>0</v>
      </c>
      <c r="N50" s="35">
        <f t="shared" si="0"/>
        <v>0</v>
      </c>
      <c r="O50" s="1">
        <v>0</v>
      </c>
      <c r="P50" s="34">
        <f t="shared" si="1"/>
        <v>0</v>
      </c>
      <c r="Q50" s="35">
        <f t="shared" si="2"/>
        <v>0</v>
      </c>
      <c r="R50" s="1">
        <v>0</v>
      </c>
      <c r="S50" s="34">
        <f t="shared" si="3"/>
        <v>0</v>
      </c>
      <c r="T50" s="35">
        <f t="shared" si="4"/>
        <v>0</v>
      </c>
      <c r="U50" s="1">
        <v>0</v>
      </c>
      <c r="Y50" s="3"/>
      <c r="Z50" s="43" t="str">
        <f t="shared" si="5"/>
        <v xml:space="preserve"> </v>
      </c>
      <c r="AA50" s="112" t="str">
        <f t="shared" si="6"/>
        <v/>
      </c>
      <c r="AB50" s="112" t="str">
        <f t="shared" si="7"/>
        <v/>
      </c>
      <c r="AC50" s="112" t="str">
        <f>IF(O50=0,"",IF(Z50="","",SUM($O$11:O49)+1&amp;" - "&amp;SUM($O$11:O50)))</f>
        <v/>
      </c>
      <c r="AD50" s="112" t="str">
        <f>IF(R50=0,"",IF(Z50="","",SUM($R$11:R49)+1&amp;" - "&amp;SUM($R$11:R50)))</f>
        <v/>
      </c>
      <c r="AE50" s="112" t="str">
        <f>IF(U50=0,"",IF(Z50="","",SUM($U$11:U49)+1&amp;" - "&amp;SUM($U$11:U50)))</f>
        <v/>
      </c>
      <c r="AF50" s="113" t="str">
        <f t="shared" si="8"/>
        <v/>
      </c>
      <c r="AG50" s="45" t="str">
        <f t="shared" si="9"/>
        <v/>
      </c>
      <c r="AH50" s="46" t="str">
        <f t="shared" si="9"/>
        <v/>
      </c>
      <c r="AI50" s="46" t="str">
        <f t="shared" si="9"/>
        <v/>
      </c>
      <c r="AJ50" s="46" t="str">
        <f t="shared" si="9"/>
        <v/>
      </c>
      <c r="AK50" s="46" t="str">
        <f t="shared" si="9"/>
        <v/>
      </c>
      <c r="AL50" s="23"/>
    </row>
    <row r="51" spans="1:39" ht="10.7" customHeight="1">
      <c r="A51" s="22" t="s">
        <v>8</v>
      </c>
      <c r="B51" s="22" t="s">
        <v>1037</v>
      </c>
      <c r="C51" s="37">
        <v>41</v>
      </c>
      <c r="M51" s="34">
        <f t="shared" si="10"/>
        <v>0</v>
      </c>
      <c r="N51" s="35">
        <f t="shared" si="0"/>
        <v>0</v>
      </c>
      <c r="O51" s="1">
        <v>0</v>
      </c>
      <c r="P51" s="34">
        <f t="shared" si="1"/>
        <v>0</v>
      </c>
      <c r="Q51" s="35">
        <f t="shared" si="2"/>
        <v>0</v>
      </c>
      <c r="R51" s="1">
        <v>0</v>
      </c>
      <c r="S51" s="34">
        <f t="shared" si="3"/>
        <v>0</v>
      </c>
      <c r="T51" s="35">
        <f t="shared" si="4"/>
        <v>0</v>
      </c>
      <c r="U51" s="1">
        <v>0</v>
      </c>
      <c r="Y51" s="3"/>
      <c r="Z51" s="43" t="str">
        <f t="shared" si="5"/>
        <v xml:space="preserve"> </v>
      </c>
      <c r="AA51" s="112" t="str">
        <f t="shared" si="6"/>
        <v/>
      </c>
      <c r="AB51" s="112" t="str">
        <f t="shared" si="7"/>
        <v/>
      </c>
      <c r="AC51" s="112" t="str">
        <f>IF(O51=0,"",IF(Z51="","",SUM($O$11:O50)+1&amp;" - "&amp;SUM($O$11:O51)))</f>
        <v/>
      </c>
      <c r="AD51" s="112" t="str">
        <f>IF(R51=0,"",IF(Z51="","",SUM($R$11:R50)+1&amp;" - "&amp;SUM($R$11:R51)))</f>
        <v/>
      </c>
      <c r="AE51" s="112" t="str">
        <f>IF(U51=0,"",IF(Z51="","",SUM($U$11:U50)+1&amp;" - "&amp;SUM($U$11:U51)))</f>
        <v/>
      </c>
      <c r="AF51" s="113" t="str">
        <f t="shared" si="8"/>
        <v/>
      </c>
      <c r="AG51" s="45" t="str">
        <f t="shared" si="9"/>
        <v/>
      </c>
      <c r="AH51" s="46" t="str">
        <f t="shared" si="9"/>
        <v/>
      </c>
      <c r="AI51" s="46" t="str">
        <f t="shared" si="9"/>
        <v/>
      </c>
      <c r="AJ51" s="46" t="str">
        <f t="shared" si="9"/>
        <v/>
      </c>
      <c r="AK51" s="46" t="str">
        <f t="shared" si="9"/>
        <v/>
      </c>
      <c r="AL51" s="23"/>
    </row>
    <row r="52" spans="1:39" ht="10.7" customHeight="1">
      <c r="A52" s="22" t="s">
        <v>8</v>
      </c>
      <c r="B52" s="22" t="s">
        <v>1037</v>
      </c>
      <c r="C52" s="37">
        <v>42</v>
      </c>
      <c r="M52" s="34">
        <f t="shared" si="10"/>
        <v>0</v>
      </c>
      <c r="N52" s="35">
        <f t="shared" si="0"/>
        <v>0</v>
      </c>
      <c r="O52" s="1">
        <v>0</v>
      </c>
      <c r="P52" s="34">
        <f t="shared" si="1"/>
        <v>0</v>
      </c>
      <c r="Q52" s="35">
        <f t="shared" si="2"/>
        <v>0</v>
      </c>
      <c r="R52" s="1">
        <v>0</v>
      </c>
      <c r="S52" s="34">
        <f t="shared" si="3"/>
        <v>0</v>
      </c>
      <c r="T52" s="35">
        <f t="shared" si="4"/>
        <v>0</v>
      </c>
      <c r="U52" s="1">
        <v>0</v>
      </c>
      <c r="Y52" s="3"/>
      <c r="Z52" s="43" t="str">
        <f t="shared" si="5"/>
        <v xml:space="preserve"> </v>
      </c>
      <c r="AA52" s="112" t="str">
        <f t="shared" si="6"/>
        <v/>
      </c>
      <c r="AB52" s="112" t="str">
        <f t="shared" si="7"/>
        <v/>
      </c>
      <c r="AC52" s="112" t="str">
        <f>IF(O52=0,"",IF(Z52="","",SUM($O$11:O51)+1&amp;" - "&amp;SUM($O$11:O52)))</f>
        <v/>
      </c>
      <c r="AD52" s="112" t="str">
        <f>IF(R52=0,"",IF(Z52="","",SUM($R$11:R51)+1&amp;" - "&amp;SUM($R$11:R52)))</f>
        <v/>
      </c>
      <c r="AE52" s="112" t="str">
        <f>IF(U52=0,"",IF(Z52="","",SUM($U$11:U51)+1&amp;" - "&amp;SUM($U$11:U52)))</f>
        <v/>
      </c>
      <c r="AF52" s="113" t="str">
        <f t="shared" si="8"/>
        <v/>
      </c>
      <c r="AG52" s="45" t="str">
        <f t="shared" si="9"/>
        <v/>
      </c>
      <c r="AH52" s="46" t="str">
        <f t="shared" si="9"/>
        <v/>
      </c>
      <c r="AI52" s="46" t="str">
        <f t="shared" si="9"/>
        <v/>
      </c>
      <c r="AJ52" s="46" t="str">
        <f t="shared" si="9"/>
        <v/>
      </c>
      <c r="AK52" s="46" t="str">
        <f t="shared" si="9"/>
        <v/>
      </c>
      <c r="AL52" s="23"/>
    </row>
    <row r="53" spans="1:39" ht="10.7" customHeight="1">
      <c r="A53" s="22" t="s">
        <v>8</v>
      </c>
      <c r="B53" s="22" t="s">
        <v>1037</v>
      </c>
      <c r="C53" s="37">
        <v>43</v>
      </c>
      <c r="M53" s="34">
        <f t="shared" si="10"/>
        <v>0</v>
      </c>
      <c r="N53" s="35">
        <f t="shared" si="0"/>
        <v>0</v>
      </c>
      <c r="O53" s="1">
        <v>0</v>
      </c>
      <c r="P53" s="34">
        <f t="shared" si="1"/>
        <v>0</v>
      </c>
      <c r="Q53" s="35">
        <f t="shared" si="2"/>
        <v>0</v>
      </c>
      <c r="R53" s="1">
        <v>0</v>
      </c>
      <c r="S53" s="34">
        <f t="shared" si="3"/>
        <v>0</v>
      </c>
      <c r="T53" s="35">
        <f t="shared" si="4"/>
        <v>0</v>
      </c>
      <c r="U53" s="1">
        <v>0</v>
      </c>
      <c r="Y53" s="3"/>
      <c r="Z53" s="43" t="str">
        <f t="shared" si="5"/>
        <v xml:space="preserve"> </v>
      </c>
      <c r="AA53" s="112" t="str">
        <f t="shared" si="6"/>
        <v/>
      </c>
      <c r="AB53" s="112" t="str">
        <f t="shared" si="7"/>
        <v/>
      </c>
      <c r="AC53" s="112" t="str">
        <f>IF(O53=0,"",IF(Z53="","",SUM($O$11:O52)+1&amp;" - "&amp;SUM($O$11:O53)))</f>
        <v/>
      </c>
      <c r="AD53" s="112" t="str">
        <f>IF(R53=0,"",IF(Z53="","",SUM($R$11:R52)+1&amp;" - "&amp;SUM($R$11:R53)))</f>
        <v/>
      </c>
      <c r="AE53" s="112" t="str">
        <f>IF(U53=0,"",IF(Z53="","",SUM($U$11:U52)+1&amp;" - "&amp;SUM($U$11:U53)))</f>
        <v/>
      </c>
      <c r="AF53" s="113" t="str">
        <f t="shared" si="8"/>
        <v/>
      </c>
      <c r="AG53" s="45" t="str">
        <f t="shared" si="9"/>
        <v/>
      </c>
      <c r="AH53" s="46" t="str">
        <f t="shared" si="9"/>
        <v/>
      </c>
      <c r="AI53" s="46" t="str">
        <f t="shared" si="9"/>
        <v/>
      </c>
      <c r="AJ53" s="46" t="str">
        <f t="shared" si="9"/>
        <v/>
      </c>
      <c r="AK53" s="46" t="str">
        <f t="shared" si="9"/>
        <v/>
      </c>
      <c r="AL53" s="23"/>
    </row>
    <row r="54" spans="1:39" ht="10.7" customHeight="1">
      <c r="A54" s="22" t="s">
        <v>8</v>
      </c>
      <c r="B54" s="22" t="s">
        <v>1037</v>
      </c>
      <c r="C54" s="37">
        <v>44</v>
      </c>
      <c r="M54" s="34">
        <f t="shared" si="10"/>
        <v>0</v>
      </c>
      <c r="N54" s="35">
        <f t="shared" si="0"/>
        <v>0</v>
      </c>
      <c r="O54" s="1">
        <v>0</v>
      </c>
      <c r="P54" s="34">
        <f t="shared" si="1"/>
        <v>0</v>
      </c>
      <c r="Q54" s="35">
        <f t="shared" si="2"/>
        <v>0</v>
      </c>
      <c r="R54" s="1">
        <v>0</v>
      </c>
      <c r="S54" s="34">
        <f t="shared" si="3"/>
        <v>0</v>
      </c>
      <c r="T54" s="35">
        <f t="shared" si="4"/>
        <v>0</v>
      </c>
      <c r="U54" s="1">
        <v>0</v>
      </c>
      <c r="Y54" s="3"/>
      <c r="Z54" s="43" t="str">
        <f t="shared" si="5"/>
        <v xml:space="preserve"> </v>
      </c>
      <c r="AA54" s="112" t="str">
        <f t="shared" si="6"/>
        <v/>
      </c>
      <c r="AB54" s="112" t="str">
        <f t="shared" si="7"/>
        <v/>
      </c>
      <c r="AC54" s="112" t="str">
        <f>IF(O54=0,"",IF(Z54="","",SUM($O$11:O53)+1&amp;" - "&amp;SUM($O$11:O54)))</f>
        <v/>
      </c>
      <c r="AD54" s="112" t="str">
        <f>IF(R54=0,"",IF(Z54="","",SUM($R$11:R53)+1&amp;" - "&amp;SUM($R$11:R54)))</f>
        <v/>
      </c>
      <c r="AE54" s="112" t="str">
        <f>IF(U54=0,"",IF(Z54="","",SUM($U$11:U53)+1&amp;" - "&amp;SUM($U$11:U54)))</f>
        <v/>
      </c>
      <c r="AF54" s="113" t="str">
        <f t="shared" si="8"/>
        <v/>
      </c>
      <c r="AG54" s="45" t="str">
        <f t="shared" si="9"/>
        <v/>
      </c>
      <c r="AH54" s="46" t="str">
        <f t="shared" si="9"/>
        <v/>
      </c>
      <c r="AI54" s="46" t="str">
        <f t="shared" si="9"/>
        <v/>
      </c>
      <c r="AJ54" s="46" t="str">
        <f t="shared" si="9"/>
        <v/>
      </c>
      <c r="AK54" s="46" t="str">
        <f t="shared" si="9"/>
        <v/>
      </c>
      <c r="AL54" s="23"/>
    </row>
    <row r="55" spans="1:39" ht="10.7" customHeight="1">
      <c r="A55" s="22" t="s">
        <v>8</v>
      </c>
      <c r="B55" s="22" t="s">
        <v>1037</v>
      </c>
      <c r="C55" s="37">
        <v>45</v>
      </c>
      <c r="M55" s="34">
        <f t="shared" si="10"/>
        <v>0</v>
      </c>
      <c r="N55" s="35">
        <f t="shared" si="0"/>
        <v>0</v>
      </c>
      <c r="O55" s="1">
        <v>0</v>
      </c>
      <c r="P55" s="34">
        <f t="shared" si="1"/>
        <v>0</v>
      </c>
      <c r="Q55" s="35">
        <f t="shared" si="2"/>
        <v>0</v>
      </c>
      <c r="R55" s="1">
        <v>0</v>
      </c>
      <c r="S55" s="34">
        <f t="shared" si="3"/>
        <v>0</v>
      </c>
      <c r="T55" s="35">
        <f t="shared" si="4"/>
        <v>0</v>
      </c>
      <c r="U55" s="1">
        <v>0</v>
      </c>
      <c r="Y55" s="3"/>
      <c r="Z55" s="43" t="str">
        <f t="shared" si="5"/>
        <v xml:space="preserve"> </v>
      </c>
      <c r="AA55" s="112" t="str">
        <f t="shared" si="6"/>
        <v/>
      </c>
      <c r="AB55" s="112" t="str">
        <f t="shared" si="7"/>
        <v/>
      </c>
      <c r="AC55" s="112" t="str">
        <f>IF(O55=0,"",IF(Z55="","",SUM($O$11:O54)+1&amp;" - "&amp;SUM($O$11:O55)))</f>
        <v/>
      </c>
      <c r="AD55" s="112" t="str">
        <f>IF(R55=0,"",IF(Z55="","",SUM($R$11:R54)+1&amp;" - "&amp;SUM($R$11:R55)))</f>
        <v/>
      </c>
      <c r="AE55" s="112" t="str">
        <f>IF(U55=0,"",IF(Z55="","",SUM($U$11:U54)+1&amp;" - "&amp;SUM($U$11:U55)))</f>
        <v/>
      </c>
      <c r="AF55" s="113" t="str">
        <f t="shared" si="8"/>
        <v/>
      </c>
      <c r="AG55" s="45" t="str">
        <f t="shared" si="9"/>
        <v/>
      </c>
      <c r="AH55" s="46" t="str">
        <f t="shared" si="9"/>
        <v/>
      </c>
      <c r="AI55" s="46" t="str">
        <f t="shared" si="9"/>
        <v/>
      </c>
      <c r="AJ55" s="46" t="str">
        <f t="shared" si="9"/>
        <v/>
      </c>
      <c r="AK55" s="46" t="str">
        <f t="shared" si="9"/>
        <v/>
      </c>
      <c r="AL55" s="23"/>
    </row>
    <row r="56" spans="1:39" ht="10.7" customHeight="1">
      <c r="A56" s="22" t="s">
        <v>8</v>
      </c>
      <c r="B56" s="22" t="s">
        <v>1037</v>
      </c>
      <c r="C56" s="37">
        <v>46</v>
      </c>
      <c r="M56" s="34">
        <f t="shared" si="10"/>
        <v>0</v>
      </c>
      <c r="N56" s="35">
        <f t="shared" si="0"/>
        <v>0</v>
      </c>
      <c r="O56" s="1">
        <v>0</v>
      </c>
      <c r="P56" s="34">
        <f t="shared" si="1"/>
        <v>0</v>
      </c>
      <c r="Q56" s="35">
        <f t="shared" si="2"/>
        <v>0</v>
      </c>
      <c r="R56" s="1">
        <v>0</v>
      </c>
      <c r="S56" s="34">
        <f t="shared" si="3"/>
        <v>0</v>
      </c>
      <c r="T56" s="35">
        <f t="shared" si="4"/>
        <v>0</v>
      </c>
      <c r="U56" s="1">
        <v>0</v>
      </c>
      <c r="Y56" s="3"/>
      <c r="Z56" s="43" t="str">
        <f t="shared" si="5"/>
        <v xml:space="preserve"> </v>
      </c>
      <c r="AA56" s="112" t="str">
        <f t="shared" si="6"/>
        <v/>
      </c>
      <c r="AB56" s="112" t="str">
        <f t="shared" si="7"/>
        <v/>
      </c>
      <c r="AC56" s="112" t="str">
        <f>IF(O56=0,"",IF(Z56="","",SUM($O$11:O55)+1&amp;" - "&amp;SUM($O$11:O56)))</f>
        <v/>
      </c>
      <c r="AD56" s="112" t="str">
        <f>IF(R56=0,"",IF(Z56="","",SUM($R$11:R55)+1&amp;" - "&amp;SUM($R$11:R56)))</f>
        <v/>
      </c>
      <c r="AE56" s="112" t="str">
        <f>IF(U56=0,"",IF(Z56="","",SUM($U$11:U55)+1&amp;" - "&amp;SUM($U$11:U56)))</f>
        <v/>
      </c>
      <c r="AF56" s="113" t="str">
        <f t="shared" si="8"/>
        <v/>
      </c>
      <c r="AG56" s="45" t="str">
        <f t="shared" si="9"/>
        <v/>
      </c>
      <c r="AH56" s="46" t="str">
        <f t="shared" si="9"/>
        <v/>
      </c>
      <c r="AI56" s="46" t="str">
        <f t="shared" si="9"/>
        <v/>
      </c>
      <c r="AJ56" s="46" t="str">
        <f t="shared" si="9"/>
        <v/>
      </c>
      <c r="AK56" s="46" t="str">
        <f t="shared" si="9"/>
        <v/>
      </c>
      <c r="AL56" s="23"/>
    </row>
    <row r="57" spans="1:39" ht="10.5" customHeight="1">
      <c r="A57" s="22" t="s">
        <v>8</v>
      </c>
      <c r="B57" s="22" t="s">
        <v>1037</v>
      </c>
      <c r="C57" s="37">
        <v>47</v>
      </c>
      <c r="D57" s="24"/>
      <c r="M57" s="34">
        <f t="shared" si="10"/>
        <v>0</v>
      </c>
      <c r="N57" s="35">
        <f t="shared" si="0"/>
        <v>0</v>
      </c>
      <c r="O57" s="1">
        <v>0</v>
      </c>
      <c r="P57" s="34">
        <f t="shared" si="1"/>
        <v>0</v>
      </c>
      <c r="Q57" s="35">
        <f t="shared" si="2"/>
        <v>0</v>
      </c>
      <c r="R57" s="1">
        <v>0</v>
      </c>
      <c r="S57" s="34">
        <f t="shared" si="3"/>
        <v>0</v>
      </c>
      <c r="T57" s="35">
        <f t="shared" si="4"/>
        <v>0</v>
      </c>
      <c r="U57" s="1">
        <v>0</v>
      </c>
      <c r="Y57" s="3"/>
      <c r="Z57" s="43" t="str">
        <f t="shared" si="5"/>
        <v xml:space="preserve"> </v>
      </c>
      <c r="AA57" s="112" t="str">
        <f t="shared" si="6"/>
        <v/>
      </c>
      <c r="AB57" s="112" t="str">
        <f t="shared" si="7"/>
        <v/>
      </c>
      <c r="AC57" s="112" t="str">
        <f>IF(O57=0,"",IF(Z57="","",SUM($O$11:O56)+1&amp;" - "&amp;SUM($O$11:O57)))</f>
        <v/>
      </c>
      <c r="AD57" s="112" t="str">
        <f>IF(R57=0,"",IF(Z57="","",SUM($R$11:R56)+1&amp;" - "&amp;SUM($R$11:R57)))</f>
        <v/>
      </c>
      <c r="AE57" s="112" t="str">
        <f>IF(U57=0,"",IF(Z57="","",SUM($U$11:U56)+1&amp;" - "&amp;SUM($U$11:U57)))</f>
        <v/>
      </c>
      <c r="AF57" s="113" t="str">
        <f t="shared" si="8"/>
        <v/>
      </c>
      <c r="AG57" s="45" t="str">
        <f t="shared" si="9"/>
        <v/>
      </c>
      <c r="AH57" s="46" t="str">
        <f t="shared" si="9"/>
        <v/>
      </c>
      <c r="AI57" s="46" t="str">
        <f t="shared" si="9"/>
        <v/>
      </c>
      <c r="AJ57" s="46" t="str">
        <f t="shared" si="9"/>
        <v/>
      </c>
      <c r="AK57" s="46" t="str">
        <f t="shared" si="9"/>
        <v/>
      </c>
      <c r="AL57" s="23"/>
      <c r="AM57" s="24"/>
    </row>
    <row r="58" spans="1:39" ht="10.7" customHeight="1">
      <c r="I58" s="36">
        <f t="shared" ref="I58:U58" si="11">SUM(I11:I57)</f>
        <v>200</v>
      </c>
      <c r="J58" s="36">
        <f t="shared" si="11"/>
        <v>354</v>
      </c>
      <c r="K58" s="36">
        <f t="shared" si="11"/>
        <v>554</v>
      </c>
      <c r="L58" s="36">
        <f t="shared" si="11"/>
        <v>1199</v>
      </c>
      <c r="M58" s="36">
        <f t="shared" si="11"/>
        <v>1000</v>
      </c>
      <c r="N58" s="36">
        <f t="shared" si="11"/>
        <v>1000</v>
      </c>
      <c r="O58" s="36">
        <f t="shared" si="11"/>
        <v>1000</v>
      </c>
      <c r="P58" s="36">
        <f t="shared" si="11"/>
        <v>1000.0000000000002</v>
      </c>
      <c r="Q58" s="36">
        <f t="shared" si="11"/>
        <v>1001</v>
      </c>
      <c r="R58" s="36">
        <f t="shared" si="11"/>
        <v>1000</v>
      </c>
      <c r="S58" s="36">
        <f t="shared" si="11"/>
        <v>1000</v>
      </c>
      <c r="T58" s="36">
        <f t="shared" si="11"/>
        <v>1001</v>
      </c>
      <c r="U58" s="36">
        <f t="shared" si="11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156" t="s">
        <v>127</v>
      </c>
      <c r="AA60" s="355" t="s">
        <v>107</v>
      </c>
      <c r="AB60" s="357"/>
      <c r="AC60" s="355" t="s">
        <v>126</v>
      </c>
      <c r="AD60" s="356"/>
      <c r="AE60" s="157" t="s">
        <v>131</v>
      </c>
      <c r="AF60" s="156" t="s">
        <v>4</v>
      </c>
      <c r="AG60" s="156" t="s">
        <v>116</v>
      </c>
      <c r="AH60" s="156" t="s">
        <v>120</v>
      </c>
      <c r="AI60" s="156" t="s">
        <v>129</v>
      </c>
      <c r="AJ60" s="156" t="s">
        <v>130</v>
      </c>
      <c r="AK60" s="156" t="s">
        <v>125</v>
      </c>
      <c r="AL60" s="11"/>
    </row>
    <row r="61" spans="1:39" ht="10.7" customHeight="1">
      <c r="Y61" s="3"/>
      <c r="Z61" s="43" t="str">
        <f>IF(D75="","",D75&amp;" "&amp;E75)</f>
        <v>Henrik Lundqvist</v>
      </c>
      <c r="AA61" s="224" t="str">
        <f>IF(F75="","",F75)</f>
        <v/>
      </c>
      <c r="AB61" s="224"/>
      <c r="AC61" s="224" t="str">
        <f>IF(Z61="","","1 - "&amp;W77)</f>
        <v>1 - 854</v>
      </c>
      <c r="AD61" s="225"/>
      <c r="AE61" s="47" t="str">
        <f>IF(D75="","",K77&amp;"-"&amp;L77&amp;"-"&amp;M77)</f>
        <v>38-25-7</v>
      </c>
      <c r="AF61" s="43">
        <f>IF(D75="","",H77)</f>
        <v>70</v>
      </c>
      <c r="AG61" s="43">
        <f>IF(D75="","",I77)</f>
        <v>70</v>
      </c>
      <c r="AH61" s="48">
        <f>IF(D75="","",O77)</f>
        <v>2.4300000000000002</v>
      </c>
      <c r="AI61" s="48">
        <f>IF(D75="","",O75)</f>
        <v>2.2599999999999998</v>
      </c>
      <c r="AJ61" s="48">
        <f>IF(D75="","",O76)</f>
        <v>2.63</v>
      </c>
      <c r="AK61" s="43">
        <f>IF(D75="","",T77)</f>
        <v>3</v>
      </c>
      <c r="AL61" s="11"/>
    </row>
    <row r="62" spans="1:39" ht="10.7" customHeight="1">
      <c r="Y62" s="3"/>
      <c r="Z62" s="43" t="str">
        <f>IF(D78="","",D78&amp;" "&amp;E78)</f>
        <v>Steve Valiquette</v>
      </c>
      <c r="AA62" s="224" t="str">
        <f>IF(F78="","",F78)</f>
        <v/>
      </c>
      <c r="AB62" s="224"/>
      <c r="AC62" s="224" t="str">
        <f>IF(Z62="","",W77+1&amp;" - "&amp;SUM(W77:W80))</f>
        <v>855 - 1000</v>
      </c>
      <c r="AD62" s="225"/>
      <c r="AE62" s="47" t="str">
        <f>IF(D78="","",K80&amp;"-"&amp;L80&amp;"-"&amp;M80)</f>
        <v>5-5-2</v>
      </c>
      <c r="AF62" s="43">
        <f>IF(D78="","",H80)</f>
        <v>15</v>
      </c>
      <c r="AG62" s="43">
        <f>IF(D78="","",I80)</f>
        <v>12</v>
      </c>
      <c r="AH62" s="48">
        <f>IF(D78="","",O80)</f>
        <v>2.84</v>
      </c>
      <c r="AI62" s="48">
        <f>IF(D78="","",O78)</f>
        <v>1.1299999999999999</v>
      </c>
      <c r="AJ62" s="48">
        <f>IF(D78="","",O79)</f>
        <v>3.44</v>
      </c>
      <c r="AK62" s="43">
        <f>IF(D78="","",T80)</f>
        <v>1</v>
      </c>
      <c r="AL62" s="11"/>
    </row>
    <row r="63" spans="1:39" ht="10.7" customHeight="1">
      <c r="Y63" s="3"/>
      <c r="Z63" s="43" t="str">
        <f>IF(D81="","",D81&amp;" "&amp;E81)</f>
        <v/>
      </c>
      <c r="AA63" s="224" t="str">
        <f>IF(F81="","",F81)</f>
        <v/>
      </c>
      <c r="AB63" s="224"/>
      <c r="AC63" s="224" t="str">
        <f>IF(Z63="","",SUM(W77:W80)+1&amp;" - "&amp;SUM(W77:W83))</f>
        <v/>
      </c>
      <c r="AD63" s="225"/>
      <c r="AE63" s="47" t="str">
        <f>IF(D81="","",K83&amp;"-"&amp;L83&amp;"-"&amp;M83)</f>
        <v/>
      </c>
      <c r="AF63" s="43" t="str">
        <f>IF(D81="","",H83)</f>
        <v/>
      </c>
      <c r="AG63" s="43" t="str">
        <f>IF(D81="","",I83)</f>
        <v/>
      </c>
      <c r="AH63" s="48" t="str">
        <f>IF(D81="","",O83)</f>
        <v/>
      </c>
      <c r="AI63" s="48" t="str">
        <f>IF(D81="","",O81)</f>
        <v/>
      </c>
      <c r="AJ63" s="48" t="str">
        <f>IF(D81="","",O82)</f>
        <v/>
      </c>
      <c r="AK63" s="43" t="str">
        <f>IF(D81="","",T83)</f>
        <v/>
      </c>
      <c r="AL63" s="11"/>
    </row>
    <row r="64" spans="1:39" ht="10.5" customHeight="1">
      <c r="Y64" s="3"/>
      <c r="Z64" s="43" t="str">
        <f>IF(D84="","",D84&amp;" "&amp;E84)</f>
        <v/>
      </c>
      <c r="AA64" s="224" t="str">
        <f>IF(F84="","",F84)</f>
        <v/>
      </c>
      <c r="AB64" s="224"/>
      <c r="AC64" s="224" t="str">
        <f>IF(Z64="","",SUM(W77:W83)+1&amp;" - "&amp;SUM(W77:W86))</f>
        <v/>
      </c>
      <c r="AD64" s="225"/>
      <c r="AE64" s="47" t="str">
        <f>IF(D84="","",K86&amp;"-"&amp;L86&amp;"-"&amp;M86)</f>
        <v/>
      </c>
      <c r="AF64" s="43" t="str">
        <f>IF(D84="","",H86)</f>
        <v/>
      </c>
      <c r="AG64" s="43" t="str">
        <f>IF(D84="","",I86)</f>
        <v/>
      </c>
      <c r="AH64" s="48" t="str">
        <f>IF(D84="","",O86)</f>
        <v/>
      </c>
      <c r="AI64" s="48" t="str">
        <f>IF(D84="","",O84)</f>
        <v/>
      </c>
      <c r="AJ64" s="48" t="str">
        <f>IF(D84="","",O85)</f>
        <v/>
      </c>
      <c r="AK64" s="43" t="str">
        <f>IF(D84="","",T86)</f>
        <v/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1037</v>
      </c>
      <c r="C75" s="37">
        <v>1</v>
      </c>
      <c r="D75" s="1" t="s">
        <v>293</v>
      </c>
      <c r="E75" s="1" t="s">
        <v>612</v>
      </c>
      <c r="G75" s="1" t="s">
        <v>113</v>
      </c>
      <c r="H75" s="1">
        <v>39</v>
      </c>
      <c r="I75" s="1">
        <v>39</v>
      </c>
      <c r="J75" s="1">
        <v>2278</v>
      </c>
      <c r="K75" s="1">
        <v>24</v>
      </c>
      <c r="L75" s="1">
        <v>11</v>
      </c>
      <c r="M75" s="1">
        <v>4</v>
      </c>
      <c r="N75" s="1">
        <v>86</v>
      </c>
      <c r="O75" s="4">
        <v>2.2599999999999998</v>
      </c>
      <c r="P75" s="1">
        <v>1071</v>
      </c>
      <c r="Q75" s="1">
        <v>985</v>
      </c>
      <c r="R75" s="29">
        <v>0.92</v>
      </c>
      <c r="S75" s="1">
        <v>1</v>
      </c>
      <c r="T75" s="1">
        <v>2</v>
      </c>
      <c r="U75" s="35"/>
      <c r="V75" s="35"/>
    </row>
    <row r="76" spans="1:38" ht="10.7" customHeight="1">
      <c r="C76" s="37"/>
      <c r="G76" s="1" t="s">
        <v>114</v>
      </c>
      <c r="H76" s="1">
        <v>31</v>
      </c>
      <c r="I76" s="1">
        <v>31</v>
      </c>
      <c r="J76" s="1">
        <v>1874</v>
      </c>
      <c r="K76" s="1">
        <v>14</v>
      </c>
      <c r="L76" s="1">
        <v>14</v>
      </c>
      <c r="M76" s="1">
        <v>3</v>
      </c>
      <c r="N76" s="1">
        <v>82</v>
      </c>
      <c r="O76" s="4">
        <v>2.63</v>
      </c>
      <c r="P76" s="1">
        <v>936</v>
      </c>
      <c r="Q76" s="1">
        <v>854</v>
      </c>
      <c r="R76" s="29">
        <v>0.91200000000000003</v>
      </c>
      <c r="S76" s="1">
        <v>2</v>
      </c>
      <c r="T76" s="1">
        <v>1</v>
      </c>
      <c r="U76" s="35"/>
      <c r="V76" s="35"/>
    </row>
    <row r="77" spans="1:38" ht="10.7" customHeight="1">
      <c r="C77" s="37"/>
      <c r="G77" s="1" t="s">
        <v>115</v>
      </c>
      <c r="H77" s="12">
        <v>70</v>
      </c>
      <c r="I77" s="12">
        <v>70</v>
      </c>
      <c r="J77" s="12">
        <v>4152</v>
      </c>
      <c r="K77" s="12">
        <v>38</v>
      </c>
      <c r="L77" s="12">
        <v>25</v>
      </c>
      <c r="M77" s="12">
        <v>7</v>
      </c>
      <c r="N77" s="12">
        <v>168</v>
      </c>
      <c r="O77" s="4">
        <v>2.4300000000000002</v>
      </c>
      <c r="P77" s="1">
        <v>2007</v>
      </c>
      <c r="Q77" s="1">
        <v>1839</v>
      </c>
      <c r="R77" s="29">
        <v>0.91600000000000004</v>
      </c>
      <c r="S77" s="1">
        <v>3</v>
      </c>
      <c r="T77" s="1">
        <v>3</v>
      </c>
      <c r="U77" s="35">
        <f>(I77/I90)*1000</f>
        <v>853.65853658536582</v>
      </c>
      <c r="V77" s="35">
        <f>ROUND((I77/I90)*1000,0)</f>
        <v>854</v>
      </c>
      <c r="W77" s="1">
        <v>854</v>
      </c>
    </row>
    <row r="78" spans="1:38" ht="10.7" customHeight="1">
      <c r="A78" s="22" t="s">
        <v>8</v>
      </c>
      <c r="B78" s="22" t="s">
        <v>1037</v>
      </c>
      <c r="C78" s="37">
        <v>2</v>
      </c>
      <c r="D78" s="1" t="s">
        <v>83</v>
      </c>
      <c r="E78" s="1" t="s">
        <v>1064</v>
      </c>
      <c r="G78" s="1" t="s">
        <v>113</v>
      </c>
      <c r="H78" s="1">
        <v>5</v>
      </c>
      <c r="I78" s="1">
        <v>2</v>
      </c>
      <c r="J78" s="1">
        <v>212</v>
      </c>
      <c r="K78" s="1">
        <v>2</v>
      </c>
      <c r="L78" s="1">
        <v>0</v>
      </c>
      <c r="M78" s="1">
        <v>0</v>
      </c>
      <c r="N78" s="1">
        <v>4</v>
      </c>
      <c r="O78" s="4">
        <v>1.1299999999999999</v>
      </c>
      <c r="P78" s="1">
        <v>84</v>
      </c>
      <c r="Q78" s="1">
        <v>80</v>
      </c>
      <c r="R78" s="29">
        <v>0.95199999999999996</v>
      </c>
      <c r="S78" s="1">
        <v>1</v>
      </c>
      <c r="T78" s="1">
        <v>1</v>
      </c>
      <c r="U78" s="35"/>
      <c r="V78" s="35"/>
    </row>
    <row r="79" spans="1:38" ht="10.7" customHeight="1">
      <c r="C79" s="37"/>
      <c r="G79" s="1" t="s">
        <v>114</v>
      </c>
      <c r="H79" s="1">
        <v>10</v>
      </c>
      <c r="I79" s="1">
        <v>10</v>
      </c>
      <c r="J79" s="1">
        <v>610</v>
      </c>
      <c r="K79" s="1">
        <v>3</v>
      </c>
      <c r="L79" s="1">
        <v>5</v>
      </c>
      <c r="M79" s="1">
        <v>2</v>
      </c>
      <c r="N79" s="1">
        <v>35</v>
      </c>
      <c r="O79" s="4">
        <v>3.44</v>
      </c>
      <c r="P79" s="1">
        <v>337</v>
      </c>
      <c r="Q79" s="1">
        <v>302</v>
      </c>
      <c r="R79" s="29">
        <v>0.89600000000000002</v>
      </c>
      <c r="S79" s="1">
        <v>1</v>
      </c>
      <c r="T79" s="1">
        <v>0</v>
      </c>
      <c r="U79" s="35"/>
      <c r="V79" s="35"/>
    </row>
    <row r="80" spans="1:38" ht="10.7" customHeight="1">
      <c r="C80" s="37"/>
      <c r="G80" s="1" t="s">
        <v>115</v>
      </c>
      <c r="H80" s="1">
        <v>15</v>
      </c>
      <c r="I80" s="1">
        <v>12</v>
      </c>
      <c r="J80" s="1">
        <v>823</v>
      </c>
      <c r="K80" s="1">
        <v>5</v>
      </c>
      <c r="L80" s="1">
        <v>5</v>
      </c>
      <c r="M80" s="1">
        <v>2</v>
      </c>
      <c r="N80" s="1">
        <v>39</v>
      </c>
      <c r="O80" s="4">
        <v>2.84</v>
      </c>
      <c r="P80" s="1">
        <v>421</v>
      </c>
      <c r="Q80" s="1">
        <v>382</v>
      </c>
      <c r="R80" s="29">
        <v>0.90700000000000003</v>
      </c>
      <c r="S80" s="1">
        <v>2</v>
      </c>
      <c r="T80" s="1">
        <v>1</v>
      </c>
      <c r="U80" s="35">
        <f>(I80/I90)*1000</f>
        <v>146.34146341463415</v>
      </c>
      <c r="V80" s="35">
        <f>ROUND((I80/I90)*1000,0)</f>
        <v>146</v>
      </c>
      <c r="W80" s="1">
        <v>146</v>
      </c>
    </row>
    <row r="81" spans="1:23" ht="10.7" customHeight="1">
      <c r="A81" s="22" t="s">
        <v>8</v>
      </c>
      <c r="B81" s="22" t="s">
        <v>1037</v>
      </c>
      <c r="C81" s="37">
        <v>3</v>
      </c>
      <c r="E81" s="24"/>
      <c r="O81" s="4"/>
      <c r="R81" s="29"/>
      <c r="U81" s="35"/>
      <c r="V81" s="35"/>
    </row>
    <row r="82" spans="1:23" ht="10.7" customHeight="1">
      <c r="C82" s="37"/>
      <c r="D82" s="24"/>
      <c r="O82" s="4"/>
      <c r="R82" s="29"/>
      <c r="U82" s="35"/>
      <c r="V82" s="35"/>
    </row>
    <row r="83" spans="1:23" ht="10.7" customHeight="1">
      <c r="C83" s="37"/>
      <c r="O83" s="4"/>
      <c r="R83" s="29"/>
      <c r="U83" s="35">
        <f>(I83/I90)*1000</f>
        <v>0</v>
      </c>
      <c r="V83" s="35">
        <f>ROUND((I83/I90)*1000,0)</f>
        <v>0</v>
      </c>
      <c r="W83" s="1">
        <v>0</v>
      </c>
    </row>
    <row r="84" spans="1:23" ht="10.7" customHeight="1">
      <c r="A84" s="22" t="s">
        <v>8</v>
      </c>
      <c r="B84" s="22" t="s">
        <v>1037</v>
      </c>
      <c r="C84" s="37">
        <v>4</v>
      </c>
      <c r="O84" s="4"/>
      <c r="R84" s="29"/>
      <c r="U84" s="35"/>
      <c r="V84" s="35"/>
    </row>
    <row r="85" spans="1:23" ht="10.7" customHeight="1">
      <c r="C85" s="37"/>
      <c r="O85" s="4"/>
      <c r="R85" s="29"/>
      <c r="U85" s="35"/>
      <c r="V85" s="35"/>
    </row>
    <row r="86" spans="1:23" ht="10.7" customHeight="1">
      <c r="C86" s="37"/>
      <c r="O86" s="4"/>
      <c r="R86" s="29"/>
      <c r="U86" s="35">
        <f>(I86/I90)*1000</f>
        <v>0</v>
      </c>
      <c r="V86" s="35">
        <f>ROUND((I86/I90)*1000,0)</f>
        <v>0</v>
      </c>
      <c r="W86" s="1">
        <v>0</v>
      </c>
    </row>
    <row r="87" spans="1:23" ht="10.7" customHeight="1">
      <c r="A87" s="22" t="s">
        <v>8</v>
      </c>
      <c r="B87" s="22" t="s">
        <v>1037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1000</v>
      </c>
      <c r="V90" s="36">
        <f>V77+V80+V83+V86+V89</f>
        <v>1000</v>
      </c>
      <c r="W90" s="36">
        <f>W77+W80+W83+W86+W89</f>
        <v>1000</v>
      </c>
    </row>
  </sheetData>
  <sheetProtection sheet="1" scenarios="1"/>
  <mergeCells count="23">
    <mergeCell ref="AA63:AB63"/>
    <mergeCell ref="AC63:AD63"/>
    <mergeCell ref="AA64:AB64"/>
    <mergeCell ref="AC64:AD64"/>
    <mergeCell ref="AA65:AB65"/>
    <mergeCell ref="AC65:AD65"/>
    <mergeCell ref="AA62:AB62"/>
    <mergeCell ref="AC62:AD62"/>
    <mergeCell ref="AB3:AE5"/>
    <mergeCell ref="AF5:AF6"/>
    <mergeCell ref="AG5:AG6"/>
    <mergeCell ref="AE10:AF10"/>
    <mergeCell ref="AA60:AB60"/>
    <mergeCell ref="AC60:AD60"/>
    <mergeCell ref="AA61:AB61"/>
    <mergeCell ref="AC61:AD61"/>
    <mergeCell ref="AJ5:AJ6"/>
    <mergeCell ref="AK5:AK6"/>
    <mergeCell ref="AB6:AB7"/>
    <mergeCell ref="AF7:AF8"/>
    <mergeCell ref="AG7:AG8"/>
    <mergeCell ref="AJ7:AJ8"/>
    <mergeCell ref="AK7:AK8"/>
  </mergeCells>
  <conditionalFormatting sqref="S11:S57 M11:M57 P11:P57">
    <cfRule type="containsText" dxfId="21" priority="1" operator="containsText" text=".5">
      <formula>NOT(ISERROR(SEARCH(".5",M11)))</formula>
    </cfRule>
    <cfRule type="containsText" dxfId="20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M90"/>
  <sheetViews>
    <sheetView topLeftCell="W1" zoomScaleNormal="100" zoomScaleSheetLayoutView="90" workbookViewId="0">
      <selection activeCell="W19" sqref="W19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1070</v>
      </c>
      <c r="H1" s="30" t="s">
        <v>140</v>
      </c>
      <c r="I1" s="4">
        <v>2.6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1071</v>
      </c>
      <c r="H2" s="30" t="s">
        <v>119</v>
      </c>
      <c r="I2" s="4">
        <v>2.82</v>
      </c>
      <c r="Y2" s="3"/>
      <c r="Z2" s="9"/>
      <c r="AA2" s="10"/>
      <c r="AF2" s="123" t="str">
        <f>E4</f>
        <v>W</v>
      </c>
      <c r="AG2" s="123" t="str">
        <f>E5</f>
        <v>L</v>
      </c>
      <c r="AH2" s="123" t="str">
        <f>E6</f>
        <v>OTL</v>
      </c>
      <c r="AI2" s="123" t="str">
        <f>E7</f>
        <v>PTS</v>
      </c>
      <c r="AJ2" s="123" t="str">
        <f>E8</f>
        <v>GF</v>
      </c>
      <c r="AK2" s="123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358" t="str">
        <f>F1&amp;" "&amp;F2</f>
        <v>Ottawa Senators</v>
      </c>
      <c r="AC3" s="358"/>
      <c r="AD3" s="358"/>
      <c r="AE3" s="358"/>
      <c r="AF3" s="39">
        <f>IF(F4="","",F4)</f>
        <v>36</v>
      </c>
      <c r="AG3" s="39">
        <f>IF(F5="","",F5)</f>
        <v>35</v>
      </c>
      <c r="AH3" s="39">
        <f>IF(F6="","",F6)</f>
        <v>11</v>
      </c>
      <c r="AI3" s="39">
        <f>IF(F7="","",F7)</f>
        <v>83</v>
      </c>
      <c r="AJ3" s="39">
        <f>IF(F8="","",F8)</f>
        <v>213</v>
      </c>
      <c r="AK3" s="39">
        <f>IF(F9="","",F9)</f>
        <v>231</v>
      </c>
      <c r="AL3" s="11"/>
    </row>
    <row r="4" spans="1:38" ht="10.7" customHeight="1">
      <c r="E4" s="30" t="s">
        <v>81</v>
      </c>
      <c r="F4" s="13">
        <v>36</v>
      </c>
      <c r="H4" s="30" t="s">
        <v>141</v>
      </c>
      <c r="I4" s="4">
        <v>2.88</v>
      </c>
      <c r="Y4" s="3"/>
      <c r="Z4" s="9"/>
      <c r="AA4" s="14"/>
      <c r="AB4" s="358"/>
      <c r="AC4" s="358"/>
      <c r="AD4" s="358"/>
      <c r="AE4" s="358"/>
      <c r="AL4" s="11"/>
    </row>
    <row r="5" spans="1:38" ht="10.7" customHeight="1">
      <c r="E5" s="30" t="s">
        <v>36</v>
      </c>
      <c r="F5" s="13">
        <v>35</v>
      </c>
      <c r="H5" s="30" t="s">
        <v>142</v>
      </c>
      <c r="I5" s="4">
        <v>2.59</v>
      </c>
      <c r="Y5" s="3"/>
      <c r="Z5" s="9"/>
      <c r="AA5" s="14"/>
      <c r="AB5" s="358"/>
      <c r="AC5" s="358"/>
      <c r="AD5" s="358"/>
      <c r="AE5" s="358"/>
      <c r="AF5" s="359" t="str">
        <f>H4</f>
        <v>GFH</v>
      </c>
      <c r="AG5" s="232">
        <f>IF(I4="","",I4)</f>
        <v>2.88</v>
      </c>
      <c r="AJ5" s="359" t="str">
        <f>H7</f>
        <v>GFR</v>
      </c>
      <c r="AK5" s="233">
        <f>IF(I7="","",I7)</f>
        <v>2.3199999999999998</v>
      </c>
      <c r="AL5" s="11"/>
    </row>
    <row r="6" spans="1:38" ht="10.7" customHeight="1">
      <c r="E6" s="30" t="s">
        <v>118</v>
      </c>
      <c r="F6" s="15">
        <v>11</v>
      </c>
      <c r="H6" s="31"/>
      <c r="Y6" s="3"/>
      <c r="Z6" s="9"/>
      <c r="AA6" s="16"/>
      <c r="AB6" s="364" t="str">
        <f>IF(F3="","",F3)</f>
        <v>2008-09</v>
      </c>
      <c r="AC6" s="17"/>
      <c r="AD6" s="9"/>
      <c r="AE6" s="9"/>
      <c r="AF6" s="360"/>
      <c r="AG6" s="232"/>
      <c r="AJ6" s="360"/>
      <c r="AK6" s="234"/>
      <c r="AL6" s="11"/>
    </row>
    <row r="7" spans="1:38" ht="10.7" customHeight="1">
      <c r="E7" s="30" t="s">
        <v>110</v>
      </c>
      <c r="F7" s="13">
        <v>83</v>
      </c>
      <c r="H7" s="30" t="s">
        <v>143</v>
      </c>
      <c r="I7" s="4">
        <v>2.3199999999999998</v>
      </c>
      <c r="Y7" s="3"/>
      <c r="Z7" s="9"/>
      <c r="AA7" s="16"/>
      <c r="AB7" s="364"/>
      <c r="AC7"/>
      <c r="AD7" s="12"/>
      <c r="AE7" s="9"/>
      <c r="AF7" s="359" t="str">
        <f>H5</f>
        <v>GAH</v>
      </c>
      <c r="AG7" s="232">
        <f>IF(I5="","",I5)</f>
        <v>2.59</v>
      </c>
      <c r="AJ7" s="359" t="str">
        <f>H8</f>
        <v>GAR</v>
      </c>
      <c r="AK7" s="233">
        <f>IF(I8="","",I8)</f>
        <v>3.05</v>
      </c>
      <c r="AL7" s="11"/>
    </row>
    <row r="8" spans="1:38" ht="10.7" customHeight="1">
      <c r="E8" s="30" t="s">
        <v>140</v>
      </c>
      <c r="F8" s="13">
        <v>213</v>
      </c>
      <c r="H8" s="30" t="s">
        <v>144</v>
      </c>
      <c r="I8" s="4">
        <v>3.05</v>
      </c>
      <c r="Y8" s="3"/>
      <c r="Z8" s="9"/>
      <c r="AA8" s="16"/>
      <c r="AB8" s="18"/>
      <c r="AC8" s="9"/>
      <c r="AD8" s="9"/>
      <c r="AE8" s="9"/>
      <c r="AF8" s="360"/>
      <c r="AG8" s="232"/>
      <c r="AJ8" s="360"/>
      <c r="AK8" s="234"/>
      <c r="AL8" s="11"/>
    </row>
    <row r="9" spans="1:38" ht="10.7" customHeight="1">
      <c r="E9" s="30" t="s">
        <v>119</v>
      </c>
      <c r="F9" s="13">
        <v>231</v>
      </c>
      <c r="Y9" s="3"/>
      <c r="Z9" s="9"/>
      <c r="AA9" s="16"/>
      <c r="AB9" s="16"/>
      <c r="AC9" s="9"/>
      <c r="AD9" s="9"/>
      <c r="AE9" s="9"/>
      <c r="AF9" s="9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124" t="s">
        <v>3</v>
      </c>
      <c r="AA10" s="125" t="s">
        <v>2</v>
      </c>
      <c r="AB10" s="125" t="s">
        <v>107</v>
      </c>
      <c r="AC10" s="125" t="s">
        <v>108</v>
      </c>
      <c r="AD10" s="125" t="s">
        <v>109</v>
      </c>
      <c r="AE10" s="361" t="s">
        <v>112</v>
      </c>
      <c r="AF10" s="362"/>
      <c r="AG10" s="126" t="s">
        <v>4</v>
      </c>
      <c r="AH10" s="125" t="s">
        <v>5</v>
      </c>
      <c r="AI10" s="125" t="s">
        <v>6</v>
      </c>
      <c r="AJ10" s="125" t="s">
        <v>110</v>
      </c>
      <c r="AK10" s="125" t="s">
        <v>7</v>
      </c>
      <c r="AL10" s="21"/>
    </row>
    <row r="11" spans="1:38" ht="10.7" customHeight="1">
      <c r="A11" s="22" t="s">
        <v>8</v>
      </c>
      <c r="B11" s="22" t="s">
        <v>1072</v>
      </c>
      <c r="C11" s="37">
        <v>1</v>
      </c>
      <c r="D11" s="1" t="s">
        <v>308</v>
      </c>
      <c r="E11" s="1" t="s">
        <v>1073</v>
      </c>
      <c r="G11" s="1" t="s">
        <v>13</v>
      </c>
      <c r="H11" s="1">
        <v>79</v>
      </c>
      <c r="I11" s="1">
        <v>24</v>
      </c>
      <c r="J11" s="1">
        <v>50</v>
      </c>
      <c r="K11" s="1">
        <v>74</v>
      </c>
      <c r="L11" s="1">
        <v>24</v>
      </c>
      <c r="M11" s="34">
        <f>(I11/$I$58)*1000</f>
        <v>112.67605633802818</v>
      </c>
      <c r="N11" s="35">
        <f t="shared" ref="N11:N57" si="0">ROUND((I11/$I$58)*1000,0)</f>
        <v>113</v>
      </c>
      <c r="O11" s="1">
        <v>113</v>
      </c>
      <c r="P11" s="34">
        <f t="shared" ref="P11:P57" si="1">(J11/$J$58)*1000</f>
        <v>139.27576601671311</v>
      </c>
      <c r="Q11" s="35">
        <f t="shared" ref="Q11:Q57" si="2">ROUND((J11/$J$58)*1000,0)</f>
        <v>139</v>
      </c>
      <c r="R11" s="1">
        <v>139</v>
      </c>
      <c r="S11" s="34">
        <f t="shared" ref="S11:S57" si="3">(L11/$L$58)*1000</f>
        <v>21.857923497267759</v>
      </c>
      <c r="T11" s="35">
        <f t="shared" ref="T11:T57" si="4">ROUND((L11/$L$58)*1000,0)</f>
        <v>22</v>
      </c>
      <c r="U11" s="1">
        <v>22</v>
      </c>
      <c r="Y11" s="3"/>
      <c r="Z11" s="43" t="str">
        <f t="shared" ref="Z11:Z57" si="5">D11&amp;" "&amp;E11</f>
        <v>Daniel Alfredsson</v>
      </c>
      <c r="AA11" s="118" t="str">
        <f t="shared" ref="AA11:AA57" si="6">IF(G11="","",G11)</f>
        <v>R</v>
      </c>
      <c r="AB11" s="118" t="str">
        <f t="shared" ref="AB11:AB57" si="7">IF(F11="","",F11)</f>
        <v/>
      </c>
      <c r="AC11" s="118" t="str">
        <f>IF(O11=0,"",IF(Z11="","","1 - "&amp;O11))</f>
        <v>1 - 113</v>
      </c>
      <c r="AD11" s="118" t="str">
        <f>IF(R11=0,"",IF(Z11="","","1 - "&amp;R11))</f>
        <v>1 - 139</v>
      </c>
      <c r="AE11" s="118" t="str">
        <f>IF(U11=0,"",IF(Z11="","","1 - "&amp;U11))</f>
        <v>1 - 22</v>
      </c>
      <c r="AF11" s="119" t="str">
        <f t="shared" ref="AF11:AF57" si="8">IF(L11=0,"",IF(L11&lt;=H11*0.2,"C",IF(L11&lt;=H11,"B","A")))</f>
        <v>B</v>
      </c>
      <c r="AG11" s="45">
        <f t="shared" ref="AG11:AK57" si="9">IF(H11="","",H11)</f>
        <v>79</v>
      </c>
      <c r="AH11" s="46">
        <f t="shared" si="9"/>
        <v>24</v>
      </c>
      <c r="AI11" s="46">
        <f t="shared" si="9"/>
        <v>50</v>
      </c>
      <c r="AJ11" s="46">
        <f t="shared" si="9"/>
        <v>74</v>
      </c>
      <c r="AK11" s="46">
        <f t="shared" si="9"/>
        <v>24</v>
      </c>
      <c r="AL11" s="23"/>
    </row>
    <row r="12" spans="1:38" ht="10.7" customHeight="1">
      <c r="A12" s="22" t="s">
        <v>8</v>
      </c>
      <c r="B12" s="22" t="s">
        <v>1072</v>
      </c>
      <c r="C12" s="37">
        <v>2</v>
      </c>
      <c r="D12" s="1" t="s">
        <v>186</v>
      </c>
      <c r="E12" s="1" t="s">
        <v>1074</v>
      </c>
      <c r="G12" s="1" t="s">
        <v>10</v>
      </c>
      <c r="H12" s="1">
        <v>82</v>
      </c>
      <c r="I12" s="1">
        <v>32</v>
      </c>
      <c r="J12" s="1">
        <v>41</v>
      </c>
      <c r="K12" s="1">
        <v>73</v>
      </c>
      <c r="L12" s="1">
        <v>79</v>
      </c>
      <c r="M12" s="34">
        <f t="shared" ref="M12:M57" si="10">(I12/$I$58)*1000</f>
        <v>150.23474178403757</v>
      </c>
      <c r="N12" s="35">
        <f t="shared" si="0"/>
        <v>150</v>
      </c>
      <c r="O12" s="1">
        <v>150</v>
      </c>
      <c r="P12" s="34">
        <f t="shared" si="1"/>
        <v>114.20612813370474</v>
      </c>
      <c r="Q12" s="35">
        <f t="shared" si="2"/>
        <v>114</v>
      </c>
      <c r="R12" s="1">
        <v>114</v>
      </c>
      <c r="S12" s="34">
        <f t="shared" si="3"/>
        <v>71.948998178506372</v>
      </c>
      <c r="T12" s="35">
        <f t="shared" si="4"/>
        <v>72</v>
      </c>
      <c r="U12" s="1">
        <v>72</v>
      </c>
      <c r="Y12" s="3"/>
      <c r="Z12" s="43" t="str">
        <f t="shared" si="5"/>
        <v>Jason Spezza</v>
      </c>
      <c r="AA12" s="118" t="str">
        <f t="shared" si="6"/>
        <v>C</v>
      </c>
      <c r="AB12" s="118" t="str">
        <f t="shared" si="7"/>
        <v/>
      </c>
      <c r="AC12" s="118" t="str">
        <f>IF(O12=0,"",IF(Z12="","",O11+1&amp;" - "&amp;SUM(O11:O12)))</f>
        <v>114 - 263</v>
      </c>
      <c r="AD12" s="118" t="str">
        <f>IF(R12=0,"",IF(Z12="","",R11+1&amp;" - "&amp;SUM(R11:R12)))</f>
        <v>140 - 253</v>
      </c>
      <c r="AE12" s="118" t="str">
        <f>IF(U12=0,"",IF(Z12="","",U11+1&amp;" - "&amp;SUM(U11:U12)))</f>
        <v>23 - 94</v>
      </c>
      <c r="AF12" s="119" t="str">
        <f t="shared" si="8"/>
        <v>B</v>
      </c>
      <c r="AG12" s="45">
        <f t="shared" si="9"/>
        <v>82</v>
      </c>
      <c r="AH12" s="46">
        <f t="shared" si="9"/>
        <v>32</v>
      </c>
      <c r="AI12" s="46">
        <f t="shared" si="9"/>
        <v>41</v>
      </c>
      <c r="AJ12" s="46">
        <f t="shared" si="9"/>
        <v>73</v>
      </c>
      <c r="AK12" s="46">
        <f t="shared" si="9"/>
        <v>79</v>
      </c>
      <c r="AL12" s="23"/>
    </row>
    <row r="13" spans="1:38" ht="10.7" customHeight="1">
      <c r="A13" s="22" t="s">
        <v>8</v>
      </c>
      <c r="B13" s="22" t="s">
        <v>1072</v>
      </c>
      <c r="C13" s="37">
        <v>3</v>
      </c>
      <c r="D13" s="1" t="s">
        <v>1075</v>
      </c>
      <c r="E13" s="1" t="s">
        <v>1076</v>
      </c>
      <c r="G13" s="1" t="s">
        <v>36</v>
      </c>
      <c r="H13" s="1">
        <v>82</v>
      </c>
      <c r="I13" s="1">
        <v>39</v>
      </c>
      <c r="J13" s="1">
        <v>33</v>
      </c>
      <c r="K13" s="1">
        <v>72</v>
      </c>
      <c r="L13" s="1">
        <v>88</v>
      </c>
      <c r="M13" s="34">
        <f t="shared" si="10"/>
        <v>183.09859154929578</v>
      </c>
      <c r="N13" s="35">
        <f t="shared" si="0"/>
        <v>183</v>
      </c>
      <c r="O13" s="1">
        <v>183</v>
      </c>
      <c r="P13" s="34">
        <f t="shared" si="1"/>
        <v>91.922005571030638</v>
      </c>
      <c r="Q13" s="35">
        <f t="shared" si="2"/>
        <v>92</v>
      </c>
      <c r="R13" s="1">
        <v>92</v>
      </c>
      <c r="S13" s="34">
        <f t="shared" si="3"/>
        <v>80.145719489981786</v>
      </c>
      <c r="T13" s="35">
        <f t="shared" si="4"/>
        <v>80</v>
      </c>
      <c r="U13" s="1">
        <v>80</v>
      </c>
      <c r="Y13" s="3"/>
      <c r="Z13" s="43" t="str">
        <f t="shared" si="5"/>
        <v>Dany Heatley</v>
      </c>
      <c r="AA13" s="118" t="str">
        <f t="shared" si="6"/>
        <v>L</v>
      </c>
      <c r="AB13" s="118" t="str">
        <f t="shared" si="7"/>
        <v/>
      </c>
      <c r="AC13" s="118" t="str">
        <f>IF(O13=0,"",IF(Z13="","",SUM($O$11:O12)+1&amp;" - "&amp;SUM($O$11:O13)))</f>
        <v>264 - 446</v>
      </c>
      <c r="AD13" s="118" t="str">
        <f>IF(R13=0,"",IF(Z13="","",SUM($R$11:R12)+1&amp;" - "&amp;SUM($R$11:R13)))</f>
        <v>254 - 345</v>
      </c>
      <c r="AE13" s="118" t="str">
        <f>IF(U13=0,"",IF(Z13="","",SUM($U$11:U12)+1&amp;" - "&amp;SUM($U$11:U13)))</f>
        <v>95 - 174</v>
      </c>
      <c r="AF13" s="119" t="str">
        <f t="shared" si="8"/>
        <v>A</v>
      </c>
      <c r="AG13" s="45">
        <f t="shared" si="9"/>
        <v>82</v>
      </c>
      <c r="AH13" s="46">
        <f t="shared" si="9"/>
        <v>39</v>
      </c>
      <c r="AI13" s="46">
        <f t="shared" si="9"/>
        <v>33</v>
      </c>
      <c r="AJ13" s="46">
        <f t="shared" si="9"/>
        <v>72</v>
      </c>
      <c r="AK13" s="46">
        <f t="shared" si="9"/>
        <v>88</v>
      </c>
      <c r="AL13" s="23"/>
    </row>
    <row r="14" spans="1:38" ht="10.7" customHeight="1">
      <c r="A14" s="22" t="s">
        <v>8</v>
      </c>
      <c r="B14" s="22" t="s">
        <v>1072</v>
      </c>
      <c r="C14" s="37">
        <v>4</v>
      </c>
      <c r="D14" s="1" t="s">
        <v>1077</v>
      </c>
      <c r="E14" s="1" t="s">
        <v>1078</v>
      </c>
      <c r="G14" s="1" t="s">
        <v>16</v>
      </c>
      <c r="H14" s="1">
        <v>71</v>
      </c>
      <c r="I14" s="1">
        <v>3</v>
      </c>
      <c r="J14" s="1">
        <v>37</v>
      </c>
      <c r="K14" s="1">
        <v>40</v>
      </c>
      <c r="L14" s="1">
        <v>28</v>
      </c>
      <c r="M14" s="34">
        <f t="shared" si="10"/>
        <v>14.084507042253522</v>
      </c>
      <c r="N14" s="35">
        <f t="shared" si="0"/>
        <v>14</v>
      </c>
      <c r="O14" s="1">
        <v>14</v>
      </c>
      <c r="P14" s="34">
        <f t="shared" si="1"/>
        <v>103.06406685236769</v>
      </c>
      <c r="Q14" s="35">
        <f t="shared" si="2"/>
        <v>103</v>
      </c>
      <c r="R14" s="1">
        <v>103</v>
      </c>
      <c r="S14" s="34">
        <f t="shared" si="3"/>
        <v>25.500910746812387</v>
      </c>
      <c r="T14" s="35">
        <f t="shared" si="4"/>
        <v>26</v>
      </c>
      <c r="U14" s="1">
        <v>25</v>
      </c>
      <c r="Y14" s="3"/>
      <c r="Z14" s="43" t="str">
        <f t="shared" si="5"/>
        <v>Filip Kuba</v>
      </c>
      <c r="AA14" s="118" t="str">
        <f t="shared" si="6"/>
        <v>D</v>
      </c>
      <c r="AB14" s="118" t="str">
        <f t="shared" si="7"/>
        <v/>
      </c>
      <c r="AC14" s="118" t="str">
        <f>IF(O14=0,"",IF(Z14="","",SUM($O$11:O13)+1&amp;" - "&amp;SUM($O$11:O14)))</f>
        <v>447 - 460</v>
      </c>
      <c r="AD14" s="118" t="str">
        <f>IF(R14=0,"",IF(Z14="","",SUM($R$11:R13)+1&amp;" - "&amp;SUM($R$11:R14)))</f>
        <v>346 - 448</v>
      </c>
      <c r="AE14" s="118" t="str">
        <f>IF(U14=0,"",IF(Z14="","",SUM($U$11:U13)+1&amp;" - "&amp;SUM($U$11:U14)))</f>
        <v>175 - 199</v>
      </c>
      <c r="AF14" s="119" t="str">
        <f t="shared" si="8"/>
        <v>B</v>
      </c>
      <c r="AG14" s="45">
        <f t="shared" si="9"/>
        <v>71</v>
      </c>
      <c r="AH14" s="46">
        <f t="shared" si="9"/>
        <v>3</v>
      </c>
      <c r="AI14" s="46">
        <f t="shared" si="9"/>
        <v>37</v>
      </c>
      <c r="AJ14" s="46">
        <f t="shared" si="9"/>
        <v>40</v>
      </c>
      <c r="AK14" s="46">
        <f t="shared" si="9"/>
        <v>28</v>
      </c>
      <c r="AL14" s="23"/>
    </row>
    <row r="15" spans="1:38" ht="10.7" customHeight="1">
      <c r="A15" s="22" t="s">
        <v>8</v>
      </c>
      <c r="B15" s="22" t="s">
        <v>1072</v>
      </c>
      <c r="C15" s="37">
        <v>5</v>
      </c>
      <c r="D15" s="1" t="s">
        <v>761</v>
      </c>
      <c r="E15" s="1" t="s">
        <v>1079</v>
      </c>
      <c r="G15" s="1" t="s">
        <v>36</v>
      </c>
      <c r="H15" s="1">
        <v>81</v>
      </c>
      <c r="I15" s="1">
        <v>17</v>
      </c>
      <c r="J15" s="1">
        <v>15</v>
      </c>
      <c r="K15" s="1">
        <v>32</v>
      </c>
      <c r="L15" s="1">
        <v>59</v>
      </c>
      <c r="M15" s="34">
        <f t="shared" si="10"/>
        <v>79.812206572769952</v>
      </c>
      <c r="N15" s="35">
        <f t="shared" si="0"/>
        <v>80</v>
      </c>
      <c r="O15" s="1">
        <v>80</v>
      </c>
      <c r="P15" s="34">
        <f t="shared" si="1"/>
        <v>41.782729805013929</v>
      </c>
      <c r="Q15" s="35">
        <f t="shared" si="2"/>
        <v>42</v>
      </c>
      <c r="R15" s="1">
        <v>42</v>
      </c>
      <c r="S15" s="34">
        <f t="shared" si="3"/>
        <v>53.734061930783241</v>
      </c>
      <c r="T15" s="35">
        <f t="shared" si="4"/>
        <v>54</v>
      </c>
      <c r="U15" s="1">
        <v>54</v>
      </c>
      <c r="Y15" s="3"/>
      <c r="Z15" s="43" t="str">
        <f t="shared" si="5"/>
        <v>Nick Foligno</v>
      </c>
      <c r="AA15" s="118" t="str">
        <f t="shared" si="6"/>
        <v>L</v>
      </c>
      <c r="AB15" s="118" t="str">
        <f t="shared" si="7"/>
        <v/>
      </c>
      <c r="AC15" s="118" t="str">
        <f>IF(O15=0,"",IF(Z15="","",SUM($O$11:O14)+1&amp;" - "&amp;SUM($O$11:O15)))</f>
        <v>461 - 540</v>
      </c>
      <c r="AD15" s="118" t="str">
        <f>IF(R15=0,"",IF(Z15="","",SUM($R$11:R14)+1&amp;" - "&amp;SUM($R$11:R15)))</f>
        <v>449 - 490</v>
      </c>
      <c r="AE15" s="118" t="str">
        <f>IF(U15=0,"",IF(Z15="","",SUM($U$11:U14)+1&amp;" - "&amp;SUM($U$11:U15)))</f>
        <v>200 - 253</v>
      </c>
      <c r="AF15" s="119" t="str">
        <f t="shared" si="8"/>
        <v>B</v>
      </c>
      <c r="AG15" s="45">
        <f t="shared" si="9"/>
        <v>81</v>
      </c>
      <c r="AH15" s="46">
        <f t="shared" si="9"/>
        <v>17</v>
      </c>
      <c r="AI15" s="46">
        <f t="shared" si="9"/>
        <v>15</v>
      </c>
      <c r="AJ15" s="46">
        <f t="shared" si="9"/>
        <v>32</v>
      </c>
      <c r="AK15" s="46">
        <f t="shared" si="9"/>
        <v>59</v>
      </c>
      <c r="AL15" s="23"/>
    </row>
    <row r="16" spans="1:38" ht="10.7" customHeight="1">
      <c r="A16" s="22" t="s">
        <v>8</v>
      </c>
      <c r="B16" s="22" t="s">
        <v>1072</v>
      </c>
      <c r="C16" s="37">
        <v>6</v>
      </c>
      <c r="D16" s="1" t="s">
        <v>50</v>
      </c>
      <c r="E16" s="1" t="s">
        <v>1080</v>
      </c>
      <c r="G16" s="1" t="s">
        <v>10</v>
      </c>
      <c r="H16" s="1">
        <v>78</v>
      </c>
      <c r="I16" s="1">
        <v>13</v>
      </c>
      <c r="J16" s="1">
        <v>19</v>
      </c>
      <c r="K16" s="1">
        <v>32</v>
      </c>
      <c r="L16" s="1">
        <v>66</v>
      </c>
      <c r="M16" s="34">
        <f t="shared" si="10"/>
        <v>61.032863849765256</v>
      </c>
      <c r="N16" s="35">
        <f t="shared" si="0"/>
        <v>61</v>
      </c>
      <c r="O16" s="1">
        <v>61</v>
      </c>
      <c r="P16" s="34">
        <f t="shared" si="1"/>
        <v>52.924791086350972</v>
      </c>
      <c r="Q16" s="35">
        <f t="shared" si="2"/>
        <v>53</v>
      </c>
      <c r="R16" s="1">
        <v>53</v>
      </c>
      <c r="S16" s="34">
        <f t="shared" si="3"/>
        <v>60.109289617486333</v>
      </c>
      <c r="T16" s="35">
        <f t="shared" si="4"/>
        <v>60</v>
      </c>
      <c r="U16" s="1">
        <v>60</v>
      </c>
      <c r="Y16" s="3"/>
      <c r="Z16" s="43" t="str">
        <f t="shared" si="5"/>
        <v>Mike Fisher</v>
      </c>
      <c r="AA16" s="118" t="str">
        <f t="shared" si="6"/>
        <v>C</v>
      </c>
      <c r="AB16" s="118" t="str">
        <f t="shared" si="7"/>
        <v/>
      </c>
      <c r="AC16" s="118" t="str">
        <f>IF(O16=0,"",IF(Z16="","",SUM($O$11:O15)+1&amp;" - "&amp;SUM($O$11:O16)))</f>
        <v>541 - 601</v>
      </c>
      <c r="AD16" s="118" t="str">
        <f>IF(R16=0,"",IF(Z16="","",SUM($R$11:R15)+1&amp;" - "&amp;SUM($R$11:R16)))</f>
        <v>491 - 543</v>
      </c>
      <c r="AE16" s="118" t="str">
        <f>IF(U16=0,"",IF(Z16="","",SUM($U$11:U15)+1&amp;" - "&amp;SUM($U$11:U16)))</f>
        <v>254 - 313</v>
      </c>
      <c r="AF16" s="119" t="str">
        <f t="shared" si="8"/>
        <v>B</v>
      </c>
      <c r="AG16" s="45">
        <f t="shared" si="9"/>
        <v>78</v>
      </c>
      <c r="AH16" s="46">
        <f t="shared" si="9"/>
        <v>13</v>
      </c>
      <c r="AI16" s="46">
        <f t="shared" si="9"/>
        <v>19</v>
      </c>
      <c r="AJ16" s="46">
        <f t="shared" si="9"/>
        <v>32</v>
      </c>
      <c r="AK16" s="46">
        <f t="shared" si="9"/>
        <v>66</v>
      </c>
      <c r="AL16" s="23"/>
    </row>
    <row r="17" spans="1:38" ht="10.7" customHeight="1">
      <c r="A17" s="22" t="s">
        <v>8</v>
      </c>
      <c r="B17" s="22" t="s">
        <v>1072</v>
      </c>
      <c r="C17" s="37">
        <v>7</v>
      </c>
      <c r="D17" s="1" t="s">
        <v>562</v>
      </c>
      <c r="E17" s="1" t="s">
        <v>561</v>
      </c>
      <c r="F17" s="1" t="s">
        <v>152</v>
      </c>
      <c r="G17" s="1" t="s">
        <v>10</v>
      </c>
      <c r="H17" s="1">
        <v>62</v>
      </c>
      <c r="I17" s="1">
        <v>9</v>
      </c>
      <c r="J17" s="1">
        <v>19</v>
      </c>
      <c r="K17" s="1">
        <v>28</v>
      </c>
      <c r="L17" s="1">
        <v>42</v>
      </c>
      <c r="M17" s="34">
        <f t="shared" si="10"/>
        <v>42.25352112676056</v>
      </c>
      <c r="N17" s="35">
        <f t="shared" si="0"/>
        <v>42</v>
      </c>
      <c r="O17" s="1">
        <v>42</v>
      </c>
      <c r="P17" s="34">
        <f t="shared" si="1"/>
        <v>52.924791086350972</v>
      </c>
      <c r="Q17" s="35">
        <f t="shared" si="2"/>
        <v>53</v>
      </c>
      <c r="R17" s="1">
        <v>53</v>
      </c>
      <c r="S17" s="34">
        <f t="shared" si="3"/>
        <v>38.251366120218577</v>
      </c>
      <c r="T17" s="35">
        <f t="shared" si="4"/>
        <v>38</v>
      </c>
      <c r="U17" s="1">
        <v>38</v>
      </c>
      <c r="Y17" s="3"/>
      <c r="Z17" s="43" t="str">
        <f t="shared" si="5"/>
        <v>Antoine Vermette</v>
      </c>
      <c r="AA17" s="118" t="str">
        <f t="shared" si="6"/>
        <v>C</v>
      </c>
      <c r="AB17" s="118" t="str">
        <f t="shared" si="7"/>
        <v>To Columbus</v>
      </c>
      <c r="AC17" s="118" t="str">
        <f>IF(O17=0,"",IF(Z17="","",SUM($O$11:O16)+1&amp;" - "&amp;SUM($O$11:O17)))</f>
        <v>602 - 643</v>
      </c>
      <c r="AD17" s="118" t="str">
        <f>IF(R17=0,"",IF(Z17="","",SUM($R$11:R16)+1&amp;" - "&amp;SUM($R$11:R17)))</f>
        <v>544 - 596</v>
      </c>
      <c r="AE17" s="118" t="str">
        <f>IF(U17=0,"",IF(Z17="","",SUM($U$11:U16)+1&amp;" - "&amp;SUM($U$11:U17)))</f>
        <v>314 - 351</v>
      </c>
      <c r="AF17" s="119" t="str">
        <f t="shared" si="8"/>
        <v>B</v>
      </c>
      <c r="AG17" s="45">
        <f t="shared" si="9"/>
        <v>62</v>
      </c>
      <c r="AH17" s="46">
        <f t="shared" si="9"/>
        <v>9</v>
      </c>
      <c r="AI17" s="46">
        <f t="shared" si="9"/>
        <v>19</v>
      </c>
      <c r="AJ17" s="46">
        <f t="shared" si="9"/>
        <v>28</v>
      </c>
      <c r="AK17" s="46">
        <f t="shared" si="9"/>
        <v>42</v>
      </c>
      <c r="AL17" s="23"/>
    </row>
    <row r="18" spans="1:38" ht="10.7" customHeight="1">
      <c r="A18" s="22" t="s">
        <v>8</v>
      </c>
      <c r="B18" s="22" t="s">
        <v>1072</v>
      </c>
      <c r="C18" s="37">
        <v>8</v>
      </c>
      <c r="D18" s="1" t="s">
        <v>22</v>
      </c>
      <c r="E18" s="1" t="s">
        <v>1081</v>
      </c>
      <c r="G18" s="1" t="s">
        <v>10</v>
      </c>
      <c r="H18" s="1">
        <v>82</v>
      </c>
      <c r="I18" s="1">
        <v>12</v>
      </c>
      <c r="J18" s="1">
        <v>11</v>
      </c>
      <c r="K18" s="1">
        <v>23</v>
      </c>
      <c r="L18" s="1">
        <v>38</v>
      </c>
      <c r="M18" s="34">
        <f t="shared" si="10"/>
        <v>56.338028169014088</v>
      </c>
      <c r="N18" s="35">
        <f t="shared" si="0"/>
        <v>56</v>
      </c>
      <c r="O18" s="1">
        <v>56</v>
      </c>
      <c r="P18" s="34">
        <f t="shared" si="1"/>
        <v>30.640668523676879</v>
      </c>
      <c r="Q18" s="35">
        <f t="shared" si="2"/>
        <v>31</v>
      </c>
      <c r="R18" s="1">
        <v>31</v>
      </c>
      <c r="S18" s="34">
        <f t="shared" si="3"/>
        <v>34.608378870673953</v>
      </c>
      <c r="T18" s="35">
        <f t="shared" si="4"/>
        <v>35</v>
      </c>
      <c r="U18" s="1">
        <v>35</v>
      </c>
      <c r="Y18" s="3"/>
      <c r="Z18" s="43" t="str">
        <f t="shared" si="5"/>
        <v>Chris Kelly</v>
      </c>
      <c r="AA18" s="118" t="str">
        <f t="shared" si="6"/>
        <v>C</v>
      </c>
      <c r="AB18" s="118" t="str">
        <f t="shared" si="7"/>
        <v/>
      </c>
      <c r="AC18" s="118" t="str">
        <f>IF(O18=0,"",IF(Z18="","",SUM($O$11:O17)+1&amp;" - "&amp;SUM($O$11:O18)))</f>
        <v>644 - 699</v>
      </c>
      <c r="AD18" s="118" t="str">
        <f>IF(R18=0,"",IF(Z18="","",SUM($R$11:R17)+1&amp;" - "&amp;SUM($R$11:R18)))</f>
        <v>597 - 627</v>
      </c>
      <c r="AE18" s="118" t="str">
        <f>IF(U18=0,"",IF(Z18="","",SUM($U$11:U17)+1&amp;" - "&amp;SUM($U$11:U18)))</f>
        <v>352 - 386</v>
      </c>
      <c r="AF18" s="119" t="str">
        <f t="shared" si="8"/>
        <v>B</v>
      </c>
      <c r="AG18" s="45">
        <f t="shared" si="9"/>
        <v>82</v>
      </c>
      <c r="AH18" s="46">
        <f t="shared" si="9"/>
        <v>12</v>
      </c>
      <c r="AI18" s="46">
        <f t="shared" si="9"/>
        <v>11</v>
      </c>
      <c r="AJ18" s="46">
        <f t="shared" si="9"/>
        <v>23</v>
      </c>
      <c r="AK18" s="46">
        <f t="shared" si="9"/>
        <v>38</v>
      </c>
      <c r="AL18" s="23"/>
    </row>
    <row r="19" spans="1:38" ht="10.7" customHeight="1">
      <c r="A19" s="22" t="s">
        <v>8</v>
      </c>
      <c r="B19" s="22" t="s">
        <v>1072</v>
      </c>
      <c r="C19" s="37">
        <v>9</v>
      </c>
      <c r="D19" s="1" t="s">
        <v>22</v>
      </c>
      <c r="E19" s="1" t="s">
        <v>1082</v>
      </c>
      <c r="G19" s="1" t="s">
        <v>16</v>
      </c>
      <c r="H19" s="1">
        <v>82</v>
      </c>
      <c r="I19" s="1">
        <v>6</v>
      </c>
      <c r="J19" s="1">
        <v>16</v>
      </c>
      <c r="K19" s="1">
        <v>22</v>
      </c>
      <c r="L19" s="1">
        <v>66</v>
      </c>
      <c r="M19" s="34">
        <f t="shared" si="10"/>
        <v>28.169014084507044</v>
      </c>
      <c r="N19" s="35">
        <f t="shared" si="0"/>
        <v>28</v>
      </c>
      <c r="O19" s="1">
        <v>28</v>
      </c>
      <c r="P19" s="34">
        <f t="shared" si="1"/>
        <v>44.568245125348191</v>
      </c>
      <c r="Q19" s="35">
        <f t="shared" si="2"/>
        <v>45</v>
      </c>
      <c r="R19" s="1">
        <v>45</v>
      </c>
      <c r="S19" s="34">
        <f t="shared" si="3"/>
        <v>60.109289617486333</v>
      </c>
      <c r="T19" s="35">
        <f t="shared" si="4"/>
        <v>60</v>
      </c>
      <c r="U19" s="1">
        <v>60</v>
      </c>
      <c r="Y19" s="3"/>
      <c r="Z19" s="43" t="str">
        <f t="shared" si="5"/>
        <v>Chris Phillips</v>
      </c>
      <c r="AA19" s="118" t="str">
        <f t="shared" si="6"/>
        <v>D</v>
      </c>
      <c r="AB19" s="118" t="str">
        <f t="shared" si="7"/>
        <v/>
      </c>
      <c r="AC19" s="118" t="str">
        <f>IF(O19=0,"",IF(Z19="","",SUM($O$11:O18)+1&amp;" - "&amp;SUM($O$11:O19)))</f>
        <v>700 - 727</v>
      </c>
      <c r="AD19" s="118" t="str">
        <f>IF(R19=0,"",IF(Z19="","",SUM($R$11:R18)+1&amp;" - "&amp;SUM($R$11:R19)))</f>
        <v>628 - 672</v>
      </c>
      <c r="AE19" s="118" t="str">
        <f>IF(U19=0,"",IF(Z19="","",SUM($U$11:U18)+1&amp;" - "&amp;SUM($U$11:U19)))</f>
        <v>387 - 446</v>
      </c>
      <c r="AF19" s="119" t="str">
        <f t="shared" si="8"/>
        <v>B</v>
      </c>
      <c r="AG19" s="45">
        <f t="shared" si="9"/>
        <v>82</v>
      </c>
      <c r="AH19" s="46">
        <f t="shared" si="9"/>
        <v>6</v>
      </c>
      <c r="AI19" s="46">
        <f t="shared" si="9"/>
        <v>16</v>
      </c>
      <c r="AJ19" s="46">
        <f t="shared" si="9"/>
        <v>22</v>
      </c>
      <c r="AK19" s="46">
        <f t="shared" si="9"/>
        <v>66</v>
      </c>
      <c r="AL19" s="23"/>
    </row>
    <row r="20" spans="1:38" ht="10.7" customHeight="1">
      <c r="A20" s="22" t="s">
        <v>8</v>
      </c>
      <c r="B20" s="22" t="s">
        <v>1072</v>
      </c>
      <c r="C20" s="37">
        <v>10</v>
      </c>
      <c r="D20" s="1" t="s">
        <v>1083</v>
      </c>
      <c r="E20" s="1" t="s">
        <v>427</v>
      </c>
      <c r="G20" s="1" t="s">
        <v>36</v>
      </c>
      <c r="H20" s="1">
        <v>78</v>
      </c>
      <c r="I20" s="1">
        <v>7</v>
      </c>
      <c r="J20" s="1">
        <v>14</v>
      </c>
      <c r="K20" s="1">
        <v>21</v>
      </c>
      <c r="L20" s="1">
        <v>144</v>
      </c>
      <c r="M20" s="34">
        <f t="shared" si="10"/>
        <v>32.863849765258216</v>
      </c>
      <c r="N20" s="35">
        <f t="shared" si="0"/>
        <v>33</v>
      </c>
      <c r="O20" s="1">
        <v>33</v>
      </c>
      <c r="P20" s="34">
        <f t="shared" si="1"/>
        <v>38.997214484679667</v>
      </c>
      <c r="Q20" s="35">
        <f t="shared" si="2"/>
        <v>39</v>
      </c>
      <c r="R20" s="1">
        <v>39</v>
      </c>
      <c r="S20" s="34">
        <f t="shared" si="3"/>
        <v>131.14754098360658</v>
      </c>
      <c r="T20" s="35">
        <f t="shared" si="4"/>
        <v>131</v>
      </c>
      <c r="U20" s="1">
        <v>131</v>
      </c>
      <c r="Y20" s="3"/>
      <c r="Z20" s="43" t="str">
        <f t="shared" si="5"/>
        <v>Jarkko Ruutu</v>
      </c>
      <c r="AA20" s="118" t="str">
        <f t="shared" si="6"/>
        <v>L</v>
      </c>
      <c r="AB20" s="118" t="str">
        <f t="shared" si="7"/>
        <v/>
      </c>
      <c r="AC20" s="118" t="str">
        <f>IF(O20=0,"",IF(Z20="","",SUM($O$11:O19)+1&amp;" - "&amp;SUM($O$11:O20)))</f>
        <v>728 - 760</v>
      </c>
      <c r="AD20" s="118" t="str">
        <f>IF(R20=0,"",IF(Z20="","",SUM($R$11:R19)+1&amp;" - "&amp;SUM($R$11:R20)))</f>
        <v>673 - 711</v>
      </c>
      <c r="AE20" s="118" t="str">
        <f>IF(U20=0,"",IF(Z20="","",SUM($U$11:U19)+1&amp;" - "&amp;SUM($U$11:U20)))</f>
        <v>447 - 577</v>
      </c>
      <c r="AF20" s="119" t="str">
        <f t="shared" si="8"/>
        <v>A</v>
      </c>
      <c r="AG20" s="45">
        <f t="shared" si="9"/>
        <v>78</v>
      </c>
      <c r="AH20" s="46">
        <f t="shared" si="9"/>
        <v>7</v>
      </c>
      <c r="AI20" s="46">
        <f t="shared" si="9"/>
        <v>14</v>
      </c>
      <c r="AJ20" s="46">
        <f t="shared" si="9"/>
        <v>21</v>
      </c>
      <c r="AK20" s="46">
        <f t="shared" si="9"/>
        <v>144</v>
      </c>
      <c r="AL20" s="23"/>
    </row>
    <row r="21" spans="1:38" ht="10.7" customHeight="1">
      <c r="A21" s="22" t="s">
        <v>8</v>
      </c>
      <c r="B21" s="22" t="s">
        <v>1072</v>
      </c>
      <c r="C21" s="37">
        <v>11</v>
      </c>
      <c r="D21" s="1" t="s">
        <v>54</v>
      </c>
      <c r="E21" s="1" t="s">
        <v>1084</v>
      </c>
      <c r="G21" s="1" t="s">
        <v>16</v>
      </c>
      <c r="H21" s="1">
        <v>53</v>
      </c>
      <c r="I21" s="1">
        <v>6</v>
      </c>
      <c r="J21" s="1">
        <v>15</v>
      </c>
      <c r="K21" s="1">
        <v>21</v>
      </c>
      <c r="L21" s="1">
        <v>24</v>
      </c>
      <c r="M21" s="34">
        <f t="shared" si="10"/>
        <v>28.169014084507044</v>
      </c>
      <c r="N21" s="35">
        <f t="shared" si="0"/>
        <v>28</v>
      </c>
      <c r="O21" s="1">
        <v>28</v>
      </c>
      <c r="P21" s="34">
        <f t="shared" si="1"/>
        <v>41.782729805013929</v>
      </c>
      <c r="Q21" s="35">
        <f t="shared" si="2"/>
        <v>42</v>
      </c>
      <c r="R21" s="1">
        <v>42</v>
      </c>
      <c r="S21" s="34">
        <f t="shared" si="3"/>
        <v>21.857923497267759</v>
      </c>
      <c r="T21" s="35">
        <f t="shared" si="4"/>
        <v>22</v>
      </c>
      <c r="U21" s="1">
        <v>22</v>
      </c>
      <c r="Y21" s="3"/>
      <c r="Z21" s="43" t="str">
        <f t="shared" si="5"/>
        <v>Brendan Bell</v>
      </c>
      <c r="AA21" s="118" t="str">
        <f t="shared" si="6"/>
        <v>D</v>
      </c>
      <c r="AB21" s="118" t="str">
        <f t="shared" si="7"/>
        <v/>
      </c>
      <c r="AC21" s="118" t="str">
        <f>IF(O21=0,"",IF(Z21="","",SUM($O$11:O20)+1&amp;" - "&amp;SUM($O$11:O21)))</f>
        <v>761 - 788</v>
      </c>
      <c r="AD21" s="118" t="str">
        <f>IF(R21=0,"",IF(Z21="","",SUM($R$11:R20)+1&amp;" - "&amp;SUM($R$11:R21)))</f>
        <v>712 - 753</v>
      </c>
      <c r="AE21" s="118" t="str">
        <f>IF(U21=0,"",IF(Z21="","",SUM($U$11:U20)+1&amp;" - "&amp;SUM($U$11:U21)))</f>
        <v>578 - 599</v>
      </c>
      <c r="AF21" s="119" t="str">
        <f t="shared" si="8"/>
        <v>B</v>
      </c>
      <c r="AG21" s="45">
        <f t="shared" si="9"/>
        <v>53</v>
      </c>
      <c r="AH21" s="46">
        <f t="shared" si="9"/>
        <v>6</v>
      </c>
      <c r="AI21" s="46">
        <f t="shared" si="9"/>
        <v>15</v>
      </c>
      <c r="AJ21" s="46">
        <f t="shared" si="9"/>
        <v>21</v>
      </c>
      <c r="AK21" s="46">
        <f t="shared" si="9"/>
        <v>24</v>
      </c>
      <c r="AL21" s="23"/>
    </row>
    <row r="22" spans="1:38" ht="10.7" customHeight="1">
      <c r="A22" s="22" t="s">
        <v>8</v>
      </c>
      <c r="B22" s="22" t="s">
        <v>1072</v>
      </c>
      <c r="C22" s="37">
        <v>12</v>
      </c>
      <c r="D22" s="1" t="s">
        <v>11</v>
      </c>
      <c r="E22" s="1" t="s">
        <v>1085</v>
      </c>
      <c r="G22" s="1" t="s">
        <v>10</v>
      </c>
      <c r="H22" s="1">
        <v>35</v>
      </c>
      <c r="I22" s="1">
        <v>8</v>
      </c>
      <c r="J22" s="1">
        <v>12</v>
      </c>
      <c r="K22" s="1">
        <v>20</v>
      </c>
      <c r="L22" s="1">
        <v>2</v>
      </c>
      <c r="M22" s="34">
        <f t="shared" si="10"/>
        <v>37.558685446009392</v>
      </c>
      <c r="N22" s="35">
        <f t="shared" si="0"/>
        <v>38</v>
      </c>
      <c r="O22" s="1">
        <v>38</v>
      </c>
      <c r="P22" s="34">
        <f t="shared" si="1"/>
        <v>33.426183844011142</v>
      </c>
      <c r="Q22" s="35">
        <f t="shared" si="2"/>
        <v>33</v>
      </c>
      <c r="R22" s="1">
        <v>33</v>
      </c>
      <c r="S22" s="34">
        <f t="shared" si="3"/>
        <v>1.8214936247723132</v>
      </c>
      <c r="T22" s="35">
        <f t="shared" si="4"/>
        <v>2</v>
      </c>
      <c r="U22" s="1">
        <v>2</v>
      </c>
      <c r="Y22" s="3"/>
      <c r="Z22" s="43" t="str">
        <f t="shared" si="5"/>
        <v>Ryan Shannon</v>
      </c>
      <c r="AA22" s="118" t="str">
        <f t="shared" si="6"/>
        <v>C</v>
      </c>
      <c r="AB22" s="118" t="str">
        <f t="shared" si="7"/>
        <v/>
      </c>
      <c r="AC22" s="118" t="str">
        <f>IF(O22=0,"",IF(Z22="","",SUM($O$11:O21)+1&amp;" - "&amp;SUM($O$11:O22)))</f>
        <v>789 - 826</v>
      </c>
      <c r="AD22" s="118" t="str">
        <f>IF(R22=0,"",IF(Z22="","",SUM($R$11:R21)+1&amp;" - "&amp;SUM($R$11:R22)))</f>
        <v>754 - 786</v>
      </c>
      <c r="AE22" s="118" t="str">
        <f>IF(U22=0,"",IF(Z22="","",SUM($U$11:U21)+1&amp;" - "&amp;SUM($U$11:U22)))</f>
        <v>600 - 601</v>
      </c>
      <c r="AF22" s="119" t="str">
        <f t="shared" si="8"/>
        <v>C</v>
      </c>
      <c r="AG22" s="45">
        <f t="shared" si="9"/>
        <v>35</v>
      </c>
      <c r="AH22" s="46">
        <f t="shared" si="9"/>
        <v>8</v>
      </c>
      <c r="AI22" s="46">
        <f t="shared" si="9"/>
        <v>12</v>
      </c>
      <c r="AJ22" s="46">
        <f t="shared" si="9"/>
        <v>20</v>
      </c>
      <c r="AK22" s="46">
        <f t="shared" si="9"/>
        <v>2</v>
      </c>
      <c r="AL22" s="23"/>
    </row>
    <row r="23" spans="1:38" ht="10.7" customHeight="1">
      <c r="A23" s="22" t="s">
        <v>8</v>
      </c>
      <c r="B23" s="22" t="s">
        <v>1072</v>
      </c>
      <c r="C23" s="37">
        <v>13</v>
      </c>
      <c r="D23" s="1" t="s">
        <v>737</v>
      </c>
      <c r="E23" s="1" t="s">
        <v>1086</v>
      </c>
      <c r="G23" s="1" t="s">
        <v>10</v>
      </c>
      <c r="H23" s="1">
        <v>76</v>
      </c>
      <c r="I23" s="1">
        <v>3</v>
      </c>
      <c r="J23" s="1">
        <v>15</v>
      </c>
      <c r="K23" s="1">
        <v>18</v>
      </c>
      <c r="L23" s="1">
        <v>33</v>
      </c>
      <c r="M23" s="34">
        <f t="shared" si="10"/>
        <v>14.084507042253522</v>
      </c>
      <c r="N23" s="35">
        <f t="shared" si="0"/>
        <v>14</v>
      </c>
      <c r="O23" s="1">
        <v>14</v>
      </c>
      <c r="P23" s="34">
        <f t="shared" si="1"/>
        <v>41.782729805013929</v>
      </c>
      <c r="Q23" s="35">
        <f t="shared" si="2"/>
        <v>42</v>
      </c>
      <c r="R23" s="1">
        <v>42</v>
      </c>
      <c r="S23" s="34">
        <f t="shared" si="3"/>
        <v>30.054644808743166</v>
      </c>
      <c r="T23" s="35">
        <f t="shared" si="4"/>
        <v>30</v>
      </c>
      <c r="U23" s="1">
        <v>30</v>
      </c>
      <c r="Y23" s="3"/>
      <c r="Z23" s="43" t="str">
        <f t="shared" si="5"/>
        <v>Jesse Winchester</v>
      </c>
      <c r="AA23" s="118" t="str">
        <f t="shared" si="6"/>
        <v>C</v>
      </c>
      <c r="AB23" s="118" t="str">
        <f t="shared" si="7"/>
        <v/>
      </c>
      <c r="AC23" s="118" t="str">
        <f>IF(O23=0,"",IF(Z23="","",SUM($O$11:O22)+1&amp;" - "&amp;SUM($O$11:O23)))</f>
        <v>827 - 840</v>
      </c>
      <c r="AD23" s="118" t="str">
        <f>IF(R23=0,"",IF(Z23="","",SUM($R$11:R22)+1&amp;" - "&amp;SUM($R$11:R23)))</f>
        <v>787 - 828</v>
      </c>
      <c r="AE23" s="118" t="str">
        <f>IF(U23=0,"",IF(Z23="","",SUM($U$11:U22)+1&amp;" - "&amp;SUM($U$11:U23)))</f>
        <v>602 - 631</v>
      </c>
      <c r="AF23" s="119" t="str">
        <f t="shared" si="8"/>
        <v>B</v>
      </c>
      <c r="AG23" s="45">
        <f t="shared" si="9"/>
        <v>76</v>
      </c>
      <c r="AH23" s="46">
        <f t="shared" si="9"/>
        <v>3</v>
      </c>
      <c r="AI23" s="46">
        <f t="shared" si="9"/>
        <v>15</v>
      </c>
      <c r="AJ23" s="46">
        <f t="shared" si="9"/>
        <v>18</v>
      </c>
      <c r="AK23" s="46">
        <f t="shared" si="9"/>
        <v>33</v>
      </c>
      <c r="AL23" s="23"/>
    </row>
    <row r="24" spans="1:38" ht="10.7" customHeight="1">
      <c r="A24" s="22" t="s">
        <v>8</v>
      </c>
      <c r="B24" s="22" t="s">
        <v>1072</v>
      </c>
      <c r="C24" s="37">
        <v>14</v>
      </c>
      <c r="D24" s="1" t="s">
        <v>545</v>
      </c>
      <c r="E24" s="1" t="s">
        <v>544</v>
      </c>
      <c r="G24" s="1" t="s">
        <v>16</v>
      </c>
      <c r="H24" s="1">
        <v>47</v>
      </c>
      <c r="I24" s="1">
        <v>6</v>
      </c>
      <c r="J24" s="1">
        <v>8</v>
      </c>
      <c r="K24" s="1">
        <v>14</v>
      </c>
      <c r="L24" s="1">
        <v>8</v>
      </c>
      <c r="M24" s="34">
        <f t="shared" si="10"/>
        <v>28.169014084507044</v>
      </c>
      <c r="N24" s="35">
        <f t="shared" si="0"/>
        <v>28</v>
      </c>
      <c r="O24" s="1">
        <v>28</v>
      </c>
      <c r="P24" s="34">
        <f t="shared" si="1"/>
        <v>22.284122562674096</v>
      </c>
      <c r="Q24" s="35">
        <f t="shared" si="2"/>
        <v>22</v>
      </c>
      <c r="R24" s="1">
        <v>22</v>
      </c>
      <c r="S24" s="34">
        <f t="shared" si="3"/>
        <v>7.285974499089253</v>
      </c>
      <c r="T24" s="35">
        <f t="shared" si="4"/>
        <v>7</v>
      </c>
      <c r="U24" s="1">
        <v>7</v>
      </c>
      <c r="Y24" s="3"/>
      <c r="Z24" s="43" t="str">
        <f t="shared" si="5"/>
        <v>Alexandre Picard</v>
      </c>
      <c r="AA24" s="118" t="str">
        <f t="shared" si="6"/>
        <v>D</v>
      </c>
      <c r="AB24" s="118" t="str">
        <f t="shared" si="7"/>
        <v/>
      </c>
      <c r="AC24" s="118" t="str">
        <f>IF(O24=0,"",IF(Z24="","",SUM($O$11:O23)+1&amp;" - "&amp;SUM($O$11:O24)))</f>
        <v>841 - 868</v>
      </c>
      <c r="AD24" s="118" t="str">
        <f>IF(R24=0,"",IF(Z24="","",SUM($R$11:R23)+1&amp;" - "&amp;SUM($R$11:R24)))</f>
        <v>829 - 850</v>
      </c>
      <c r="AE24" s="118" t="str">
        <f>IF(U24=0,"",IF(Z24="","",SUM($U$11:U23)+1&amp;" - "&amp;SUM($U$11:U24)))</f>
        <v>632 - 638</v>
      </c>
      <c r="AF24" s="119" t="str">
        <f t="shared" si="8"/>
        <v>C</v>
      </c>
      <c r="AG24" s="45">
        <f t="shared" si="9"/>
        <v>47</v>
      </c>
      <c r="AH24" s="46">
        <f t="shared" si="9"/>
        <v>6</v>
      </c>
      <c r="AI24" s="46">
        <f t="shared" si="9"/>
        <v>8</v>
      </c>
      <c r="AJ24" s="46">
        <f t="shared" si="9"/>
        <v>14</v>
      </c>
      <c r="AK24" s="46">
        <f t="shared" si="9"/>
        <v>8</v>
      </c>
      <c r="AL24" s="23"/>
    </row>
    <row r="25" spans="1:38" ht="10.7" customHeight="1">
      <c r="A25" s="22" t="s">
        <v>8</v>
      </c>
      <c r="B25" s="22" t="s">
        <v>1072</v>
      </c>
      <c r="C25" s="37">
        <v>15</v>
      </c>
      <c r="D25" s="1" t="s">
        <v>22</v>
      </c>
      <c r="E25" s="1" t="s">
        <v>1004</v>
      </c>
      <c r="F25" s="1" t="s">
        <v>1087</v>
      </c>
      <c r="G25" s="1" t="s">
        <v>16</v>
      </c>
      <c r="H25" s="1">
        <v>25</v>
      </c>
      <c r="I25" s="1">
        <v>5</v>
      </c>
      <c r="J25" s="1">
        <v>8</v>
      </c>
      <c r="K25" s="1">
        <v>13</v>
      </c>
      <c r="L25" s="1">
        <v>12</v>
      </c>
      <c r="M25" s="34">
        <f t="shared" si="10"/>
        <v>23.474178403755868</v>
      </c>
      <c r="N25" s="35">
        <f t="shared" si="0"/>
        <v>23</v>
      </c>
      <c r="O25" s="1">
        <v>24</v>
      </c>
      <c r="P25" s="34">
        <f t="shared" si="1"/>
        <v>22.284122562674096</v>
      </c>
      <c r="Q25" s="35">
        <f t="shared" si="2"/>
        <v>22</v>
      </c>
      <c r="R25" s="1">
        <v>22</v>
      </c>
      <c r="S25" s="34">
        <f t="shared" si="3"/>
        <v>10.928961748633879</v>
      </c>
      <c r="T25" s="35">
        <f t="shared" si="4"/>
        <v>11</v>
      </c>
      <c r="U25" s="1">
        <v>11</v>
      </c>
      <c r="Y25" s="3"/>
      <c r="Z25" s="43" t="str">
        <f t="shared" si="5"/>
        <v>Chris Campoli</v>
      </c>
      <c r="AA25" s="118" t="str">
        <f t="shared" si="6"/>
        <v>D</v>
      </c>
      <c r="AB25" s="118" t="str">
        <f t="shared" si="7"/>
        <v>From NYIslanders</v>
      </c>
      <c r="AC25" s="118" t="str">
        <f>IF(O25=0,"",IF(Z25="","",SUM($O$11:O24)+1&amp;" - "&amp;SUM($O$11:O25)))</f>
        <v>869 - 892</v>
      </c>
      <c r="AD25" s="118" t="str">
        <f>IF(R25=0,"",IF(Z25="","",SUM($R$11:R24)+1&amp;" - "&amp;SUM($R$11:R25)))</f>
        <v>851 - 872</v>
      </c>
      <c r="AE25" s="118" t="str">
        <f>IF(U25=0,"",IF(Z25="","",SUM($U$11:U24)+1&amp;" - "&amp;SUM($U$11:U25)))</f>
        <v>639 - 649</v>
      </c>
      <c r="AF25" s="119" t="str">
        <f t="shared" si="8"/>
        <v>B</v>
      </c>
      <c r="AG25" s="45">
        <f t="shared" si="9"/>
        <v>25</v>
      </c>
      <c r="AH25" s="46">
        <f t="shared" si="9"/>
        <v>5</v>
      </c>
      <c r="AI25" s="46">
        <f t="shared" si="9"/>
        <v>8</v>
      </c>
      <c r="AJ25" s="46">
        <f t="shared" si="9"/>
        <v>13</v>
      </c>
      <c r="AK25" s="46">
        <f t="shared" si="9"/>
        <v>12</v>
      </c>
      <c r="AL25" s="23"/>
    </row>
    <row r="26" spans="1:38" ht="10.7" customHeight="1">
      <c r="A26" s="22" t="s">
        <v>8</v>
      </c>
      <c r="B26" s="22" t="s">
        <v>1072</v>
      </c>
      <c r="C26" s="37">
        <v>16</v>
      </c>
      <c r="D26" s="1" t="s">
        <v>58</v>
      </c>
      <c r="E26" s="1" t="s">
        <v>1088</v>
      </c>
      <c r="G26" s="1" t="s">
        <v>16</v>
      </c>
      <c r="H26" s="1">
        <v>53</v>
      </c>
      <c r="I26" s="1">
        <v>2</v>
      </c>
      <c r="J26" s="1">
        <v>11</v>
      </c>
      <c r="K26" s="1">
        <v>13</v>
      </c>
      <c r="L26" s="1">
        <v>33</v>
      </c>
      <c r="M26" s="34">
        <f t="shared" si="10"/>
        <v>9.3896713615023479</v>
      </c>
      <c r="N26" s="35">
        <f t="shared" si="0"/>
        <v>9</v>
      </c>
      <c r="O26" s="1">
        <v>9</v>
      </c>
      <c r="P26" s="34">
        <f t="shared" si="1"/>
        <v>30.640668523676879</v>
      </c>
      <c r="Q26" s="35">
        <f t="shared" si="2"/>
        <v>31</v>
      </c>
      <c r="R26" s="1">
        <v>31</v>
      </c>
      <c r="S26" s="34">
        <f t="shared" si="3"/>
        <v>30.054644808743166</v>
      </c>
      <c r="T26" s="35">
        <f t="shared" si="4"/>
        <v>30</v>
      </c>
      <c r="U26" s="1">
        <v>30</v>
      </c>
      <c r="Y26" s="3"/>
      <c r="Z26" s="43" t="str">
        <f t="shared" si="5"/>
        <v>Brian Lee</v>
      </c>
      <c r="AA26" s="118" t="str">
        <f t="shared" si="6"/>
        <v>D</v>
      </c>
      <c r="AB26" s="118" t="str">
        <f t="shared" si="7"/>
        <v/>
      </c>
      <c r="AC26" s="118" t="str">
        <f>IF(O26=0,"",IF(Z26="","",SUM($O$11:O25)+1&amp;" - "&amp;SUM($O$11:O26)))</f>
        <v>893 - 901</v>
      </c>
      <c r="AD26" s="118" t="str">
        <f>IF(R26=0,"",IF(Z26="","",SUM($R$11:R25)+1&amp;" - "&amp;SUM($R$11:R26)))</f>
        <v>873 - 903</v>
      </c>
      <c r="AE26" s="118" t="str">
        <f>IF(U26=0,"",IF(Z26="","",SUM($U$11:U25)+1&amp;" - "&amp;SUM($U$11:U26)))</f>
        <v>650 - 679</v>
      </c>
      <c r="AF26" s="119" t="str">
        <f t="shared" si="8"/>
        <v>B</v>
      </c>
      <c r="AG26" s="45">
        <f t="shared" si="9"/>
        <v>53</v>
      </c>
      <c r="AH26" s="46">
        <f t="shared" si="9"/>
        <v>2</v>
      </c>
      <c r="AI26" s="46">
        <f t="shared" si="9"/>
        <v>11</v>
      </c>
      <c r="AJ26" s="46">
        <f t="shared" si="9"/>
        <v>13</v>
      </c>
      <c r="AK26" s="46">
        <f t="shared" si="9"/>
        <v>33</v>
      </c>
      <c r="AL26" s="23"/>
    </row>
    <row r="27" spans="1:38" ht="10.7" customHeight="1">
      <c r="A27" s="22" t="s">
        <v>8</v>
      </c>
      <c r="B27" s="22" t="s">
        <v>1072</v>
      </c>
      <c r="C27" s="37">
        <v>17</v>
      </c>
      <c r="D27" s="1" t="s">
        <v>1089</v>
      </c>
      <c r="E27" s="1" t="s">
        <v>1090</v>
      </c>
      <c r="G27" s="1" t="s">
        <v>13</v>
      </c>
      <c r="H27" s="1">
        <v>65</v>
      </c>
      <c r="I27" s="1">
        <v>5</v>
      </c>
      <c r="J27" s="1">
        <v>5</v>
      </c>
      <c r="K27" s="1">
        <v>10</v>
      </c>
      <c r="L27" s="1">
        <v>34</v>
      </c>
      <c r="M27" s="34">
        <f t="shared" si="10"/>
        <v>23.474178403755868</v>
      </c>
      <c r="N27" s="35">
        <f t="shared" si="0"/>
        <v>23</v>
      </c>
      <c r="O27" s="1">
        <v>24</v>
      </c>
      <c r="P27" s="34">
        <f t="shared" si="1"/>
        <v>13.927576601671309</v>
      </c>
      <c r="Q27" s="35">
        <f t="shared" si="2"/>
        <v>14</v>
      </c>
      <c r="R27" s="1">
        <v>14</v>
      </c>
      <c r="S27" s="34">
        <f t="shared" si="3"/>
        <v>30.965391621129328</v>
      </c>
      <c r="T27" s="35">
        <f t="shared" si="4"/>
        <v>31</v>
      </c>
      <c r="U27" s="1">
        <v>31</v>
      </c>
      <c r="Y27" s="3"/>
      <c r="Z27" s="43" t="str">
        <f t="shared" si="5"/>
        <v>Shean Donovan</v>
      </c>
      <c r="AA27" s="118" t="str">
        <f t="shared" si="6"/>
        <v>R</v>
      </c>
      <c r="AB27" s="118" t="str">
        <f t="shared" si="7"/>
        <v/>
      </c>
      <c r="AC27" s="118" t="str">
        <f>IF(O27=0,"",IF(Z27="","",SUM($O$11:O26)+1&amp;" - "&amp;SUM($O$11:O27)))</f>
        <v>902 - 925</v>
      </c>
      <c r="AD27" s="118" t="str">
        <f>IF(R27=0,"",IF(Z27="","",SUM($R$11:R26)+1&amp;" - "&amp;SUM($R$11:R27)))</f>
        <v>904 - 917</v>
      </c>
      <c r="AE27" s="118" t="str">
        <f>IF(U27=0,"",IF(Z27="","",SUM($U$11:U26)+1&amp;" - "&amp;SUM($U$11:U27)))</f>
        <v>680 - 710</v>
      </c>
      <c r="AF27" s="119" t="str">
        <f t="shared" si="8"/>
        <v>B</v>
      </c>
      <c r="AG27" s="45">
        <f t="shared" si="9"/>
        <v>65</v>
      </c>
      <c r="AH27" s="46">
        <f t="shared" si="9"/>
        <v>5</v>
      </c>
      <c r="AI27" s="46">
        <f t="shared" si="9"/>
        <v>5</v>
      </c>
      <c r="AJ27" s="46">
        <f t="shared" si="9"/>
        <v>10</v>
      </c>
      <c r="AK27" s="46">
        <f t="shared" si="9"/>
        <v>34</v>
      </c>
      <c r="AL27" s="23"/>
    </row>
    <row r="28" spans="1:38" ht="10.7" customHeight="1">
      <c r="A28" s="22" t="s">
        <v>8</v>
      </c>
      <c r="B28" s="22" t="s">
        <v>1072</v>
      </c>
      <c r="C28" s="37">
        <v>18</v>
      </c>
      <c r="D28" s="1" t="s">
        <v>22</v>
      </c>
      <c r="E28" s="1" t="s">
        <v>1091</v>
      </c>
      <c r="G28" s="1" t="s">
        <v>13</v>
      </c>
      <c r="H28" s="1">
        <v>60</v>
      </c>
      <c r="I28" s="1">
        <v>3</v>
      </c>
      <c r="J28" s="1">
        <v>7</v>
      </c>
      <c r="K28" s="1">
        <v>10</v>
      </c>
      <c r="L28" s="1">
        <v>146</v>
      </c>
      <c r="M28" s="34">
        <f t="shared" si="10"/>
        <v>14.084507042253522</v>
      </c>
      <c r="N28" s="35">
        <f t="shared" si="0"/>
        <v>14</v>
      </c>
      <c r="O28" s="1">
        <v>14</v>
      </c>
      <c r="P28" s="34">
        <f t="shared" si="1"/>
        <v>19.498607242339833</v>
      </c>
      <c r="Q28" s="35">
        <f t="shared" si="2"/>
        <v>19</v>
      </c>
      <c r="R28" s="1">
        <v>19</v>
      </c>
      <c r="S28" s="34">
        <f t="shared" si="3"/>
        <v>132.96903460837885</v>
      </c>
      <c r="T28" s="35">
        <f t="shared" si="4"/>
        <v>133</v>
      </c>
      <c r="U28" s="1">
        <v>133</v>
      </c>
      <c r="Y28" s="3"/>
      <c r="Z28" s="43" t="str">
        <f t="shared" si="5"/>
        <v>Chris Neil</v>
      </c>
      <c r="AA28" s="118" t="str">
        <f t="shared" si="6"/>
        <v>R</v>
      </c>
      <c r="AB28" s="118" t="str">
        <f t="shared" si="7"/>
        <v/>
      </c>
      <c r="AC28" s="118" t="str">
        <f>IF(O28=0,"",IF(Z28="","",SUM($O$11:O27)+1&amp;" - "&amp;SUM($O$11:O28)))</f>
        <v>926 - 939</v>
      </c>
      <c r="AD28" s="118" t="str">
        <f>IF(R28=0,"",IF(Z28="","",SUM($R$11:R27)+1&amp;" - "&amp;SUM($R$11:R28)))</f>
        <v>918 - 936</v>
      </c>
      <c r="AE28" s="118" t="str">
        <f>IF(U28=0,"",IF(Z28="","",SUM($U$11:U27)+1&amp;" - "&amp;SUM($U$11:U28)))</f>
        <v>711 - 843</v>
      </c>
      <c r="AF28" s="119" t="str">
        <f t="shared" si="8"/>
        <v>A</v>
      </c>
      <c r="AG28" s="45">
        <f t="shared" si="9"/>
        <v>60</v>
      </c>
      <c r="AH28" s="46">
        <f t="shared" si="9"/>
        <v>3</v>
      </c>
      <c r="AI28" s="46">
        <f t="shared" si="9"/>
        <v>7</v>
      </c>
      <c r="AJ28" s="46">
        <f t="shared" si="9"/>
        <v>10</v>
      </c>
      <c r="AK28" s="46">
        <f t="shared" si="9"/>
        <v>146</v>
      </c>
      <c r="AL28" s="23"/>
    </row>
    <row r="29" spans="1:38" ht="10.7" customHeight="1">
      <c r="A29" s="22" t="s">
        <v>8</v>
      </c>
      <c r="B29" s="22" t="s">
        <v>1072</v>
      </c>
      <c r="C29" s="37">
        <v>19</v>
      </c>
      <c r="D29" s="1" t="s">
        <v>420</v>
      </c>
      <c r="E29" s="1" t="s">
        <v>1092</v>
      </c>
      <c r="G29" s="1" t="s">
        <v>16</v>
      </c>
      <c r="H29" s="1">
        <v>68</v>
      </c>
      <c r="I29" s="1">
        <v>2</v>
      </c>
      <c r="J29" s="1">
        <v>8</v>
      </c>
      <c r="K29" s="1">
        <v>10</v>
      </c>
      <c r="L29" s="1">
        <v>36</v>
      </c>
      <c r="M29" s="34">
        <f t="shared" si="10"/>
        <v>9.3896713615023479</v>
      </c>
      <c r="N29" s="35">
        <f t="shared" si="0"/>
        <v>9</v>
      </c>
      <c r="O29" s="1">
        <v>9</v>
      </c>
      <c r="P29" s="34">
        <f t="shared" si="1"/>
        <v>22.284122562674096</v>
      </c>
      <c r="Q29" s="35">
        <f t="shared" si="2"/>
        <v>22</v>
      </c>
      <c r="R29" s="1">
        <v>22</v>
      </c>
      <c r="S29" s="34">
        <f t="shared" si="3"/>
        <v>32.786885245901644</v>
      </c>
      <c r="T29" s="35">
        <f t="shared" si="4"/>
        <v>33</v>
      </c>
      <c r="U29" s="1">
        <v>33</v>
      </c>
      <c r="Y29" s="3"/>
      <c r="Z29" s="43" t="str">
        <f t="shared" si="5"/>
        <v>Anton Volchenkov</v>
      </c>
      <c r="AA29" s="118" t="str">
        <f t="shared" si="6"/>
        <v>D</v>
      </c>
      <c r="AB29" s="118" t="str">
        <f t="shared" si="7"/>
        <v/>
      </c>
      <c r="AC29" s="118" t="str">
        <f>IF(O29=0,"",IF(Z29="","",SUM($O$11:O28)+1&amp;" - "&amp;SUM($O$11:O29)))</f>
        <v>940 - 948</v>
      </c>
      <c r="AD29" s="118" t="str">
        <f>IF(R29=0,"",IF(Z29="","",SUM($R$11:R28)+1&amp;" - "&amp;SUM($R$11:R29)))</f>
        <v>937 - 958</v>
      </c>
      <c r="AE29" s="118" t="str">
        <f>IF(U29=0,"",IF(Z29="","",SUM($U$11:U28)+1&amp;" - "&amp;SUM($U$11:U29)))</f>
        <v>844 - 876</v>
      </c>
      <c r="AF29" s="119" t="str">
        <f t="shared" si="8"/>
        <v>B</v>
      </c>
      <c r="AG29" s="45">
        <f t="shared" si="9"/>
        <v>68</v>
      </c>
      <c r="AH29" s="46">
        <f t="shared" si="9"/>
        <v>2</v>
      </c>
      <c r="AI29" s="46">
        <f t="shared" si="9"/>
        <v>8</v>
      </c>
      <c r="AJ29" s="46">
        <f t="shared" si="9"/>
        <v>10</v>
      </c>
      <c r="AK29" s="46">
        <f t="shared" si="9"/>
        <v>36</v>
      </c>
      <c r="AL29" s="23"/>
    </row>
    <row r="30" spans="1:38" ht="10.7" customHeight="1">
      <c r="A30" s="22" t="s">
        <v>8</v>
      </c>
      <c r="B30" s="22" t="s">
        <v>1072</v>
      </c>
      <c r="C30" s="37">
        <v>20</v>
      </c>
      <c r="D30" s="1" t="s">
        <v>50</v>
      </c>
      <c r="E30" s="1" t="s">
        <v>1001</v>
      </c>
      <c r="F30" s="1" t="s">
        <v>1087</v>
      </c>
      <c r="G30" s="1" t="s">
        <v>10</v>
      </c>
      <c r="H30" s="1">
        <v>22</v>
      </c>
      <c r="I30" s="1">
        <v>3</v>
      </c>
      <c r="J30" s="1">
        <v>4</v>
      </c>
      <c r="K30" s="1">
        <v>7</v>
      </c>
      <c r="L30" s="1">
        <v>6</v>
      </c>
      <c r="M30" s="34">
        <f t="shared" si="10"/>
        <v>14.084507042253522</v>
      </c>
      <c r="N30" s="35">
        <f t="shared" si="0"/>
        <v>14</v>
      </c>
      <c r="O30" s="1">
        <v>14</v>
      </c>
      <c r="P30" s="34">
        <f t="shared" si="1"/>
        <v>11.142061281337048</v>
      </c>
      <c r="Q30" s="35">
        <f t="shared" si="2"/>
        <v>11</v>
      </c>
      <c r="R30" s="1">
        <v>11</v>
      </c>
      <c r="S30" s="34">
        <f t="shared" si="3"/>
        <v>5.4644808743169397</v>
      </c>
      <c r="T30" s="35">
        <f t="shared" si="4"/>
        <v>5</v>
      </c>
      <c r="U30" s="1">
        <v>5</v>
      </c>
      <c r="Y30" s="3"/>
      <c r="Z30" s="43" t="str">
        <f t="shared" si="5"/>
        <v>Mike Comrie</v>
      </c>
      <c r="AA30" s="118" t="str">
        <f t="shared" si="6"/>
        <v>C</v>
      </c>
      <c r="AB30" s="118" t="str">
        <f t="shared" si="7"/>
        <v>From NYIslanders</v>
      </c>
      <c r="AC30" s="118" t="str">
        <f>IF(O30=0,"",IF(Z30="","",SUM($O$11:O29)+1&amp;" - "&amp;SUM($O$11:O30)))</f>
        <v>949 - 962</v>
      </c>
      <c r="AD30" s="118" t="str">
        <f>IF(R30=0,"",IF(Z30="","",SUM($R$11:R29)+1&amp;" - "&amp;SUM($R$11:R30)))</f>
        <v>959 - 969</v>
      </c>
      <c r="AE30" s="118" t="str">
        <f>IF(U30=0,"",IF(Z30="","",SUM($U$11:U29)+1&amp;" - "&amp;SUM($U$11:U30)))</f>
        <v>877 - 881</v>
      </c>
      <c r="AF30" s="119" t="str">
        <f t="shared" si="8"/>
        <v>B</v>
      </c>
      <c r="AG30" s="45">
        <f t="shared" si="9"/>
        <v>22</v>
      </c>
      <c r="AH30" s="46">
        <f t="shared" si="9"/>
        <v>3</v>
      </c>
      <c r="AI30" s="46">
        <f t="shared" si="9"/>
        <v>4</v>
      </c>
      <c r="AJ30" s="46">
        <f t="shared" si="9"/>
        <v>7</v>
      </c>
      <c r="AK30" s="46">
        <f t="shared" si="9"/>
        <v>6</v>
      </c>
      <c r="AL30" s="23"/>
    </row>
    <row r="31" spans="1:38" ht="10.7" customHeight="1">
      <c r="A31" s="22" t="s">
        <v>8</v>
      </c>
      <c r="B31" s="22" t="s">
        <v>1072</v>
      </c>
      <c r="C31" s="37">
        <v>21</v>
      </c>
      <c r="D31" s="1" t="s">
        <v>1012</v>
      </c>
      <c r="E31" s="1" t="s">
        <v>1013</v>
      </c>
      <c r="F31" s="1" t="s">
        <v>1093</v>
      </c>
      <c r="G31" s="1" t="s">
        <v>36</v>
      </c>
      <c r="H31" s="1">
        <v>44</v>
      </c>
      <c r="I31" s="1">
        <v>3</v>
      </c>
      <c r="J31" s="1">
        <v>4</v>
      </c>
      <c r="K31" s="1">
        <v>7</v>
      </c>
      <c r="L31" s="1">
        <v>16</v>
      </c>
      <c r="M31" s="34">
        <f t="shared" si="10"/>
        <v>14.084507042253522</v>
      </c>
      <c r="N31" s="35">
        <f t="shared" si="0"/>
        <v>14</v>
      </c>
      <c r="O31" s="1">
        <v>14</v>
      </c>
      <c r="P31" s="34">
        <f t="shared" si="1"/>
        <v>11.142061281337048</v>
      </c>
      <c r="Q31" s="35">
        <f t="shared" si="2"/>
        <v>11</v>
      </c>
      <c r="R31" s="1">
        <v>11</v>
      </c>
      <c r="S31" s="34">
        <f t="shared" si="3"/>
        <v>14.571948998178506</v>
      </c>
      <c r="T31" s="35">
        <f t="shared" si="4"/>
        <v>15</v>
      </c>
      <c r="U31" s="1">
        <v>14</v>
      </c>
      <c r="Y31" s="3"/>
      <c r="Z31" s="43" t="str">
        <f t="shared" si="5"/>
        <v>Dean McAmmond</v>
      </c>
      <c r="AA31" s="118" t="str">
        <f t="shared" si="6"/>
        <v>L</v>
      </c>
      <c r="AB31" s="118" t="str">
        <f t="shared" si="7"/>
        <v>To NY Islanders</v>
      </c>
      <c r="AC31" s="118" t="str">
        <f>IF(O31=0,"",IF(Z31="","",SUM($O$11:O30)+1&amp;" - "&amp;SUM($O$11:O31)))</f>
        <v>963 - 976</v>
      </c>
      <c r="AD31" s="118" t="str">
        <f>IF(R31=0,"",IF(Z31="","",SUM($R$11:R30)+1&amp;" - "&amp;SUM($R$11:R31)))</f>
        <v>970 - 980</v>
      </c>
      <c r="AE31" s="118" t="str">
        <f>IF(U31=0,"",IF(Z31="","",SUM($U$11:U30)+1&amp;" - "&amp;SUM($U$11:U31)))</f>
        <v>882 - 895</v>
      </c>
      <c r="AF31" s="119" t="str">
        <f t="shared" si="8"/>
        <v>B</v>
      </c>
      <c r="AG31" s="45">
        <f t="shared" si="9"/>
        <v>44</v>
      </c>
      <c r="AH31" s="46">
        <f t="shared" si="9"/>
        <v>3</v>
      </c>
      <c r="AI31" s="46">
        <f t="shared" si="9"/>
        <v>4</v>
      </c>
      <c r="AJ31" s="46">
        <f t="shared" si="9"/>
        <v>7</v>
      </c>
      <c r="AK31" s="46">
        <f t="shared" si="9"/>
        <v>16</v>
      </c>
      <c r="AL31" s="23"/>
    </row>
    <row r="32" spans="1:38" ht="10.7" customHeight="1">
      <c r="A32" s="22" t="s">
        <v>8</v>
      </c>
      <c r="B32" s="22" t="s">
        <v>1072</v>
      </c>
      <c r="C32" s="37">
        <v>22</v>
      </c>
      <c r="D32" s="1" t="s">
        <v>1094</v>
      </c>
      <c r="E32" s="1" t="s">
        <v>1095</v>
      </c>
      <c r="G32" s="1" t="s">
        <v>16</v>
      </c>
      <c r="H32" s="1">
        <v>50</v>
      </c>
      <c r="I32" s="1">
        <v>3</v>
      </c>
      <c r="J32" s="1">
        <v>3</v>
      </c>
      <c r="K32" s="1">
        <v>6</v>
      </c>
      <c r="L32" s="1">
        <v>26</v>
      </c>
      <c r="M32" s="34">
        <f t="shared" si="10"/>
        <v>14.084507042253522</v>
      </c>
      <c r="N32" s="35">
        <f t="shared" si="0"/>
        <v>14</v>
      </c>
      <c r="O32" s="1">
        <v>14</v>
      </c>
      <c r="P32" s="34">
        <f t="shared" si="1"/>
        <v>8.3565459610027855</v>
      </c>
      <c r="Q32" s="35">
        <f t="shared" si="2"/>
        <v>8</v>
      </c>
      <c r="R32" s="1">
        <v>8</v>
      </c>
      <c r="S32" s="34">
        <f t="shared" si="3"/>
        <v>23.679417122040075</v>
      </c>
      <c r="T32" s="35">
        <f t="shared" si="4"/>
        <v>24</v>
      </c>
      <c r="U32" s="1">
        <v>24</v>
      </c>
      <c r="Y32" s="3"/>
      <c r="Z32" s="43" t="str">
        <f t="shared" si="5"/>
        <v>Christoph Schubert</v>
      </c>
      <c r="AA32" s="118" t="str">
        <f t="shared" si="6"/>
        <v>D</v>
      </c>
      <c r="AB32" s="118" t="str">
        <f t="shared" si="7"/>
        <v/>
      </c>
      <c r="AC32" s="118" t="str">
        <f>IF(O32=0,"",IF(Z32="","",SUM($O$11:O31)+1&amp;" - "&amp;SUM($O$11:O32)))</f>
        <v>977 - 990</v>
      </c>
      <c r="AD32" s="118" t="str">
        <f>IF(R32=0,"",IF(Z32="","",SUM($R$11:R31)+1&amp;" - "&amp;SUM($R$11:R32)))</f>
        <v>981 - 988</v>
      </c>
      <c r="AE32" s="118" t="str">
        <f>IF(U32=0,"",IF(Z32="","",SUM($U$11:U31)+1&amp;" - "&amp;SUM($U$11:U32)))</f>
        <v>896 - 919</v>
      </c>
      <c r="AF32" s="119" t="str">
        <f t="shared" si="8"/>
        <v>B</v>
      </c>
      <c r="AG32" s="45">
        <f t="shared" si="9"/>
        <v>50</v>
      </c>
      <c r="AH32" s="46">
        <f t="shared" si="9"/>
        <v>3</v>
      </c>
      <c r="AI32" s="46">
        <f t="shared" si="9"/>
        <v>3</v>
      </c>
      <c r="AJ32" s="46">
        <f t="shared" si="9"/>
        <v>6</v>
      </c>
      <c r="AK32" s="46">
        <f t="shared" si="9"/>
        <v>26</v>
      </c>
      <c r="AL32" s="23"/>
    </row>
    <row r="33" spans="1:38" ht="10.7" customHeight="1">
      <c r="A33" s="22" t="s">
        <v>8</v>
      </c>
      <c r="B33" s="22" t="s">
        <v>1072</v>
      </c>
      <c r="C33" s="37">
        <v>23</v>
      </c>
      <c r="D33" s="1" t="s">
        <v>480</v>
      </c>
      <c r="E33" s="1" t="s">
        <v>1096</v>
      </c>
      <c r="G33" s="1" t="s">
        <v>10</v>
      </c>
      <c r="H33" s="1">
        <v>11</v>
      </c>
      <c r="I33" s="1">
        <v>1</v>
      </c>
      <c r="J33" s="1">
        <v>1</v>
      </c>
      <c r="K33" s="1">
        <v>2</v>
      </c>
      <c r="L33" s="1">
        <v>2</v>
      </c>
      <c r="M33" s="34">
        <f t="shared" si="10"/>
        <v>4.694835680751174</v>
      </c>
      <c r="N33" s="35">
        <f t="shared" si="0"/>
        <v>5</v>
      </c>
      <c r="O33" s="1">
        <v>5</v>
      </c>
      <c r="P33" s="34">
        <f t="shared" si="1"/>
        <v>2.785515320334262</v>
      </c>
      <c r="Q33" s="35">
        <f t="shared" si="2"/>
        <v>3</v>
      </c>
      <c r="R33" s="1">
        <v>3</v>
      </c>
      <c r="S33" s="34">
        <f t="shared" si="3"/>
        <v>1.8214936247723132</v>
      </c>
      <c r="T33" s="35">
        <f t="shared" si="4"/>
        <v>2</v>
      </c>
      <c r="U33" s="1">
        <v>2</v>
      </c>
      <c r="Y33" s="3"/>
      <c r="Z33" s="43" t="str">
        <f t="shared" si="5"/>
        <v>Peter Regin</v>
      </c>
      <c r="AA33" s="118" t="str">
        <f t="shared" si="6"/>
        <v>C</v>
      </c>
      <c r="AB33" s="118" t="str">
        <f t="shared" si="7"/>
        <v/>
      </c>
      <c r="AC33" s="118" t="str">
        <f>IF(O33=0,"",IF(Z33="","",SUM($O$11:O32)+1&amp;" - "&amp;SUM($O$11:O33)))</f>
        <v>991 - 995</v>
      </c>
      <c r="AD33" s="118" t="str">
        <f>IF(R33=0,"",IF(Z33="","",SUM($R$11:R32)+1&amp;" - "&amp;SUM($R$11:R33)))</f>
        <v>989 - 991</v>
      </c>
      <c r="AE33" s="118" t="str">
        <f>IF(U33=0,"",IF(Z33="","",SUM($U$11:U32)+1&amp;" - "&amp;SUM($U$11:U33)))</f>
        <v>920 - 921</v>
      </c>
      <c r="AF33" s="119" t="str">
        <f t="shared" si="8"/>
        <v>C</v>
      </c>
      <c r="AG33" s="45">
        <f t="shared" si="9"/>
        <v>11</v>
      </c>
      <c r="AH33" s="46">
        <f t="shared" si="9"/>
        <v>1</v>
      </c>
      <c r="AI33" s="46">
        <f t="shared" si="9"/>
        <v>1</v>
      </c>
      <c r="AJ33" s="46">
        <f t="shared" si="9"/>
        <v>2</v>
      </c>
      <c r="AK33" s="46">
        <f t="shared" si="9"/>
        <v>2</v>
      </c>
      <c r="AL33" s="23"/>
    </row>
    <row r="34" spans="1:38" ht="10.7" customHeight="1">
      <c r="A34" s="22" t="s">
        <v>8</v>
      </c>
      <c r="B34" s="22" t="s">
        <v>1072</v>
      </c>
      <c r="C34" s="37">
        <v>24</v>
      </c>
      <c r="D34" s="1" t="s">
        <v>210</v>
      </c>
      <c r="E34" s="1" t="s">
        <v>607</v>
      </c>
      <c r="G34" s="1" t="s">
        <v>10</v>
      </c>
      <c r="H34" s="1">
        <v>10</v>
      </c>
      <c r="I34" s="1">
        <v>0</v>
      </c>
      <c r="J34" s="1">
        <v>2</v>
      </c>
      <c r="K34" s="1">
        <v>2</v>
      </c>
      <c r="L34" s="1">
        <v>0</v>
      </c>
      <c r="M34" s="34">
        <f t="shared" si="10"/>
        <v>0</v>
      </c>
      <c r="N34" s="35">
        <f t="shared" si="0"/>
        <v>0</v>
      </c>
      <c r="O34" s="1">
        <v>0</v>
      </c>
      <c r="P34" s="34">
        <f t="shared" si="1"/>
        <v>5.5710306406685239</v>
      </c>
      <c r="Q34" s="35">
        <f t="shared" si="2"/>
        <v>6</v>
      </c>
      <c r="R34" s="1">
        <v>6</v>
      </c>
      <c r="S34" s="34">
        <f t="shared" si="3"/>
        <v>0</v>
      </c>
      <c r="T34" s="35">
        <f t="shared" si="4"/>
        <v>0</v>
      </c>
      <c r="U34" s="1">
        <v>0</v>
      </c>
      <c r="Y34" s="3"/>
      <c r="Z34" s="43" t="str">
        <f t="shared" si="5"/>
        <v>Ilya Zubov</v>
      </c>
      <c r="AA34" s="118" t="str">
        <f t="shared" si="6"/>
        <v>C</v>
      </c>
      <c r="AB34" s="118" t="str">
        <f t="shared" si="7"/>
        <v/>
      </c>
      <c r="AC34" s="118" t="str">
        <f>IF(O34=0,"",IF(Z34="","",SUM($O$11:O33)+1&amp;" - "&amp;SUM($O$11:O34)))</f>
        <v/>
      </c>
      <c r="AD34" s="118" t="str">
        <f>IF(R34=0,"",IF(Z34="","",SUM($R$11:R33)+1&amp;" - "&amp;SUM($R$11:R34)))</f>
        <v>992 - 997</v>
      </c>
      <c r="AE34" s="118" t="str">
        <f>IF(U34=0,"",IF(Z34="","",SUM($U$11:U33)+1&amp;" - "&amp;SUM($U$11:U34)))</f>
        <v/>
      </c>
      <c r="AF34" s="119" t="str">
        <f t="shared" si="8"/>
        <v/>
      </c>
      <c r="AG34" s="45">
        <f t="shared" si="9"/>
        <v>10</v>
      </c>
      <c r="AH34" s="46">
        <f t="shared" si="9"/>
        <v>0</v>
      </c>
      <c r="AI34" s="46">
        <f t="shared" si="9"/>
        <v>2</v>
      </c>
      <c r="AJ34" s="46">
        <f t="shared" si="9"/>
        <v>2</v>
      </c>
      <c r="AK34" s="46">
        <f t="shared" si="9"/>
        <v>0</v>
      </c>
      <c r="AL34" s="23"/>
    </row>
    <row r="35" spans="1:38" ht="10.7" customHeight="1">
      <c r="A35" s="22" t="s">
        <v>8</v>
      </c>
      <c r="B35" s="22" t="s">
        <v>1072</v>
      </c>
      <c r="C35" s="37">
        <v>25</v>
      </c>
      <c r="D35" s="1" t="s">
        <v>186</v>
      </c>
      <c r="E35" s="1" t="s">
        <v>1024</v>
      </c>
      <c r="G35" s="1" t="s">
        <v>16</v>
      </c>
      <c r="H35" s="1">
        <v>63</v>
      </c>
      <c r="I35" s="1">
        <v>1</v>
      </c>
      <c r="J35" s="1">
        <v>0</v>
      </c>
      <c r="K35" s="1">
        <v>1</v>
      </c>
      <c r="L35" s="1">
        <v>47</v>
      </c>
      <c r="M35" s="34">
        <f t="shared" si="10"/>
        <v>4.694835680751174</v>
      </c>
      <c r="N35" s="35">
        <f t="shared" si="0"/>
        <v>5</v>
      </c>
      <c r="O35" s="1">
        <v>5</v>
      </c>
      <c r="P35" s="34">
        <f t="shared" si="1"/>
        <v>0</v>
      </c>
      <c r="Q35" s="35">
        <f t="shared" si="2"/>
        <v>0</v>
      </c>
      <c r="R35" s="1">
        <v>0</v>
      </c>
      <c r="S35" s="34">
        <f t="shared" si="3"/>
        <v>42.805100182149367</v>
      </c>
      <c r="T35" s="35">
        <f t="shared" si="4"/>
        <v>43</v>
      </c>
      <c r="U35" s="1">
        <v>43</v>
      </c>
      <c r="Y35" s="3"/>
      <c r="Z35" s="43" t="str">
        <f t="shared" si="5"/>
        <v>Jason Smith</v>
      </c>
      <c r="AA35" s="118" t="str">
        <f t="shared" si="6"/>
        <v>D</v>
      </c>
      <c r="AB35" s="118" t="str">
        <f t="shared" si="7"/>
        <v/>
      </c>
      <c r="AC35" s="118" t="str">
        <f>IF(O35=0,"",IF(Z35="","",SUM($O$11:O34)+1&amp;" - "&amp;SUM($O$11:O35)))</f>
        <v>996 - 1000</v>
      </c>
      <c r="AD35" s="118" t="str">
        <f>IF(R35=0,"",IF(Z35="","",SUM($R$11:R34)+1&amp;" - "&amp;SUM($R$11:R35)))</f>
        <v/>
      </c>
      <c r="AE35" s="118" t="str">
        <f>IF(U35=0,"",IF(Z35="","",SUM($U$11:U34)+1&amp;" - "&amp;SUM($U$11:U35)))</f>
        <v>922 - 964</v>
      </c>
      <c r="AF35" s="119" t="str">
        <f t="shared" si="8"/>
        <v>B</v>
      </c>
      <c r="AG35" s="45">
        <f t="shared" si="9"/>
        <v>63</v>
      </c>
      <c r="AH35" s="46">
        <f t="shared" si="9"/>
        <v>1</v>
      </c>
      <c r="AI35" s="46">
        <f t="shared" si="9"/>
        <v>0</v>
      </c>
      <c r="AJ35" s="46">
        <f t="shared" si="9"/>
        <v>1</v>
      </c>
      <c r="AK35" s="46">
        <f t="shared" si="9"/>
        <v>47</v>
      </c>
      <c r="AL35" s="23"/>
    </row>
    <row r="36" spans="1:38" ht="10.7" customHeight="1">
      <c r="A36" s="22" t="s">
        <v>8</v>
      </c>
      <c r="B36" s="22" t="s">
        <v>1072</v>
      </c>
      <c r="C36" s="37">
        <v>26</v>
      </c>
      <c r="D36" s="1" t="s">
        <v>257</v>
      </c>
      <c r="E36" s="1" t="s">
        <v>1097</v>
      </c>
      <c r="F36" s="1" t="s">
        <v>76</v>
      </c>
      <c r="G36" s="1" t="s">
        <v>5</v>
      </c>
      <c r="H36" s="1">
        <v>14</v>
      </c>
      <c r="I36" s="1">
        <v>0</v>
      </c>
      <c r="J36" s="1">
        <v>1</v>
      </c>
      <c r="K36" s="1">
        <v>1</v>
      </c>
      <c r="L36" s="1">
        <v>6</v>
      </c>
      <c r="M36" s="34">
        <f t="shared" si="10"/>
        <v>0</v>
      </c>
      <c r="N36" s="35">
        <f t="shared" si="0"/>
        <v>0</v>
      </c>
      <c r="O36" s="1">
        <v>0</v>
      </c>
      <c r="P36" s="34">
        <f t="shared" si="1"/>
        <v>2.785515320334262</v>
      </c>
      <c r="Q36" s="35">
        <f t="shared" si="2"/>
        <v>3</v>
      </c>
      <c r="R36" s="1">
        <v>3</v>
      </c>
      <c r="S36" s="34">
        <f t="shared" si="3"/>
        <v>5.4644808743169397</v>
      </c>
      <c r="T36" s="35">
        <f t="shared" si="4"/>
        <v>5</v>
      </c>
      <c r="U36" s="1">
        <v>5</v>
      </c>
      <c r="Y36" s="3"/>
      <c r="Z36" s="43" t="str">
        <f t="shared" si="5"/>
        <v>Martin Gerber</v>
      </c>
      <c r="AA36" s="118" t="str">
        <f t="shared" si="6"/>
        <v>G</v>
      </c>
      <c r="AB36" s="118" t="str">
        <f t="shared" si="7"/>
        <v>To Toronto</v>
      </c>
      <c r="AC36" s="118" t="str">
        <f>IF(O36=0,"",IF(Z36="","",SUM($O$11:O35)+1&amp;" - "&amp;SUM($O$11:O36)))</f>
        <v/>
      </c>
      <c r="AD36" s="118" t="str">
        <f>IF(R36=0,"",IF(Z36="","",SUM($R$11:R35)+1&amp;" - "&amp;SUM($R$11:R36)))</f>
        <v>998 - 1000</v>
      </c>
      <c r="AE36" s="118" t="str">
        <f>IF(U36=0,"",IF(Z36="","",SUM($U$11:U35)+1&amp;" - "&amp;SUM($U$11:U36)))</f>
        <v>965 - 969</v>
      </c>
      <c r="AF36" s="119" t="str">
        <f t="shared" si="8"/>
        <v>B</v>
      </c>
      <c r="AG36" s="45">
        <f t="shared" si="9"/>
        <v>14</v>
      </c>
      <c r="AH36" s="46">
        <f t="shared" si="9"/>
        <v>0</v>
      </c>
      <c r="AI36" s="46">
        <f t="shared" si="9"/>
        <v>1</v>
      </c>
      <c r="AJ36" s="46">
        <f t="shared" si="9"/>
        <v>1</v>
      </c>
      <c r="AK36" s="46">
        <f t="shared" si="9"/>
        <v>6</v>
      </c>
      <c r="AL36" s="23"/>
    </row>
    <row r="37" spans="1:38" ht="10.7" customHeight="1">
      <c r="A37" s="22" t="s">
        <v>8</v>
      </c>
      <c r="B37" s="22" t="s">
        <v>1072</v>
      </c>
      <c r="C37" s="37">
        <v>27</v>
      </c>
      <c r="D37" s="1" t="s">
        <v>865</v>
      </c>
      <c r="E37" s="1" t="s">
        <v>1098</v>
      </c>
      <c r="G37" s="1" t="s">
        <v>10</v>
      </c>
      <c r="H37" s="1">
        <v>1</v>
      </c>
      <c r="I37" s="1">
        <v>0</v>
      </c>
      <c r="J37" s="1">
        <v>0</v>
      </c>
      <c r="K37" s="1">
        <v>0</v>
      </c>
      <c r="L37" s="1">
        <v>0</v>
      </c>
      <c r="M37" s="34">
        <f t="shared" si="10"/>
        <v>0</v>
      </c>
      <c r="N37" s="35">
        <f t="shared" si="0"/>
        <v>0</v>
      </c>
      <c r="O37" s="1">
        <v>0</v>
      </c>
      <c r="P37" s="34">
        <f t="shared" si="1"/>
        <v>0</v>
      </c>
      <c r="Q37" s="35">
        <f t="shared" si="2"/>
        <v>0</v>
      </c>
      <c r="R37" s="1">
        <v>0</v>
      </c>
      <c r="S37" s="34">
        <f t="shared" si="3"/>
        <v>0</v>
      </c>
      <c r="T37" s="35">
        <f t="shared" si="4"/>
        <v>0</v>
      </c>
      <c r="U37" s="1">
        <v>0</v>
      </c>
      <c r="Y37" s="3"/>
      <c r="Z37" s="43" t="str">
        <f t="shared" si="5"/>
        <v>Josh Hennessy</v>
      </c>
      <c r="AA37" s="118" t="str">
        <f t="shared" si="6"/>
        <v>C</v>
      </c>
      <c r="AB37" s="118" t="str">
        <f t="shared" si="7"/>
        <v/>
      </c>
      <c r="AC37" s="118" t="str">
        <f>IF(O37=0,"",IF(Z37="","",SUM($O$11:O36)+1&amp;" - "&amp;SUM($O$11:O37)))</f>
        <v/>
      </c>
      <c r="AD37" s="118" t="str">
        <f>IF(R37=0,"",IF(Z37="","",SUM($R$11:R36)+1&amp;" - "&amp;SUM($R$11:R37)))</f>
        <v/>
      </c>
      <c r="AE37" s="118" t="str">
        <f>IF(U37=0,"",IF(Z37="","",SUM($U$11:U36)+1&amp;" - "&amp;SUM($U$11:U37)))</f>
        <v/>
      </c>
      <c r="AF37" s="119" t="str">
        <f t="shared" si="8"/>
        <v/>
      </c>
      <c r="AG37" s="45">
        <f t="shared" si="9"/>
        <v>1</v>
      </c>
      <c r="AH37" s="46">
        <f t="shared" si="9"/>
        <v>0</v>
      </c>
      <c r="AI37" s="46">
        <f t="shared" si="9"/>
        <v>0</v>
      </c>
      <c r="AJ37" s="46">
        <f t="shared" si="9"/>
        <v>0</v>
      </c>
      <c r="AK37" s="46">
        <f t="shared" si="9"/>
        <v>0</v>
      </c>
      <c r="AL37" s="23"/>
    </row>
    <row r="38" spans="1:38" ht="10.7" customHeight="1">
      <c r="A38" s="22" t="s">
        <v>8</v>
      </c>
      <c r="B38" s="22" t="s">
        <v>1072</v>
      </c>
      <c r="C38" s="37">
        <v>28</v>
      </c>
      <c r="D38" s="1" t="s">
        <v>717</v>
      </c>
      <c r="E38" s="1" t="s">
        <v>1024</v>
      </c>
      <c r="G38" s="1" t="s">
        <v>10</v>
      </c>
      <c r="H38" s="1">
        <v>1</v>
      </c>
      <c r="I38" s="1">
        <v>0</v>
      </c>
      <c r="J38" s="1">
        <v>0</v>
      </c>
      <c r="K38" s="1">
        <v>0</v>
      </c>
      <c r="L38" s="1">
        <v>0</v>
      </c>
      <c r="M38" s="34">
        <f t="shared" si="10"/>
        <v>0</v>
      </c>
      <c r="N38" s="35">
        <f t="shared" si="0"/>
        <v>0</v>
      </c>
      <c r="O38" s="1">
        <v>0</v>
      </c>
      <c r="P38" s="34">
        <f t="shared" si="1"/>
        <v>0</v>
      </c>
      <c r="Q38" s="35">
        <f t="shared" si="2"/>
        <v>0</v>
      </c>
      <c r="R38" s="1">
        <v>0</v>
      </c>
      <c r="S38" s="34">
        <f t="shared" si="3"/>
        <v>0</v>
      </c>
      <c r="T38" s="35">
        <f t="shared" si="4"/>
        <v>0</v>
      </c>
      <c r="U38" s="1">
        <v>0</v>
      </c>
      <c r="Y38" s="3"/>
      <c r="Z38" s="43" t="str">
        <f t="shared" si="5"/>
        <v>Zack Smith</v>
      </c>
      <c r="AA38" s="118" t="str">
        <f t="shared" si="6"/>
        <v>C</v>
      </c>
      <c r="AB38" s="118" t="str">
        <f t="shared" si="7"/>
        <v/>
      </c>
      <c r="AC38" s="118" t="str">
        <f>IF(O38=0,"",IF(Z38="","",SUM($O$11:O37)+1&amp;" - "&amp;SUM($O$11:O38)))</f>
        <v/>
      </c>
      <c r="AD38" s="118" t="str">
        <f>IF(R38=0,"",IF(Z38="","",SUM($R$11:R37)+1&amp;" - "&amp;SUM($R$11:R38)))</f>
        <v/>
      </c>
      <c r="AE38" s="118" t="str">
        <f>IF(U38=0,"",IF(Z38="","",SUM($U$11:U37)+1&amp;" - "&amp;SUM($U$11:U38)))</f>
        <v/>
      </c>
      <c r="AF38" s="119" t="str">
        <f t="shared" si="8"/>
        <v/>
      </c>
      <c r="AG38" s="45">
        <f t="shared" si="9"/>
        <v>1</v>
      </c>
      <c r="AH38" s="46">
        <f t="shared" si="9"/>
        <v>0</v>
      </c>
      <c r="AI38" s="46">
        <f t="shared" si="9"/>
        <v>0</v>
      </c>
      <c r="AJ38" s="46">
        <f t="shared" si="9"/>
        <v>0</v>
      </c>
      <c r="AK38" s="46">
        <f t="shared" si="9"/>
        <v>0</v>
      </c>
      <c r="AL38" s="23"/>
    </row>
    <row r="39" spans="1:38" ht="10.7" customHeight="1">
      <c r="A39" s="22" t="s">
        <v>8</v>
      </c>
      <c r="B39" s="22" t="s">
        <v>1072</v>
      </c>
      <c r="C39" s="37">
        <v>29</v>
      </c>
      <c r="D39" s="1" t="s">
        <v>60</v>
      </c>
      <c r="E39" s="1" t="s">
        <v>1099</v>
      </c>
      <c r="G39" s="1" t="s">
        <v>16</v>
      </c>
      <c r="H39" s="1">
        <v>1</v>
      </c>
      <c r="I39" s="1">
        <v>0</v>
      </c>
      <c r="J39" s="1">
        <v>0</v>
      </c>
      <c r="K39" s="1">
        <v>0</v>
      </c>
      <c r="L39" s="1">
        <v>0</v>
      </c>
      <c r="M39" s="34">
        <f t="shared" si="10"/>
        <v>0</v>
      </c>
      <c r="N39" s="35">
        <f t="shared" si="0"/>
        <v>0</v>
      </c>
      <c r="O39" s="1">
        <v>0</v>
      </c>
      <c r="P39" s="34">
        <f t="shared" si="1"/>
        <v>0</v>
      </c>
      <c r="Q39" s="35">
        <f t="shared" si="2"/>
        <v>0</v>
      </c>
      <c r="R39" s="1">
        <v>0</v>
      </c>
      <c r="S39" s="34">
        <f t="shared" si="3"/>
        <v>0</v>
      </c>
      <c r="T39" s="35">
        <f t="shared" si="4"/>
        <v>0</v>
      </c>
      <c r="U39" s="1">
        <v>0</v>
      </c>
      <c r="Y39" s="3"/>
      <c r="Z39" s="43" t="str">
        <f t="shared" si="5"/>
        <v>Matt Carkner</v>
      </c>
      <c r="AA39" s="118" t="str">
        <f t="shared" si="6"/>
        <v>D</v>
      </c>
      <c r="AB39" s="118" t="str">
        <f t="shared" si="7"/>
        <v/>
      </c>
      <c r="AC39" s="118" t="str">
        <f>IF(O39=0,"",IF(Z39="","",SUM($O$11:O38)+1&amp;" - "&amp;SUM($O$11:O39)))</f>
        <v/>
      </c>
      <c r="AD39" s="118" t="str">
        <f>IF(R39=0,"",IF(Z39="","",SUM($R$11:R38)+1&amp;" - "&amp;SUM($R$11:R39)))</f>
        <v/>
      </c>
      <c r="AE39" s="118" t="str">
        <f>IF(U39=0,"",IF(Z39="","",SUM($U$11:U38)+1&amp;" - "&amp;SUM($U$11:U39)))</f>
        <v/>
      </c>
      <c r="AF39" s="119" t="str">
        <f t="shared" si="8"/>
        <v/>
      </c>
      <c r="AG39" s="45">
        <f t="shared" si="9"/>
        <v>1</v>
      </c>
      <c r="AH39" s="46">
        <f t="shared" si="9"/>
        <v>0</v>
      </c>
      <c r="AI39" s="46">
        <f t="shared" si="9"/>
        <v>0</v>
      </c>
      <c r="AJ39" s="46">
        <f t="shared" si="9"/>
        <v>0</v>
      </c>
      <c r="AK39" s="46">
        <f t="shared" si="9"/>
        <v>0</v>
      </c>
      <c r="AL39" s="23"/>
    </row>
    <row r="40" spans="1:38" ht="10.7" customHeight="1">
      <c r="A40" s="22" t="s">
        <v>8</v>
      </c>
      <c r="B40" s="22" t="s">
        <v>1072</v>
      </c>
      <c r="C40" s="37">
        <v>30</v>
      </c>
      <c r="D40" s="1" t="s">
        <v>1100</v>
      </c>
      <c r="E40" s="1" t="s">
        <v>815</v>
      </c>
      <c r="G40" s="1" t="s">
        <v>16</v>
      </c>
      <c r="H40" s="1">
        <v>2</v>
      </c>
      <c r="I40" s="1">
        <v>0</v>
      </c>
      <c r="J40" s="1">
        <v>0</v>
      </c>
      <c r="K40" s="1">
        <v>0</v>
      </c>
      <c r="L40" s="1">
        <v>2</v>
      </c>
      <c r="M40" s="34">
        <f t="shared" si="10"/>
        <v>0</v>
      </c>
      <c r="N40" s="35">
        <f t="shared" si="0"/>
        <v>0</v>
      </c>
      <c r="O40" s="1">
        <v>0</v>
      </c>
      <c r="P40" s="34">
        <f t="shared" si="1"/>
        <v>0</v>
      </c>
      <c r="Q40" s="35">
        <f t="shared" si="2"/>
        <v>0</v>
      </c>
      <c r="R40" s="1">
        <v>0</v>
      </c>
      <c r="S40" s="34">
        <f t="shared" si="3"/>
        <v>1.8214936247723132</v>
      </c>
      <c r="T40" s="35">
        <f t="shared" si="4"/>
        <v>2</v>
      </c>
      <c r="U40" s="1">
        <v>2</v>
      </c>
      <c r="Y40" s="3"/>
      <c r="Z40" s="43" t="str">
        <f t="shared" si="5"/>
        <v>Luke Richardson</v>
      </c>
      <c r="AA40" s="118" t="str">
        <f t="shared" si="6"/>
        <v>D</v>
      </c>
      <c r="AB40" s="118" t="str">
        <f t="shared" si="7"/>
        <v/>
      </c>
      <c r="AC40" s="118" t="str">
        <f>IF(O40=0,"",IF(Z40="","",SUM($O$11:O39)+1&amp;" - "&amp;SUM($O$11:O40)))</f>
        <v/>
      </c>
      <c r="AD40" s="118" t="str">
        <f>IF(R40=0,"",IF(Z40="","",SUM($R$11:R39)+1&amp;" - "&amp;SUM($R$11:R40)))</f>
        <v/>
      </c>
      <c r="AE40" s="118" t="str">
        <f>IF(U40=0,"",IF(Z40="","",SUM($U$11:U39)+1&amp;" - "&amp;SUM($U$11:U40)))</f>
        <v>970 - 971</v>
      </c>
      <c r="AF40" s="119" t="str">
        <f t="shared" si="8"/>
        <v>B</v>
      </c>
      <c r="AG40" s="45">
        <f t="shared" si="9"/>
        <v>2</v>
      </c>
      <c r="AH40" s="46">
        <f t="shared" si="9"/>
        <v>0</v>
      </c>
      <c r="AI40" s="46">
        <f t="shared" si="9"/>
        <v>0</v>
      </c>
      <c r="AJ40" s="46">
        <f t="shared" si="9"/>
        <v>0</v>
      </c>
      <c r="AK40" s="46">
        <f t="shared" si="9"/>
        <v>2</v>
      </c>
      <c r="AL40" s="23"/>
    </row>
    <row r="41" spans="1:38" ht="10.7" customHeight="1">
      <c r="A41" s="22" t="s">
        <v>8</v>
      </c>
      <c r="B41" s="22" t="s">
        <v>1072</v>
      </c>
      <c r="C41" s="37">
        <v>31</v>
      </c>
      <c r="D41" s="1" t="s">
        <v>504</v>
      </c>
      <c r="E41" s="1" t="s">
        <v>1101</v>
      </c>
      <c r="G41" s="1" t="s">
        <v>10</v>
      </c>
      <c r="H41" s="1">
        <v>12</v>
      </c>
      <c r="I41" s="1">
        <v>0</v>
      </c>
      <c r="J41" s="1">
        <v>0</v>
      </c>
      <c r="K41" s="1">
        <v>0</v>
      </c>
      <c r="L41" s="1">
        <v>15</v>
      </c>
      <c r="M41" s="34">
        <f t="shared" si="10"/>
        <v>0</v>
      </c>
      <c r="N41" s="35">
        <f t="shared" si="0"/>
        <v>0</v>
      </c>
      <c r="O41" s="1">
        <v>0</v>
      </c>
      <c r="P41" s="34">
        <f t="shared" si="1"/>
        <v>0</v>
      </c>
      <c r="Q41" s="35">
        <f t="shared" si="2"/>
        <v>0</v>
      </c>
      <c r="R41" s="1">
        <v>0</v>
      </c>
      <c r="S41" s="34">
        <f t="shared" si="3"/>
        <v>13.66120218579235</v>
      </c>
      <c r="T41" s="35">
        <f t="shared" si="4"/>
        <v>14</v>
      </c>
      <c r="U41" s="1">
        <v>14</v>
      </c>
      <c r="Y41" s="3"/>
      <c r="Z41" s="43" t="str">
        <f t="shared" si="5"/>
        <v>Cody Bass</v>
      </c>
      <c r="AA41" s="118" t="str">
        <f t="shared" si="6"/>
        <v>C</v>
      </c>
      <c r="AB41" s="118" t="str">
        <f t="shared" si="7"/>
        <v/>
      </c>
      <c r="AC41" s="118" t="str">
        <f>IF(O41=0,"",IF(Z41="","",SUM($O$11:O40)+1&amp;" - "&amp;SUM($O$11:O41)))</f>
        <v/>
      </c>
      <c r="AD41" s="118" t="str">
        <f>IF(R41=0,"",IF(Z41="","",SUM($R$11:R40)+1&amp;" - "&amp;SUM($R$11:R41)))</f>
        <v/>
      </c>
      <c r="AE41" s="118" t="str">
        <f>IF(U41=0,"",IF(Z41="","",SUM($U$11:U40)+1&amp;" - "&amp;SUM($U$11:U41)))</f>
        <v>972 - 985</v>
      </c>
      <c r="AF41" s="119" t="str">
        <f t="shared" si="8"/>
        <v>A</v>
      </c>
      <c r="AG41" s="45">
        <f t="shared" si="9"/>
        <v>12</v>
      </c>
      <c r="AH41" s="46">
        <f t="shared" si="9"/>
        <v>0</v>
      </c>
      <c r="AI41" s="46">
        <f t="shared" si="9"/>
        <v>0</v>
      </c>
      <c r="AJ41" s="46">
        <f t="shared" si="9"/>
        <v>0</v>
      </c>
      <c r="AK41" s="46">
        <f t="shared" si="9"/>
        <v>15</v>
      </c>
      <c r="AL41" s="23"/>
    </row>
    <row r="42" spans="1:38" ht="10.7" customHeight="1">
      <c r="A42" s="22" t="s">
        <v>8</v>
      </c>
      <c r="B42" s="22" t="s">
        <v>1072</v>
      </c>
      <c r="C42" s="37">
        <v>32</v>
      </c>
      <c r="D42" s="1" t="s">
        <v>58</v>
      </c>
      <c r="E42" s="1" t="s">
        <v>1102</v>
      </c>
      <c r="G42" s="1" t="s">
        <v>5</v>
      </c>
      <c r="H42" s="1">
        <v>31</v>
      </c>
      <c r="I42" s="1">
        <v>0</v>
      </c>
      <c r="J42" s="1">
        <v>0</v>
      </c>
      <c r="K42" s="1">
        <v>0</v>
      </c>
      <c r="L42" s="1">
        <v>0</v>
      </c>
      <c r="M42" s="34">
        <f t="shared" si="10"/>
        <v>0</v>
      </c>
      <c r="N42" s="35">
        <f t="shared" si="0"/>
        <v>0</v>
      </c>
      <c r="O42" s="1">
        <v>0</v>
      </c>
      <c r="P42" s="34">
        <f t="shared" si="1"/>
        <v>0</v>
      </c>
      <c r="Q42" s="35">
        <f t="shared" si="2"/>
        <v>0</v>
      </c>
      <c r="R42" s="1">
        <v>0</v>
      </c>
      <c r="S42" s="34">
        <f t="shared" si="3"/>
        <v>0</v>
      </c>
      <c r="T42" s="35">
        <f t="shared" si="4"/>
        <v>0</v>
      </c>
      <c r="U42" s="1">
        <v>0</v>
      </c>
      <c r="Y42" s="3"/>
      <c r="Z42" s="43" t="str">
        <f t="shared" si="5"/>
        <v>Brian Elliott</v>
      </c>
      <c r="AA42" s="118" t="str">
        <f t="shared" si="6"/>
        <v>G</v>
      </c>
      <c r="AB42" s="118" t="str">
        <f t="shared" si="7"/>
        <v/>
      </c>
      <c r="AC42" s="118" t="str">
        <f>IF(O42=0,"",IF(Z42="","",SUM($O$11:O41)+1&amp;" - "&amp;SUM($O$11:O42)))</f>
        <v/>
      </c>
      <c r="AD42" s="118" t="str">
        <f>IF(R42=0,"",IF(Z42="","",SUM($R$11:R41)+1&amp;" - "&amp;SUM($R$11:R42)))</f>
        <v/>
      </c>
      <c r="AE42" s="118" t="str">
        <f>IF(U42=0,"",IF(Z42="","",SUM($U$11:U41)+1&amp;" - "&amp;SUM($U$11:U42)))</f>
        <v/>
      </c>
      <c r="AF42" s="119" t="str">
        <f t="shared" si="8"/>
        <v/>
      </c>
      <c r="AG42" s="45">
        <f t="shared" si="9"/>
        <v>31</v>
      </c>
      <c r="AH42" s="46">
        <f t="shared" si="9"/>
        <v>0</v>
      </c>
      <c r="AI42" s="46">
        <f t="shared" si="9"/>
        <v>0</v>
      </c>
      <c r="AJ42" s="46">
        <f t="shared" si="9"/>
        <v>0</v>
      </c>
      <c r="AK42" s="46">
        <f t="shared" si="9"/>
        <v>0</v>
      </c>
      <c r="AL42" s="23"/>
    </row>
    <row r="43" spans="1:38" ht="10.7" customHeight="1">
      <c r="A43" s="22" t="s">
        <v>8</v>
      </c>
      <c r="B43" s="22" t="s">
        <v>1072</v>
      </c>
      <c r="C43" s="37">
        <v>33</v>
      </c>
      <c r="D43" s="1" t="s">
        <v>877</v>
      </c>
      <c r="E43" s="1" t="s">
        <v>1103</v>
      </c>
      <c r="G43" s="1" t="s">
        <v>5</v>
      </c>
      <c r="H43" s="1">
        <v>43</v>
      </c>
      <c r="I43" s="1">
        <v>0</v>
      </c>
      <c r="J43" s="1">
        <v>0</v>
      </c>
      <c r="K43" s="1">
        <v>0</v>
      </c>
      <c r="L43" s="1">
        <v>2</v>
      </c>
      <c r="M43" s="34">
        <f t="shared" si="10"/>
        <v>0</v>
      </c>
      <c r="N43" s="35">
        <f t="shared" si="0"/>
        <v>0</v>
      </c>
      <c r="O43" s="1">
        <v>0</v>
      </c>
      <c r="P43" s="34">
        <f t="shared" si="1"/>
        <v>0</v>
      </c>
      <c r="Q43" s="35">
        <f t="shared" si="2"/>
        <v>0</v>
      </c>
      <c r="R43" s="1">
        <v>0</v>
      </c>
      <c r="S43" s="34">
        <f t="shared" si="3"/>
        <v>1.8214936247723132</v>
      </c>
      <c r="T43" s="35">
        <f t="shared" si="4"/>
        <v>2</v>
      </c>
      <c r="U43" s="1">
        <v>2</v>
      </c>
      <c r="Y43" s="3"/>
      <c r="Z43" s="43" t="str">
        <f t="shared" si="5"/>
        <v>Alex Auld</v>
      </c>
      <c r="AA43" s="118" t="str">
        <f t="shared" si="6"/>
        <v>G</v>
      </c>
      <c r="AB43" s="118" t="str">
        <f t="shared" si="7"/>
        <v/>
      </c>
      <c r="AC43" s="118" t="str">
        <f>IF(O43=0,"",IF(Z43="","",SUM($O$11:O42)+1&amp;" - "&amp;SUM($O$11:O43)))</f>
        <v/>
      </c>
      <c r="AD43" s="118" t="str">
        <f>IF(R43=0,"",IF(Z43="","",SUM($R$11:R42)+1&amp;" - "&amp;SUM($R$11:R43)))</f>
        <v/>
      </c>
      <c r="AE43" s="118" t="str">
        <f>IF(U43=0,"",IF(Z43="","",SUM($U$11:U42)+1&amp;" - "&amp;SUM($U$11:U43)))</f>
        <v>986 - 987</v>
      </c>
      <c r="AF43" s="119" t="str">
        <f t="shared" si="8"/>
        <v>C</v>
      </c>
      <c r="AG43" s="45">
        <f t="shared" si="9"/>
        <v>43</v>
      </c>
      <c r="AH43" s="46">
        <f t="shared" si="9"/>
        <v>0</v>
      </c>
      <c r="AI43" s="46">
        <f t="shared" si="9"/>
        <v>0</v>
      </c>
      <c r="AJ43" s="46">
        <f t="shared" si="9"/>
        <v>0</v>
      </c>
      <c r="AK43" s="46">
        <f t="shared" si="9"/>
        <v>2</v>
      </c>
      <c r="AL43" s="23"/>
    </row>
    <row r="44" spans="1:38" ht="10.7" customHeight="1">
      <c r="A44" s="22" t="s">
        <v>8</v>
      </c>
      <c r="B44" s="22" t="s">
        <v>1072</v>
      </c>
      <c r="C44" s="37">
        <v>34</v>
      </c>
      <c r="D44" s="1" t="s">
        <v>99</v>
      </c>
      <c r="H44" s="1">
        <v>82</v>
      </c>
      <c r="I44" s="1">
        <v>0</v>
      </c>
      <c r="J44" s="1">
        <v>0</v>
      </c>
      <c r="K44" s="1">
        <v>0</v>
      </c>
      <c r="L44" s="1">
        <v>14</v>
      </c>
      <c r="M44" s="34">
        <f t="shared" si="10"/>
        <v>0</v>
      </c>
      <c r="N44" s="35">
        <f t="shared" si="0"/>
        <v>0</v>
      </c>
      <c r="O44" s="1">
        <v>0</v>
      </c>
      <c r="P44" s="34">
        <f t="shared" si="1"/>
        <v>0</v>
      </c>
      <c r="Q44" s="35">
        <f t="shared" si="2"/>
        <v>0</v>
      </c>
      <c r="R44" s="1">
        <v>0</v>
      </c>
      <c r="S44" s="34">
        <f t="shared" si="3"/>
        <v>12.750455373406194</v>
      </c>
      <c r="T44" s="35">
        <f t="shared" si="4"/>
        <v>13</v>
      </c>
      <c r="U44" s="1">
        <v>13</v>
      </c>
      <c r="Y44" s="3"/>
      <c r="Z44" s="43" t="str">
        <f t="shared" si="5"/>
        <v xml:space="preserve">Bench </v>
      </c>
      <c r="AA44" s="118" t="str">
        <f t="shared" si="6"/>
        <v/>
      </c>
      <c r="AB44" s="118" t="str">
        <f t="shared" si="7"/>
        <v/>
      </c>
      <c r="AC44" s="118" t="str">
        <f>IF(O44=0,"",IF(Z44="","",SUM($O$11:O43)+1&amp;" - "&amp;SUM($O$11:O44)))</f>
        <v/>
      </c>
      <c r="AD44" s="118" t="str">
        <f>IF(R44=0,"",IF(Z44="","",SUM($R$11:R43)+1&amp;" - "&amp;SUM($R$11:R44)))</f>
        <v/>
      </c>
      <c r="AE44" s="118" t="str">
        <f>IF(U44=0,"",IF(Z44="","",SUM($U$11:U43)+1&amp;" - "&amp;SUM($U$11:U44)))</f>
        <v>988 - 1000</v>
      </c>
      <c r="AF44" s="119" t="str">
        <f t="shared" si="8"/>
        <v>C</v>
      </c>
      <c r="AG44" s="45">
        <f t="shared" si="9"/>
        <v>82</v>
      </c>
      <c r="AH44" s="46">
        <f t="shared" si="9"/>
        <v>0</v>
      </c>
      <c r="AI44" s="46">
        <f t="shared" si="9"/>
        <v>0</v>
      </c>
      <c r="AJ44" s="46">
        <f t="shared" si="9"/>
        <v>0</v>
      </c>
      <c r="AK44" s="46">
        <f t="shared" si="9"/>
        <v>14</v>
      </c>
      <c r="AL44" s="23"/>
    </row>
    <row r="45" spans="1:38" ht="10.7" customHeight="1">
      <c r="A45" s="22" t="s">
        <v>8</v>
      </c>
      <c r="B45" s="22" t="s">
        <v>1072</v>
      </c>
      <c r="C45" s="37">
        <v>35</v>
      </c>
      <c r="M45" s="34">
        <f t="shared" si="10"/>
        <v>0</v>
      </c>
      <c r="N45" s="35">
        <f t="shared" si="0"/>
        <v>0</v>
      </c>
      <c r="O45" s="1">
        <v>0</v>
      </c>
      <c r="P45" s="34">
        <f t="shared" si="1"/>
        <v>0</v>
      </c>
      <c r="Q45" s="35">
        <f t="shared" si="2"/>
        <v>0</v>
      </c>
      <c r="R45" s="1">
        <v>0</v>
      </c>
      <c r="S45" s="34">
        <f t="shared" si="3"/>
        <v>0</v>
      </c>
      <c r="T45" s="35">
        <f t="shared" si="4"/>
        <v>0</v>
      </c>
      <c r="U45" s="1">
        <v>0</v>
      </c>
      <c r="Y45" s="3"/>
      <c r="Z45" s="43" t="str">
        <f t="shared" si="5"/>
        <v xml:space="preserve"> </v>
      </c>
      <c r="AA45" s="118" t="str">
        <f t="shared" si="6"/>
        <v/>
      </c>
      <c r="AB45" s="118" t="str">
        <f t="shared" si="7"/>
        <v/>
      </c>
      <c r="AC45" s="118" t="str">
        <f>IF(O45=0,"",IF(Z45="","",SUM($O$11:O44)+1&amp;" - "&amp;SUM($O$11:O45)))</f>
        <v/>
      </c>
      <c r="AD45" s="118" t="str">
        <f>IF(R45=0,"",IF(Z45="","",SUM($R$11:R44)+1&amp;" - "&amp;SUM($R$11:R45)))</f>
        <v/>
      </c>
      <c r="AE45" s="118" t="str">
        <f>IF(U45=0,"",IF(Z45="","",SUM($U$11:U44)+1&amp;" - "&amp;SUM($U$11:U45)))</f>
        <v/>
      </c>
      <c r="AF45" s="119" t="str">
        <f t="shared" si="8"/>
        <v/>
      </c>
      <c r="AG45" s="45" t="str">
        <f t="shared" si="9"/>
        <v/>
      </c>
      <c r="AH45" s="46" t="str">
        <f t="shared" si="9"/>
        <v/>
      </c>
      <c r="AI45" s="46" t="str">
        <f t="shared" si="9"/>
        <v/>
      </c>
      <c r="AJ45" s="46" t="str">
        <f t="shared" si="9"/>
        <v/>
      </c>
      <c r="AK45" s="46" t="str">
        <f t="shared" si="9"/>
        <v/>
      </c>
      <c r="AL45" s="23"/>
    </row>
    <row r="46" spans="1:38" ht="10.7" customHeight="1">
      <c r="A46" s="22" t="s">
        <v>8</v>
      </c>
      <c r="B46" s="22" t="s">
        <v>1072</v>
      </c>
      <c r="C46" s="37">
        <v>36</v>
      </c>
      <c r="M46" s="34">
        <f t="shared" si="10"/>
        <v>0</v>
      </c>
      <c r="N46" s="35">
        <f t="shared" si="0"/>
        <v>0</v>
      </c>
      <c r="O46" s="1">
        <v>0</v>
      </c>
      <c r="P46" s="34">
        <f t="shared" si="1"/>
        <v>0</v>
      </c>
      <c r="Q46" s="35">
        <f t="shared" si="2"/>
        <v>0</v>
      </c>
      <c r="R46" s="1">
        <v>0</v>
      </c>
      <c r="S46" s="34">
        <f t="shared" si="3"/>
        <v>0</v>
      </c>
      <c r="T46" s="35">
        <f t="shared" si="4"/>
        <v>0</v>
      </c>
      <c r="U46" s="1">
        <v>0</v>
      </c>
      <c r="Y46" s="3"/>
      <c r="Z46" s="43" t="str">
        <f t="shared" si="5"/>
        <v xml:space="preserve"> </v>
      </c>
      <c r="AA46" s="118" t="str">
        <f t="shared" si="6"/>
        <v/>
      </c>
      <c r="AB46" s="118" t="str">
        <f t="shared" si="7"/>
        <v/>
      </c>
      <c r="AC46" s="118" t="str">
        <f>IF(O46=0,"",IF(Z46="","",SUM($O$11:O45)+1&amp;" - "&amp;SUM($O$11:O46)))</f>
        <v/>
      </c>
      <c r="AD46" s="118" t="str">
        <f>IF(R46=0,"",IF(Z46="","",SUM($R$11:R45)+1&amp;" - "&amp;SUM($R$11:R46)))</f>
        <v/>
      </c>
      <c r="AE46" s="118" t="str">
        <f>IF(U46=0,"",IF(Z46="","",SUM($U$11:U45)+1&amp;" - "&amp;SUM($U$11:U46)))</f>
        <v/>
      </c>
      <c r="AF46" s="119" t="str">
        <f t="shared" si="8"/>
        <v/>
      </c>
      <c r="AG46" s="45" t="str">
        <f t="shared" si="9"/>
        <v/>
      </c>
      <c r="AH46" s="46" t="str">
        <f t="shared" si="9"/>
        <v/>
      </c>
      <c r="AI46" s="46" t="str">
        <f t="shared" si="9"/>
        <v/>
      </c>
      <c r="AJ46" s="46" t="str">
        <f t="shared" si="9"/>
        <v/>
      </c>
      <c r="AK46" s="46" t="str">
        <f t="shared" si="9"/>
        <v/>
      </c>
      <c r="AL46" s="23"/>
    </row>
    <row r="47" spans="1:38" ht="10.7" customHeight="1">
      <c r="A47" s="22" t="s">
        <v>8</v>
      </c>
      <c r="B47" s="22" t="s">
        <v>1072</v>
      </c>
      <c r="C47" s="37">
        <v>37</v>
      </c>
      <c r="M47" s="34">
        <f t="shared" si="10"/>
        <v>0</v>
      </c>
      <c r="N47" s="35">
        <f t="shared" si="0"/>
        <v>0</v>
      </c>
      <c r="O47" s="1">
        <v>0</v>
      </c>
      <c r="P47" s="34">
        <f t="shared" si="1"/>
        <v>0</v>
      </c>
      <c r="Q47" s="35">
        <f t="shared" si="2"/>
        <v>0</v>
      </c>
      <c r="R47" s="1">
        <v>0</v>
      </c>
      <c r="S47" s="34">
        <f t="shared" si="3"/>
        <v>0</v>
      </c>
      <c r="T47" s="35">
        <f t="shared" si="4"/>
        <v>0</v>
      </c>
      <c r="U47" s="1">
        <v>0</v>
      </c>
      <c r="Y47" s="3"/>
      <c r="Z47" s="43" t="str">
        <f t="shared" si="5"/>
        <v xml:space="preserve"> </v>
      </c>
      <c r="AA47" s="118" t="str">
        <f t="shared" si="6"/>
        <v/>
      </c>
      <c r="AB47" s="118" t="str">
        <f t="shared" si="7"/>
        <v/>
      </c>
      <c r="AC47" s="118" t="str">
        <f>IF(O47=0,"",IF(Z47="","",SUM($O$11:O46)+1&amp;" - "&amp;SUM($O$11:O47)))</f>
        <v/>
      </c>
      <c r="AD47" s="118" t="str">
        <f>IF(R47=0,"",IF(Z47="","",SUM($R$11:R46)+1&amp;" - "&amp;SUM($R$11:R47)))</f>
        <v/>
      </c>
      <c r="AE47" s="118" t="str">
        <f>IF(U47=0,"",IF(Z47="","",SUM($U$11:U46)+1&amp;" - "&amp;SUM($U$11:U47)))</f>
        <v/>
      </c>
      <c r="AF47" s="119" t="str">
        <f t="shared" si="8"/>
        <v/>
      </c>
      <c r="AG47" s="45" t="str">
        <f t="shared" si="9"/>
        <v/>
      </c>
      <c r="AH47" s="46" t="str">
        <f t="shared" si="9"/>
        <v/>
      </c>
      <c r="AI47" s="46" t="str">
        <f t="shared" si="9"/>
        <v/>
      </c>
      <c r="AJ47" s="46" t="str">
        <f t="shared" si="9"/>
        <v/>
      </c>
      <c r="AK47" s="46" t="str">
        <f t="shared" si="9"/>
        <v/>
      </c>
      <c r="AL47" s="23"/>
    </row>
    <row r="48" spans="1:38" ht="10.7" customHeight="1">
      <c r="A48" s="22" t="s">
        <v>8</v>
      </c>
      <c r="B48" s="22" t="s">
        <v>1072</v>
      </c>
      <c r="C48" s="37">
        <v>38</v>
      </c>
      <c r="D48" s="24"/>
      <c r="M48" s="34">
        <f t="shared" si="10"/>
        <v>0</v>
      </c>
      <c r="N48" s="35">
        <f t="shared" si="0"/>
        <v>0</v>
      </c>
      <c r="O48" s="1">
        <v>0</v>
      </c>
      <c r="P48" s="34">
        <f t="shared" si="1"/>
        <v>0</v>
      </c>
      <c r="Q48" s="35">
        <f t="shared" si="2"/>
        <v>0</v>
      </c>
      <c r="R48" s="1">
        <v>0</v>
      </c>
      <c r="S48" s="34">
        <f t="shared" si="3"/>
        <v>0</v>
      </c>
      <c r="T48" s="35">
        <f t="shared" si="4"/>
        <v>0</v>
      </c>
      <c r="U48" s="1">
        <v>0</v>
      </c>
      <c r="Y48" s="3"/>
      <c r="Z48" s="43" t="str">
        <f t="shared" si="5"/>
        <v xml:space="preserve"> </v>
      </c>
      <c r="AA48" s="118" t="str">
        <f t="shared" si="6"/>
        <v/>
      </c>
      <c r="AB48" s="118" t="str">
        <f t="shared" si="7"/>
        <v/>
      </c>
      <c r="AC48" s="118" t="str">
        <f>IF(O48=0,"",IF(Z48="","",SUM($O$11:O47)+1&amp;" - "&amp;SUM($O$11:O48)))</f>
        <v/>
      </c>
      <c r="AD48" s="118" t="str">
        <f>IF(R48=0,"",IF(Z48="","",SUM($R$11:R47)+1&amp;" - "&amp;SUM($R$11:R48)))</f>
        <v/>
      </c>
      <c r="AE48" s="118" t="str">
        <f>IF(U48=0,"",IF(Z48="","",SUM($U$11:U47)+1&amp;" - "&amp;SUM($U$11:U48)))</f>
        <v/>
      </c>
      <c r="AF48" s="119" t="str">
        <f t="shared" si="8"/>
        <v/>
      </c>
      <c r="AG48" s="45" t="str">
        <f t="shared" si="9"/>
        <v/>
      </c>
      <c r="AH48" s="46" t="str">
        <f t="shared" si="9"/>
        <v/>
      </c>
      <c r="AI48" s="46" t="str">
        <f t="shared" si="9"/>
        <v/>
      </c>
      <c r="AJ48" s="46" t="str">
        <f t="shared" si="9"/>
        <v/>
      </c>
      <c r="AK48" s="46" t="str">
        <f t="shared" si="9"/>
        <v/>
      </c>
      <c r="AL48" s="23"/>
    </row>
    <row r="49" spans="1:39" ht="10.7" customHeight="1">
      <c r="A49" s="22" t="s">
        <v>8</v>
      </c>
      <c r="B49" s="22" t="s">
        <v>1072</v>
      </c>
      <c r="C49" s="37">
        <v>39</v>
      </c>
      <c r="M49" s="34">
        <f t="shared" si="10"/>
        <v>0</v>
      </c>
      <c r="N49" s="35">
        <f t="shared" si="0"/>
        <v>0</v>
      </c>
      <c r="O49" s="1">
        <v>0</v>
      </c>
      <c r="P49" s="34">
        <f t="shared" si="1"/>
        <v>0</v>
      </c>
      <c r="Q49" s="35">
        <f t="shared" si="2"/>
        <v>0</v>
      </c>
      <c r="R49" s="1">
        <v>0</v>
      </c>
      <c r="S49" s="34">
        <f t="shared" si="3"/>
        <v>0</v>
      </c>
      <c r="T49" s="35">
        <f t="shared" si="4"/>
        <v>0</v>
      </c>
      <c r="U49" s="1">
        <v>0</v>
      </c>
      <c r="Y49" s="3"/>
      <c r="Z49" s="43" t="str">
        <f t="shared" si="5"/>
        <v xml:space="preserve"> </v>
      </c>
      <c r="AA49" s="118" t="str">
        <f t="shared" si="6"/>
        <v/>
      </c>
      <c r="AB49" s="118" t="str">
        <f t="shared" si="7"/>
        <v/>
      </c>
      <c r="AC49" s="118" t="str">
        <f>IF(O49=0,"",IF(Z49="","",SUM($O$11:O48)+1&amp;" - "&amp;SUM($O$11:O49)))</f>
        <v/>
      </c>
      <c r="AD49" s="118" t="str">
        <f>IF(R49=0,"",IF(Z49="","",SUM($R$11:R48)+1&amp;" - "&amp;SUM($R$11:R49)))</f>
        <v/>
      </c>
      <c r="AE49" s="118" t="str">
        <f>IF(U49=0,"",IF(Z49="","",SUM($U$11:U48)+1&amp;" - "&amp;SUM($U$11:U49)))</f>
        <v/>
      </c>
      <c r="AF49" s="119" t="str">
        <f t="shared" si="8"/>
        <v/>
      </c>
      <c r="AG49" s="45" t="str">
        <f t="shared" si="9"/>
        <v/>
      </c>
      <c r="AH49" s="46" t="str">
        <f t="shared" si="9"/>
        <v/>
      </c>
      <c r="AI49" s="46" t="str">
        <f t="shared" si="9"/>
        <v/>
      </c>
      <c r="AJ49" s="46" t="str">
        <f t="shared" si="9"/>
        <v/>
      </c>
      <c r="AK49" s="46" t="str">
        <f t="shared" si="9"/>
        <v/>
      </c>
      <c r="AL49" s="23"/>
    </row>
    <row r="50" spans="1:39" ht="10.7" customHeight="1">
      <c r="A50" s="22" t="s">
        <v>8</v>
      </c>
      <c r="B50" s="22" t="s">
        <v>1072</v>
      </c>
      <c r="C50" s="37">
        <v>40</v>
      </c>
      <c r="M50" s="34">
        <f t="shared" si="10"/>
        <v>0</v>
      </c>
      <c r="N50" s="35">
        <f t="shared" si="0"/>
        <v>0</v>
      </c>
      <c r="O50" s="1">
        <v>0</v>
      </c>
      <c r="P50" s="34">
        <f t="shared" si="1"/>
        <v>0</v>
      </c>
      <c r="Q50" s="35">
        <f t="shared" si="2"/>
        <v>0</v>
      </c>
      <c r="R50" s="1">
        <v>0</v>
      </c>
      <c r="S50" s="34">
        <f t="shared" si="3"/>
        <v>0</v>
      </c>
      <c r="T50" s="35">
        <f t="shared" si="4"/>
        <v>0</v>
      </c>
      <c r="U50" s="1">
        <v>0</v>
      </c>
      <c r="Y50" s="3"/>
      <c r="Z50" s="43" t="str">
        <f t="shared" si="5"/>
        <v xml:space="preserve"> </v>
      </c>
      <c r="AA50" s="118" t="str">
        <f t="shared" si="6"/>
        <v/>
      </c>
      <c r="AB50" s="118" t="str">
        <f t="shared" si="7"/>
        <v/>
      </c>
      <c r="AC50" s="118" t="str">
        <f>IF(O50=0,"",IF(Z50="","",SUM($O$11:O49)+1&amp;" - "&amp;SUM($O$11:O50)))</f>
        <v/>
      </c>
      <c r="AD50" s="118" t="str">
        <f>IF(R50=0,"",IF(Z50="","",SUM($R$11:R49)+1&amp;" - "&amp;SUM($R$11:R50)))</f>
        <v/>
      </c>
      <c r="AE50" s="118" t="str">
        <f>IF(U50=0,"",IF(Z50="","",SUM($U$11:U49)+1&amp;" - "&amp;SUM($U$11:U50)))</f>
        <v/>
      </c>
      <c r="AF50" s="119" t="str">
        <f t="shared" si="8"/>
        <v/>
      </c>
      <c r="AG50" s="45" t="str">
        <f t="shared" si="9"/>
        <v/>
      </c>
      <c r="AH50" s="46" t="str">
        <f t="shared" si="9"/>
        <v/>
      </c>
      <c r="AI50" s="46" t="str">
        <f t="shared" si="9"/>
        <v/>
      </c>
      <c r="AJ50" s="46" t="str">
        <f t="shared" si="9"/>
        <v/>
      </c>
      <c r="AK50" s="46" t="str">
        <f t="shared" si="9"/>
        <v/>
      </c>
      <c r="AL50" s="23"/>
    </row>
    <row r="51" spans="1:39" ht="10.7" customHeight="1">
      <c r="A51" s="22" t="s">
        <v>8</v>
      </c>
      <c r="B51" s="22" t="s">
        <v>1072</v>
      </c>
      <c r="C51" s="37">
        <v>41</v>
      </c>
      <c r="M51" s="34">
        <f t="shared" si="10"/>
        <v>0</v>
      </c>
      <c r="N51" s="35">
        <f t="shared" si="0"/>
        <v>0</v>
      </c>
      <c r="O51" s="1">
        <v>0</v>
      </c>
      <c r="P51" s="34">
        <f t="shared" si="1"/>
        <v>0</v>
      </c>
      <c r="Q51" s="35">
        <f t="shared" si="2"/>
        <v>0</v>
      </c>
      <c r="R51" s="1">
        <v>0</v>
      </c>
      <c r="S51" s="34">
        <f t="shared" si="3"/>
        <v>0</v>
      </c>
      <c r="T51" s="35">
        <f t="shared" si="4"/>
        <v>0</v>
      </c>
      <c r="U51" s="1">
        <v>0</v>
      </c>
      <c r="Y51" s="3"/>
      <c r="Z51" s="43" t="str">
        <f t="shared" si="5"/>
        <v xml:space="preserve"> </v>
      </c>
      <c r="AA51" s="118" t="str">
        <f t="shared" si="6"/>
        <v/>
      </c>
      <c r="AB51" s="118" t="str">
        <f t="shared" si="7"/>
        <v/>
      </c>
      <c r="AC51" s="118" t="str">
        <f>IF(O51=0,"",IF(Z51="","",SUM($O$11:O50)+1&amp;" - "&amp;SUM($O$11:O51)))</f>
        <v/>
      </c>
      <c r="AD51" s="118" t="str">
        <f>IF(R51=0,"",IF(Z51="","",SUM($R$11:R50)+1&amp;" - "&amp;SUM($R$11:R51)))</f>
        <v/>
      </c>
      <c r="AE51" s="118" t="str">
        <f>IF(U51=0,"",IF(Z51="","",SUM($U$11:U50)+1&amp;" - "&amp;SUM($U$11:U51)))</f>
        <v/>
      </c>
      <c r="AF51" s="119" t="str">
        <f t="shared" si="8"/>
        <v/>
      </c>
      <c r="AG51" s="45" t="str">
        <f t="shared" si="9"/>
        <v/>
      </c>
      <c r="AH51" s="46" t="str">
        <f t="shared" si="9"/>
        <v/>
      </c>
      <c r="AI51" s="46" t="str">
        <f t="shared" si="9"/>
        <v/>
      </c>
      <c r="AJ51" s="46" t="str">
        <f t="shared" si="9"/>
        <v/>
      </c>
      <c r="AK51" s="46" t="str">
        <f t="shared" si="9"/>
        <v/>
      </c>
      <c r="AL51" s="23"/>
    </row>
    <row r="52" spans="1:39" ht="10.7" customHeight="1">
      <c r="A52" s="22" t="s">
        <v>8</v>
      </c>
      <c r="B52" s="22" t="s">
        <v>1072</v>
      </c>
      <c r="C52" s="37">
        <v>42</v>
      </c>
      <c r="M52" s="34">
        <f t="shared" si="10"/>
        <v>0</v>
      </c>
      <c r="N52" s="35">
        <f t="shared" si="0"/>
        <v>0</v>
      </c>
      <c r="O52" s="1">
        <v>0</v>
      </c>
      <c r="P52" s="34">
        <f t="shared" si="1"/>
        <v>0</v>
      </c>
      <c r="Q52" s="35">
        <f t="shared" si="2"/>
        <v>0</v>
      </c>
      <c r="R52" s="1">
        <v>0</v>
      </c>
      <c r="S52" s="34">
        <f t="shared" si="3"/>
        <v>0</v>
      </c>
      <c r="T52" s="35">
        <f t="shared" si="4"/>
        <v>0</v>
      </c>
      <c r="U52" s="1">
        <v>0</v>
      </c>
      <c r="Y52" s="3"/>
      <c r="Z52" s="43" t="str">
        <f t="shared" si="5"/>
        <v xml:space="preserve"> </v>
      </c>
      <c r="AA52" s="118" t="str">
        <f t="shared" si="6"/>
        <v/>
      </c>
      <c r="AB52" s="118" t="str">
        <f t="shared" si="7"/>
        <v/>
      </c>
      <c r="AC52" s="118" t="str">
        <f>IF(O52=0,"",IF(Z52="","",SUM($O$11:O51)+1&amp;" - "&amp;SUM($O$11:O52)))</f>
        <v/>
      </c>
      <c r="AD52" s="118" t="str">
        <f>IF(R52=0,"",IF(Z52="","",SUM($R$11:R51)+1&amp;" - "&amp;SUM($R$11:R52)))</f>
        <v/>
      </c>
      <c r="AE52" s="118" t="str">
        <f>IF(U52=0,"",IF(Z52="","",SUM($U$11:U51)+1&amp;" - "&amp;SUM($U$11:U52)))</f>
        <v/>
      </c>
      <c r="AF52" s="119" t="str">
        <f t="shared" si="8"/>
        <v/>
      </c>
      <c r="AG52" s="45" t="str">
        <f t="shared" si="9"/>
        <v/>
      </c>
      <c r="AH52" s="46" t="str">
        <f t="shared" si="9"/>
        <v/>
      </c>
      <c r="AI52" s="46" t="str">
        <f t="shared" si="9"/>
        <v/>
      </c>
      <c r="AJ52" s="46" t="str">
        <f t="shared" si="9"/>
        <v/>
      </c>
      <c r="AK52" s="46" t="str">
        <f t="shared" si="9"/>
        <v/>
      </c>
      <c r="AL52" s="23"/>
    </row>
    <row r="53" spans="1:39" ht="10.7" customHeight="1">
      <c r="A53" s="22" t="s">
        <v>8</v>
      </c>
      <c r="B53" s="22" t="s">
        <v>1072</v>
      </c>
      <c r="C53" s="37">
        <v>43</v>
      </c>
      <c r="M53" s="34">
        <f t="shared" si="10"/>
        <v>0</v>
      </c>
      <c r="N53" s="35">
        <f t="shared" si="0"/>
        <v>0</v>
      </c>
      <c r="O53" s="1">
        <v>0</v>
      </c>
      <c r="P53" s="34">
        <f t="shared" si="1"/>
        <v>0</v>
      </c>
      <c r="Q53" s="35">
        <f t="shared" si="2"/>
        <v>0</v>
      </c>
      <c r="R53" s="1">
        <v>0</v>
      </c>
      <c r="S53" s="34">
        <f t="shared" si="3"/>
        <v>0</v>
      </c>
      <c r="T53" s="35">
        <f t="shared" si="4"/>
        <v>0</v>
      </c>
      <c r="U53" s="1">
        <v>0</v>
      </c>
      <c r="Y53" s="3"/>
      <c r="Z53" s="43" t="str">
        <f t="shared" si="5"/>
        <v xml:space="preserve"> </v>
      </c>
      <c r="AA53" s="118" t="str">
        <f t="shared" si="6"/>
        <v/>
      </c>
      <c r="AB53" s="118" t="str">
        <f t="shared" si="7"/>
        <v/>
      </c>
      <c r="AC53" s="118" t="str">
        <f>IF(O53=0,"",IF(Z53="","",SUM($O$11:O52)+1&amp;" - "&amp;SUM($O$11:O53)))</f>
        <v/>
      </c>
      <c r="AD53" s="118" t="str">
        <f>IF(R53=0,"",IF(Z53="","",SUM($R$11:R52)+1&amp;" - "&amp;SUM($R$11:R53)))</f>
        <v/>
      </c>
      <c r="AE53" s="118" t="str">
        <f>IF(U53=0,"",IF(Z53="","",SUM($U$11:U52)+1&amp;" - "&amp;SUM($U$11:U53)))</f>
        <v/>
      </c>
      <c r="AF53" s="119" t="str">
        <f t="shared" si="8"/>
        <v/>
      </c>
      <c r="AG53" s="45" t="str">
        <f t="shared" si="9"/>
        <v/>
      </c>
      <c r="AH53" s="46" t="str">
        <f t="shared" si="9"/>
        <v/>
      </c>
      <c r="AI53" s="46" t="str">
        <f t="shared" si="9"/>
        <v/>
      </c>
      <c r="AJ53" s="46" t="str">
        <f t="shared" si="9"/>
        <v/>
      </c>
      <c r="AK53" s="46" t="str">
        <f t="shared" si="9"/>
        <v/>
      </c>
      <c r="AL53" s="23"/>
    </row>
    <row r="54" spans="1:39" ht="10.7" customHeight="1">
      <c r="A54" s="22" t="s">
        <v>8</v>
      </c>
      <c r="B54" s="22" t="s">
        <v>1072</v>
      </c>
      <c r="C54" s="37">
        <v>44</v>
      </c>
      <c r="M54" s="34">
        <f t="shared" si="10"/>
        <v>0</v>
      </c>
      <c r="N54" s="35">
        <f t="shared" si="0"/>
        <v>0</v>
      </c>
      <c r="O54" s="1">
        <v>0</v>
      </c>
      <c r="P54" s="34">
        <f t="shared" si="1"/>
        <v>0</v>
      </c>
      <c r="Q54" s="35">
        <f t="shared" si="2"/>
        <v>0</v>
      </c>
      <c r="R54" s="1">
        <v>0</v>
      </c>
      <c r="S54" s="34">
        <f t="shared" si="3"/>
        <v>0</v>
      </c>
      <c r="T54" s="35">
        <f t="shared" si="4"/>
        <v>0</v>
      </c>
      <c r="U54" s="1">
        <v>0</v>
      </c>
      <c r="Y54" s="3"/>
      <c r="Z54" s="43" t="str">
        <f t="shared" si="5"/>
        <v xml:space="preserve"> </v>
      </c>
      <c r="AA54" s="118" t="str">
        <f t="shared" si="6"/>
        <v/>
      </c>
      <c r="AB54" s="118" t="str">
        <f t="shared" si="7"/>
        <v/>
      </c>
      <c r="AC54" s="118" t="str">
        <f>IF(O54=0,"",IF(Z54="","",SUM($O$11:O53)+1&amp;" - "&amp;SUM($O$11:O54)))</f>
        <v/>
      </c>
      <c r="AD54" s="118" t="str">
        <f>IF(R54=0,"",IF(Z54="","",SUM($R$11:R53)+1&amp;" - "&amp;SUM($R$11:R54)))</f>
        <v/>
      </c>
      <c r="AE54" s="118" t="str">
        <f>IF(U54=0,"",IF(Z54="","",SUM($U$11:U53)+1&amp;" - "&amp;SUM($U$11:U54)))</f>
        <v/>
      </c>
      <c r="AF54" s="119" t="str">
        <f t="shared" si="8"/>
        <v/>
      </c>
      <c r="AG54" s="45" t="str">
        <f t="shared" si="9"/>
        <v/>
      </c>
      <c r="AH54" s="46" t="str">
        <f t="shared" si="9"/>
        <v/>
      </c>
      <c r="AI54" s="46" t="str">
        <f t="shared" si="9"/>
        <v/>
      </c>
      <c r="AJ54" s="46" t="str">
        <f t="shared" si="9"/>
        <v/>
      </c>
      <c r="AK54" s="46" t="str">
        <f t="shared" si="9"/>
        <v/>
      </c>
      <c r="AL54" s="23"/>
    </row>
    <row r="55" spans="1:39" ht="10.7" customHeight="1">
      <c r="A55" s="22" t="s">
        <v>8</v>
      </c>
      <c r="B55" s="22" t="s">
        <v>1072</v>
      </c>
      <c r="C55" s="37">
        <v>45</v>
      </c>
      <c r="M55" s="34">
        <f t="shared" si="10"/>
        <v>0</v>
      </c>
      <c r="N55" s="35">
        <f t="shared" si="0"/>
        <v>0</v>
      </c>
      <c r="O55" s="1">
        <v>0</v>
      </c>
      <c r="P55" s="34">
        <f t="shared" si="1"/>
        <v>0</v>
      </c>
      <c r="Q55" s="35">
        <f t="shared" si="2"/>
        <v>0</v>
      </c>
      <c r="R55" s="1">
        <v>0</v>
      </c>
      <c r="S55" s="34">
        <f t="shared" si="3"/>
        <v>0</v>
      </c>
      <c r="T55" s="35">
        <f t="shared" si="4"/>
        <v>0</v>
      </c>
      <c r="U55" s="1">
        <v>0</v>
      </c>
      <c r="Y55" s="3"/>
      <c r="Z55" s="43" t="str">
        <f t="shared" si="5"/>
        <v xml:space="preserve"> </v>
      </c>
      <c r="AA55" s="118" t="str">
        <f t="shared" si="6"/>
        <v/>
      </c>
      <c r="AB55" s="118" t="str">
        <f t="shared" si="7"/>
        <v/>
      </c>
      <c r="AC55" s="118" t="str">
        <f>IF(O55=0,"",IF(Z55="","",SUM($O$11:O54)+1&amp;" - "&amp;SUM($O$11:O55)))</f>
        <v/>
      </c>
      <c r="AD55" s="118" t="str">
        <f>IF(R55=0,"",IF(Z55="","",SUM($R$11:R54)+1&amp;" - "&amp;SUM($R$11:R55)))</f>
        <v/>
      </c>
      <c r="AE55" s="118" t="str">
        <f>IF(U55=0,"",IF(Z55="","",SUM($U$11:U54)+1&amp;" - "&amp;SUM($U$11:U55)))</f>
        <v/>
      </c>
      <c r="AF55" s="119" t="str">
        <f t="shared" si="8"/>
        <v/>
      </c>
      <c r="AG55" s="45" t="str">
        <f t="shared" si="9"/>
        <v/>
      </c>
      <c r="AH55" s="46" t="str">
        <f t="shared" si="9"/>
        <v/>
      </c>
      <c r="AI55" s="46" t="str">
        <f t="shared" si="9"/>
        <v/>
      </c>
      <c r="AJ55" s="46" t="str">
        <f t="shared" si="9"/>
        <v/>
      </c>
      <c r="AK55" s="46" t="str">
        <f t="shared" si="9"/>
        <v/>
      </c>
      <c r="AL55" s="23"/>
    </row>
    <row r="56" spans="1:39" ht="10.7" customHeight="1">
      <c r="A56" s="22" t="s">
        <v>8</v>
      </c>
      <c r="B56" s="22" t="s">
        <v>1072</v>
      </c>
      <c r="C56" s="37">
        <v>46</v>
      </c>
      <c r="M56" s="34">
        <f t="shared" si="10"/>
        <v>0</v>
      </c>
      <c r="N56" s="35">
        <f t="shared" si="0"/>
        <v>0</v>
      </c>
      <c r="O56" s="1">
        <v>0</v>
      </c>
      <c r="P56" s="34">
        <f t="shared" si="1"/>
        <v>0</v>
      </c>
      <c r="Q56" s="35">
        <f t="shared" si="2"/>
        <v>0</v>
      </c>
      <c r="R56" s="1">
        <v>0</v>
      </c>
      <c r="S56" s="34">
        <f t="shared" si="3"/>
        <v>0</v>
      </c>
      <c r="T56" s="35">
        <f t="shared" si="4"/>
        <v>0</v>
      </c>
      <c r="U56" s="1">
        <v>0</v>
      </c>
      <c r="Y56" s="3"/>
      <c r="Z56" s="43" t="str">
        <f t="shared" si="5"/>
        <v xml:space="preserve"> </v>
      </c>
      <c r="AA56" s="118" t="str">
        <f t="shared" si="6"/>
        <v/>
      </c>
      <c r="AB56" s="118" t="str">
        <f t="shared" si="7"/>
        <v/>
      </c>
      <c r="AC56" s="118" t="str">
        <f>IF(O56=0,"",IF(Z56="","",SUM($O$11:O55)+1&amp;" - "&amp;SUM($O$11:O56)))</f>
        <v/>
      </c>
      <c r="AD56" s="118" t="str">
        <f>IF(R56=0,"",IF(Z56="","",SUM($R$11:R55)+1&amp;" - "&amp;SUM($R$11:R56)))</f>
        <v/>
      </c>
      <c r="AE56" s="118" t="str">
        <f>IF(U56=0,"",IF(Z56="","",SUM($U$11:U55)+1&amp;" - "&amp;SUM($U$11:U56)))</f>
        <v/>
      </c>
      <c r="AF56" s="119" t="str">
        <f t="shared" si="8"/>
        <v/>
      </c>
      <c r="AG56" s="45" t="str">
        <f t="shared" si="9"/>
        <v/>
      </c>
      <c r="AH56" s="46" t="str">
        <f t="shared" si="9"/>
        <v/>
      </c>
      <c r="AI56" s="46" t="str">
        <f t="shared" si="9"/>
        <v/>
      </c>
      <c r="AJ56" s="46" t="str">
        <f t="shared" si="9"/>
        <v/>
      </c>
      <c r="AK56" s="46" t="str">
        <f t="shared" si="9"/>
        <v/>
      </c>
      <c r="AL56" s="23"/>
    </row>
    <row r="57" spans="1:39" ht="10.5" customHeight="1">
      <c r="A57" s="22" t="s">
        <v>8</v>
      </c>
      <c r="B57" s="22" t="s">
        <v>1072</v>
      </c>
      <c r="C57" s="37">
        <v>47</v>
      </c>
      <c r="D57" s="24"/>
      <c r="M57" s="34">
        <f t="shared" si="10"/>
        <v>0</v>
      </c>
      <c r="N57" s="35">
        <f t="shared" si="0"/>
        <v>0</v>
      </c>
      <c r="O57" s="1">
        <v>0</v>
      </c>
      <c r="P57" s="34">
        <f t="shared" si="1"/>
        <v>0</v>
      </c>
      <c r="Q57" s="35">
        <f t="shared" si="2"/>
        <v>0</v>
      </c>
      <c r="R57" s="1">
        <v>0</v>
      </c>
      <c r="S57" s="34">
        <f t="shared" si="3"/>
        <v>0</v>
      </c>
      <c r="T57" s="35">
        <f t="shared" si="4"/>
        <v>0</v>
      </c>
      <c r="U57" s="1">
        <v>0</v>
      </c>
      <c r="Y57" s="3"/>
      <c r="Z57" s="43" t="str">
        <f t="shared" si="5"/>
        <v xml:space="preserve"> </v>
      </c>
      <c r="AA57" s="118" t="str">
        <f t="shared" si="6"/>
        <v/>
      </c>
      <c r="AB57" s="118" t="str">
        <f t="shared" si="7"/>
        <v/>
      </c>
      <c r="AC57" s="118" t="str">
        <f>IF(O57=0,"",IF(Z57="","",SUM($O$11:O56)+1&amp;" - "&amp;SUM($O$11:O57)))</f>
        <v/>
      </c>
      <c r="AD57" s="118" t="str">
        <f>IF(R57=0,"",IF(Z57="","",SUM($R$11:R56)+1&amp;" - "&amp;SUM($R$11:R57)))</f>
        <v/>
      </c>
      <c r="AE57" s="118" t="str">
        <f>IF(U57=0,"",IF(Z57="","",SUM($U$11:U56)+1&amp;" - "&amp;SUM($U$11:U57)))</f>
        <v/>
      </c>
      <c r="AF57" s="119" t="str">
        <f t="shared" si="8"/>
        <v/>
      </c>
      <c r="AG57" s="45" t="str">
        <f t="shared" si="9"/>
        <v/>
      </c>
      <c r="AH57" s="46" t="str">
        <f t="shared" si="9"/>
        <v/>
      </c>
      <c r="AI57" s="46" t="str">
        <f t="shared" si="9"/>
        <v/>
      </c>
      <c r="AJ57" s="46" t="str">
        <f t="shared" si="9"/>
        <v/>
      </c>
      <c r="AK57" s="46" t="str">
        <f t="shared" si="9"/>
        <v/>
      </c>
      <c r="AL57" s="23"/>
      <c r="AM57" s="24"/>
    </row>
    <row r="58" spans="1:39" ht="10.7" customHeight="1">
      <c r="I58" s="36">
        <f t="shared" ref="I58:U58" si="11">SUM(I11:I57)</f>
        <v>213</v>
      </c>
      <c r="J58" s="36">
        <f t="shared" si="11"/>
        <v>359</v>
      </c>
      <c r="K58" s="36">
        <f t="shared" si="11"/>
        <v>572</v>
      </c>
      <c r="L58" s="36">
        <f t="shared" si="11"/>
        <v>1098</v>
      </c>
      <c r="M58" s="36">
        <f t="shared" si="11"/>
        <v>1000.0000000000003</v>
      </c>
      <c r="N58" s="36">
        <f t="shared" si="11"/>
        <v>998</v>
      </c>
      <c r="O58" s="36">
        <f t="shared" si="11"/>
        <v>1000</v>
      </c>
      <c r="P58" s="36">
        <f t="shared" si="11"/>
        <v>999.99999999999989</v>
      </c>
      <c r="Q58" s="36">
        <f t="shared" si="11"/>
        <v>1000</v>
      </c>
      <c r="R58" s="36">
        <f t="shared" si="11"/>
        <v>1000</v>
      </c>
      <c r="S58" s="36">
        <f t="shared" si="11"/>
        <v>999.99999999999989</v>
      </c>
      <c r="T58" s="36">
        <f t="shared" si="11"/>
        <v>1002</v>
      </c>
      <c r="U58" s="36">
        <f t="shared" si="11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125" t="s">
        <v>127</v>
      </c>
      <c r="AA60" s="361" t="s">
        <v>107</v>
      </c>
      <c r="AB60" s="363"/>
      <c r="AC60" s="361" t="s">
        <v>126</v>
      </c>
      <c r="AD60" s="362"/>
      <c r="AE60" s="126" t="s">
        <v>131</v>
      </c>
      <c r="AF60" s="125" t="s">
        <v>4</v>
      </c>
      <c r="AG60" s="125" t="s">
        <v>116</v>
      </c>
      <c r="AH60" s="125" t="s">
        <v>120</v>
      </c>
      <c r="AI60" s="125" t="s">
        <v>129</v>
      </c>
      <c r="AJ60" s="125" t="s">
        <v>130</v>
      </c>
      <c r="AK60" s="125" t="s">
        <v>125</v>
      </c>
      <c r="AL60" s="11"/>
    </row>
    <row r="61" spans="1:39" ht="10.7" customHeight="1">
      <c r="Y61" s="3"/>
      <c r="Z61" s="43" t="str">
        <f>IF(D75="","",D75&amp;" "&amp;E75)</f>
        <v>Alex Auld</v>
      </c>
      <c r="AA61" s="224" t="str">
        <f>IF(F75="","",F75)</f>
        <v/>
      </c>
      <c r="AB61" s="224"/>
      <c r="AC61" s="224" t="str">
        <f>IF(Z61="","","1 - "&amp;W77)</f>
        <v>1 - 463</v>
      </c>
      <c r="AD61" s="225"/>
      <c r="AE61" s="47" t="str">
        <f>IF(D75="","",K77&amp;"-"&amp;L77&amp;"-"&amp;M77)</f>
        <v>16-18-7</v>
      </c>
      <c r="AF61" s="43">
        <f>IF(D75="","",H77)</f>
        <v>43</v>
      </c>
      <c r="AG61" s="43">
        <f>IF(D75="","",I77)</f>
        <v>38</v>
      </c>
      <c r="AH61" s="48">
        <f>IF(D75="","",O77)</f>
        <v>2.4700000000000002</v>
      </c>
      <c r="AI61" s="48">
        <f>IF(D75="","",O75)</f>
        <v>2.1800000000000002</v>
      </c>
      <c r="AJ61" s="48">
        <f>IF(D75="","",O76)</f>
        <v>2.67</v>
      </c>
      <c r="AK61" s="43">
        <f>IF(D75="","",T77)</f>
        <v>1</v>
      </c>
      <c r="AL61" s="11"/>
    </row>
    <row r="62" spans="1:39" ht="10.7" customHeight="1">
      <c r="Y62" s="3"/>
      <c r="Z62" s="43" t="str">
        <f>IF(D78="","",D78&amp;" "&amp;E78)</f>
        <v>Brian Elliot</v>
      </c>
      <c r="AA62" s="224" t="str">
        <f>IF(F78="","",F78)</f>
        <v/>
      </c>
      <c r="AB62" s="224"/>
      <c r="AC62" s="224" t="str">
        <f>IF(Z62="","",W77+1&amp;" - "&amp;SUM(W77:W80))</f>
        <v>464 - 829</v>
      </c>
      <c r="AD62" s="225"/>
      <c r="AE62" s="47" t="str">
        <f>IF(D78="","",K80&amp;"-"&amp;L80&amp;"-"&amp;M80)</f>
        <v>16-8-3</v>
      </c>
      <c r="AF62" s="43">
        <f>IF(D78="","",H80)</f>
        <v>31</v>
      </c>
      <c r="AG62" s="43">
        <f>IF(D78="","",I80)</f>
        <v>30</v>
      </c>
      <c r="AH62" s="48">
        <f>IF(D78="","",O80)</f>
        <v>2.77</v>
      </c>
      <c r="AI62" s="48">
        <f>IF(D78="","",O78)</f>
        <v>2.5099999999999998</v>
      </c>
      <c r="AJ62" s="48">
        <f>IF(D78="","",O79)</f>
        <v>3.21</v>
      </c>
      <c r="AK62" s="43">
        <f>IF(D78="","",T80)</f>
        <v>1</v>
      </c>
      <c r="AL62" s="11"/>
    </row>
    <row r="63" spans="1:39" ht="10.7" customHeight="1">
      <c r="Y63" s="3"/>
      <c r="Z63" s="43" t="str">
        <f>IF(D81="","",D81&amp;" "&amp;E81)</f>
        <v>Martin Gerber</v>
      </c>
      <c r="AA63" s="224" t="str">
        <f>IF(F81="","",F81)</f>
        <v>To Toronto</v>
      </c>
      <c r="AB63" s="224"/>
      <c r="AC63" s="224" t="str">
        <f>IF(Z63="","",SUM(W77:W80)+1&amp;" - "&amp;SUM(W77:W83))</f>
        <v>830 - 1000</v>
      </c>
      <c r="AD63" s="225"/>
      <c r="AE63" s="47" t="str">
        <f>IF(D81="","",K83&amp;"-"&amp;L83&amp;"-"&amp;M83)</f>
        <v>4-9-1</v>
      </c>
      <c r="AF63" s="43">
        <f>IF(D81="","",H83)</f>
        <v>14</v>
      </c>
      <c r="AG63" s="43">
        <f>IF(D81="","",I83)</f>
        <v>14</v>
      </c>
      <c r="AH63" s="48">
        <f>IF(D81="","",O83)</f>
        <v>2.86</v>
      </c>
      <c r="AI63" s="48">
        <f>IF(D81="","",O81)</f>
        <v>2.98</v>
      </c>
      <c r="AJ63" s="48">
        <f>IF(D81="","",O82)</f>
        <v>2.7</v>
      </c>
      <c r="AK63" s="43">
        <f>IF(D81="","",T83)</f>
        <v>1</v>
      </c>
      <c r="AL63" s="11"/>
    </row>
    <row r="64" spans="1:39" ht="10.5" customHeight="1">
      <c r="Y64" s="3"/>
      <c r="Z64" s="43" t="str">
        <f>IF(D84="","",D84&amp;" "&amp;E84)</f>
        <v/>
      </c>
      <c r="AA64" s="224" t="str">
        <f>IF(F84="","",F84)</f>
        <v/>
      </c>
      <c r="AB64" s="224"/>
      <c r="AC64" s="224" t="str">
        <f>IF(Z64="","",SUM(W77:W83)+1&amp;" - "&amp;SUM(W77:W86))</f>
        <v/>
      </c>
      <c r="AD64" s="225"/>
      <c r="AE64" s="47" t="str">
        <f>IF(D84="","",K86&amp;"-"&amp;L86&amp;"-"&amp;M86)</f>
        <v/>
      </c>
      <c r="AF64" s="43" t="str">
        <f>IF(D84="","",H86)</f>
        <v/>
      </c>
      <c r="AG64" s="43" t="str">
        <f>IF(D84="","",I86)</f>
        <v/>
      </c>
      <c r="AH64" s="48" t="str">
        <f>IF(D84="","",O86)</f>
        <v/>
      </c>
      <c r="AI64" s="48" t="str">
        <f>IF(D84="","",O84)</f>
        <v/>
      </c>
      <c r="AJ64" s="48" t="str">
        <f>IF(D84="","",O85)</f>
        <v/>
      </c>
      <c r="AK64" s="43" t="str">
        <f>IF(D84="","",T86)</f>
        <v/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1072</v>
      </c>
      <c r="C75" s="37">
        <v>1</v>
      </c>
      <c r="D75" s="1" t="s">
        <v>877</v>
      </c>
      <c r="E75" s="1" t="s">
        <v>1103</v>
      </c>
      <c r="G75" s="1" t="s">
        <v>113</v>
      </c>
      <c r="H75" s="1">
        <v>16</v>
      </c>
      <c r="I75" s="1">
        <v>16</v>
      </c>
      <c r="J75" s="1">
        <v>963</v>
      </c>
      <c r="K75" s="1">
        <v>9</v>
      </c>
      <c r="L75" s="1">
        <v>4</v>
      </c>
      <c r="M75" s="1">
        <v>3</v>
      </c>
      <c r="N75" s="1">
        <v>35</v>
      </c>
      <c r="O75" s="4">
        <v>2.1800000000000002</v>
      </c>
      <c r="P75" s="1">
        <v>437</v>
      </c>
      <c r="Q75" s="1">
        <v>402</v>
      </c>
      <c r="R75" s="29">
        <v>0.92</v>
      </c>
      <c r="S75" s="1">
        <v>0</v>
      </c>
      <c r="T75" s="1">
        <v>0</v>
      </c>
      <c r="U75" s="35"/>
      <c r="V75" s="35"/>
    </row>
    <row r="76" spans="1:38" ht="10.7" customHeight="1">
      <c r="C76" s="37"/>
      <c r="G76" s="1" t="s">
        <v>114</v>
      </c>
      <c r="H76" s="1">
        <v>27</v>
      </c>
      <c r="I76" s="1">
        <v>22</v>
      </c>
      <c r="J76" s="1">
        <v>1485</v>
      </c>
      <c r="K76" s="1">
        <v>7</v>
      </c>
      <c r="L76" s="1">
        <v>14</v>
      </c>
      <c r="M76" s="1">
        <v>4</v>
      </c>
      <c r="N76" s="1">
        <v>66</v>
      </c>
      <c r="O76" s="4">
        <v>2.67</v>
      </c>
      <c r="P76" s="1">
        <v>704</v>
      </c>
      <c r="Q76" s="1">
        <v>638</v>
      </c>
      <c r="R76" s="29">
        <v>0.90600000000000003</v>
      </c>
      <c r="S76" s="1">
        <v>7</v>
      </c>
      <c r="T76" s="1">
        <v>1</v>
      </c>
      <c r="U76" s="35"/>
      <c r="V76" s="35"/>
    </row>
    <row r="77" spans="1:38" ht="10.7" customHeight="1">
      <c r="C77" s="37"/>
      <c r="G77" s="1" t="s">
        <v>115</v>
      </c>
      <c r="H77" s="12">
        <v>43</v>
      </c>
      <c r="I77" s="12">
        <v>38</v>
      </c>
      <c r="J77" s="12">
        <v>2449</v>
      </c>
      <c r="K77" s="12">
        <v>16</v>
      </c>
      <c r="L77" s="12">
        <v>18</v>
      </c>
      <c r="M77" s="12">
        <v>7</v>
      </c>
      <c r="N77" s="12">
        <v>101</v>
      </c>
      <c r="O77" s="4">
        <v>2.4700000000000002</v>
      </c>
      <c r="P77" s="1">
        <v>1141</v>
      </c>
      <c r="Q77" s="1">
        <v>1040</v>
      </c>
      <c r="R77" s="29">
        <v>0.91100000000000003</v>
      </c>
      <c r="S77" s="1">
        <v>7</v>
      </c>
      <c r="T77" s="1">
        <v>1</v>
      </c>
      <c r="U77" s="35">
        <f>(I77/I90)*1000</f>
        <v>463.41463414634148</v>
      </c>
      <c r="V77" s="35">
        <f>ROUND((I77/I90)*1000,0)</f>
        <v>463</v>
      </c>
      <c r="W77" s="1">
        <v>463</v>
      </c>
    </row>
    <row r="78" spans="1:38" ht="10.7" customHeight="1">
      <c r="A78" s="22" t="s">
        <v>8</v>
      </c>
      <c r="B78" s="22" t="s">
        <v>1072</v>
      </c>
      <c r="C78" s="37">
        <v>2</v>
      </c>
      <c r="D78" s="1" t="s">
        <v>58</v>
      </c>
      <c r="E78" s="1" t="s">
        <v>1104</v>
      </c>
      <c r="G78" s="1" t="s">
        <v>113</v>
      </c>
      <c r="H78" s="1">
        <v>18</v>
      </c>
      <c r="I78" s="1">
        <v>17</v>
      </c>
      <c r="J78" s="1">
        <v>1049</v>
      </c>
      <c r="K78" s="1">
        <v>10</v>
      </c>
      <c r="L78" s="1">
        <v>4</v>
      </c>
      <c r="M78" s="1">
        <v>3</v>
      </c>
      <c r="N78" s="1">
        <v>44</v>
      </c>
      <c r="O78" s="4">
        <v>2.5099999999999998</v>
      </c>
      <c r="P78" s="1">
        <v>468</v>
      </c>
      <c r="Q78" s="1">
        <v>424</v>
      </c>
      <c r="R78" s="29">
        <v>0.90600000000000003</v>
      </c>
      <c r="S78" s="1">
        <v>2</v>
      </c>
      <c r="T78" s="1">
        <v>0</v>
      </c>
      <c r="U78" s="35"/>
      <c r="V78" s="35"/>
    </row>
    <row r="79" spans="1:38" ht="10.7" customHeight="1">
      <c r="C79" s="37"/>
      <c r="G79" s="1" t="s">
        <v>114</v>
      </c>
      <c r="H79" s="1">
        <v>13</v>
      </c>
      <c r="I79" s="1">
        <v>13</v>
      </c>
      <c r="J79" s="1">
        <v>617</v>
      </c>
      <c r="K79" s="1">
        <v>6</v>
      </c>
      <c r="L79" s="1">
        <v>4</v>
      </c>
      <c r="M79" s="1">
        <v>0</v>
      </c>
      <c r="N79" s="1">
        <v>33</v>
      </c>
      <c r="O79" s="4">
        <v>3.21</v>
      </c>
      <c r="P79" s="1">
        <v>318</v>
      </c>
      <c r="Q79" s="1">
        <v>285</v>
      </c>
      <c r="R79" s="29">
        <v>0.89600000000000002</v>
      </c>
      <c r="S79" s="1">
        <v>1</v>
      </c>
      <c r="T79" s="1">
        <v>1</v>
      </c>
      <c r="U79" s="35"/>
      <c r="V79" s="35"/>
    </row>
    <row r="80" spans="1:38" ht="10.7" customHeight="1">
      <c r="C80" s="37"/>
      <c r="G80" s="1" t="s">
        <v>115</v>
      </c>
      <c r="H80" s="1">
        <v>31</v>
      </c>
      <c r="I80" s="1">
        <v>30</v>
      </c>
      <c r="J80" s="1">
        <v>1667</v>
      </c>
      <c r="K80" s="1">
        <v>16</v>
      </c>
      <c r="L80" s="1">
        <v>8</v>
      </c>
      <c r="M80" s="1">
        <v>3</v>
      </c>
      <c r="N80" s="1">
        <v>77</v>
      </c>
      <c r="O80" s="4">
        <v>2.77</v>
      </c>
      <c r="P80" s="1">
        <v>786</v>
      </c>
      <c r="Q80" s="1">
        <v>709</v>
      </c>
      <c r="R80" s="29">
        <v>0.90200000000000002</v>
      </c>
      <c r="S80" s="1">
        <v>3</v>
      </c>
      <c r="T80" s="1">
        <v>1</v>
      </c>
      <c r="U80" s="35">
        <f>(I80/I90)*1000</f>
        <v>365.85365853658539</v>
      </c>
      <c r="V80" s="35">
        <f>ROUND((I80/I90)*1000,0)</f>
        <v>366</v>
      </c>
      <c r="W80" s="1">
        <v>366</v>
      </c>
    </row>
    <row r="81" spans="1:23" ht="10.7" customHeight="1">
      <c r="A81" s="22" t="s">
        <v>8</v>
      </c>
      <c r="B81" s="22" t="s">
        <v>1072</v>
      </c>
      <c r="C81" s="37">
        <v>3</v>
      </c>
      <c r="D81" s="1" t="s">
        <v>257</v>
      </c>
      <c r="E81" s="24" t="s">
        <v>1097</v>
      </c>
      <c r="F81" s="1" t="s">
        <v>76</v>
      </c>
      <c r="G81" s="1" t="s">
        <v>113</v>
      </c>
      <c r="H81" s="1">
        <v>8</v>
      </c>
      <c r="I81" s="1">
        <v>8</v>
      </c>
      <c r="J81" s="1">
        <v>483</v>
      </c>
      <c r="K81" s="1">
        <v>3</v>
      </c>
      <c r="L81" s="1">
        <v>4</v>
      </c>
      <c r="M81" s="1">
        <v>1</v>
      </c>
      <c r="N81" s="1">
        <v>24</v>
      </c>
      <c r="O81" s="4">
        <v>2.98</v>
      </c>
      <c r="P81" s="1">
        <v>233</v>
      </c>
      <c r="Q81" s="1">
        <v>209</v>
      </c>
      <c r="R81" s="29">
        <v>0.89700000000000002</v>
      </c>
      <c r="S81" s="1">
        <v>1</v>
      </c>
      <c r="T81" s="1">
        <v>1</v>
      </c>
      <c r="U81" s="35"/>
      <c r="V81" s="35"/>
    </row>
    <row r="82" spans="1:23" ht="10.7" customHeight="1">
      <c r="C82" s="37"/>
      <c r="D82" s="24"/>
      <c r="G82" s="1" t="s">
        <v>114</v>
      </c>
      <c r="H82" s="1">
        <v>6</v>
      </c>
      <c r="I82" s="1">
        <v>6</v>
      </c>
      <c r="J82" s="1">
        <v>355</v>
      </c>
      <c r="K82" s="1">
        <v>1</v>
      </c>
      <c r="L82" s="1">
        <v>5</v>
      </c>
      <c r="M82" s="1">
        <v>0</v>
      </c>
      <c r="N82" s="1">
        <v>16</v>
      </c>
      <c r="O82" s="4">
        <v>2.7</v>
      </c>
      <c r="P82" s="1">
        <v>164</v>
      </c>
      <c r="Q82" s="1">
        <v>148</v>
      </c>
      <c r="R82" s="29">
        <v>0.90200000000000002</v>
      </c>
      <c r="S82" s="1">
        <v>2</v>
      </c>
      <c r="T82" s="1">
        <v>0</v>
      </c>
      <c r="U82" s="35"/>
      <c r="V82" s="35"/>
    </row>
    <row r="83" spans="1:23" ht="10.7" customHeight="1">
      <c r="C83" s="37"/>
      <c r="G83" s="1" t="s">
        <v>115</v>
      </c>
      <c r="H83" s="1">
        <v>14</v>
      </c>
      <c r="I83" s="1">
        <v>14</v>
      </c>
      <c r="J83" s="1">
        <v>838</v>
      </c>
      <c r="K83" s="1">
        <v>4</v>
      </c>
      <c r="L83" s="1">
        <v>9</v>
      </c>
      <c r="M83" s="1">
        <v>1</v>
      </c>
      <c r="N83" s="1">
        <v>40</v>
      </c>
      <c r="O83" s="4">
        <v>2.86</v>
      </c>
      <c r="P83" s="1">
        <v>397</v>
      </c>
      <c r="Q83" s="1">
        <v>357</v>
      </c>
      <c r="R83" s="29">
        <v>0.89900000000000002</v>
      </c>
      <c r="S83" s="1">
        <v>3</v>
      </c>
      <c r="T83" s="1">
        <v>1</v>
      </c>
      <c r="U83" s="35">
        <f>(I83/I90)*1000</f>
        <v>170.73170731707319</v>
      </c>
      <c r="V83" s="35">
        <f>ROUND((I83/I90)*1000,0)</f>
        <v>171</v>
      </c>
      <c r="W83" s="1">
        <v>171</v>
      </c>
    </row>
    <row r="84" spans="1:23" ht="10.7" customHeight="1">
      <c r="A84" s="22" t="s">
        <v>8</v>
      </c>
      <c r="B84" s="22" t="s">
        <v>1072</v>
      </c>
      <c r="C84" s="37">
        <v>4</v>
      </c>
      <c r="O84" s="4"/>
      <c r="R84" s="29"/>
      <c r="U84" s="35"/>
      <c r="V84" s="35"/>
    </row>
    <row r="85" spans="1:23" ht="10.7" customHeight="1">
      <c r="C85" s="37"/>
      <c r="O85" s="4"/>
      <c r="R85" s="29"/>
      <c r="U85" s="35"/>
      <c r="V85" s="35"/>
    </row>
    <row r="86" spans="1:23" ht="10.7" customHeight="1">
      <c r="C86" s="37"/>
      <c r="O86" s="4"/>
      <c r="R86" s="29"/>
      <c r="U86" s="35">
        <f>(I86/I90)*1000</f>
        <v>0</v>
      </c>
      <c r="V86" s="35">
        <f>ROUND((I86/I90)*1000,0)</f>
        <v>0</v>
      </c>
      <c r="W86" s="1">
        <v>0</v>
      </c>
    </row>
    <row r="87" spans="1:23" ht="10.7" customHeight="1">
      <c r="A87" s="22" t="s">
        <v>8</v>
      </c>
      <c r="B87" s="22" t="s">
        <v>1072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1000</v>
      </c>
      <c r="V90" s="36">
        <f>V77+V80+V83+V86+V89</f>
        <v>1000</v>
      </c>
      <c r="W90" s="36">
        <f>W77+W80+W83+W86+W89</f>
        <v>1000</v>
      </c>
    </row>
  </sheetData>
  <sheetProtection sheet="1" scenarios="1"/>
  <mergeCells count="23">
    <mergeCell ref="AJ5:AJ6"/>
    <mergeCell ref="AK5:AK6"/>
    <mergeCell ref="AB6:AB7"/>
    <mergeCell ref="AF7:AF8"/>
    <mergeCell ref="AG7:AG8"/>
    <mergeCell ref="AJ7:AJ8"/>
    <mergeCell ref="AK7:AK8"/>
    <mergeCell ref="AA62:AB62"/>
    <mergeCell ref="AC62:AD62"/>
    <mergeCell ref="AB3:AE5"/>
    <mergeCell ref="AF5:AF6"/>
    <mergeCell ref="AG5:AG6"/>
    <mergeCell ref="AE10:AF10"/>
    <mergeCell ref="AA60:AB60"/>
    <mergeCell ref="AC60:AD60"/>
    <mergeCell ref="AA61:AB61"/>
    <mergeCell ref="AC61:AD61"/>
    <mergeCell ref="AA63:AB63"/>
    <mergeCell ref="AC63:AD63"/>
    <mergeCell ref="AA64:AB64"/>
    <mergeCell ref="AC64:AD64"/>
    <mergeCell ref="AA65:AB65"/>
    <mergeCell ref="AC65:AD65"/>
  </mergeCells>
  <conditionalFormatting sqref="S11:S57 M11:M57 P11:P57">
    <cfRule type="containsText" dxfId="19" priority="1" operator="containsText" text=".5">
      <formula>NOT(ISERROR(SEARCH(".5",M11)))</formula>
    </cfRule>
    <cfRule type="containsText" dxfId="18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AM90"/>
  <sheetViews>
    <sheetView topLeftCell="V1" zoomScaleNormal="100" zoomScaleSheetLayoutView="90" workbookViewId="0">
      <selection activeCell="U16" sqref="U16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1105</v>
      </c>
      <c r="H1" s="30" t="s">
        <v>140</v>
      </c>
      <c r="I1" s="4">
        <v>3.17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1106</v>
      </c>
      <c r="H2" s="30" t="s">
        <v>119</v>
      </c>
      <c r="I2" s="4">
        <v>2.83</v>
      </c>
      <c r="Y2" s="3"/>
      <c r="Z2" s="9"/>
      <c r="AA2" s="10"/>
      <c r="AF2" s="129" t="str">
        <f>E4</f>
        <v>W</v>
      </c>
      <c r="AG2" s="129" t="str">
        <f>E5</f>
        <v>L</v>
      </c>
      <c r="AH2" s="129" t="str">
        <f>E6</f>
        <v>OTL</v>
      </c>
      <c r="AI2" s="129" t="str">
        <f>E7</f>
        <v>PTS</v>
      </c>
      <c r="AJ2" s="129" t="str">
        <f>E8</f>
        <v>GF</v>
      </c>
      <c r="AK2" s="129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368" t="str">
        <f>F1&amp;" "&amp;F2</f>
        <v>Philadelphia Flyers</v>
      </c>
      <c r="AC3" s="368"/>
      <c r="AD3" s="368"/>
      <c r="AE3" s="368"/>
      <c r="AF3" s="39">
        <f>IF(F4="","",F4)</f>
        <v>44</v>
      </c>
      <c r="AG3" s="39">
        <f>IF(F5="","",F5)</f>
        <v>27</v>
      </c>
      <c r="AH3" s="39">
        <f>IF(F6="","",F6)</f>
        <v>11</v>
      </c>
      <c r="AI3" s="39">
        <f>IF(F7="","",F7)</f>
        <v>99</v>
      </c>
      <c r="AJ3" s="39">
        <f>IF(F8="","",F8)</f>
        <v>260</v>
      </c>
      <c r="AK3" s="39">
        <f>IF(F9="","",F9)</f>
        <v>232</v>
      </c>
      <c r="AL3" s="11"/>
    </row>
    <row r="4" spans="1:38" ht="10.7" customHeight="1">
      <c r="E4" s="30" t="s">
        <v>81</v>
      </c>
      <c r="F4" s="13">
        <v>44</v>
      </c>
      <c r="H4" s="30" t="s">
        <v>141</v>
      </c>
      <c r="I4" s="4">
        <v>3.66</v>
      </c>
      <c r="Y4" s="3"/>
      <c r="Z4" s="9"/>
      <c r="AA4" s="14"/>
      <c r="AB4" s="368"/>
      <c r="AC4" s="368"/>
      <c r="AD4" s="368"/>
      <c r="AE4" s="368"/>
      <c r="AL4" s="11"/>
    </row>
    <row r="5" spans="1:38" ht="10.7" customHeight="1">
      <c r="E5" s="30" t="s">
        <v>36</v>
      </c>
      <c r="F5" s="13">
        <v>27</v>
      </c>
      <c r="H5" s="30" t="s">
        <v>142</v>
      </c>
      <c r="I5" s="4">
        <v>3.02</v>
      </c>
      <c r="Y5" s="3"/>
      <c r="Z5" s="9"/>
      <c r="AA5" s="14"/>
      <c r="AB5" s="368"/>
      <c r="AC5" s="368"/>
      <c r="AD5" s="368"/>
      <c r="AE5" s="368"/>
      <c r="AF5" s="365" t="str">
        <f>H4</f>
        <v>GFH</v>
      </c>
      <c r="AG5" s="232">
        <f>IF(I4="","",I4)</f>
        <v>3.66</v>
      </c>
      <c r="AJ5" s="365" t="str">
        <f>H7</f>
        <v>GFR</v>
      </c>
      <c r="AK5" s="233">
        <f>IF(I7="","",I7)</f>
        <v>2.68</v>
      </c>
      <c r="AL5" s="11"/>
    </row>
    <row r="6" spans="1:38" ht="10.7" customHeight="1">
      <c r="E6" s="30" t="s">
        <v>118</v>
      </c>
      <c r="F6" s="15">
        <v>11</v>
      </c>
      <c r="H6" s="31"/>
      <c r="Y6" s="3"/>
      <c r="Z6" s="9"/>
      <c r="AA6" s="16"/>
      <c r="AB6" s="367" t="str">
        <f>IF(F3="","",F3)</f>
        <v>2008-09</v>
      </c>
      <c r="AC6" s="17"/>
      <c r="AD6" s="9"/>
      <c r="AE6" s="9"/>
      <c r="AF6" s="366"/>
      <c r="AG6" s="232"/>
      <c r="AJ6" s="366"/>
      <c r="AK6" s="234"/>
      <c r="AL6" s="11"/>
    </row>
    <row r="7" spans="1:38" ht="10.7" customHeight="1">
      <c r="E7" s="30" t="s">
        <v>110</v>
      </c>
      <c r="F7" s="13">
        <v>99</v>
      </c>
      <c r="H7" s="30" t="s">
        <v>143</v>
      </c>
      <c r="I7" s="4">
        <v>2.68</v>
      </c>
      <c r="Y7" s="3"/>
      <c r="Z7" s="9"/>
      <c r="AA7" s="16"/>
      <c r="AB7" s="367"/>
      <c r="AC7"/>
      <c r="AD7" s="12"/>
      <c r="AE7" s="9"/>
      <c r="AF7" s="365" t="str">
        <f>H5</f>
        <v>GAH</v>
      </c>
      <c r="AG7" s="232">
        <f>IF(I5="","",I5)</f>
        <v>3.02</v>
      </c>
      <c r="AJ7" s="365" t="str">
        <f>H8</f>
        <v>GAR</v>
      </c>
      <c r="AK7" s="233">
        <f>IF(I8="","",I8)</f>
        <v>2.63</v>
      </c>
      <c r="AL7" s="11"/>
    </row>
    <row r="8" spans="1:38" ht="10.7" customHeight="1">
      <c r="E8" s="30" t="s">
        <v>140</v>
      </c>
      <c r="F8" s="13">
        <v>260</v>
      </c>
      <c r="H8" s="30" t="s">
        <v>144</v>
      </c>
      <c r="I8" s="4">
        <v>2.63</v>
      </c>
      <c r="Y8" s="3"/>
      <c r="Z8" s="9"/>
      <c r="AA8" s="16"/>
      <c r="AB8" s="18"/>
      <c r="AC8" s="9"/>
      <c r="AD8" s="9"/>
      <c r="AE8" s="9"/>
      <c r="AF8" s="366"/>
      <c r="AG8" s="232"/>
      <c r="AJ8" s="366"/>
      <c r="AK8" s="234"/>
      <c r="AL8" s="11"/>
    </row>
    <row r="9" spans="1:38" ht="10.7" customHeight="1">
      <c r="E9" s="30" t="s">
        <v>119</v>
      </c>
      <c r="F9" s="13">
        <v>232</v>
      </c>
      <c r="Y9" s="3"/>
      <c r="Z9" s="9"/>
      <c r="AA9" s="16"/>
      <c r="AB9" s="16"/>
      <c r="AC9" s="9"/>
      <c r="AD9" s="9"/>
      <c r="AE9" s="9"/>
      <c r="AF9" s="9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115" t="s">
        <v>3</v>
      </c>
      <c r="AA10" s="116" t="s">
        <v>2</v>
      </c>
      <c r="AB10" s="116" t="s">
        <v>107</v>
      </c>
      <c r="AC10" s="116" t="s">
        <v>108</v>
      </c>
      <c r="AD10" s="116" t="s">
        <v>109</v>
      </c>
      <c r="AE10" s="369" t="s">
        <v>112</v>
      </c>
      <c r="AF10" s="370"/>
      <c r="AG10" s="117" t="s">
        <v>4</v>
      </c>
      <c r="AH10" s="116" t="s">
        <v>5</v>
      </c>
      <c r="AI10" s="116" t="s">
        <v>6</v>
      </c>
      <c r="AJ10" s="116" t="s">
        <v>110</v>
      </c>
      <c r="AK10" s="116" t="s">
        <v>7</v>
      </c>
      <c r="AL10" s="21"/>
    </row>
    <row r="11" spans="1:38" ht="10.7" customHeight="1">
      <c r="A11" s="22" t="s">
        <v>8</v>
      </c>
      <c r="B11" s="22" t="s">
        <v>1107</v>
      </c>
      <c r="C11" s="37">
        <v>1</v>
      </c>
      <c r="D11" s="130" t="s">
        <v>730</v>
      </c>
      <c r="E11" s="130" t="s">
        <v>41</v>
      </c>
      <c r="F11" s="130"/>
      <c r="G11" s="130" t="s">
        <v>10</v>
      </c>
      <c r="H11" s="130">
        <v>82</v>
      </c>
      <c r="I11" s="130">
        <v>46</v>
      </c>
      <c r="J11" s="130">
        <v>38</v>
      </c>
      <c r="K11" s="130">
        <v>84</v>
      </c>
      <c r="L11" s="130">
        <v>68</v>
      </c>
      <c r="M11" s="34">
        <f>(I11/$I$58)*1000</f>
        <v>176.92307692307693</v>
      </c>
      <c r="N11" s="35">
        <f t="shared" ref="N11:N57" si="0">ROUND((I11/$I$58)*1000,0)</f>
        <v>177</v>
      </c>
      <c r="O11" s="1">
        <v>177</v>
      </c>
      <c r="P11" s="34">
        <f t="shared" ref="P11:P57" si="1">(J11/$J$58)*1000</f>
        <v>91.34615384615384</v>
      </c>
      <c r="Q11" s="35">
        <f t="shared" ref="Q11:Q57" si="2">ROUND((J11/$J$58)*1000,0)</f>
        <v>91</v>
      </c>
      <c r="R11" s="1">
        <v>91</v>
      </c>
      <c r="S11" s="34">
        <f t="shared" ref="S11:S57" si="3">(L11/$L$58)*1000</f>
        <v>47.419804741980471</v>
      </c>
      <c r="T11" s="35">
        <f t="shared" ref="T11:T57" si="4">ROUND((L11/$L$58)*1000,0)</f>
        <v>47</v>
      </c>
      <c r="U11" s="1">
        <v>47</v>
      </c>
      <c r="Y11" s="3"/>
      <c r="Z11" s="43" t="str">
        <f t="shared" ref="Z11:Z57" si="5">D11&amp;" "&amp;E11</f>
        <v>Jeff Carter</v>
      </c>
      <c r="AA11" s="121" t="str">
        <f t="shared" ref="AA11:AA57" si="6">IF(G11="","",G11)</f>
        <v>C</v>
      </c>
      <c r="AB11" s="121" t="str">
        <f t="shared" ref="AB11:AB57" si="7">IF(F11="","",F11)</f>
        <v/>
      </c>
      <c r="AC11" s="121" t="str">
        <f>IF(O11=0,"",IF(Z11="","","1 - "&amp;O11))</f>
        <v>1 - 177</v>
      </c>
      <c r="AD11" s="121" t="str">
        <f>IF(R11=0,"",IF(Z11="","","1 - "&amp;R11))</f>
        <v>1 - 91</v>
      </c>
      <c r="AE11" s="121" t="str">
        <f>IF(U11=0,"",IF(Z11="","","1 - "&amp;U11))</f>
        <v>1 - 47</v>
      </c>
      <c r="AF11" s="122" t="str">
        <f t="shared" ref="AF11:AF57" si="8">IF(L11=0,"",IF(L11&lt;=H11*0.2,"C",IF(L11&lt;=H11,"B","A")))</f>
        <v>B</v>
      </c>
      <c r="AG11" s="45">
        <f t="shared" ref="AG11:AK57" si="9">IF(H11="","",H11)</f>
        <v>82</v>
      </c>
      <c r="AH11" s="46">
        <f t="shared" si="9"/>
        <v>46</v>
      </c>
      <c r="AI11" s="46">
        <f t="shared" si="9"/>
        <v>38</v>
      </c>
      <c r="AJ11" s="46">
        <f t="shared" si="9"/>
        <v>84</v>
      </c>
      <c r="AK11" s="46">
        <f t="shared" si="9"/>
        <v>68</v>
      </c>
      <c r="AL11" s="23"/>
    </row>
    <row r="12" spans="1:38" ht="10.7" customHeight="1">
      <c r="A12" s="22" t="s">
        <v>8</v>
      </c>
      <c r="B12" s="22" t="s">
        <v>1107</v>
      </c>
      <c r="C12" s="37">
        <v>2</v>
      </c>
      <c r="D12" s="130" t="s">
        <v>50</v>
      </c>
      <c r="E12" s="130" t="s">
        <v>641</v>
      </c>
      <c r="F12" s="130"/>
      <c r="G12" s="130" t="s">
        <v>10</v>
      </c>
      <c r="H12" s="130">
        <v>79</v>
      </c>
      <c r="I12" s="130">
        <v>30</v>
      </c>
      <c r="J12" s="130">
        <v>50</v>
      </c>
      <c r="K12" s="130">
        <v>80</v>
      </c>
      <c r="L12" s="130">
        <v>63</v>
      </c>
      <c r="M12" s="34">
        <f t="shared" ref="M12:M57" si="10">(I12/$I$58)*1000</f>
        <v>115.38461538461539</v>
      </c>
      <c r="N12" s="35">
        <f t="shared" si="0"/>
        <v>115</v>
      </c>
      <c r="O12" s="1">
        <v>115</v>
      </c>
      <c r="P12" s="34">
        <f t="shared" si="1"/>
        <v>120.19230769230769</v>
      </c>
      <c r="Q12" s="35">
        <f t="shared" si="2"/>
        <v>120</v>
      </c>
      <c r="R12" s="1">
        <v>120</v>
      </c>
      <c r="S12" s="34">
        <f t="shared" si="3"/>
        <v>43.933054393305433</v>
      </c>
      <c r="T12" s="35">
        <f t="shared" si="4"/>
        <v>44</v>
      </c>
      <c r="U12" s="1">
        <v>44</v>
      </c>
      <c r="Y12" s="3"/>
      <c r="Z12" s="43" t="str">
        <f t="shared" si="5"/>
        <v>Mike Richards</v>
      </c>
      <c r="AA12" s="121" t="str">
        <f t="shared" si="6"/>
        <v>C</v>
      </c>
      <c r="AB12" s="121" t="str">
        <f t="shared" si="7"/>
        <v/>
      </c>
      <c r="AC12" s="121" t="str">
        <f>IF(O12=0,"",IF(Z12="","",O11+1&amp;" - "&amp;SUM(O11:O12)))</f>
        <v>178 - 292</v>
      </c>
      <c r="AD12" s="121" t="str">
        <f>IF(R12=0,"",IF(Z12="","",R11+1&amp;" - "&amp;SUM(R11:R12)))</f>
        <v>92 - 211</v>
      </c>
      <c r="AE12" s="121" t="str">
        <f>IF(U12=0,"",IF(Z12="","",U11+1&amp;" - "&amp;SUM(U11:U12)))</f>
        <v>48 - 91</v>
      </c>
      <c r="AF12" s="122" t="str">
        <f t="shared" si="8"/>
        <v>B</v>
      </c>
      <c r="AG12" s="45">
        <f t="shared" si="9"/>
        <v>79</v>
      </c>
      <c r="AH12" s="46">
        <f t="shared" si="9"/>
        <v>30</v>
      </c>
      <c r="AI12" s="46">
        <f t="shared" si="9"/>
        <v>50</v>
      </c>
      <c r="AJ12" s="46">
        <f t="shared" si="9"/>
        <v>80</v>
      </c>
      <c r="AK12" s="46">
        <f t="shared" si="9"/>
        <v>63</v>
      </c>
      <c r="AL12" s="23"/>
    </row>
    <row r="13" spans="1:38" ht="10.7" customHeight="1">
      <c r="A13" s="22" t="s">
        <v>8</v>
      </c>
      <c r="B13" s="22" t="s">
        <v>1107</v>
      </c>
      <c r="C13" s="37">
        <v>3</v>
      </c>
      <c r="D13" s="130" t="s">
        <v>1108</v>
      </c>
      <c r="E13" s="130" t="s">
        <v>1109</v>
      </c>
      <c r="F13" s="130"/>
      <c r="G13" s="130" t="s">
        <v>36</v>
      </c>
      <c r="H13" s="130">
        <v>79</v>
      </c>
      <c r="I13" s="130">
        <v>34</v>
      </c>
      <c r="J13" s="130">
        <v>40</v>
      </c>
      <c r="K13" s="130">
        <v>74</v>
      </c>
      <c r="L13" s="130">
        <v>42</v>
      </c>
      <c r="M13" s="34">
        <f t="shared" si="10"/>
        <v>130.76923076923077</v>
      </c>
      <c r="N13" s="35">
        <f t="shared" si="0"/>
        <v>131</v>
      </c>
      <c r="O13" s="1">
        <v>131</v>
      </c>
      <c r="P13" s="34">
        <f t="shared" si="1"/>
        <v>96.15384615384616</v>
      </c>
      <c r="Q13" s="35">
        <f t="shared" si="2"/>
        <v>96</v>
      </c>
      <c r="R13" s="1">
        <v>96</v>
      </c>
      <c r="S13" s="34">
        <f t="shared" si="3"/>
        <v>29.288702928870293</v>
      </c>
      <c r="T13" s="35">
        <f t="shared" si="4"/>
        <v>29</v>
      </c>
      <c r="U13" s="1">
        <v>29</v>
      </c>
      <c r="Y13" s="3"/>
      <c r="Z13" s="43" t="str">
        <f t="shared" si="5"/>
        <v>Simon Gagne</v>
      </c>
      <c r="AA13" s="121" t="str">
        <f t="shared" si="6"/>
        <v>L</v>
      </c>
      <c r="AB13" s="121" t="str">
        <f t="shared" si="7"/>
        <v/>
      </c>
      <c r="AC13" s="121" t="str">
        <f>IF(O13=0,"",IF(Z13="","",SUM($O$11:O12)+1&amp;" - "&amp;SUM($O$11:O13)))</f>
        <v>293 - 423</v>
      </c>
      <c r="AD13" s="121" t="str">
        <f>IF(R13=0,"",IF(Z13="","",SUM($R$11:R12)+1&amp;" - "&amp;SUM($R$11:R13)))</f>
        <v>212 - 307</v>
      </c>
      <c r="AE13" s="121" t="str">
        <f>IF(U13=0,"",IF(Z13="","",SUM($U$11:U12)+1&amp;" - "&amp;SUM($U$11:U13)))</f>
        <v>92 - 120</v>
      </c>
      <c r="AF13" s="122" t="str">
        <f t="shared" si="8"/>
        <v>B</v>
      </c>
      <c r="AG13" s="45">
        <f t="shared" si="9"/>
        <v>79</v>
      </c>
      <c r="AH13" s="46">
        <f t="shared" si="9"/>
        <v>34</v>
      </c>
      <c r="AI13" s="46">
        <f t="shared" si="9"/>
        <v>40</v>
      </c>
      <c r="AJ13" s="46">
        <f t="shared" si="9"/>
        <v>74</v>
      </c>
      <c r="AK13" s="46">
        <f t="shared" si="9"/>
        <v>42</v>
      </c>
      <c r="AL13" s="23"/>
    </row>
    <row r="14" spans="1:38" ht="10.7" customHeight="1">
      <c r="A14" s="22" t="s">
        <v>8</v>
      </c>
      <c r="B14" s="22" t="s">
        <v>1107</v>
      </c>
      <c r="C14" s="37">
        <v>4</v>
      </c>
      <c r="D14" s="130" t="s">
        <v>17</v>
      </c>
      <c r="E14" s="130" t="s">
        <v>1110</v>
      </c>
      <c r="F14" s="130"/>
      <c r="G14" s="130" t="s">
        <v>36</v>
      </c>
      <c r="H14" s="130">
        <v>82</v>
      </c>
      <c r="I14" s="130">
        <v>30</v>
      </c>
      <c r="J14" s="130">
        <v>30</v>
      </c>
      <c r="K14" s="130">
        <v>60</v>
      </c>
      <c r="L14" s="130">
        <v>143</v>
      </c>
      <c r="M14" s="34">
        <f t="shared" si="10"/>
        <v>115.38461538461539</v>
      </c>
      <c r="N14" s="35">
        <f t="shared" si="0"/>
        <v>115</v>
      </c>
      <c r="O14" s="1">
        <v>115</v>
      </c>
      <c r="P14" s="34">
        <f t="shared" si="1"/>
        <v>72.115384615384613</v>
      </c>
      <c r="Q14" s="35">
        <f t="shared" si="2"/>
        <v>72</v>
      </c>
      <c r="R14" s="1">
        <v>72</v>
      </c>
      <c r="S14" s="34">
        <f t="shared" si="3"/>
        <v>99.721059972105991</v>
      </c>
      <c r="T14" s="35">
        <f t="shared" si="4"/>
        <v>100</v>
      </c>
      <c r="U14" s="1">
        <v>100</v>
      </c>
      <c r="Y14" s="3"/>
      <c r="Z14" s="43" t="str">
        <f t="shared" si="5"/>
        <v>Scott Hartnell</v>
      </c>
      <c r="AA14" s="121" t="str">
        <f t="shared" si="6"/>
        <v>L</v>
      </c>
      <c r="AB14" s="121" t="str">
        <f t="shared" si="7"/>
        <v/>
      </c>
      <c r="AC14" s="121" t="str">
        <f>IF(O14=0,"",IF(Z14="","",SUM($O$11:O13)+1&amp;" - "&amp;SUM($O$11:O14)))</f>
        <v>424 - 538</v>
      </c>
      <c r="AD14" s="121" t="str">
        <f>IF(R14=0,"",IF(Z14="","",SUM($R$11:R13)+1&amp;" - "&amp;SUM($R$11:R14)))</f>
        <v>308 - 379</v>
      </c>
      <c r="AE14" s="121" t="str">
        <f>IF(U14=0,"",IF(Z14="","",SUM($U$11:U13)+1&amp;" - "&amp;SUM($U$11:U14)))</f>
        <v>121 - 220</v>
      </c>
      <c r="AF14" s="122" t="str">
        <f t="shared" si="8"/>
        <v>A</v>
      </c>
      <c r="AG14" s="45">
        <f t="shared" si="9"/>
        <v>82</v>
      </c>
      <c r="AH14" s="46">
        <f t="shared" si="9"/>
        <v>30</v>
      </c>
      <c r="AI14" s="46">
        <f t="shared" si="9"/>
        <v>30</v>
      </c>
      <c r="AJ14" s="46">
        <f t="shared" si="9"/>
        <v>60</v>
      </c>
      <c r="AK14" s="46">
        <f t="shared" si="9"/>
        <v>143</v>
      </c>
      <c r="AL14" s="23"/>
    </row>
    <row r="15" spans="1:38" ht="10.7" customHeight="1">
      <c r="A15" s="22" t="s">
        <v>8</v>
      </c>
      <c r="B15" s="22" t="s">
        <v>1107</v>
      </c>
      <c r="C15" s="37">
        <v>5</v>
      </c>
      <c r="D15" s="130" t="s">
        <v>1111</v>
      </c>
      <c r="E15" s="130" t="s">
        <v>1112</v>
      </c>
      <c r="F15" s="130"/>
      <c r="G15" s="130" t="s">
        <v>10</v>
      </c>
      <c r="H15" s="130">
        <v>79</v>
      </c>
      <c r="I15" s="130">
        <v>25</v>
      </c>
      <c r="J15" s="130">
        <v>25</v>
      </c>
      <c r="K15" s="130">
        <v>50</v>
      </c>
      <c r="L15" s="130">
        <v>58</v>
      </c>
      <c r="M15" s="34">
        <f t="shared" si="10"/>
        <v>96.15384615384616</v>
      </c>
      <c r="N15" s="35">
        <f t="shared" si="0"/>
        <v>96</v>
      </c>
      <c r="O15" s="1">
        <v>96</v>
      </c>
      <c r="P15" s="34">
        <f t="shared" si="1"/>
        <v>60.096153846153847</v>
      </c>
      <c r="Q15" s="35">
        <f t="shared" si="2"/>
        <v>60</v>
      </c>
      <c r="R15" s="1">
        <v>60</v>
      </c>
      <c r="S15" s="34">
        <f t="shared" si="3"/>
        <v>40.446304044630409</v>
      </c>
      <c r="T15" s="35">
        <f t="shared" si="4"/>
        <v>40</v>
      </c>
      <c r="U15" s="1">
        <v>41</v>
      </c>
      <c r="Y15" s="3"/>
      <c r="Z15" s="43" t="str">
        <f t="shared" si="5"/>
        <v>Joffrey Lupul</v>
      </c>
      <c r="AA15" s="121" t="str">
        <f t="shared" si="6"/>
        <v>C</v>
      </c>
      <c r="AB15" s="121" t="str">
        <f t="shared" si="7"/>
        <v/>
      </c>
      <c r="AC15" s="121" t="str">
        <f>IF(O15=0,"",IF(Z15="","",SUM($O$11:O14)+1&amp;" - "&amp;SUM($O$11:O15)))</f>
        <v>539 - 634</v>
      </c>
      <c r="AD15" s="121" t="str">
        <f>IF(R15=0,"",IF(Z15="","",SUM($R$11:R14)+1&amp;" - "&amp;SUM($R$11:R15)))</f>
        <v>380 - 439</v>
      </c>
      <c r="AE15" s="121" t="str">
        <f>IF(U15=0,"",IF(Z15="","",SUM($U$11:U14)+1&amp;" - "&amp;SUM($U$11:U15)))</f>
        <v>221 - 261</v>
      </c>
      <c r="AF15" s="122" t="str">
        <f t="shared" si="8"/>
        <v>B</v>
      </c>
      <c r="AG15" s="45">
        <f t="shared" si="9"/>
        <v>79</v>
      </c>
      <c r="AH15" s="46">
        <f t="shared" si="9"/>
        <v>25</v>
      </c>
      <c r="AI15" s="46">
        <f t="shared" si="9"/>
        <v>25</v>
      </c>
      <c r="AJ15" s="46">
        <f t="shared" si="9"/>
        <v>50</v>
      </c>
      <c r="AK15" s="46">
        <f t="shared" si="9"/>
        <v>58</v>
      </c>
      <c r="AL15" s="23"/>
    </row>
    <row r="16" spans="1:38" ht="10.7" customHeight="1">
      <c r="A16" s="22" t="s">
        <v>8</v>
      </c>
      <c r="B16" s="22" t="s">
        <v>1107</v>
      </c>
      <c r="C16" s="37">
        <v>6</v>
      </c>
      <c r="D16" s="130" t="s">
        <v>50</v>
      </c>
      <c r="E16" s="130" t="s">
        <v>1113</v>
      </c>
      <c r="F16" s="130"/>
      <c r="G16" s="130" t="s">
        <v>13</v>
      </c>
      <c r="H16" s="130">
        <v>82</v>
      </c>
      <c r="I16" s="130">
        <v>27</v>
      </c>
      <c r="J16" s="130">
        <v>20</v>
      </c>
      <c r="K16" s="130">
        <v>47</v>
      </c>
      <c r="L16" s="130">
        <v>62</v>
      </c>
      <c r="M16" s="34">
        <f t="shared" si="10"/>
        <v>103.84615384615385</v>
      </c>
      <c r="N16" s="35">
        <f t="shared" si="0"/>
        <v>104</v>
      </c>
      <c r="O16" s="1">
        <v>104</v>
      </c>
      <c r="P16" s="34">
        <f t="shared" si="1"/>
        <v>48.07692307692308</v>
      </c>
      <c r="Q16" s="35">
        <f t="shared" si="2"/>
        <v>48</v>
      </c>
      <c r="R16" s="1">
        <v>48</v>
      </c>
      <c r="S16" s="34">
        <f t="shared" si="3"/>
        <v>43.235704323570431</v>
      </c>
      <c r="T16" s="35">
        <f t="shared" si="4"/>
        <v>43</v>
      </c>
      <c r="U16" s="1">
        <v>43</v>
      </c>
      <c r="Y16" s="3"/>
      <c r="Z16" s="43" t="str">
        <f t="shared" si="5"/>
        <v>Mike Knuble</v>
      </c>
      <c r="AA16" s="121" t="str">
        <f t="shared" si="6"/>
        <v>R</v>
      </c>
      <c r="AB16" s="121" t="str">
        <f t="shared" si="7"/>
        <v/>
      </c>
      <c r="AC16" s="121" t="str">
        <f>IF(O16=0,"",IF(Z16="","",SUM($O$11:O15)+1&amp;" - "&amp;SUM($O$11:O16)))</f>
        <v>635 - 738</v>
      </c>
      <c r="AD16" s="121" t="str">
        <f>IF(R16=0,"",IF(Z16="","",SUM($R$11:R15)+1&amp;" - "&amp;SUM($R$11:R16)))</f>
        <v>440 - 487</v>
      </c>
      <c r="AE16" s="121" t="str">
        <f>IF(U16=0,"",IF(Z16="","",SUM($U$11:U15)+1&amp;" - "&amp;SUM($U$11:U16)))</f>
        <v>262 - 304</v>
      </c>
      <c r="AF16" s="122" t="str">
        <f t="shared" si="8"/>
        <v>B</v>
      </c>
      <c r="AG16" s="45">
        <f t="shared" si="9"/>
        <v>82</v>
      </c>
      <c r="AH16" s="46">
        <f t="shared" si="9"/>
        <v>27</v>
      </c>
      <c r="AI16" s="46">
        <f t="shared" si="9"/>
        <v>20</v>
      </c>
      <c r="AJ16" s="46">
        <f t="shared" si="9"/>
        <v>47</v>
      </c>
      <c r="AK16" s="46">
        <f t="shared" si="9"/>
        <v>62</v>
      </c>
      <c r="AL16" s="23"/>
    </row>
    <row r="17" spans="1:38" ht="10.7" customHeight="1">
      <c r="A17" s="22" t="s">
        <v>8</v>
      </c>
      <c r="B17" s="22" t="s">
        <v>1107</v>
      </c>
      <c r="C17" s="37">
        <v>7</v>
      </c>
      <c r="D17" s="130" t="s">
        <v>1114</v>
      </c>
      <c r="E17" s="130" t="s">
        <v>1115</v>
      </c>
      <c r="F17" s="130"/>
      <c r="G17" s="130" t="s">
        <v>16</v>
      </c>
      <c r="H17" s="130">
        <v>77</v>
      </c>
      <c r="I17" s="130">
        <v>3</v>
      </c>
      <c r="J17" s="130">
        <v>40</v>
      </c>
      <c r="K17" s="130">
        <v>43</v>
      </c>
      <c r="L17" s="130">
        <v>54</v>
      </c>
      <c r="M17" s="34">
        <f t="shared" si="10"/>
        <v>11.538461538461538</v>
      </c>
      <c r="N17" s="35">
        <f t="shared" si="0"/>
        <v>12</v>
      </c>
      <c r="O17" s="1">
        <v>12</v>
      </c>
      <c r="P17" s="34">
        <f t="shared" si="1"/>
        <v>96.15384615384616</v>
      </c>
      <c r="Q17" s="35">
        <f t="shared" si="2"/>
        <v>96</v>
      </c>
      <c r="R17" s="1">
        <v>96</v>
      </c>
      <c r="S17" s="34">
        <f t="shared" si="3"/>
        <v>37.65690376569038</v>
      </c>
      <c r="T17" s="35">
        <f t="shared" si="4"/>
        <v>38</v>
      </c>
      <c r="U17" s="1">
        <v>38</v>
      </c>
      <c r="Y17" s="3"/>
      <c r="Z17" s="43" t="str">
        <f t="shared" si="5"/>
        <v>Kimmo Timonen</v>
      </c>
      <c r="AA17" s="121" t="str">
        <f t="shared" si="6"/>
        <v>D</v>
      </c>
      <c r="AB17" s="121" t="str">
        <f t="shared" si="7"/>
        <v/>
      </c>
      <c r="AC17" s="121" t="str">
        <f>IF(O17=0,"",IF(Z17="","",SUM($O$11:O16)+1&amp;" - "&amp;SUM($O$11:O17)))</f>
        <v>739 - 750</v>
      </c>
      <c r="AD17" s="121" t="str">
        <f>IF(R17=0,"",IF(Z17="","",SUM($R$11:R16)+1&amp;" - "&amp;SUM($R$11:R17)))</f>
        <v>488 - 583</v>
      </c>
      <c r="AE17" s="121" t="str">
        <f>IF(U17=0,"",IF(Z17="","",SUM($U$11:U16)+1&amp;" - "&amp;SUM($U$11:U17)))</f>
        <v>305 - 342</v>
      </c>
      <c r="AF17" s="122" t="str">
        <f t="shared" si="8"/>
        <v>B</v>
      </c>
      <c r="AG17" s="45">
        <f t="shared" si="9"/>
        <v>77</v>
      </c>
      <c r="AH17" s="46">
        <f t="shared" si="9"/>
        <v>3</v>
      </c>
      <c r="AI17" s="46">
        <f t="shared" si="9"/>
        <v>40</v>
      </c>
      <c r="AJ17" s="46">
        <f t="shared" si="9"/>
        <v>43</v>
      </c>
      <c r="AK17" s="46">
        <f t="shared" si="9"/>
        <v>54</v>
      </c>
      <c r="AL17" s="23"/>
    </row>
    <row r="18" spans="1:38" ht="10.7" customHeight="1">
      <c r="A18" s="22" t="s">
        <v>8</v>
      </c>
      <c r="B18" s="22" t="s">
        <v>1107</v>
      </c>
      <c r="C18" s="37">
        <v>8</v>
      </c>
      <c r="D18" s="130" t="s">
        <v>1116</v>
      </c>
      <c r="E18" s="130" t="s">
        <v>1117</v>
      </c>
      <c r="F18" s="130"/>
      <c r="G18" s="130" t="s">
        <v>16</v>
      </c>
      <c r="H18" s="130">
        <v>80</v>
      </c>
      <c r="I18" s="130">
        <v>7</v>
      </c>
      <c r="J18" s="130">
        <v>21</v>
      </c>
      <c r="K18" s="130">
        <v>28</v>
      </c>
      <c r="L18" s="130">
        <v>97</v>
      </c>
      <c r="M18" s="34">
        <f t="shared" si="10"/>
        <v>26.923076923076923</v>
      </c>
      <c r="N18" s="35">
        <f t="shared" si="0"/>
        <v>27</v>
      </c>
      <c r="O18" s="1">
        <v>27</v>
      </c>
      <c r="P18" s="34">
        <f t="shared" si="1"/>
        <v>50.480769230769234</v>
      </c>
      <c r="Q18" s="35">
        <f t="shared" si="2"/>
        <v>50</v>
      </c>
      <c r="R18" s="1">
        <v>50</v>
      </c>
      <c r="S18" s="34">
        <f t="shared" si="3"/>
        <v>67.642956764295675</v>
      </c>
      <c r="T18" s="35">
        <f t="shared" si="4"/>
        <v>68</v>
      </c>
      <c r="U18" s="1">
        <v>68</v>
      </c>
      <c r="Y18" s="3"/>
      <c r="Z18" s="43" t="str">
        <f t="shared" si="5"/>
        <v>Braydon Coburn</v>
      </c>
      <c r="AA18" s="121" t="str">
        <f t="shared" si="6"/>
        <v>D</v>
      </c>
      <c r="AB18" s="121" t="str">
        <f t="shared" si="7"/>
        <v/>
      </c>
      <c r="AC18" s="121" t="str">
        <f>IF(O18=0,"",IF(Z18="","",SUM($O$11:O17)+1&amp;" - "&amp;SUM($O$11:O18)))</f>
        <v>751 - 777</v>
      </c>
      <c r="AD18" s="121" t="str">
        <f>IF(R18=0,"",IF(Z18="","",SUM($R$11:R17)+1&amp;" - "&amp;SUM($R$11:R18)))</f>
        <v>584 - 633</v>
      </c>
      <c r="AE18" s="121" t="str">
        <f>IF(U18=0,"",IF(Z18="","",SUM($U$11:U17)+1&amp;" - "&amp;SUM($U$11:U18)))</f>
        <v>343 - 410</v>
      </c>
      <c r="AF18" s="122" t="str">
        <f t="shared" si="8"/>
        <v>A</v>
      </c>
      <c r="AG18" s="45">
        <f t="shared" si="9"/>
        <v>80</v>
      </c>
      <c r="AH18" s="46">
        <f t="shared" si="9"/>
        <v>7</v>
      </c>
      <c r="AI18" s="46">
        <f t="shared" si="9"/>
        <v>21</v>
      </c>
      <c r="AJ18" s="46">
        <f t="shared" si="9"/>
        <v>28</v>
      </c>
      <c r="AK18" s="46">
        <f t="shared" si="9"/>
        <v>97</v>
      </c>
      <c r="AL18" s="23"/>
    </row>
    <row r="19" spans="1:38" ht="10.7" customHeight="1">
      <c r="A19" s="22" t="s">
        <v>8</v>
      </c>
      <c r="B19" s="22" t="s">
        <v>1107</v>
      </c>
      <c r="C19" s="37">
        <v>9</v>
      </c>
      <c r="D19" s="130" t="s">
        <v>1118</v>
      </c>
      <c r="E19" s="130" t="s">
        <v>1119</v>
      </c>
      <c r="F19" s="130"/>
      <c r="G19" s="130" t="s">
        <v>13</v>
      </c>
      <c r="H19" s="130">
        <v>42</v>
      </c>
      <c r="I19" s="130">
        <v>9</v>
      </c>
      <c r="J19" s="130">
        <v>18</v>
      </c>
      <c r="K19" s="130">
        <v>27</v>
      </c>
      <c r="L19" s="130">
        <v>14</v>
      </c>
      <c r="M19" s="34">
        <f t="shared" si="10"/>
        <v>34.61538461538462</v>
      </c>
      <c r="N19" s="35">
        <f t="shared" si="0"/>
        <v>35</v>
      </c>
      <c r="O19" s="1">
        <v>35</v>
      </c>
      <c r="P19" s="34">
        <f t="shared" si="1"/>
        <v>43.269230769230766</v>
      </c>
      <c r="Q19" s="35">
        <f t="shared" si="2"/>
        <v>43</v>
      </c>
      <c r="R19" s="1">
        <v>43</v>
      </c>
      <c r="S19" s="34">
        <f t="shared" si="3"/>
        <v>9.7629009762900978</v>
      </c>
      <c r="T19" s="35">
        <f t="shared" si="4"/>
        <v>10</v>
      </c>
      <c r="U19" s="1">
        <v>10</v>
      </c>
      <c r="Y19" s="3"/>
      <c r="Z19" s="43" t="str">
        <f t="shared" si="5"/>
        <v>Claude Giroux</v>
      </c>
      <c r="AA19" s="121" t="str">
        <f t="shared" si="6"/>
        <v>R</v>
      </c>
      <c r="AB19" s="121" t="str">
        <f t="shared" si="7"/>
        <v/>
      </c>
      <c r="AC19" s="121" t="str">
        <f>IF(O19=0,"",IF(Z19="","",SUM($O$11:O18)+1&amp;" - "&amp;SUM($O$11:O19)))</f>
        <v>778 - 812</v>
      </c>
      <c r="AD19" s="121" t="str">
        <f>IF(R19=0,"",IF(Z19="","",SUM($R$11:R18)+1&amp;" - "&amp;SUM($R$11:R19)))</f>
        <v>634 - 676</v>
      </c>
      <c r="AE19" s="121" t="str">
        <f>IF(U19=0,"",IF(Z19="","",SUM($U$11:U18)+1&amp;" - "&amp;SUM($U$11:U19)))</f>
        <v>411 - 420</v>
      </c>
      <c r="AF19" s="122" t="str">
        <f t="shared" si="8"/>
        <v>B</v>
      </c>
      <c r="AG19" s="45">
        <f t="shared" si="9"/>
        <v>42</v>
      </c>
      <c r="AH19" s="46">
        <f t="shared" si="9"/>
        <v>9</v>
      </c>
      <c r="AI19" s="46">
        <f t="shared" si="9"/>
        <v>18</v>
      </c>
      <c r="AJ19" s="46">
        <f t="shared" si="9"/>
        <v>27</v>
      </c>
      <c r="AK19" s="46">
        <f t="shared" si="9"/>
        <v>14</v>
      </c>
      <c r="AL19" s="23"/>
    </row>
    <row r="20" spans="1:38" ht="10.7" customHeight="1">
      <c r="A20" s="22" t="s">
        <v>8</v>
      </c>
      <c r="B20" s="22" t="s">
        <v>1107</v>
      </c>
      <c r="C20" s="37">
        <v>10</v>
      </c>
      <c r="D20" s="130" t="s">
        <v>308</v>
      </c>
      <c r="E20" s="130" t="s">
        <v>1120</v>
      </c>
      <c r="F20" s="130"/>
      <c r="G20" s="130" t="s">
        <v>10</v>
      </c>
      <c r="H20" s="130">
        <v>29</v>
      </c>
      <c r="I20" s="130">
        <v>11</v>
      </c>
      <c r="J20" s="130">
        <v>14</v>
      </c>
      <c r="K20" s="130">
        <v>25</v>
      </c>
      <c r="L20" s="130">
        <v>26</v>
      </c>
      <c r="M20" s="34">
        <f t="shared" si="10"/>
        <v>42.307692307692307</v>
      </c>
      <c r="N20" s="35">
        <f t="shared" si="0"/>
        <v>42</v>
      </c>
      <c r="O20" s="1">
        <v>42</v>
      </c>
      <c r="P20" s="34">
        <f t="shared" si="1"/>
        <v>33.653846153846153</v>
      </c>
      <c r="Q20" s="35">
        <f t="shared" si="2"/>
        <v>34</v>
      </c>
      <c r="R20" s="1">
        <v>34</v>
      </c>
      <c r="S20" s="34">
        <f t="shared" si="3"/>
        <v>18.131101813110181</v>
      </c>
      <c r="T20" s="35">
        <f t="shared" si="4"/>
        <v>18</v>
      </c>
      <c r="U20" s="1">
        <v>18</v>
      </c>
      <c r="Y20" s="3"/>
      <c r="Z20" s="43" t="str">
        <f t="shared" si="5"/>
        <v>Daniel Briere</v>
      </c>
      <c r="AA20" s="121" t="str">
        <f t="shared" si="6"/>
        <v>C</v>
      </c>
      <c r="AB20" s="121" t="str">
        <f t="shared" si="7"/>
        <v/>
      </c>
      <c r="AC20" s="121" t="str">
        <f>IF(O20=0,"",IF(Z20="","",SUM($O$11:O19)+1&amp;" - "&amp;SUM($O$11:O20)))</f>
        <v>813 - 854</v>
      </c>
      <c r="AD20" s="121" t="str">
        <f>IF(R20=0,"",IF(Z20="","",SUM($R$11:R19)+1&amp;" - "&amp;SUM($R$11:R20)))</f>
        <v>677 - 710</v>
      </c>
      <c r="AE20" s="121" t="str">
        <f>IF(U20=0,"",IF(Z20="","",SUM($U$11:U19)+1&amp;" - "&amp;SUM($U$11:U20)))</f>
        <v>421 - 438</v>
      </c>
      <c r="AF20" s="122" t="str">
        <f t="shared" si="8"/>
        <v>B</v>
      </c>
      <c r="AG20" s="45">
        <f t="shared" si="9"/>
        <v>29</v>
      </c>
      <c r="AH20" s="46">
        <f t="shared" si="9"/>
        <v>11</v>
      </c>
      <c r="AI20" s="46">
        <f t="shared" si="9"/>
        <v>14</v>
      </c>
      <c r="AJ20" s="46">
        <f t="shared" si="9"/>
        <v>25</v>
      </c>
      <c r="AK20" s="46">
        <f t="shared" si="9"/>
        <v>26</v>
      </c>
      <c r="AL20" s="23"/>
    </row>
    <row r="21" spans="1:38" ht="10.7" customHeight="1">
      <c r="A21" s="22" t="s">
        <v>8</v>
      </c>
      <c r="B21" s="22" t="s">
        <v>1107</v>
      </c>
      <c r="C21" s="37">
        <v>11</v>
      </c>
      <c r="D21" s="130" t="s">
        <v>60</v>
      </c>
      <c r="E21" s="130" t="s">
        <v>1121</v>
      </c>
      <c r="F21" s="130" t="s">
        <v>243</v>
      </c>
      <c r="G21" s="130" t="s">
        <v>16</v>
      </c>
      <c r="H21" s="130">
        <v>64</v>
      </c>
      <c r="I21" s="130">
        <v>4</v>
      </c>
      <c r="J21" s="130">
        <v>20</v>
      </c>
      <c r="K21" s="130">
        <v>24</v>
      </c>
      <c r="L21" s="130">
        <v>16</v>
      </c>
      <c r="M21" s="34">
        <f t="shared" si="10"/>
        <v>15.384615384615385</v>
      </c>
      <c r="N21" s="35">
        <f t="shared" si="0"/>
        <v>15</v>
      </c>
      <c r="O21" s="1">
        <v>15</v>
      </c>
      <c r="P21" s="34">
        <f t="shared" si="1"/>
        <v>48.07692307692308</v>
      </c>
      <c r="Q21" s="35">
        <f t="shared" si="2"/>
        <v>48</v>
      </c>
      <c r="R21" s="1">
        <v>48</v>
      </c>
      <c r="S21" s="34">
        <f t="shared" si="3"/>
        <v>11.15760111576011</v>
      </c>
      <c r="T21" s="35">
        <f t="shared" si="4"/>
        <v>11</v>
      </c>
      <c r="U21" s="1">
        <v>11</v>
      </c>
      <c r="Y21" s="3"/>
      <c r="Z21" s="43" t="str">
        <f t="shared" si="5"/>
        <v>Matt Carle</v>
      </c>
      <c r="AA21" s="121" t="str">
        <f t="shared" si="6"/>
        <v>D</v>
      </c>
      <c r="AB21" s="121" t="str">
        <f t="shared" si="7"/>
        <v>From Tampa Bay</v>
      </c>
      <c r="AC21" s="121" t="str">
        <f>IF(O21=0,"",IF(Z21="","",SUM($O$11:O20)+1&amp;" - "&amp;SUM($O$11:O21)))</f>
        <v>855 - 869</v>
      </c>
      <c r="AD21" s="121" t="str">
        <f>IF(R21=0,"",IF(Z21="","",SUM($R$11:R20)+1&amp;" - "&amp;SUM($R$11:R21)))</f>
        <v>711 - 758</v>
      </c>
      <c r="AE21" s="121" t="str">
        <f>IF(U21=0,"",IF(Z21="","",SUM($U$11:U20)+1&amp;" - "&amp;SUM($U$11:U21)))</f>
        <v>439 - 449</v>
      </c>
      <c r="AF21" s="122" t="str">
        <f t="shared" si="8"/>
        <v>B</v>
      </c>
      <c r="AG21" s="45">
        <f t="shared" si="9"/>
        <v>64</v>
      </c>
      <c r="AH21" s="46">
        <f t="shared" si="9"/>
        <v>4</v>
      </c>
      <c r="AI21" s="46">
        <f t="shared" si="9"/>
        <v>20</v>
      </c>
      <c r="AJ21" s="46">
        <f t="shared" si="9"/>
        <v>24</v>
      </c>
      <c r="AK21" s="46">
        <f t="shared" si="9"/>
        <v>16</v>
      </c>
      <c r="AL21" s="23"/>
    </row>
    <row r="22" spans="1:38" ht="10.7" customHeight="1">
      <c r="A22" s="22" t="s">
        <v>8</v>
      </c>
      <c r="B22" s="22" t="s">
        <v>1107</v>
      </c>
      <c r="C22" s="37">
        <v>12</v>
      </c>
      <c r="D22" s="130" t="s">
        <v>1122</v>
      </c>
      <c r="E22" s="130" t="s">
        <v>1123</v>
      </c>
      <c r="F22" s="130" t="s">
        <v>79</v>
      </c>
      <c r="G22" s="130" t="s">
        <v>81</v>
      </c>
      <c r="H22" s="130">
        <v>55</v>
      </c>
      <c r="I22" s="130">
        <v>7</v>
      </c>
      <c r="J22" s="130">
        <v>14</v>
      </c>
      <c r="K22" s="130">
        <v>21</v>
      </c>
      <c r="L22" s="130">
        <v>63</v>
      </c>
      <c r="M22" s="34">
        <f t="shared" si="10"/>
        <v>26.923076923076923</v>
      </c>
      <c r="N22" s="35">
        <f t="shared" si="0"/>
        <v>27</v>
      </c>
      <c r="O22" s="1">
        <v>27</v>
      </c>
      <c r="P22" s="34">
        <f t="shared" si="1"/>
        <v>33.653846153846153</v>
      </c>
      <c r="Q22" s="35">
        <f t="shared" si="2"/>
        <v>34</v>
      </c>
      <c r="R22" s="1">
        <v>34</v>
      </c>
      <c r="S22" s="34">
        <f t="shared" si="3"/>
        <v>43.933054393305433</v>
      </c>
      <c r="T22" s="35">
        <f t="shared" si="4"/>
        <v>44</v>
      </c>
      <c r="U22" s="1">
        <v>44</v>
      </c>
      <c r="Y22" s="3"/>
      <c r="Z22" s="43" t="str">
        <f t="shared" si="5"/>
        <v>Scottie Upshall</v>
      </c>
      <c r="AA22" s="121" t="str">
        <f t="shared" si="6"/>
        <v>W</v>
      </c>
      <c r="AB22" s="121" t="str">
        <f t="shared" si="7"/>
        <v>To Phoenix</v>
      </c>
      <c r="AC22" s="121" t="str">
        <f>IF(O22=0,"",IF(Z22="","",SUM($O$11:O21)+1&amp;" - "&amp;SUM($O$11:O22)))</f>
        <v>870 - 896</v>
      </c>
      <c r="AD22" s="121" t="str">
        <f>IF(R22=0,"",IF(Z22="","",SUM($R$11:R21)+1&amp;" - "&amp;SUM($R$11:R22)))</f>
        <v>759 - 792</v>
      </c>
      <c r="AE22" s="121" t="str">
        <f>IF(U22=0,"",IF(Z22="","",SUM($U$11:U21)+1&amp;" - "&amp;SUM($U$11:U22)))</f>
        <v>450 - 493</v>
      </c>
      <c r="AF22" s="122" t="str">
        <f t="shared" si="8"/>
        <v>A</v>
      </c>
      <c r="AG22" s="45">
        <f t="shared" si="9"/>
        <v>55</v>
      </c>
      <c r="AH22" s="46">
        <f t="shared" si="9"/>
        <v>7</v>
      </c>
      <c r="AI22" s="46">
        <f t="shared" si="9"/>
        <v>14</v>
      </c>
      <c r="AJ22" s="46">
        <f t="shared" si="9"/>
        <v>21</v>
      </c>
      <c r="AK22" s="46">
        <f t="shared" si="9"/>
        <v>63</v>
      </c>
      <c r="AL22" s="23"/>
    </row>
    <row r="23" spans="1:38" ht="10.7" customHeight="1">
      <c r="A23" s="22" t="s">
        <v>8</v>
      </c>
      <c r="B23" s="22" t="s">
        <v>1107</v>
      </c>
      <c r="C23" s="37">
        <v>13</v>
      </c>
      <c r="D23" s="130" t="s">
        <v>1124</v>
      </c>
      <c r="E23" s="130" t="s">
        <v>1125</v>
      </c>
      <c r="F23" s="130"/>
      <c r="G23" s="130" t="s">
        <v>13</v>
      </c>
      <c r="H23" s="130">
        <v>78</v>
      </c>
      <c r="I23" s="130">
        <v>8</v>
      </c>
      <c r="J23" s="130">
        <v>12</v>
      </c>
      <c r="K23" s="130">
        <v>20</v>
      </c>
      <c r="L23" s="130">
        <v>155</v>
      </c>
      <c r="M23" s="34">
        <f t="shared" si="10"/>
        <v>30.76923076923077</v>
      </c>
      <c r="N23" s="35">
        <f t="shared" si="0"/>
        <v>31</v>
      </c>
      <c r="O23" s="1">
        <v>31</v>
      </c>
      <c r="P23" s="34">
        <f t="shared" si="1"/>
        <v>28.846153846153847</v>
      </c>
      <c r="Q23" s="35">
        <f t="shared" si="2"/>
        <v>29</v>
      </c>
      <c r="R23" s="1">
        <v>29</v>
      </c>
      <c r="S23" s="34">
        <f t="shared" si="3"/>
        <v>108.08926080892608</v>
      </c>
      <c r="T23" s="35">
        <f t="shared" si="4"/>
        <v>108</v>
      </c>
      <c r="U23" s="1">
        <v>108</v>
      </c>
      <c r="Y23" s="3"/>
      <c r="Z23" s="43" t="str">
        <f t="shared" si="5"/>
        <v>Arron Asham</v>
      </c>
      <c r="AA23" s="121" t="str">
        <f t="shared" si="6"/>
        <v>R</v>
      </c>
      <c r="AB23" s="121" t="str">
        <f t="shared" si="7"/>
        <v/>
      </c>
      <c r="AC23" s="121" t="str">
        <f>IF(O23=0,"",IF(Z23="","",SUM($O$11:O22)+1&amp;" - "&amp;SUM($O$11:O23)))</f>
        <v>897 - 927</v>
      </c>
      <c r="AD23" s="121" t="str">
        <f>IF(R23=0,"",IF(Z23="","",SUM($R$11:R22)+1&amp;" - "&amp;SUM($R$11:R23)))</f>
        <v>793 - 821</v>
      </c>
      <c r="AE23" s="121" t="str">
        <f>IF(U23=0,"",IF(Z23="","",SUM($U$11:U22)+1&amp;" - "&amp;SUM($U$11:U23)))</f>
        <v>494 - 601</v>
      </c>
      <c r="AF23" s="122" t="str">
        <f t="shared" si="8"/>
        <v>A</v>
      </c>
      <c r="AG23" s="45">
        <f t="shared" si="9"/>
        <v>78</v>
      </c>
      <c r="AH23" s="46">
        <f t="shared" si="9"/>
        <v>8</v>
      </c>
      <c r="AI23" s="46">
        <f t="shared" si="9"/>
        <v>12</v>
      </c>
      <c r="AJ23" s="46">
        <f t="shared" si="9"/>
        <v>20</v>
      </c>
      <c r="AK23" s="46">
        <f t="shared" si="9"/>
        <v>155</v>
      </c>
      <c r="AL23" s="23"/>
    </row>
    <row r="24" spans="1:38" ht="10.7" customHeight="1">
      <c r="A24" s="22" t="s">
        <v>8</v>
      </c>
      <c r="B24" s="22" t="s">
        <v>1107</v>
      </c>
      <c r="C24" s="37">
        <v>14</v>
      </c>
      <c r="D24" s="130" t="s">
        <v>898</v>
      </c>
      <c r="E24" s="130" t="s">
        <v>899</v>
      </c>
      <c r="F24" s="130" t="s">
        <v>181</v>
      </c>
      <c r="G24" s="130" t="s">
        <v>10</v>
      </c>
      <c r="H24" s="130">
        <v>55</v>
      </c>
      <c r="I24" s="130">
        <v>4</v>
      </c>
      <c r="J24" s="130">
        <v>10</v>
      </c>
      <c r="K24" s="130">
        <v>14</v>
      </c>
      <c r="L24" s="130">
        <v>15</v>
      </c>
      <c r="M24" s="34">
        <f t="shared" si="10"/>
        <v>15.384615384615385</v>
      </c>
      <c r="N24" s="35">
        <f t="shared" si="0"/>
        <v>15</v>
      </c>
      <c r="O24" s="1">
        <v>15</v>
      </c>
      <c r="P24" s="34">
        <f t="shared" si="1"/>
        <v>24.03846153846154</v>
      </c>
      <c r="Q24" s="35">
        <f t="shared" si="2"/>
        <v>24</v>
      </c>
      <c r="R24" s="1">
        <v>24</v>
      </c>
      <c r="S24" s="34">
        <f t="shared" si="3"/>
        <v>10.460251046025103</v>
      </c>
      <c r="T24" s="35">
        <f t="shared" si="4"/>
        <v>10</v>
      </c>
      <c r="U24" s="1">
        <v>11</v>
      </c>
      <c r="Y24" s="3"/>
      <c r="Z24" s="43" t="str">
        <f t="shared" si="5"/>
        <v>Glen Metropolit</v>
      </c>
      <c r="AA24" s="121" t="str">
        <f t="shared" si="6"/>
        <v>C</v>
      </c>
      <c r="AB24" s="121" t="str">
        <f t="shared" si="7"/>
        <v>To Montreal</v>
      </c>
      <c r="AC24" s="121" t="str">
        <f>IF(O24=0,"",IF(Z24="","",SUM($O$11:O23)+1&amp;" - "&amp;SUM($O$11:O24)))</f>
        <v>928 - 942</v>
      </c>
      <c r="AD24" s="121" t="str">
        <f>IF(R24=0,"",IF(Z24="","",SUM($R$11:R23)+1&amp;" - "&amp;SUM($R$11:R24)))</f>
        <v>822 - 845</v>
      </c>
      <c r="AE24" s="121" t="str">
        <f>IF(U24=0,"",IF(Z24="","",SUM($U$11:U23)+1&amp;" - "&amp;SUM($U$11:U24)))</f>
        <v>602 - 612</v>
      </c>
      <c r="AF24" s="122" t="str">
        <f t="shared" si="8"/>
        <v>B</v>
      </c>
      <c r="AG24" s="45">
        <f t="shared" si="9"/>
        <v>55</v>
      </c>
      <c r="AH24" s="46">
        <f t="shared" si="9"/>
        <v>4</v>
      </c>
      <c r="AI24" s="46">
        <f t="shared" si="9"/>
        <v>10</v>
      </c>
      <c r="AJ24" s="46">
        <f t="shared" si="9"/>
        <v>14</v>
      </c>
      <c r="AK24" s="46">
        <f t="shared" si="9"/>
        <v>15</v>
      </c>
      <c r="AL24" s="23"/>
    </row>
    <row r="25" spans="1:38" ht="10.7" customHeight="1">
      <c r="A25" s="22" t="s">
        <v>8</v>
      </c>
      <c r="B25" s="22" t="s">
        <v>1107</v>
      </c>
      <c r="C25" s="37">
        <v>15</v>
      </c>
      <c r="D25" s="130" t="s">
        <v>24</v>
      </c>
      <c r="E25" s="130" t="s">
        <v>1126</v>
      </c>
      <c r="F25" s="130"/>
      <c r="G25" s="130" t="s">
        <v>16</v>
      </c>
      <c r="H25" s="130">
        <v>79</v>
      </c>
      <c r="I25" s="130">
        <v>1</v>
      </c>
      <c r="J25" s="130">
        <v>12</v>
      </c>
      <c r="K25" s="130">
        <v>13</v>
      </c>
      <c r="L25" s="130">
        <v>61</v>
      </c>
      <c r="M25" s="34">
        <f t="shared" si="10"/>
        <v>3.8461538461538463</v>
      </c>
      <c r="N25" s="35">
        <f t="shared" si="0"/>
        <v>4</v>
      </c>
      <c r="O25" s="1">
        <v>4</v>
      </c>
      <c r="P25" s="34">
        <f t="shared" si="1"/>
        <v>28.846153846153847</v>
      </c>
      <c r="Q25" s="35">
        <f t="shared" si="2"/>
        <v>29</v>
      </c>
      <c r="R25" s="1">
        <v>29</v>
      </c>
      <c r="S25" s="34">
        <f t="shared" si="3"/>
        <v>42.538354253835422</v>
      </c>
      <c r="T25" s="35">
        <f t="shared" si="4"/>
        <v>43</v>
      </c>
      <c r="U25" s="1">
        <v>43</v>
      </c>
      <c r="Y25" s="3"/>
      <c r="Z25" s="43" t="str">
        <f t="shared" si="5"/>
        <v>Andrew Alberts</v>
      </c>
      <c r="AA25" s="121" t="str">
        <f t="shared" si="6"/>
        <v>D</v>
      </c>
      <c r="AB25" s="121" t="str">
        <f t="shared" si="7"/>
        <v/>
      </c>
      <c r="AC25" s="121" t="str">
        <f>IF(O25=0,"",IF(Z25="","",SUM($O$11:O24)+1&amp;" - "&amp;SUM($O$11:O25)))</f>
        <v>943 - 946</v>
      </c>
      <c r="AD25" s="121" t="str">
        <f>IF(R25=0,"",IF(Z25="","",SUM($R$11:R24)+1&amp;" - "&amp;SUM($R$11:R25)))</f>
        <v>846 - 874</v>
      </c>
      <c r="AE25" s="121" t="str">
        <f>IF(U25=0,"",IF(Z25="","",SUM($U$11:U24)+1&amp;" - "&amp;SUM($U$11:U25)))</f>
        <v>613 - 655</v>
      </c>
      <c r="AF25" s="122" t="str">
        <f t="shared" si="8"/>
        <v>B</v>
      </c>
      <c r="AG25" s="45">
        <f t="shared" si="9"/>
        <v>79</v>
      </c>
      <c r="AH25" s="46">
        <f t="shared" si="9"/>
        <v>1</v>
      </c>
      <c r="AI25" s="46">
        <f t="shared" si="9"/>
        <v>12</v>
      </c>
      <c r="AJ25" s="46">
        <f t="shared" si="9"/>
        <v>13</v>
      </c>
      <c r="AK25" s="46">
        <f t="shared" si="9"/>
        <v>61</v>
      </c>
      <c r="AL25" s="23"/>
    </row>
    <row r="26" spans="1:38" ht="10.7" customHeight="1">
      <c r="A26" s="22" t="s">
        <v>8</v>
      </c>
      <c r="B26" s="22" t="s">
        <v>1107</v>
      </c>
      <c r="C26" s="37">
        <v>16</v>
      </c>
      <c r="D26" s="130" t="s">
        <v>1127</v>
      </c>
      <c r="E26" s="130" t="s">
        <v>1128</v>
      </c>
      <c r="F26" s="130"/>
      <c r="G26" s="130" t="s">
        <v>10</v>
      </c>
      <c r="H26" s="130">
        <v>60</v>
      </c>
      <c r="I26" s="130">
        <v>6</v>
      </c>
      <c r="J26" s="130">
        <v>5</v>
      </c>
      <c r="K26" s="130">
        <v>11</v>
      </c>
      <c r="L26" s="130">
        <v>35</v>
      </c>
      <c r="M26" s="34">
        <f t="shared" si="10"/>
        <v>23.076923076923077</v>
      </c>
      <c r="N26" s="35">
        <f t="shared" si="0"/>
        <v>23</v>
      </c>
      <c r="O26" s="1">
        <v>23</v>
      </c>
      <c r="P26" s="34">
        <f t="shared" si="1"/>
        <v>12.01923076923077</v>
      </c>
      <c r="Q26" s="35">
        <f t="shared" si="2"/>
        <v>12</v>
      </c>
      <c r="R26" s="1">
        <v>12</v>
      </c>
      <c r="S26" s="34">
        <f t="shared" si="3"/>
        <v>24.407252440725244</v>
      </c>
      <c r="T26" s="35">
        <f t="shared" si="4"/>
        <v>24</v>
      </c>
      <c r="U26" s="1">
        <v>24</v>
      </c>
      <c r="Y26" s="3"/>
      <c r="Z26" s="43" t="str">
        <f t="shared" si="5"/>
        <v>Darroll Powe</v>
      </c>
      <c r="AA26" s="121" t="str">
        <f t="shared" si="6"/>
        <v>C</v>
      </c>
      <c r="AB26" s="121" t="str">
        <f t="shared" si="7"/>
        <v/>
      </c>
      <c r="AC26" s="121" t="str">
        <f>IF(O26=0,"",IF(Z26="","",SUM($O$11:O25)+1&amp;" - "&amp;SUM($O$11:O26)))</f>
        <v>947 - 969</v>
      </c>
      <c r="AD26" s="121" t="str">
        <f>IF(R26=0,"",IF(Z26="","",SUM($R$11:R25)+1&amp;" - "&amp;SUM($R$11:R26)))</f>
        <v>875 - 886</v>
      </c>
      <c r="AE26" s="121" t="str">
        <f>IF(U26=0,"",IF(Z26="","",SUM($U$11:U25)+1&amp;" - "&amp;SUM($U$11:U26)))</f>
        <v>656 - 679</v>
      </c>
      <c r="AF26" s="122" t="str">
        <f t="shared" si="8"/>
        <v>B</v>
      </c>
      <c r="AG26" s="45">
        <f t="shared" si="9"/>
        <v>60</v>
      </c>
      <c r="AH26" s="46">
        <f t="shared" si="9"/>
        <v>6</v>
      </c>
      <c r="AI26" s="46">
        <f t="shared" si="9"/>
        <v>5</v>
      </c>
      <c r="AJ26" s="46">
        <f t="shared" si="9"/>
        <v>11</v>
      </c>
      <c r="AK26" s="46">
        <f t="shared" si="9"/>
        <v>35</v>
      </c>
      <c r="AL26" s="23"/>
    </row>
    <row r="27" spans="1:38" ht="10.7" customHeight="1">
      <c r="A27" s="22" t="s">
        <v>8</v>
      </c>
      <c r="B27" s="22" t="s">
        <v>1107</v>
      </c>
      <c r="C27" s="37">
        <v>17</v>
      </c>
      <c r="D27" s="130" t="s">
        <v>1129</v>
      </c>
      <c r="E27" s="130" t="s">
        <v>1130</v>
      </c>
      <c r="F27" s="130" t="s">
        <v>828</v>
      </c>
      <c r="G27" s="130" t="s">
        <v>16</v>
      </c>
      <c r="H27" s="130">
        <v>46</v>
      </c>
      <c r="I27" s="130">
        <v>1</v>
      </c>
      <c r="J27" s="130">
        <v>9</v>
      </c>
      <c r="K27" s="130">
        <v>10</v>
      </c>
      <c r="L27" s="130">
        <v>22</v>
      </c>
      <c r="M27" s="34">
        <f t="shared" si="10"/>
        <v>3.8461538461538463</v>
      </c>
      <c r="N27" s="35">
        <f t="shared" si="0"/>
        <v>4</v>
      </c>
      <c r="O27" s="1">
        <v>4</v>
      </c>
      <c r="P27" s="34">
        <f t="shared" si="1"/>
        <v>21.634615384615383</v>
      </c>
      <c r="Q27" s="35">
        <f t="shared" si="2"/>
        <v>22</v>
      </c>
      <c r="R27" s="1">
        <v>22</v>
      </c>
      <c r="S27" s="34">
        <f t="shared" si="3"/>
        <v>15.341701534170154</v>
      </c>
      <c r="T27" s="35">
        <f t="shared" si="4"/>
        <v>15</v>
      </c>
      <c r="U27" s="1">
        <v>15</v>
      </c>
      <c r="Y27" s="3"/>
      <c r="Z27" s="43" t="str">
        <f t="shared" si="5"/>
        <v>Ossi Vaananen</v>
      </c>
      <c r="AA27" s="121" t="str">
        <f t="shared" si="6"/>
        <v>D</v>
      </c>
      <c r="AB27" s="121" t="str">
        <f t="shared" si="7"/>
        <v>To Vancouver</v>
      </c>
      <c r="AC27" s="121" t="str">
        <f>IF(O27=0,"",IF(Z27="","",SUM($O$11:O26)+1&amp;" - "&amp;SUM($O$11:O27)))</f>
        <v>970 - 973</v>
      </c>
      <c r="AD27" s="121" t="str">
        <f>IF(R27=0,"",IF(Z27="","",SUM($R$11:R26)+1&amp;" - "&amp;SUM($R$11:R27)))</f>
        <v>887 - 908</v>
      </c>
      <c r="AE27" s="121" t="str">
        <f>IF(U27=0,"",IF(Z27="","",SUM($U$11:U26)+1&amp;" - "&amp;SUM($U$11:U27)))</f>
        <v>680 - 694</v>
      </c>
      <c r="AF27" s="122" t="str">
        <f t="shared" si="8"/>
        <v>B</v>
      </c>
      <c r="AG27" s="45">
        <f t="shared" si="9"/>
        <v>46</v>
      </c>
      <c r="AH27" s="46">
        <f t="shared" si="9"/>
        <v>1</v>
      </c>
      <c r="AI27" s="46">
        <f t="shared" si="9"/>
        <v>9</v>
      </c>
      <c r="AJ27" s="46">
        <f t="shared" si="9"/>
        <v>10</v>
      </c>
      <c r="AK27" s="46">
        <f t="shared" si="9"/>
        <v>22</v>
      </c>
      <c r="AL27" s="23"/>
    </row>
    <row r="28" spans="1:38" ht="10.7" customHeight="1">
      <c r="A28" s="22" t="s">
        <v>8</v>
      </c>
      <c r="B28" s="22" t="s">
        <v>1107</v>
      </c>
      <c r="C28" s="37">
        <v>18</v>
      </c>
      <c r="D28" s="130" t="s">
        <v>1131</v>
      </c>
      <c r="E28" s="130" t="s">
        <v>508</v>
      </c>
      <c r="F28" s="130"/>
      <c r="G28" s="130" t="s">
        <v>16</v>
      </c>
      <c r="H28" s="130">
        <v>47</v>
      </c>
      <c r="I28" s="130">
        <v>4</v>
      </c>
      <c r="J28" s="130">
        <v>4</v>
      </c>
      <c r="K28" s="130">
        <v>8</v>
      </c>
      <c r="L28" s="130">
        <v>22</v>
      </c>
      <c r="M28" s="34">
        <f t="shared" si="10"/>
        <v>15.384615384615385</v>
      </c>
      <c r="N28" s="35">
        <f t="shared" si="0"/>
        <v>15</v>
      </c>
      <c r="O28" s="1">
        <v>15</v>
      </c>
      <c r="P28" s="34">
        <f t="shared" si="1"/>
        <v>9.6153846153846168</v>
      </c>
      <c r="Q28" s="35">
        <f t="shared" si="2"/>
        <v>10</v>
      </c>
      <c r="R28" s="1">
        <v>10</v>
      </c>
      <c r="S28" s="34">
        <f t="shared" si="3"/>
        <v>15.341701534170154</v>
      </c>
      <c r="T28" s="35">
        <f t="shared" si="4"/>
        <v>15</v>
      </c>
      <c r="U28" s="1">
        <v>15</v>
      </c>
      <c r="Y28" s="3"/>
      <c r="Z28" s="43" t="str">
        <f t="shared" si="5"/>
        <v>Randy Jones</v>
      </c>
      <c r="AA28" s="121" t="str">
        <f t="shared" si="6"/>
        <v>D</v>
      </c>
      <c r="AB28" s="121" t="str">
        <f t="shared" si="7"/>
        <v/>
      </c>
      <c r="AC28" s="121" t="str">
        <f>IF(O28=0,"",IF(Z28="","",SUM($O$11:O27)+1&amp;" - "&amp;SUM($O$11:O28)))</f>
        <v>974 - 988</v>
      </c>
      <c r="AD28" s="121" t="str">
        <f>IF(R28=0,"",IF(Z28="","",SUM($R$11:R27)+1&amp;" - "&amp;SUM($R$11:R28)))</f>
        <v>909 - 918</v>
      </c>
      <c r="AE28" s="121" t="str">
        <f>IF(U28=0,"",IF(Z28="","",SUM($U$11:U27)+1&amp;" - "&amp;SUM($U$11:U28)))</f>
        <v>695 - 709</v>
      </c>
      <c r="AF28" s="122" t="str">
        <f t="shared" si="8"/>
        <v>B</v>
      </c>
      <c r="AG28" s="45">
        <f t="shared" si="9"/>
        <v>47</v>
      </c>
      <c r="AH28" s="46">
        <f t="shared" si="9"/>
        <v>4</v>
      </c>
      <c r="AI28" s="46">
        <f t="shared" si="9"/>
        <v>4</v>
      </c>
      <c r="AJ28" s="46">
        <f t="shared" si="9"/>
        <v>8</v>
      </c>
      <c r="AK28" s="46">
        <f t="shared" si="9"/>
        <v>22</v>
      </c>
      <c r="AL28" s="23"/>
    </row>
    <row r="29" spans="1:38" ht="10.7" customHeight="1">
      <c r="A29" s="22" t="s">
        <v>8</v>
      </c>
      <c r="B29" s="22" t="s">
        <v>1107</v>
      </c>
      <c r="C29" s="37">
        <v>19</v>
      </c>
      <c r="D29" s="130" t="s">
        <v>1132</v>
      </c>
      <c r="E29" s="130" t="s">
        <v>1133</v>
      </c>
      <c r="F29" s="130"/>
      <c r="G29" s="130" t="s">
        <v>16</v>
      </c>
      <c r="H29" s="130">
        <v>39</v>
      </c>
      <c r="I29" s="130">
        <v>0</v>
      </c>
      <c r="J29" s="130">
        <v>7</v>
      </c>
      <c r="K29" s="130">
        <v>7</v>
      </c>
      <c r="L29" s="130">
        <v>36</v>
      </c>
      <c r="M29" s="34">
        <f t="shared" si="10"/>
        <v>0</v>
      </c>
      <c r="N29" s="35">
        <f t="shared" si="0"/>
        <v>0</v>
      </c>
      <c r="O29" s="1">
        <v>0</v>
      </c>
      <c r="P29" s="34">
        <f t="shared" si="1"/>
        <v>16.826923076923077</v>
      </c>
      <c r="Q29" s="35">
        <f t="shared" si="2"/>
        <v>17</v>
      </c>
      <c r="R29" s="1">
        <v>17</v>
      </c>
      <c r="S29" s="34">
        <f t="shared" si="3"/>
        <v>25.10460251046025</v>
      </c>
      <c r="T29" s="35">
        <f t="shared" si="4"/>
        <v>25</v>
      </c>
      <c r="U29" s="1">
        <v>25</v>
      </c>
      <c r="Y29" s="3"/>
      <c r="Z29" s="43" t="str">
        <f t="shared" si="5"/>
        <v>Luca Sbisa</v>
      </c>
      <c r="AA29" s="121" t="str">
        <f t="shared" si="6"/>
        <v>D</v>
      </c>
      <c r="AB29" s="121" t="str">
        <f t="shared" si="7"/>
        <v/>
      </c>
      <c r="AC29" s="121" t="str">
        <f>IF(O29=0,"",IF(Z29="","",SUM($O$11:O28)+1&amp;" - "&amp;SUM($O$11:O29)))</f>
        <v/>
      </c>
      <c r="AD29" s="121" t="str">
        <f>IF(R29=0,"",IF(Z29="","",SUM($R$11:R28)+1&amp;" - "&amp;SUM($R$11:R29)))</f>
        <v>919 - 935</v>
      </c>
      <c r="AE29" s="121" t="str">
        <f>IF(U29=0,"",IF(Z29="","",SUM($U$11:U28)+1&amp;" - "&amp;SUM($U$11:U29)))</f>
        <v>710 - 734</v>
      </c>
      <c r="AF29" s="122" t="str">
        <f t="shared" si="8"/>
        <v>B</v>
      </c>
      <c r="AG29" s="45">
        <f t="shared" si="9"/>
        <v>39</v>
      </c>
      <c r="AH29" s="46">
        <f t="shared" si="9"/>
        <v>0</v>
      </c>
      <c r="AI29" s="46">
        <f t="shared" si="9"/>
        <v>7</v>
      </c>
      <c r="AJ29" s="46">
        <f t="shared" si="9"/>
        <v>7</v>
      </c>
      <c r="AK29" s="46">
        <f t="shared" si="9"/>
        <v>36</v>
      </c>
      <c r="AL29" s="23"/>
    </row>
    <row r="30" spans="1:38" ht="10.7" customHeight="1">
      <c r="A30" s="22" t="s">
        <v>8</v>
      </c>
      <c r="B30" s="22" t="s">
        <v>1107</v>
      </c>
      <c r="C30" s="37">
        <v>20</v>
      </c>
      <c r="D30" s="130" t="s">
        <v>668</v>
      </c>
      <c r="E30" s="130" t="s">
        <v>1134</v>
      </c>
      <c r="F30" s="130"/>
      <c r="G30" s="130" t="s">
        <v>13</v>
      </c>
      <c r="H30" s="130">
        <v>38</v>
      </c>
      <c r="I30" s="130">
        <v>1</v>
      </c>
      <c r="J30" s="130">
        <v>3</v>
      </c>
      <c r="K30" s="130">
        <v>4</v>
      </c>
      <c r="L30" s="130">
        <v>2</v>
      </c>
      <c r="M30" s="34">
        <f t="shared" si="10"/>
        <v>3.8461538461538463</v>
      </c>
      <c r="N30" s="35">
        <f t="shared" si="0"/>
        <v>4</v>
      </c>
      <c r="O30" s="1">
        <v>4</v>
      </c>
      <c r="P30" s="34">
        <f t="shared" si="1"/>
        <v>7.2115384615384617</v>
      </c>
      <c r="Q30" s="35">
        <f t="shared" si="2"/>
        <v>7</v>
      </c>
      <c r="R30" s="1">
        <v>7</v>
      </c>
      <c r="S30" s="34">
        <f t="shared" si="3"/>
        <v>1.3947001394700138</v>
      </c>
      <c r="T30" s="35">
        <f t="shared" si="4"/>
        <v>1</v>
      </c>
      <c r="U30" s="1">
        <v>1</v>
      </c>
      <c r="Y30" s="3"/>
      <c r="Z30" s="43" t="str">
        <f t="shared" si="5"/>
        <v>Andreas Nodl</v>
      </c>
      <c r="AA30" s="121" t="str">
        <f t="shared" si="6"/>
        <v>R</v>
      </c>
      <c r="AB30" s="121" t="str">
        <f t="shared" si="7"/>
        <v/>
      </c>
      <c r="AC30" s="121" t="str">
        <f>IF(O30=0,"",IF(Z30="","",SUM($O$11:O29)+1&amp;" - "&amp;SUM($O$11:O30)))</f>
        <v>989 - 992</v>
      </c>
      <c r="AD30" s="121" t="str">
        <f>IF(R30=0,"",IF(Z30="","",SUM($R$11:R29)+1&amp;" - "&amp;SUM($R$11:R30)))</f>
        <v>936 - 942</v>
      </c>
      <c r="AE30" s="121" t="str">
        <f>IF(U30=0,"",IF(Z30="","",SUM($U$11:U29)+1&amp;" - "&amp;SUM($U$11:U30)))</f>
        <v>735 - 735</v>
      </c>
      <c r="AF30" s="122" t="str">
        <f t="shared" si="8"/>
        <v>C</v>
      </c>
      <c r="AG30" s="45">
        <f t="shared" si="9"/>
        <v>38</v>
      </c>
      <c r="AH30" s="46">
        <f t="shared" si="9"/>
        <v>1</v>
      </c>
      <c r="AI30" s="46">
        <f t="shared" si="9"/>
        <v>3</v>
      </c>
      <c r="AJ30" s="46">
        <f t="shared" si="9"/>
        <v>4</v>
      </c>
      <c r="AK30" s="46">
        <f t="shared" si="9"/>
        <v>2</v>
      </c>
      <c r="AL30" s="23"/>
    </row>
    <row r="31" spans="1:38" ht="10.7" customHeight="1">
      <c r="A31" s="22" t="s">
        <v>8</v>
      </c>
      <c r="B31" s="22" t="s">
        <v>1107</v>
      </c>
      <c r="C31" s="37">
        <v>21</v>
      </c>
      <c r="D31" s="130" t="s">
        <v>308</v>
      </c>
      <c r="E31" s="130" t="s">
        <v>1135</v>
      </c>
      <c r="F31" s="130" t="s">
        <v>274</v>
      </c>
      <c r="G31" s="130" t="s">
        <v>36</v>
      </c>
      <c r="H31" s="130">
        <v>20</v>
      </c>
      <c r="I31" s="130">
        <v>0</v>
      </c>
      <c r="J31" s="130">
        <v>4</v>
      </c>
      <c r="K31" s="130">
        <v>4</v>
      </c>
      <c r="L31" s="130">
        <v>80</v>
      </c>
      <c r="M31" s="34">
        <f t="shared" si="10"/>
        <v>0</v>
      </c>
      <c r="N31" s="35">
        <f t="shared" si="0"/>
        <v>0</v>
      </c>
      <c r="O31" s="1">
        <v>0</v>
      </c>
      <c r="P31" s="34">
        <f t="shared" si="1"/>
        <v>9.6153846153846168</v>
      </c>
      <c r="Q31" s="35">
        <f t="shared" si="2"/>
        <v>10</v>
      </c>
      <c r="R31" s="1">
        <v>10</v>
      </c>
      <c r="S31" s="34">
        <f t="shared" si="3"/>
        <v>55.788005578800558</v>
      </c>
      <c r="T31" s="35">
        <f t="shared" si="4"/>
        <v>56</v>
      </c>
      <c r="U31" s="1">
        <v>56</v>
      </c>
      <c r="Y31" s="3"/>
      <c r="Z31" s="43" t="str">
        <f t="shared" si="5"/>
        <v>Daniel Carcillo</v>
      </c>
      <c r="AA31" s="121" t="str">
        <f t="shared" si="6"/>
        <v>L</v>
      </c>
      <c r="AB31" s="121" t="str">
        <f t="shared" si="7"/>
        <v>From Phoenix</v>
      </c>
      <c r="AC31" s="121" t="str">
        <f>IF(O31=0,"",IF(Z31="","",SUM($O$11:O30)+1&amp;" - "&amp;SUM($O$11:O31)))</f>
        <v/>
      </c>
      <c r="AD31" s="121" t="str">
        <f>IF(R31=0,"",IF(Z31="","",SUM($R$11:R30)+1&amp;" - "&amp;SUM($R$11:R31)))</f>
        <v>943 - 952</v>
      </c>
      <c r="AE31" s="121" t="str">
        <f>IF(U31=0,"",IF(Z31="","",SUM($U$11:U30)+1&amp;" - "&amp;SUM($U$11:U31)))</f>
        <v>736 - 791</v>
      </c>
      <c r="AF31" s="122" t="str">
        <f t="shared" si="8"/>
        <v>A</v>
      </c>
      <c r="AG31" s="45">
        <f t="shared" si="9"/>
        <v>20</v>
      </c>
      <c r="AH31" s="46">
        <f t="shared" si="9"/>
        <v>0</v>
      </c>
      <c r="AI31" s="46">
        <f t="shared" si="9"/>
        <v>4</v>
      </c>
      <c r="AJ31" s="46">
        <f t="shared" si="9"/>
        <v>4</v>
      </c>
      <c r="AK31" s="46">
        <f t="shared" si="9"/>
        <v>80</v>
      </c>
      <c r="AL31" s="23"/>
    </row>
    <row r="32" spans="1:38" ht="10.7" customHeight="1">
      <c r="A32" s="22" t="s">
        <v>8</v>
      </c>
      <c r="B32" s="22" t="s">
        <v>1107</v>
      </c>
      <c r="C32" s="37">
        <v>22</v>
      </c>
      <c r="D32" s="130" t="s">
        <v>11</v>
      </c>
      <c r="E32" s="130" t="s">
        <v>1136</v>
      </c>
      <c r="F32" s="130"/>
      <c r="G32" s="130" t="s">
        <v>16</v>
      </c>
      <c r="H32" s="130">
        <v>31</v>
      </c>
      <c r="I32" s="130">
        <v>0</v>
      </c>
      <c r="J32" s="130">
        <v>4</v>
      </c>
      <c r="K32" s="130">
        <v>4</v>
      </c>
      <c r="L32" s="130">
        <v>10</v>
      </c>
      <c r="M32" s="34">
        <f t="shared" si="10"/>
        <v>0</v>
      </c>
      <c r="N32" s="35">
        <f t="shared" si="0"/>
        <v>0</v>
      </c>
      <c r="O32" s="1">
        <v>0</v>
      </c>
      <c r="P32" s="34">
        <f t="shared" si="1"/>
        <v>9.6153846153846168</v>
      </c>
      <c r="Q32" s="35">
        <f t="shared" si="2"/>
        <v>10</v>
      </c>
      <c r="R32" s="1">
        <v>10</v>
      </c>
      <c r="S32" s="34">
        <f t="shared" si="3"/>
        <v>6.9735006973500697</v>
      </c>
      <c r="T32" s="35">
        <f t="shared" si="4"/>
        <v>7</v>
      </c>
      <c r="U32" s="1">
        <v>7</v>
      </c>
      <c r="Y32" s="3"/>
      <c r="Z32" s="43" t="str">
        <f t="shared" si="5"/>
        <v>Ryan Parent</v>
      </c>
      <c r="AA32" s="121" t="str">
        <f t="shared" si="6"/>
        <v>D</v>
      </c>
      <c r="AB32" s="121" t="str">
        <f t="shared" si="7"/>
        <v/>
      </c>
      <c r="AC32" s="121" t="str">
        <f>IF(O32=0,"",IF(Z32="","",SUM($O$11:O31)+1&amp;" - "&amp;SUM($O$11:O32)))</f>
        <v/>
      </c>
      <c r="AD32" s="121" t="str">
        <f>IF(R32=0,"",IF(Z32="","",SUM($R$11:R31)+1&amp;" - "&amp;SUM($R$11:R32)))</f>
        <v>953 - 962</v>
      </c>
      <c r="AE32" s="121" t="str">
        <f>IF(U32=0,"",IF(Z32="","",SUM($U$11:U31)+1&amp;" - "&amp;SUM($U$11:U32)))</f>
        <v>792 - 798</v>
      </c>
      <c r="AF32" s="122" t="str">
        <f t="shared" si="8"/>
        <v>B</v>
      </c>
      <c r="AG32" s="45">
        <f t="shared" si="9"/>
        <v>31</v>
      </c>
      <c r="AH32" s="46">
        <f t="shared" si="9"/>
        <v>0</v>
      </c>
      <c r="AI32" s="46">
        <f t="shared" si="9"/>
        <v>4</v>
      </c>
      <c r="AJ32" s="46">
        <f t="shared" si="9"/>
        <v>4</v>
      </c>
      <c r="AK32" s="46">
        <f t="shared" si="9"/>
        <v>10</v>
      </c>
      <c r="AL32" s="23"/>
    </row>
    <row r="33" spans="1:38" ht="10.7" customHeight="1">
      <c r="A33" s="22" t="s">
        <v>8</v>
      </c>
      <c r="B33" s="22" t="s">
        <v>1107</v>
      </c>
      <c r="C33" s="37">
        <v>23</v>
      </c>
      <c r="D33" s="130" t="s">
        <v>257</v>
      </c>
      <c r="E33" s="130" t="s">
        <v>1137</v>
      </c>
      <c r="F33" s="130"/>
      <c r="G33" s="130" t="s">
        <v>5</v>
      </c>
      <c r="H33" s="130">
        <v>55</v>
      </c>
      <c r="I33" s="130">
        <v>0</v>
      </c>
      <c r="J33" s="130">
        <v>4</v>
      </c>
      <c r="K33" s="130">
        <v>4</v>
      </c>
      <c r="L33" s="130">
        <v>0</v>
      </c>
      <c r="M33" s="34">
        <f t="shared" si="10"/>
        <v>0</v>
      </c>
      <c r="N33" s="35">
        <f t="shared" si="0"/>
        <v>0</v>
      </c>
      <c r="O33" s="1">
        <v>0</v>
      </c>
      <c r="P33" s="34">
        <f t="shared" si="1"/>
        <v>9.6153846153846168</v>
      </c>
      <c r="Q33" s="35">
        <f t="shared" si="2"/>
        <v>10</v>
      </c>
      <c r="R33" s="1">
        <v>9</v>
      </c>
      <c r="S33" s="34">
        <f t="shared" si="3"/>
        <v>0</v>
      </c>
      <c r="T33" s="35">
        <f t="shared" si="4"/>
        <v>0</v>
      </c>
      <c r="U33" s="1">
        <v>0</v>
      </c>
      <c r="Y33" s="3"/>
      <c r="Z33" s="43" t="str">
        <f t="shared" si="5"/>
        <v>Martin Biron</v>
      </c>
      <c r="AA33" s="121" t="str">
        <f t="shared" si="6"/>
        <v>G</v>
      </c>
      <c r="AB33" s="121" t="str">
        <f t="shared" si="7"/>
        <v/>
      </c>
      <c r="AC33" s="121" t="str">
        <f>IF(O33=0,"",IF(Z33="","",SUM($O$11:O32)+1&amp;" - "&amp;SUM($O$11:O33)))</f>
        <v/>
      </c>
      <c r="AD33" s="121" t="str">
        <f>IF(R33=0,"",IF(Z33="","",SUM($R$11:R32)+1&amp;" - "&amp;SUM($R$11:R33)))</f>
        <v>963 - 971</v>
      </c>
      <c r="AE33" s="121" t="str">
        <f>IF(U33=0,"",IF(Z33="","",SUM($U$11:U32)+1&amp;" - "&amp;SUM($U$11:U33)))</f>
        <v/>
      </c>
      <c r="AF33" s="122" t="str">
        <f t="shared" si="8"/>
        <v/>
      </c>
      <c r="AG33" s="45">
        <f t="shared" si="9"/>
        <v>55</v>
      </c>
      <c r="AH33" s="46">
        <f t="shared" si="9"/>
        <v>0</v>
      </c>
      <c r="AI33" s="46">
        <f t="shared" si="9"/>
        <v>4</v>
      </c>
      <c r="AJ33" s="46">
        <f t="shared" si="9"/>
        <v>4</v>
      </c>
      <c r="AK33" s="46">
        <f t="shared" si="9"/>
        <v>0</v>
      </c>
      <c r="AL33" s="23"/>
    </row>
    <row r="34" spans="1:38" ht="10.7" customHeight="1">
      <c r="A34" s="22" t="s">
        <v>8</v>
      </c>
      <c r="B34" s="22" t="s">
        <v>1107</v>
      </c>
      <c r="C34" s="37">
        <v>24</v>
      </c>
      <c r="D34" s="130" t="s">
        <v>1138</v>
      </c>
      <c r="E34" s="130" t="s">
        <v>1139</v>
      </c>
      <c r="F34" s="130"/>
      <c r="G34" s="130" t="s">
        <v>36</v>
      </c>
      <c r="H34" s="130">
        <v>12</v>
      </c>
      <c r="I34" s="130">
        <v>1</v>
      </c>
      <c r="J34" s="130">
        <v>2</v>
      </c>
      <c r="K34" s="130">
        <v>3</v>
      </c>
      <c r="L34" s="130">
        <v>0</v>
      </c>
      <c r="M34" s="34">
        <f t="shared" si="10"/>
        <v>3.8461538461538463</v>
      </c>
      <c r="N34" s="35">
        <f t="shared" si="0"/>
        <v>4</v>
      </c>
      <c r="O34" s="1">
        <v>4</v>
      </c>
      <c r="P34" s="34">
        <f t="shared" si="1"/>
        <v>4.8076923076923084</v>
      </c>
      <c r="Q34" s="35">
        <f t="shared" si="2"/>
        <v>5</v>
      </c>
      <c r="R34" s="1">
        <v>5</v>
      </c>
      <c r="S34" s="34">
        <f t="shared" si="3"/>
        <v>0</v>
      </c>
      <c r="T34" s="35">
        <f t="shared" si="4"/>
        <v>0</v>
      </c>
      <c r="U34" s="1">
        <v>0</v>
      </c>
      <c r="Y34" s="3"/>
      <c r="Z34" s="43" t="str">
        <f t="shared" si="5"/>
        <v>Jon Kalinski</v>
      </c>
      <c r="AA34" s="121" t="str">
        <f t="shared" si="6"/>
        <v>L</v>
      </c>
      <c r="AB34" s="121" t="str">
        <f t="shared" si="7"/>
        <v/>
      </c>
      <c r="AC34" s="121" t="str">
        <f>IF(O34=0,"",IF(Z34="","",SUM($O$11:O33)+1&amp;" - "&amp;SUM($O$11:O34)))</f>
        <v>993 - 996</v>
      </c>
      <c r="AD34" s="121" t="str">
        <f>IF(R34=0,"",IF(Z34="","",SUM($R$11:R33)+1&amp;" - "&amp;SUM($R$11:R34)))</f>
        <v>972 - 976</v>
      </c>
      <c r="AE34" s="121" t="str">
        <f>IF(U34=0,"",IF(Z34="","",SUM($U$11:U33)+1&amp;" - "&amp;SUM($U$11:U34)))</f>
        <v/>
      </c>
      <c r="AF34" s="122" t="str">
        <f t="shared" si="8"/>
        <v/>
      </c>
      <c r="AG34" s="45">
        <f t="shared" si="9"/>
        <v>12</v>
      </c>
      <c r="AH34" s="46">
        <f t="shared" si="9"/>
        <v>1</v>
      </c>
      <c r="AI34" s="46">
        <f t="shared" si="9"/>
        <v>2</v>
      </c>
      <c r="AJ34" s="46">
        <f t="shared" si="9"/>
        <v>3</v>
      </c>
      <c r="AK34" s="46">
        <f t="shared" si="9"/>
        <v>0</v>
      </c>
      <c r="AL34" s="23"/>
    </row>
    <row r="35" spans="1:38" ht="10.7" customHeight="1">
      <c r="A35" s="22" t="s">
        <v>8</v>
      </c>
      <c r="B35" s="22" t="s">
        <v>1107</v>
      </c>
      <c r="C35" s="37">
        <v>25</v>
      </c>
      <c r="D35" s="130" t="s">
        <v>865</v>
      </c>
      <c r="E35" s="130" t="s">
        <v>548</v>
      </c>
      <c r="F35" s="130"/>
      <c r="G35" s="130" t="s">
        <v>36</v>
      </c>
      <c r="H35" s="130">
        <v>19</v>
      </c>
      <c r="I35" s="130">
        <v>1</v>
      </c>
      <c r="J35" s="130">
        <v>2</v>
      </c>
      <c r="K35" s="130">
        <v>3</v>
      </c>
      <c r="L35" s="130">
        <v>57</v>
      </c>
      <c r="M35" s="34">
        <f t="shared" si="10"/>
        <v>3.8461538461538463</v>
      </c>
      <c r="N35" s="35">
        <f t="shared" si="0"/>
        <v>4</v>
      </c>
      <c r="O35" s="1">
        <v>4</v>
      </c>
      <c r="P35" s="34">
        <f t="shared" si="1"/>
        <v>4.8076923076923084</v>
      </c>
      <c r="Q35" s="35">
        <f t="shared" si="2"/>
        <v>5</v>
      </c>
      <c r="R35" s="1">
        <v>5</v>
      </c>
      <c r="S35" s="34">
        <f t="shared" si="3"/>
        <v>39.7489539748954</v>
      </c>
      <c r="T35" s="35">
        <f t="shared" si="4"/>
        <v>40</v>
      </c>
      <c r="U35" s="1">
        <v>40</v>
      </c>
      <c r="Y35" s="3"/>
      <c r="Z35" s="43" t="str">
        <f t="shared" si="5"/>
        <v>Josh Gratton</v>
      </c>
      <c r="AA35" s="121" t="str">
        <f t="shared" si="6"/>
        <v>L</v>
      </c>
      <c r="AB35" s="121" t="str">
        <f t="shared" si="7"/>
        <v/>
      </c>
      <c r="AC35" s="121" t="str">
        <f>IF(O35=0,"",IF(Z35="","",SUM($O$11:O34)+1&amp;" - "&amp;SUM($O$11:O35)))</f>
        <v>997 - 1000</v>
      </c>
      <c r="AD35" s="121" t="str">
        <f>IF(R35=0,"",IF(Z35="","",SUM($R$11:R34)+1&amp;" - "&amp;SUM($R$11:R35)))</f>
        <v>977 - 981</v>
      </c>
      <c r="AE35" s="121" t="str">
        <f>IF(U35=0,"",IF(Z35="","",SUM($U$11:U34)+1&amp;" - "&amp;SUM($U$11:U35)))</f>
        <v>799 - 838</v>
      </c>
      <c r="AF35" s="122" t="str">
        <f t="shared" si="8"/>
        <v>A</v>
      </c>
      <c r="AG35" s="45">
        <f t="shared" si="9"/>
        <v>19</v>
      </c>
      <c r="AH35" s="46">
        <f t="shared" si="9"/>
        <v>1</v>
      </c>
      <c r="AI35" s="46">
        <f t="shared" si="9"/>
        <v>2</v>
      </c>
      <c r="AJ35" s="46">
        <f t="shared" si="9"/>
        <v>3</v>
      </c>
      <c r="AK35" s="46">
        <f t="shared" si="9"/>
        <v>57</v>
      </c>
      <c r="AL35" s="23"/>
    </row>
    <row r="36" spans="1:38" ht="10.7" customHeight="1">
      <c r="A36" s="22" t="s">
        <v>8</v>
      </c>
      <c r="B36" s="22" t="s">
        <v>1107</v>
      </c>
      <c r="C36" s="37">
        <v>26</v>
      </c>
      <c r="D36" s="130" t="s">
        <v>1140</v>
      </c>
      <c r="E36" s="130" t="s">
        <v>1141</v>
      </c>
      <c r="F36" s="130"/>
      <c r="G36" s="130" t="s">
        <v>36</v>
      </c>
      <c r="H36" s="130">
        <v>63</v>
      </c>
      <c r="I36" s="130">
        <v>0</v>
      </c>
      <c r="J36" s="130">
        <v>3</v>
      </c>
      <c r="K36" s="130">
        <v>3</v>
      </c>
      <c r="L36" s="130">
        <v>174</v>
      </c>
      <c r="M36" s="34">
        <f t="shared" si="10"/>
        <v>0</v>
      </c>
      <c r="N36" s="35">
        <f t="shared" si="0"/>
        <v>0</v>
      </c>
      <c r="O36" s="1">
        <v>0</v>
      </c>
      <c r="P36" s="34">
        <f t="shared" si="1"/>
        <v>7.2115384615384617</v>
      </c>
      <c r="Q36" s="35">
        <f t="shared" si="2"/>
        <v>7</v>
      </c>
      <c r="R36" s="1">
        <v>7</v>
      </c>
      <c r="S36" s="34">
        <f t="shared" si="3"/>
        <v>121.33891213389121</v>
      </c>
      <c r="T36" s="35">
        <f t="shared" si="4"/>
        <v>121</v>
      </c>
      <c r="U36" s="1">
        <v>121</v>
      </c>
      <c r="Y36" s="3"/>
      <c r="Z36" s="43" t="str">
        <f t="shared" si="5"/>
        <v>Riley Cote</v>
      </c>
      <c r="AA36" s="121" t="str">
        <f t="shared" si="6"/>
        <v>L</v>
      </c>
      <c r="AB36" s="121" t="str">
        <f t="shared" si="7"/>
        <v/>
      </c>
      <c r="AC36" s="121" t="str">
        <f>IF(O36=0,"",IF(Z36="","",SUM($O$11:O35)+1&amp;" - "&amp;SUM($O$11:O36)))</f>
        <v/>
      </c>
      <c r="AD36" s="121" t="str">
        <f>IF(R36=0,"",IF(Z36="","",SUM($R$11:R35)+1&amp;" - "&amp;SUM($R$11:R36)))</f>
        <v>982 - 988</v>
      </c>
      <c r="AE36" s="121" t="str">
        <f>IF(U36=0,"",IF(Z36="","",SUM($U$11:U35)+1&amp;" - "&amp;SUM($U$11:U36)))</f>
        <v>839 - 959</v>
      </c>
      <c r="AF36" s="122" t="str">
        <f t="shared" si="8"/>
        <v>A</v>
      </c>
      <c r="AG36" s="45">
        <f t="shared" si="9"/>
        <v>63</v>
      </c>
      <c r="AH36" s="46">
        <f t="shared" si="9"/>
        <v>0</v>
      </c>
      <c r="AI36" s="46">
        <f t="shared" si="9"/>
        <v>3</v>
      </c>
      <c r="AJ36" s="46">
        <f t="shared" si="9"/>
        <v>3</v>
      </c>
      <c r="AK36" s="46">
        <f t="shared" si="9"/>
        <v>174</v>
      </c>
      <c r="AL36" s="23"/>
    </row>
    <row r="37" spans="1:38" ht="10.7" customHeight="1">
      <c r="A37" s="22" t="s">
        <v>8</v>
      </c>
      <c r="B37" s="22" t="s">
        <v>1107</v>
      </c>
      <c r="C37" s="37">
        <v>27</v>
      </c>
      <c r="D37" s="130" t="s">
        <v>83</v>
      </c>
      <c r="E37" s="130" t="s">
        <v>778</v>
      </c>
      <c r="F37" s="130" t="s">
        <v>261</v>
      </c>
      <c r="G37" s="130" t="s">
        <v>16</v>
      </c>
      <c r="H37" s="130">
        <v>12</v>
      </c>
      <c r="I37" s="130">
        <v>0</v>
      </c>
      <c r="J37" s="130">
        <v>2</v>
      </c>
      <c r="K37" s="130">
        <v>2</v>
      </c>
      <c r="L37" s="130">
        <v>8</v>
      </c>
      <c r="M37" s="34">
        <f t="shared" si="10"/>
        <v>0</v>
      </c>
      <c r="N37" s="35">
        <f t="shared" si="0"/>
        <v>0</v>
      </c>
      <c r="O37" s="1">
        <v>0</v>
      </c>
      <c r="P37" s="34">
        <f t="shared" si="1"/>
        <v>4.8076923076923084</v>
      </c>
      <c r="Q37" s="35">
        <f t="shared" si="2"/>
        <v>5</v>
      </c>
      <c r="R37" s="1">
        <v>5</v>
      </c>
      <c r="S37" s="34">
        <f t="shared" si="3"/>
        <v>5.5788005578800552</v>
      </c>
      <c r="T37" s="35">
        <f t="shared" si="4"/>
        <v>6</v>
      </c>
      <c r="U37" s="1">
        <v>6</v>
      </c>
      <c r="Y37" s="3"/>
      <c r="Z37" s="43" t="str">
        <f t="shared" si="5"/>
        <v>Steve Eminger</v>
      </c>
      <c r="AA37" s="121" t="str">
        <f t="shared" si="6"/>
        <v>D</v>
      </c>
      <c r="AB37" s="121" t="str">
        <f t="shared" si="7"/>
        <v>To Tampa Bay</v>
      </c>
      <c r="AC37" s="121" t="str">
        <f>IF(O37=0,"",IF(Z37="","",SUM($O$11:O36)+1&amp;" - "&amp;SUM($O$11:O37)))</f>
        <v/>
      </c>
      <c r="AD37" s="121" t="str">
        <f>IF(R37=0,"",IF(Z37="","",SUM($R$11:R36)+1&amp;" - "&amp;SUM($R$11:R37)))</f>
        <v>989 - 993</v>
      </c>
      <c r="AE37" s="121" t="str">
        <f>IF(U37=0,"",IF(Z37="","",SUM($U$11:U36)+1&amp;" - "&amp;SUM($U$11:U37)))</f>
        <v>960 - 965</v>
      </c>
      <c r="AF37" s="122" t="str">
        <f t="shared" si="8"/>
        <v>B</v>
      </c>
      <c r="AG37" s="45">
        <f t="shared" si="9"/>
        <v>12</v>
      </c>
      <c r="AH37" s="46">
        <f t="shared" si="9"/>
        <v>0</v>
      </c>
      <c r="AI37" s="46">
        <f t="shared" si="9"/>
        <v>2</v>
      </c>
      <c r="AJ37" s="46">
        <f t="shared" si="9"/>
        <v>2</v>
      </c>
      <c r="AK37" s="46">
        <f t="shared" si="9"/>
        <v>8</v>
      </c>
      <c r="AL37" s="23"/>
    </row>
    <row r="38" spans="1:38" ht="10.7" customHeight="1">
      <c r="A38" s="22" t="s">
        <v>8</v>
      </c>
      <c r="B38" s="22" t="s">
        <v>1107</v>
      </c>
      <c r="C38" s="37">
        <v>28</v>
      </c>
      <c r="D38" s="130" t="s">
        <v>1142</v>
      </c>
      <c r="E38" s="130" t="s">
        <v>1143</v>
      </c>
      <c r="F38" s="130"/>
      <c r="G38" s="130" t="s">
        <v>16</v>
      </c>
      <c r="H38" s="130">
        <v>22</v>
      </c>
      <c r="I38" s="130">
        <v>0</v>
      </c>
      <c r="J38" s="130">
        <v>2</v>
      </c>
      <c r="K38" s="130">
        <v>2</v>
      </c>
      <c r="L38" s="130">
        <v>10</v>
      </c>
      <c r="M38" s="34">
        <f t="shared" si="10"/>
        <v>0</v>
      </c>
      <c r="N38" s="35">
        <f t="shared" si="0"/>
        <v>0</v>
      </c>
      <c r="O38" s="1">
        <v>0</v>
      </c>
      <c r="P38" s="34">
        <f t="shared" si="1"/>
        <v>4.8076923076923084</v>
      </c>
      <c r="Q38" s="35">
        <f t="shared" si="2"/>
        <v>5</v>
      </c>
      <c r="R38" s="1">
        <v>5</v>
      </c>
      <c r="S38" s="34">
        <f t="shared" si="3"/>
        <v>6.9735006973500697</v>
      </c>
      <c r="T38" s="35">
        <f t="shared" si="4"/>
        <v>7</v>
      </c>
      <c r="U38" s="1">
        <v>7</v>
      </c>
      <c r="Y38" s="3"/>
      <c r="Z38" s="43" t="str">
        <f t="shared" si="5"/>
        <v>Lasse Kukkonen</v>
      </c>
      <c r="AA38" s="121" t="str">
        <f t="shared" si="6"/>
        <v>D</v>
      </c>
      <c r="AB38" s="121" t="str">
        <f t="shared" si="7"/>
        <v/>
      </c>
      <c r="AC38" s="121" t="str">
        <f>IF(O38=0,"",IF(Z38="","",SUM($O$11:O37)+1&amp;" - "&amp;SUM($O$11:O38)))</f>
        <v/>
      </c>
      <c r="AD38" s="121" t="str">
        <f>IF(R38=0,"",IF(Z38="","",SUM($R$11:R37)+1&amp;" - "&amp;SUM($R$11:R38)))</f>
        <v>994 - 998</v>
      </c>
      <c r="AE38" s="121" t="str">
        <f>IF(U38=0,"",IF(Z38="","",SUM($U$11:U37)+1&amp;" - "&amp;SUM($U$11:U38)))</f>
        <v>966 - 972</v>
      </c>
      <c r="AF38" s="122" t="str">
        <f t="shared" si="8"/>
        <v>B</v>
      </c>
      <c r="AG38" s="45">
        <f t="shared" si="9"/>
        <v>22</v>
      </c>
      <c r="AH38" s="46">
        <f t="shared" si="9"/>
        <v>0</v>
      </c>
      <c r="AI38" s="46">
        <f t="shared" si="9"/>
        <v>2</v>
      </c>
      <c r="AJ38" s="46">
        <f t="shared" si="9"/>
        <v>2</v>
      </c>
      <c r="AK38" s="46">
        <f t="shared" si="9"/>
        <v>10</v>
      </c>
      <c r="AL38" s="23"/>
    </row>
    <row r="39" spans="1:38" ht="10.7" customHeight="1">
      <c r="A39" s="22" t="s">
        <v>8</v>
      </c>
      <c r="B39" s="22" t="s">
        <v>1107</v>
      </c>
      <c r="C39" s="37">
        <v>29</v>
      </c>
      <c r="D39" s="130" t="s">
        <v>1144</v>
      </c>
      <c r="E39" s="130" t="s">
        <v>1145</v>
      </c>
      <c r="F39" s="130"/>
      <c r="G39" s="130" t="s">
        <v>5</v>
      </c>
      <c r="H39" s="130">
        <v>32</v>
      </c>
      <c r="I39" s="130">
        <v>0</v>
      </c>
      <c r="J39" s="130">
        <v>1</v>
      </c>
      <c r="K39" s="130">
        <v>1</v>
      </c>
      <c r="L39" s="130">
        <v>2</v>
      </c>
      <c r="M39" s="34">
        <f t="shared" si="10"/>
        <v>0</v>
      </c>
      <c r="N39" s="35">
        <f t="shared" si="0"/>
        <v>0</v>
      </c>
      <c r="O39" s="1">
        <v>0</v>
      </c>
      <c r="P39" s="34">
        <f t="shared" si="1"/>
        <v>2.4038461538461542</v>
      </c>
      <c r="Q39" s="35">
        <f t="shared" si="2"/>
        <v>2</v>
      </c>
      <c r="R39" s="1">
        <v>2</v>
      </c>
      <c r="S39" s="34">
        <f t="shared" si="3"/>
        <v>1.3947001394700138</v>
      </c>
      <c r="T39" s="35">
        <f t="shared" si="4"/>
        <v>1</v>
      </c>
      <c r="U39" s="1">
        <v>1</v>
      </c>
      <c r="Y39" s="3"/>
      <c r="Z39" s="43" t="str">
        <f t="shared" si="5"/>
        <v>Antero Niittymaki</v>
      </c>
      <c r="AA39" s="121" t="str">
        <f t="shared" si="6"/>
        <v>G</v>
      </c>
      <c r="AB39" s="121" t="str">
        <f t="shared" si="7"/>
        <v/>
      </c>
      <c r="AC39" s="121" t="str">
        <f>IF(O39=0,"",IF(Z39="","",SUM($O$11:O38)+1&amp;" - "&amp;SUM($O$11:O39)))</f>
        <v/>
      </c>
      <c r="AD39" s="121" t="str">
        <f>IF(R39=0,"",IF(Z39="","",SUM($R$11:R38)+1&amp;" - "&amp;SUM($R$11:R39)))</f>
        <v>999 - 1000</v>
      </c>
      <c r="AE39" s="121" t="str">
        <f>IF(U39=0,"",IF(Z39="","",SUM($U$11:U38)+1&amp;" - "&amp;SUM($U$11:U39)))</f>
        <v>973 - 973</v>
      </c>
      <c r="AF39" s="122" t="str">
        <f t="shared" si="8"/>
        <v>C</v>
      </c>
      <c r="AG39" s="45">
        <f t="shared" si="9"/>
        <v>32</v>
      </c>
      <c r="AH39" s="46">
        <f t="shared" si="9"/>
        <v>0</v>
      </c>
      <c r="AI39" s="46">
        <f t="shared" si="9"/>
        <v>1</v>
      </c>
      <c r="AJ39" s="46">
        <f t="shared" si="9"/>
        <v>1</v>
      </c>
      <c r="AK39" s="46">
        <f t="shared" si="9"/>
        <v>2</v>
      </c>
      <c r="AL39" s="23"/>
    </row>
    <row r="40" spans="1:38" ht="10.7" customHeight="1">
      <c r="A40" s="22" t="s">
        <v>8</v>
      </c>
      <c r="B40" s="22" t="s">
        <v>1107</v>
      </c>
      <c r="C40" s="37">
        <v>30</v>
      </c>
      <c r="D40" s="130" t="s">
        <v>362</v>
      </c>
      <c r="E40" s="130" t="s">
        <v>473</v>
      </c>
      <c r="F40" s="130"/>
      <c r="G40" s="130" t="s">
        <v>36</v>
      </c>
      <c r="H40" s="130">
        <v>1</v>
      </c>
      <c r="I40" s="130">
        <v>0</v>
      </c>
      <c r="J40" s="130">
        <v>0</v>
      </c>
      <c r="K40" s="130">
        <v>0</v>
      </c>
      <c r="L40" s="130">
        <v>0</v>
      </c>
      <c r="M40" s="34">
        <f t="shared" si="10"/>
        <v>0</v>
      </c>
      <c r="N40" s="35">
        <f t="shared" si="0"/>
        <v>0</v>
      </c>
      <c r="O40" s="1">
        <v>0</v>
      </c>
      <c r="P40" s="34">
        <f t="shared" si="1"/>
        <v>0</v>
      </c>
      <c r="Q40" s="35">
        <f t="shared" si="2"/>
        <v>0</v>
      </c>
      <c r="R40" s="1">
        <v>0</v>
      </c>
      <c r="S40" s="34">
        <f t="shared" si="3"/>
        <v>0</v>
      </c>
      <c r="T40" s="35">
        <f t="shared" si="4"/>
        <v>0</v>
      </c>
      <c r="U40" s="1">
        <v>0</v>
      </c>
      <c r="Y40" s="3"/>
      <c r="Z40" s="43" t="str">
        <f t="shared" si="5"/>
        <v>Boyd Kane</v>
      </c>
      <c r="AA40" s="121" t="str">
        <f t="shared" si="6"/>
        <v>L</v>
      </c>
      <c r="AB40" s="121" t="str">
        <f t="shared" si="7"/>
        <v/>
      </c>
      <c r="AC40" s="121" t="str">
        <f>IF(O40=0,"",IF(Z40="","",SUM($O$11:O39)+1&amp;" - "&amp;SUM($O$11:O40)))</f>
        <v/>
      </c>
      <c r="AD40" s="121" t="str">
        <f>IF(R40=0,"",IF(Z40="","",SUM($R$11:R39)+1&amp;" - "&amp;SUM($R$11:R40)))</f>
        <v/>
      </c>
      <c r="AE40" s="121" t="str">
        <f>IF(U40=0,"",IF(Z40="","",SUM($U$11:U39)+1&amp;" - "&amp;SUM($U$11:U40)))</f>
        <v/>
      </c>
      <c r="AF40" s="122" t="str">
        <f t="shared" si="8"/>
        <v/>
      </c>
      <c r="AG40" s="45">
        <f t="shared" si="9"/>
        <v>1</v>
      </c>
      <c r="AH40" s="46">
        <f t="shared" si="9"/>
        <v>0</v>
      </c>
      <c r="AI40" s="46">
        <f t="shared" si="9"/>
        <v>0</v>
      </c>
      <c r="AJ40" s="46">
        <f t="shared" si="9"/>
        <v>0</v>
      </c>
      <c r="AK40" s="46">
        <f t="shared" si="9"/>
        <v>0</v>
      </c>
      <c r="AL40" s="23"/>
    </row>
    <row r="41" spans="1:38" ht="10.7" customHeight="1">
      <c r="A41" s="22" t="s">
        <v>8</v>
      </c>
      <c r="B41" s="22" t="s">
        <v>1107</v>
      </c>
      <c r="C41" s="37">
        <v>31</v>
      </c>
      <c r="D41" s="130" t="s">
        <v>1017</v>
      </c>
      <c r="E41" s="130" t="s">
        <v>1146</v>
      </c>
      <c r="F41" s="130"/>
      <c r="G41" s="130" t="s">
        <v>16</v>
      </c>
      <c r="H41" s="130">
        <v>1</v>
      </c>
      <c r="I41" s="130">
        <v>0</v>
      </c>
      <c r="J41" s="130">
        <v>0</v>
      </c>
      <c r="K41" s="130">
        <v>0</v>
      </c>
      <c r="L41" s="130">
        <v>0</v>
      </c>
      <c r="M41" s="34">
        <f t="shared" si="10"/>
        <v>0</v>
      </c>
      <c r="N41" s="35">
        <f t="shared" si="0"/>
        <v>0</v>
      </c>
      <c r="O41" s="1">
        <v>0</v>
      </c>
      <c r="P41" s="34">
        <f t="shared" si="1"/>
        <v>0</v>
      </c>
      <c r="Q41" s="35">
        <f t="shared" si="2"/>
        <v>0</v>
      </c>
      <c r="R41" s="1">
        <v>0</v>
      </c>
      <c r="S41" s="34">
        <f t="shared" si="3"/>
        <v>0</v>
      </c>
      <c r="T41" s="35">
        <f t="shared" si="4"/>
        <v>0</v>
      </c>
      <c r="U41" s="1">
        <v>0</v>
      </c>
      <c r="Y41" s="3"/>
      <c r="Z41" s="43" t="str">
        <f t="shared" si="5"/>
        <v>Nate Guenin</v>
      </c>
      <c r="AA41" s="121" t="str">
        <f t="shared" si="6"/>
        <v>D</v>
      </c>
      <c r="AB41" s="121" t="str">
        <f t="shared" si="7"/>
        <v/>
      </c>
      <c r="AC41" s="121" t="str">
        <f>IF(O41=0,"",IF(Z41="","",SUM($O$11:O40)+1&amp;" - "&amp;SUM($O$11:O41)))</f>
        <v/>
      </c>
      <c r="AD41" s="121" t="str">
        <f>IF(R41=0,"",IF(Z41="","",SUM($R$11:R40)+1&amp;" - "&amp;SUM($R$11:R41)))</f>
        <v/>
      </c>
      <c r="AE41" s="121" t="str">
        <f>IF(U41=0,"",IF(Z41="","",SUM($U$11:U40)+1&amp;" - "&amp;SUM($U$11:U41)))</f>
        <v/>
      </c>
      <c r="AF41" s="122" t="str">
        <f t="shared" si="8"/>
        <v/>
      </c>
      <c r="AG41" s="45">
        <f t="shared" si="9"/>
        <v>1</v>
      </c>
      <c r="AH41" s="46">
        <f t="shared" si="9"/>
        <v>0</v>
      </c>
      <c r="AI41" s="46">
        <f t="shared" si="9"/>
        <v>0</v>
      </c>
      <c r="AJ41" s="46">
        <f t="shared" si="9"/>
        <v>0</v>
      </c>
      <c r="AK41" s="46">
        <f t="shared" si="9"/>
        <v>0</v>
      </c>
      <c r="AL41" s="23"/>
    </row>
    <row r="42" spans="1:38" ht="10.7" customHeight="1">
      <c r="A42" s="22" t="s">
        <v>8</v>
      </c>
      <c r="B42" s="22" t="s">
        <v>1107</v>
      </c>
      <c r="C42" s="37">
        <v>32</v>
      </c>
      <c r="D42" s="130" t="s">
        <v>218</v>
      </c>
      <c r="E42" s="130" t="s">
        <v>1147</v>
      </c>
      <c r="F42" s="130"/>
      <c r="G42" s="130" t="s">
        <v>13</v>
      </c>
      <c r="H42" s="130">
        <v>1</v>
      </c>
      <c r="I42" s="130">
        <v>0</v>
      </c>
      <c r="J42" s="130">
        <v>0</v>
      </c>
      <c r="K42" s="130">
        <v>0</v>
      </c>
      <c r="L42" s="130">
        <v>0</v>
      </c>
      <c r="M42" s="34">
        <f t="shared" si="10"/>
        <v>0</v>
      </c>
      <c r="N42" s="35">
        <f t="shared" si="0"/>
        <v>0</v>
      </c>
      <c r="O42" s="1">
        <v>0</v>
      </c>
      <c r="P42" s="34">
        <f t="shared" si="1"/>
        <v>0</v>
      </c>
      <c r="Q42" s="35">
        <f t="shared" si="2"/>
        <v>0</v>
      </c>
      <c r="R42" s="1">
        <v>0</v>
      </c>
      <c r="S42" s="34">
        <f t="shared" si="3"/>
        <v>0</v>
      </c>
      <c r="T42" s="35">
        <f t="shared" si="4"/>
        <v>0</v>
      </c>
      <c r="U42" s="1">
        <v>0</v>
      </c>
      <c r="Y42" s="3"/>
      <c r="Z42" s="43" t="str">
        <f t="shared" si="5"/>
        <v>David Sloane</v>
      </c>
      <c r="AA42" s="121" t="str">
        <f t="shared" si="6"/>
        <v>R</v>
      </c>
      <c r="AB42" s="121" t="str">
        <f t="shared" si="7"/>
        <v/>
      </c>
      <c r="AC42" s="121" t="str">
        <f>IF(O42=0,"",IF(Z42="","",SUM($O$11:O41)+1&amp;" - "&amp;SUM($O$11:O42)))</f>
        <v/>
      </c>
      <c r="AD42" s="121" t="str">
        <f>IF(R42=0,"",IF(Z42="","",SUM($R$11:R41)+1&amp;" - "&amp;SUM($R$11:R42)))</f>
        <v/>
      </c>
      <c r="AE42" s="121" t="str">
        <f>IF(U42=0,"",IF(Z42="","",SUM($U$11:U41)+1&amp;" - "&amp;SUM($U$11:U42)))</f>
        <v/>
      </c>
      <c r="AF42" s="122" t="str">
        <f t="shared" si="8"/>
        <v/>
      </c>
      <c r="AG42" s="45">
        <f t="shared" si="9"/>
        <v>1</v>
      </c>
      <c r="AH42" s="46">
        <f t="shared" si="9"/>
        <v>0</v>
      </c>
      <c r="AI42" s="46">
        <f t="shared" si="9"/>
        <v>0</v>
      </c>
      <c r="AJ42" s="46">
        <f t="shared" si="9"/>
        <v>0</v>
      </c>
      <c r="AK42" s="46">
        <f t="shared" si="9"/>
        <v>0</v>
      </c>
      <c r="AL42" s="23"/>
    </row>
    <row r="43" spans="1:38" ht="10.7" customHeight="1">
      <c r="A43" s="22" t="s">
        <v>8</v>
      </c>
      <c r="B43" s="22" t="s">
        <v>1107</v>
      </c>
      <c r="C43" s="37">
        <v>33</v>
      </c>
      <c r="D43" s="130" t="s">
        <v>1017</v>
      </c>
      <c r="E43" s="130" t="s">
        <v>1148</v>
      </c>
      <c r="F43" s="130"/>
      <c r="G43" s="130" t="s">
        <v>89</v>
      </c>
      <c r="H43" s="130">
        <v>1</v>
      </c>
      <c r="I43" s="130">
        <v>0</v>
      </c>
      <c r="J43" s="130">
        <v>0</v>
      </c>
      <c r="K43" s="130">
        <v>0</v>
      </c>
      <c r="L43" s="130">
        <v>0</v>
      </c>
      <c r="M43" s="34">
        <f t="shared" si="10"/>
        <v>0</v>
      </c>
      <c r="N43" s="35">
        <f t="shared" si="0"/>
        <v>0</v>
      </c>
      <c r="O43" s="1">
        <v>0</v>
      </c>
      <c r="P43" s="34">
        <f t="shared" si="1"/>
        <v>0</v>
      </c>
      <c r="Q43" s="35">
        <f t="shared" si="2"/>
        <v>0</v>
      </c>
      <c r="R43" s="1">
        <v>0</v>
      </c>
      <c r="S43" s="34">
        <f t="shared" si="3"/>
        <v>0</v>
      </c>
      <c r="T43" s="35">
        <f t="shared" si="4"/>
        <v>0</v>
      </c>
      <c r="U43" s="1">
        <v>0</v>
      </c>
      <c r="Y43" s="3"/>
      <c r="Z43" s="43" t="str">
        <f t="shared" si="5"/>
        <v>Nate Raduns</v>
      </c>
      <c r="AA43" s="121" t="str">
        <f t="shared" si="6"/>
        <v>F</v>
      </c>
      <c r="AB43" s="121" t="str">
        <f t="shared" si="7"/>
        <v/>
      </c>
      <c r="AC43" s="121" t="str">
        <f>IF(O43=0,"",IF(Z43="","",SUM($O$11:O42)+1&amp;" - "&amp;SUM($O$11:O43)))</f>
        <v/>
      </c>
      <c r="AD43" s="121" t="str">
        <f>IF(R43=0,"",IF(Z43="","",SUM($R$11:R42)+1&amp;" - "&amp;SUM($R$11:R43)))</f>
        <v/>
      </c>
      <c r="AE43" s="121" t="str">
        <f>IF(U43=0,"",IF(Z43="","",SUM($U$11:U42)+1&amp;" - "&amp;SUM($U$11:U43)))</f>
        <v/>
      </c>
      <c r="AF43" s="122" t="str">
        <f t="shared" si="8"/>
        <v/>
      </c>
      <c r="AG43" s="45">
        <f t="shared" si="9"/>
        <v>1</v>
      </c>
      <c r="AH43" s="46">
        <f t="shared" si="9"/>
        <v>0</v>
      </c>
      <c r="AI43" s="46">
        <f t="shared" si="9"/>
        <v>0</v>
      </c>
      <c r="AJ43" s="46">
        <f t="shared" si="9"/>
        <v>0</v>
      </c>
      <c r="AK43" s="46">
        <f t="shared" si="9"/>
        <v>0</v>
      </c>
      <c r="AL43" s="23"/>
    </row>
    <row r="44" spans="1:38" ht="10.7" customHeight="1">
      <c r="A44" s="22" t="s">
        <v>8</v>
      </c>
      <c r="B44" s="22" t="s">
        <v>1107</v>
      </c>
      <c r="C44" s="37">
        <v>34</v>
      </c>
      <c r="D44" s="130" t="s">
        <v>17</v>
      </c>
      <c r="E44" s="130" t="s">
        <v>1149</v>
      </c>
      <c r="F44" s="130"/>
      <c r="G44" s="130" t="s">
        <v>5</v>
      </c>
      <c r="H44" s="130">
        <v>1</v>
      </c>
      <c r="I44" s="130">
        <v>0</v>
      </c>
      <c r="J44" s="130">
        <v>0</v>
      </c>
      <c r="K44" s="130">
        <v>0</v>
      </c>
      <c r="L44" s="130">
        <v>0</v>
      </c>
      <c r="M44" s="34">
        <f t="shared" si="10"/>
        <v>0</v>
      </c>
      <c r="N44" s="35">
        <f t="shared" si="0"/>
        <v>0</v>
      </c>
      <c r="O44" s="1">
        <v>0</v>
      </c>
      <c r="P44" s="34">
        <f t="shared" si="1"/>
        <v>0</v>
      </c>
      <c r="Q44" s="35">
        <f t="shared" si="2"/>
        <v>0</v>
      </c>
      <c r="R44" s="1">
        <v>0</v>
      </c>
      <c r="S44" s="34">
        <f t="shared" si="3"/>
        <v>0</v>
      </c>
      <c r="T44" s="35">
        <f t="shared" si="4"/>
        <v>0</v>
      </c>
      <c r="U44" s="1">
        <v>0</v>
      </c>
      <c r="Y44" s="3"/>
      <c r="Z44" s="43" t="str">
        <f t="shared" si="5"/>
        <v>Scott Munroe</v>
      </c>
      <c r="AA44" s="121" t="str">
        <f t="shared" si="6"/>
        <v>G</v>
      </c>
      <c r="AB44" s="121" t="str">
        <f t="shared" si="7"/>
        <v/>
      </c>
      <c r="AC44" s="121" t="str">
        <f>IF(O44=0,"",IF(Z44="","",SUM($O$11:O43)+1&amp;" - "&amp;SUM($O$11:O44)))</f>
        <v/>
      </c>
      <c r="AD44" s="121" t="str">
        <f>IF(R44=0,"",IF(Z44="","",SUM($R$11:R43)+1&amp;" - "&amp;SUM($R$11:R44)))</f>
        <v/>
      </c>
      <c r="AE44" s="121" t="str">
        <f>IF(U44=0,"",IF(Z44="","",SUM($U$11:U43)+1&amp;" - "&amp;SUM($U$11:U44)))</f>
        <v/>
      </c>
      <c r="AF44" s="122" t="str">
        <f t="shared" si="8"/>
        <v/>
      </c>
      <c r="AG44" s="45">
        <f t="shared" si="9"/>
        <v>1</v>
      </c>
      <c r="AH44" s="46">
        <f t="shared" si="9"/>
        <v>0</v>
      </c>
      <c r="AI44" s="46">
        <f t="shared" si="9"/>
        <v>0</v>
      </c>
      <c r="AJ44" s="46">
        <f t="shared" si="9"/>
        <v>0</v>
      </c>
      <c r="AK44" s="46">
        <f t="shared" si="9"/>
        <v>0</v>
      </c>
      <c r="AL44" s="23"/>
    </row>
    <row r="45" spans="1:38" ht="10.7" customHeight="1">
      <c r="A45" s="22" t="s">
        <v>8</v>
      </c>
      <c r="B45" s="22" t="s">
        <v>1107</v>
      </c>
      <c r="C45" s="37">
        <v>35</v>
      </c>
      <c r="D45" s="130" t="s">
        <v>358</v>
      </c>
      <c r="E45" s="130" t="s">
        <v>1150</v>
      </c>
      <c r="F45" s="130"/>
      <c r="G45" s="130" t="s">
        <v>16</v>
      </c>
      <c r="H45" s="130">
        <v>1</v>
      </c>
      <c r="I45" s="130">
        <v>0</v>
      </c>
      <c r="J45" s="130">
        <v>0</v>
      </c>
      <c r="K45" s="130">
        <v>0</v>
      </c>
      <c r="L45" s="130">
        <v>0</v>
      </c>
      <c r="M45" s="34">
        <f t="shared" si="10"/>
        <v>0</v>
      </c>
      <c r="N45" s="35">
        <f t="shared" si="0"/>
        <v>0</v>
      </c>
      <c r="O45" s="1">
        <v>0</v>
      </c>
      <c r="P45" s="34">
        <f t="shared" si="1"/>
        <v>0</v>
      </c>
      <c r="Q45" s="35">
        <f t="shared" si="2"/>
        <v>0</v>
      </c>
      <c r="R45" s="1">
        <v>0</v>
      </c>
      <c r="S45" s="34">
        <f t="shared" si="3"/>
        <v>0</v>
      </c>
      <c r="T45" s="35">
        <f t="shared" si="4"/>
        <v>0</v>
      </c>
      <c r="U45" s="1">
        <v>0</v>
      </c>
      <c r="Y45" s="3"/>
      <c r="Z45" s="43" t="str">
        <f t="shared" si="5"/>
        <v>Jamie Fritsch</v>
      </c>
      <c r="AA45" s="121" t="str">
        <f t="shared" si="6"/>
        <v>D</v>
      </c>
      <c r="AB45" s="121" t="str">
        <f t="shared" si="7"/>
        <v/>
      </c>
      <c r="AC45" s="121" t="str">
        <f>IF(O45=0,"",IF(Z45="","",SUM($O$11:O44)+1&amp;" - "&amp;SUM($O$11:O45)))</f>
        <v/>
      </c>
      <c r="AD45" s="121" t="str">
        <f>IF(R45=0,"",IF(Z45="","",SUM($R$11:R44)+1&amp;" - "&amp;SUM($R$11:R45)))</f>
        <v/>
      </c>
      <c r="AE45" s="121" t="str">
        <f>IF(U45=0,"",IF(Z45="","",SUM($U$11:U44)+1&amp;" - "&amp;SUM($U$11:U45)))</f>
        <v/>
      </c>
      <c r="AF45" s="122" t="str">
        <f t="shared" si="8"/>
        <v/>
      </c>
      <c r="AG45" s="45">
        <f t="shared" si="9"/>
        <v>1</v>
      </c>
      <c r="AH45" s="46">
        <f t="shared" si="9"/>
        <v>0</v>
      </c>
      <c r="AI45" s="46">
        <f t="shared" si="9"/>
        <v>0</v>
      </c>
      <c r="AJ45" s="46">
        <f t="shared" si="9"/>
        <v>0</v>
      </c>
      <c r="AK45" s="46">
        <f t="shared" si="9"/>
        <v>0</v>
      </c>
      <c r="AL45" s="23"/>
    </row>
    <row r="46" spans="1:38" ht="10.7" customHeight="1">
      <c r="A46" s="22" t="s">
        <v>8</v>
      </c>
      <c r="B46" s="22" t="s">
        <v>1107</v>
      </c>
      <c r="C46" s="37">
        <v>36</v>
      </c>
      <c r="D46" s="130" t="s">
        <v>1151</v>
      </c>
      <c r="E46" s="130" t="s">
        <v>1152</v>
      </c>
      <c r="F46" s="130"/>
      <c r="G46" s="130" t="s">
        <v>16</v>
      </c>
      <c r="H46" s="130">
        <v>2</v>
      </c>
      <c r="I46" s="130">
        <v>0</v>
      </c>
      <c r="J46" s="130">
        <v>0</v>
      </c>
      <c r="K46" s="130">
        <v>0</v>
      </c>
      <c r="L46" s="130">
        <v>0</v>
      </c>
      <c r="M46" s="34">
        <f t="shared" si="10"/>
        <v>0</v>
      </c>
      <c r="N46" s="35">
        <f t="shared" si="0"/>
        <v>0</v>
      </c>
      <c r="O46" s="1">
        <v>0</v>
      </c>
      <c r="P46" s="34">
        <f t="shared" si="1"/>
        <v>0</v>
      </c>
      <c r="Q46" s="35">
        <f t="shared" si="2"/>
        <v>0</v>
      </c>
      <c r="R46" s="1">
        <v>0</v>
      </c>
      <c r="S46" s="34">
        <f t="shared" si="3"/>
        <v>0</v>
      </c>
      <c r="T46" s="35">
        <f t="shared" si="4"/>
        <v>0</v>
      </c>
      <c r="U46" s="1">
        <v>0</v>
      </c>
      <c r="Y46" s="3"/>
      <c r="Z46" s="43" t="str">
        <f t="shared" si="5"/>
        <v>Danny Syvret</v>
      </c>
      <c r="AA46" s="121" t="str">
        <f t="shared" si="6"/>
        <v>D</v>
      </c>
      <c r="AB46" s="121" t="str">
        <f t="shared" si="7"/>
        <v/>
      </c>
      <c r="AC46" s="121" t="str">
        <f>IF(O46=0,"",IF(Z46="","",SUM($O$11:O45)+1&amp;" - "&amp;SUM($O$11:O46)))</f>
        <v/>
      </c>
      <c r="AD46" s="121" t="str">
        <f>IF(R46=0,"",IF(Z46="","",SUM($R$11:R45)+1&amp;" - "&amp;SUM($R$11:R46)))</f>
        <v/>
      </c>
      <c r="AE46" s="121" t="str">
        <f>IF(U46=0,"",IF(Z46="","",SUM($U$11:U45)+1&amp;" - "&amp;SUM($U$11:U46)))</f>
        <v/>
      </c>
      <c r="AF46" s="122" t="str">
        <f t="shared" si="8"/>
        <v/>
      </c>
      <c r="AG46" s="45">
        <f t="shared" si="9"/>
        <v>2</v>
      </c>
      <c r="AH46" s="46">
        <f t="shared" si="9"/>
        <v>0</v>
      </c>
      <c r="AI46" s="46">
        <f t="shared" si="9"/>
        <v>0</v>
      </c>
      <c r="AJ46" s="46">
        <f t="shared" si="9"/>
        <v>0</v>
      </c>
      <c r="AK46" s="46">
        <f t="shared" si="9"/>
        <v>0</v>
      </c>
      <c r="AL46" s="23"/>
    </row>
    <row r="47" spans="1:38" ht="10.7" customHeight="1">
      <c r="A47" s="22" t="s">
        <v>8</v>
      </c>
      <c r="B47" s="22" t="s">
        <v>1107</v>
      </c>
      <c r="C47" s="37">
        <v>37</v>
      </c>
      <c r="D47" s="130" t="s">
        <v>83</v>
      </c>
      <c r="E47" s="130" t="s">
        <v>1153</v>
      </c>
      <c r="F47" s="130" t="s">
        <v>261</v>
      </c>
      <c r="G47" s="130" t="s">
        <v>13</v>
      </c>
      <c r="H47" s="130">
        <v>6</v>
      </c>
      <c r="I47" s="130">
        <v>0</v>
      </c>
      <c r="J47" s="130">
        <v>0</v>
      </c>
      <c r="K47" s="130">
        <v>0</v>
      </c>
      <c r="L47" s="130">
        <v>11</v>
      </c>
      <c r="M47" s="34">
        <f t="shared" si="10"/>
        <v>0</v>
      </c>
      <c r="N47" s="35">
        <f t="shared" si="0"/>
        <v>0</v>
      </c>
      <c r="O47" s="1">
        <v>0</v>
      </c>
      <c r="P47" s="34">
        <f t="shared" si="1"/>
        <v>0</v>
      </c>
      <c r="Q47" s="35">
        <f t="shared" si="2"/>
        <v>0</v>
      </c>
      <c r="R47" s="1">
        <v>0</v>
      </c>
      <c r="S47" s="34">
        <f t="shared" si="3"/>
        <v>7.670850767085077</v>
      </c>
      <c r="T47" s="35">
        <f t="shared" si="4"/>
        <v>8</v>
      </c>
      <c r="U47" s="1">
        <v>8</v>
      </c>
      <c r="Y47" s="3"/>
      <c r="Z47" s="43" t="str">
        <f t="shared" si="5"/>
        <v>Steve Downie</v>
      </c>
      <c r="AA47" s="121" t="str">
        <f t="shared" si="6"/>
        <v>R</v>
      </c>
      <c r="AB47" s="121" t="str">
        <f t="shared" si="7"/>
        <v>To Tampa Bay</v>
      </c>
      <c r="AC47" s="121" t="str">
        <f>IF(O47=0,"",IF(Z47="","",SUM($O$11:O46)+1&amp;" - "&amp;SUM($O$11:O47)))</f>
        <v/>
      </c>
      <c r="AD47" s="121" t="str">
        <f>IF(R47=0,"",IF(Z47="","",SUM($R$11:R46)+1&amp;" - "&amp;SUM($R$11:R47)))</f>
        <v/>
      </c>
      <c r="AE47" s="121" t="str">
        <f>IF(U47=0,"",IF(Z47="","",SUM($U$11:U46)+1&amp;" - "&amp;SUM($U$11:U47)))</f>
        <v>974 - 981</v>
      </c>
      <c r="AF47" s="122" t="str">
        <f t="shared" si="8"/>
        <v>A</v>
      </c>
      <c r="AG47" s="45">
        <f t="shared" si="9"/>
        <v>6</v>
      </c>
      <c r="AH47" s="46">
        <f t="shared" si="9"/>
        <v>0</v>
      </c>
      <c r="AI47" s="46">
        <f t="shared" si="9"/>
        <v>0</v>
      </c>
      <c r="AJ47" s="46">
        <f t="shared" si="9"/>
        <v>0</v>
      </c>
      <c r="AK47" s="46">
        <f t="shared" si="9"/>
        <v>11</v>
      </c>
      <c r="AL47" s="23"/>
    </row>
    <row r="48" spans="1:38" ht="10.7" customHeight="1">
      <c r="A48" s="22" t="s">
        <v>8</v>
      </c>
      <c r="B48" s="22" t="s">
        <v>1107</v>
      </c>
      <c r="C48" s="37">
        <v>38</v>
      </c>
      <c r="D48" s="130" t="s">
        <v>564</v>
      </c>
      <c r="E48" s="130" t="s">
        <v>1154</v>
      </c>
      <c r="F48" s="130"/>
      <c r="G48" s="130" t="s">
        <v>10</v>
      </c>
      <c r="H48" s="130">
        <v>10</v>
      </c>
      <c r="I48" s="130">
        <v>0</v>
      </c>
      <c r="J48" s="130">
        <v>0</v>
      </c>
      <c r="K48" s="130">
        <v>0</v>
      </c>
      <c r="L48" s="130">
        <v>2</v>
      </c>
      <c r="M48" s="34">
        <f t="shared" si="10"/>
        <v>0</v>
      </c>
      <c r="N48" s="35">
        <f t="shared" si="0"/>
        <v>0</v>
      </c>
      <c r="O48" s="1">
        <v>0</v>
      </c>
      <c r="P48" s="34">
        <f t="shared" si="1"/>
        <v>0</v>
      </c>
      <c r="Q48" s="35">
        <f t="shared" si="2"/>
        <v>0</v>
      </c>
      <c r="R48" s="1">
        <v>0</v>
      </c>
      <c r="S48" s="34">
        <f t="shared" si="3"/>
        <v>1.3947001394700138</v>
      </c>
      <c r="T48" s="35">
        <f t="shared" si="4"/>
        <v>1</v>
      </c>
      <c r="U48" s="1">
        <v>1</v>
      </c>
      <c r="Y48" s="3"/>
      <c r="Z48" s="43" t="str">
        <f t="shared" si="5"/>
        <v>Jared Ross</v>
      </c>
      <c r="AA48" s="121" t="str">
        <f t="shared" si="6"/>
        <v>C</v>
      </c>
      <c r="AB48" s="121" t="str">
        <f t="shared" si="7"/>
        <v/>
      </c>
      <c r="AC48" s="121" t="str">
        <f>IF(O48=0,"",IF(Z48="","",SUM($O$11:O47)+1&amp;" - "&amp;SUM($O$11:O48)))</f>
        <v/>
      </c>
      <c r="AD48" s="121" t="str">
        <f>IF(R48=0,"",IF(Z48="","",SUM($R$11:R47)+1&amp;" - "&amp;SUM($R$11:R48)))</f>
        <v/>
      </c>
      <c r="AE48" s="121" t="str">
        <f>IF(U48=0,"",IF(Z48="","",SUM($U$11:U47)+1&amp;" - "&amp;SUM($U$11:U48)))</f>
        <v>982 - 982</v>
      </c>
      <c r="AF48" s="122" t="str">
        <f t="shared" si="8"/>
        <v>C</v>
      </c>
      <c r="AG48" s="45">
        <f t="shared" si="9"/>
        <v>10</v>
      </c>
      <c r="AH48" s="46">
        <f t="shared" si="9"/>
        <v>0</v>
      </c>
      <c r="AI48" s="46">
        <f t="shared" si="9"/>
        <v>0</v>
      </c>
      <c r="AJ48" s="46">
        <f t="shared" si="9"/>
        <v>0</v>
      </c>
      <c r="AK48" s="46">
        <f t="shared" si="9"/>
        <v>2</v>
      </c>
      <c r="AL48" s="23"/>
    </row>
    <row r="49" spans="1:39" ht="10.7" customHeight="1">
      <c r="A49" s="22" t="s">
        <v>8</v>
      </c>
      <c r="B49" s="22" t="s">
        <v>1107</v>
      </c>
      <c r="C49" s="37">
        <v>39</v>
      </c>
      <c r="D49" s="130" t="s">
        <v>99</v>
      </c>
      <c r="E49" s="130"/>
      <c r="F49" s="130"/>
      <c r="G49" s="130"/>
      <c r="H49" s="130">
        <v>82</v>
      </c>
      <c r="I49" s="130">
        <v>0</v>
      </c>
      <c r="J49" s="130">
        <v>0</v>
      </c>
      <c r="K49" s="130">
        <v>0</v>
      </c>
      <c r="L49" s="130">
        <v>26</v>
      </c>
      <c r="M49" s="34">
        <f t="shared" si="10"/>
        <v>0</v>
      </c>
      <c r="N49" s="35">
        <f t="shared" si="0"/>
        <v>0</v>
      </c>
      <c r="O49" s="1">
        <v>0</v>
      </c>
      <c r="P49" s="34">
        <f t="shared" si="1"/>
        <v>0</v>
      </c>
      <c r="Q49" s="35">
        <f t="shared" si="2"/>
        <v>0</v>
      </c>
      <c r="R49" s="1">
        <v>0</v>
      </c>
      <c r="S49" s="34">
        <f t="shared" si="3"/>
        <v>18.131101813110181</v>
      </c>
      <c r="T49" s="35">
        <f t="shared" si="4"/>
        <v>18</v>
      </c>
      <c r="U49" s="1">
        <v>18</v>
      </c>
      <c r="Y49" s="3"/>
      <c r="Z49" s="43" t="str">
        <f t="shared" si="5"/>
        <v xml:space="preserve">Bench </v>
      </c>
      <c r="AA49" s="121" t="str">
        <f t="shared" si="6"/>
        <v/>
      </c>
      <c r="AB49" s="121" t="str">
        <f t="shared" si="7"/>
        <v/>
      </c>
      <c r="AC49" s="121" t="str">
        <f>IF(O49=0,"",IF(Z49="","",SUM($O$11:O48)+1&amp;" - "&amp;SUM($O$11:O49)))</f>
        <v/>
      </c>
      <c r="AD49" s="121" t="str">
        <f>IF(R49=0,"",IF(Z49="","",SUM($R$11:R48)+1&amp;" - "&amp;SUM($R$11:R49)))</f>
        <v/>
      </c>
      <c r="AE49" s="121" t="str">
        <f>IF(U49=0,"",IF(Z49="","",SUM($U$11:U48)+1&amp;" - "&amp;SUM($U$11:U49)))</f>
        <v>983 - 1000</v>
      </c>
      <c r="AF49" s="122" t="str">
        <f t="shared" si="8"/>
        <v>B</v>
      </c>
      <c r="AG49" s="45">
        <f t="shared" si="9"/>
        <v>82</v>
      </c>
      <c r="AH49" s="46">
        <f t="shared" si="9"/>
        <v>0</v>
      </c>
      <c r="AI49" s="46">
        <f t="shared" si="9"/>
        <v>0</v>
      </c>
      <c r="AJ49" s="46">
        <f t="shared" si="9"/>
        <v>0</v>
      </c>
      <c r="AK49" s="46">
        <f t="shared" si="9"/>
        <v>26</v>
      </c>
      <c r="AL49" s="23"/>
    </row>
    <row r="50" spans="1:39" ht="10.7" customHeight="1">
      <c r="A50" s="22" t="s">
        <v>8</v>
      </c>
      <c r="B50" s="22" t="s">
        <v>1107</v>
      </c>
      <c r="C50" s="37">
        <v>40</v>
      </c>
      <c r="M50" s="34">
        <f t="shared" si="10"/>
        <v>0</v>
      </c>
      <c r="N50" s="35">
        <f t="shared" si="0"/>
        <v>0</v>
      </c>
      <c r="O50" s="1">
        <v>0</v>
      </c>
      <c r="P50" s="34">
        <f t="shared" si="1"/>
        <v>0</v>
      </c>
      <c r="Q50" s="35">
        <f t="shared" si="2"/>
        <v>0</v>
      </c>
      <c r="R50" s="1">
        <v>0</v>
      </c>
      <c r="S50" s="34">
        <f t="shared" si="3"/>
        <v>0</v>
      </c>
      <c r="T50" s="35">
        <f t="shared" si="4"/>
        <v>0</v>
      </c>
      <c r="U50" s="1">
        <v>0</v>
      </c>
      <c r="Y50" s="3"/>
      <c r="Z50" s="43" t="str">
        <f t="shared" si="5"/>
        <v xml:space="preserve"> </v>
      </c>
      <c r="AA50" s="121" t="str">
        <f t="shared" si="6"/>
        <v/>
      </c>
      <c r="AB50" s="121" t="str">
        <f t="shared" si="7"/>
        <v/>
      </c>
      <c r="AC50" s="121" t="str">
        <f>IF(O50=0,"",IF(Z50="","",SUM($O$11:O49)+1&amp;" - "&amp;SUM($O$11:O50)))</f>
        <v/>
      </c>
      <c r="AD50" s="121" t="str">
        <f>IF(R50=0,"",IF(Z50="","",SUM($R$11:R49)+1&amp;" - "&amp;SUM($R$11:R50)))</f>
        <v/>
      </c>
      <c r="AE50" s="121" t="str">
        <f>IF(U50=0,"",IF(Z50="","",SUM($U$11:U49)+1&amp;" - "&amp;SUM($U$11:U50)))</f>
        <v/>
      </c>
      <c r="AF50" s="122" t="str">
        <f t="shared" si="8"/>
        <v/>
      </c>
      <c r="AG50" s="45" t="str">
        <f t="shared" si="9"/>
        <v/>
      </c>
      <c r="AH50" s="46" t="str">
        <f t="shared" si="9"/>
        <v/>
      </c>
      <c r="AI50" s="46" t="str">
        <f t="shared" si="9"/>
        <v/>
      </c>
      <c r="AJ50" s="46" t="str">
        <f t="shared" si="9"/>
        <v/>
      </c>
      <c r="AK50" s="46" t="str">
        <f t="shared" si="9"/>
        <v/>
      </c>
      <c r="AL50" s="23"/>
    </row>
    <row r="51" spans="1:39" ht="10.7" customHeight="1">
      <c r="A51" s="22" t="s">
        <v>8</v>
      </c>
      <c r="B51" s="22" t="s">
        <v>1107</v>
      </c>
      <c r="C51" s="37">
        <v>41</v>
      </c>
      <c r="M51" s="34">
        <f t="shared" si="10"/>
        <v>0</v>
      </c>
      <c r="N51" s="35">
        <f t="shared" si="0"/>
        <v>0</v>
      </c>
      <c r="O51" s="1">
        <v>0</v>
      </c>
      <c r="P51" s="34">
        <f t="shared" si="1"/>
        <v>0</v>
      </c>
      <c r="Q51" s="35">
        <f t="shared" si="2"/>
        <v>0</v>
      </c>
      <c r="R51" s="1">
        <v>0</v>
      </c>
      <c r="S51" s="34">
        <f t="shared" si="3"/>
        <v>0</v>
      </c>
      <c r="T51" s="35">
        <f t="shared" si="4"/>
        <v>0</v>
      </c>
      <c r="U51" s="1">
        <v>0</v>
      </c>
      <c r="Y51" s="3"/>
      <c r="Z51" s="43" t="str">
        <f t="shared" si="5"/>
        <v xml:space="preserve"> </v>
      </c>
      <c r="AA51" s="121" t="str">
        <f t="shared" si="6"/>
        <v/>
      </c>
      <c r="AB51" s="121" t="str">
        <f t="shared" si="7"/>
        <v/>
      </c>
      <c r="AC51" s="121" t="str">
        <f>IF(O51=0,"",IF(Z51="","",SUM($O$11:O50)+1&amp;" - "&amp;SUM($O$11:O51)))</f>
        <v/>
      </c>
      <c r="AD51" s="121" t="str">
        <f>IF(R51=0,"",IF(Z51="","",SUM($R$11:R50)+1&amp;" - "&amp;SUM($R$11:R51)))</f>
        <v/>
      </c>
      <c r="AE51" s="121" t="str">
        <f>IF(U51=0,"",IF(Z51="","",SUM($U$11:U50)+1&amp;" - "&amp;SUM($U$11:U51)))</f>
        <v/>
      </c>
      <c r="AF51" s="122" t="str">
        <f t="shared" si="8"/>
        <v/>
      </c>
      <c r="AG51" s="45" t="str">
        <f t="shared" si="9"/>
        <v/>
      </c>
      <c r="AH51" s="46" t="str">
        <f t="shared" si="9"/>
        <v/>
      </c>
      <c r="AI51" s="46" t="str">
        <f t="shared" si="9"/>
        <v/>
      </c>
      <c r="AJ51" s="46" t="str">
        <f t="shared" si="9"/>
        <v/>
      </c>
      <c r="AK51" s="46" t="str">
        <f t="shared" si="9"/>
        <v/>
      </c>
      <c r="AL51" s="23"/>
    </row>
    <row r="52" spans="1:39" ht="10.7" customHeight="1">
      <c r="A52" s="22" t="s">
        <v>8</v>
      </c>
      <c r="B52" s="22" t="s">
        <v>1107</v>
      </c>
      <c r="C52" s="37">
        <v>42</v>
      </c>
      <c r="M52" s="34">
        <f t="shared" si="10"/>
        <v>0</v>
      </c>
      <c r="N52" s="35">
        <f t="shared" si="0"/>
        <v>0</v>
      </c>
      <c r="O52" s="1">
        <v>0</v>
      </c>
      <c r="P52" s="34">
        <f t="shared" si="1"/>
        <v>0</v>
      </c>
      <c r="Q52" s="35">
        <f t="shared" si="2"/>
        <v>0</v>
      </c>
      <c r="R52" s="1">
        <v>0</v>
      </c>
      <c r="S52" s="34">
        <f t="shared" si="3"/>
        <v>0</v>
      </c>
      <c r="T52" s="35">
        <f t="shared" si="4"/>
        <v>0</v>
      </c>
      <c r="U52" s="1">
        <v>0</v>
      </c>
      <c r="Y52" s="3"/>
      <c r="Z52" s="43" t="str">
        <f t="shared" si="5"/>
        <v xml:space="preserve"> </v>
      </c>
      <c r="AA52" s="121" t="str">
        <f t="shared" si="6"/>
        <v/>
      </c>
      <c r="AB52" s="121" t="str">
        <f t="shared" si="7"/>
        <v/>
      </c>
      <c r="AC52" s="121" t="str">
        <f>IF(O52=0,"",IF(Z52="","",SUM($O$11:O51)+1&amp;" - "&amp;SUM($O$11:O52)))</f>
        <v/>
      </c>
      <c r="AD52" s="121" t="str">
        <f>IF(R52=0,"",IF(Z52="","",SUM($R$11:R51)+1&amp;" - "&amp;SUM($R$11:R52)))</f>
        <v/>
      </c>
      <c r="AE52" s="121" t="str">
        <f>IF(U52=0,"",IF(Z52="","",SUM($U$11:U51)+1&amp;" - "&amp;SUM($U$11:U52)))</f>
        <v/>
      </c>
      <c r="AF52" s="122" t="str">
        <f t="shared" si="8"/>
        <v/>
      </c>
      <c r="AG52" s="45" t="str">
        <f t="shared" si="9"/>
        <v/>
      </c>
      <c r="AH52" s="46" t="str">
        <f t="shared" si="9"/>
        <v/>
      </c>
      <c r="AI52" s="46" t="str">
        <f t="shared" si="9"/>
        <v/>
      </c>
      <c r="AJ52" s="46" t="str">
        <f t="shared" si="9"/>
        <v/>
      </c>
      <c r="AK52" s="46" t="str">
        <f t="shared" si="9"/>
        <v/>
      </c>
      <c r="AL52" s="23"/>
    </row>
    <row r="53" spans="1:39" ht="10.7" customHeight="1">
      <c r="A53" s="22" t="s">
        <v>8</v>
      </c>
      <c r="B53" s="22" t="s">
        <v>1107</v>
      </c>
      <c r="C53" s="37">
        <v>43</v>
      </c>
      <c r="M53" s="34">
        <f t="shared" si="10"/>
        <v>0</v>
      </c>
      <c r="N53" s="35">
        <f t="shared" si="0"/>
        <v>0</v>
      </c>
      <c r="O53" s="1">
        <v>0</v>
      </c>
      <c r="P53" s="34">
        <f t="shared" si="1"/>
        <v>0</v>
      </c>
      <c r="Q53" s="35">
        <f t="shared" si="2"/>
        <v>0</v>
      </c>
      <c r="R53" s="1">
        <v>0</v>
      </c>
      <c r="S53" s="34">
        <f t="shared" si="3"/>
        <v>0</v>
      </c>
      <c r="T53" s="35">
        <f t="shared" si="4"/>
        <v>0</v>
      </c>
      <c r="U53" s="1">
        <v>0</v>
      </c>
      <c r="Y53" s="3"/>
      <c r="Z53" s="43" t="str">
        <f t="shared" si="5"/>
        <v xml:space="preserve"> </v>
      </c>
      <c r="AA53" s="121" t="str">
        <f t="shared" si="6"/>
        <v/>
      </c>
      <c r="AB53" s="121" t="str">
        <f t="shared" si="7"/>
        <v/>
      </c>
      <c r="AC53" s="121" t="str">
        <f>IF(O53=0,"",IF(Z53="","",SUM($O$11:O52)+1&amp;" - "&amp;SUM($O$11:O53)))</f>
        <v/>
      </c>
      <c r="AD53" s="121" t="str">
        <f>IF(R53=0,"",IF(Z53="","",SUM($R$11:R52)+1&amp;" - "&amp;SUM($R$11:R53)))</f>
        <v/>
      </c>
      <c r="AE53" s="121" t="str">
        <f>IF(U53=0,"",IF(Z53="","",SUM($U$11:U52)+1&amp;" - "&amp;SUM($U$11:U53)))</f>
        <v/>
      </c>
      <c r="AF53" s="122" t="str">
        <f t="shared" si="8"/>
        <v/>
      </c>
      <c r="AG53" s="45" t="str">
        <f t="shared" si="9"/>
        <v/>
      </c>
      <c r="AH53" s="46" t="str">
        <f t="shared" si="9"/>
        <v/>
      </c>
      <c r="AI53" s="46" t="str">
        <f t="shared" si="9"/>
        <v/>
      </c>
      <c r="AJ53" s="46" t="str">
        <f t="shared" si="9"/>
        <v/>
      </c>
      <c r="AK53" s="46" t="str">
        <f t="shared" si="9"/>
        <v/>
      </c>
      <c r="AL53" s="23"/>
    </row>
    <row r="54" spans="1:39" ht="10.7" customHeight="1">
      <c r="A54" s="22" t="s">
        <v>8</v>
      </c>
      <c r="B54" s="22" t="s">
        <v>1107</v>
      </c>
      <c r="C54" s="37">
        <v>44</v>
      </c>
      <c r="M54" s="34">
        <f t="shared" si="10"/>
        <v>0</v>
      </c>
      <c r="N54" s="35">
        <f t="shared" si="0"/>
        <v>0</v>
      </c>
      <c r="O54" s="1">
        <v>0</v>
      </c>
      <c r="P54" s="34">
        <f t="shared" si="1"/>
        <v>0</v>
      </c>
      <c r="Q54" s="35">
        <f t="shared" si="2"/>
        <v>0</v>
      </c>
      <c r="R54" s="1">
        <v>0</v>
      </c>
      <c r="S54" s="34">
        <f t="shared" si="3"/>
        <v>0</v>
      </c>
      <c r="T54" s="35">
        <f t="shared" si="4"/>
        <v>0</v>
      </c>
      <c r="U54" s="1">
        <v>0</v>
      </c>
      <c r="Y54" s="3"/>
      <c r="Z54" s="43" t="str">
        <f t="shared" si="5"/>
        <v xml:space="preserve"> </v>
      </c>
      <c r="AA54" s="121" t="str">
        <f t="shared" si="6"/>
        <v/>
      </c>
      <c r="AB54" s="121" t="str">
        <f t="shared" si="7"/>
        <v/>
      </c>
      <c r="AC54" s="121" t="str">
        <f>IF(O54=0,"",IF(Z54="","",SUM($O$11:O53)+1&amp;" - "&amp;SUM($O$11:O54)))</f>
        <v/>
      </c>
      <c r="AD54" s="121" t="str">
        <f>IF(R54=0,"",IF(Z54="","",SUM($R$11:R53)+1&amp;" - "&amp;SUM($R$11:R54)))</f>
        <v/>
      </c>
      <c r="AE54" s="121" t="str">
        <f>IF(U54=0,"",IF(Z54="","",SUM($U$11:U53)+1&amp;" - "&amp;SUM($U$11:U54)))</f>
        <v/>
      </c>
      <c r="AF54" s="122" t="str">
        <f t="shared" si="8"/>
        <v/>
      </c>
      <c r="AG54" s="45" t="str">
        <f t="shared" si="9"/>
        <v/>
      </c>
      <c r="AH54" s="46" t="str">
        <f t="shared" si="9"/>
        <v/>
      </c>
      <c r="AI54" s="46" t="str">
        <f t="shared" si="9"/>
        <v/>
      </c>
      <c r="AJ54" s="46" t="str">
        <f t="shared" si="9"/>
        <v/>
      </c>
      <c r="AK54" s="46" t="str">
        <f t="shared" si="9"/>
        <v/>
      </c>
      <c r="AL54" s="23"/>
    </row>
    <row r="55" spans="1:39" ht="10.7" customHeight="1">
      <c r="A55" s="22" t="s">
        <v>8</v>
      </c>
      <c r="B55" s="22" t="s">
        <v>1107</v>
      </c>
      <c r="C55" s="37">
        <v>45</v>
      </c>
      <c r="M55" s="34">
        <f t="shared" si="10"/>
        <v>0</v>
      </c>
      <c r="N55" s="35">
        <f t="shared" si="0"/>
        <v>0</v>
      </c>
      <c r="O55" s="1">
        <v>0</v>
      </c>
      <c r="P55" s="34">
        <f t="shared" si="1"/>
        <v>0</v>
      </c>
      <c r="Q55" s="35">
        <f t="shared" si="2"/>
        <v>0</v>
      </c>
      <c r="R55" s="1">
        <v>0</v>
      </c>
      <c r="S55" s="34">
        <f t="shared" si="3"/>
        <v>0</v>
      </c>
      <c r="T55" s="35">
        <f t="shared" si="4"/>
        <v>0</v>
      </c>
      <c r="U55" s="1">
        <v>0</v>
      </c>
      <c r="Y55" s="3"/>
      <c r="Z55" s="43" t="str">
        <f t="shared" si="5"/>
        <v xml:space="preserve"> </v>
      </c>
      <c r="AA55" s="121" t="str">
        <f t="shared" si="6"/>
        <v/>
      </c>
      <c r="AB55" s="121" t="str">
        <f t="shared" si="7"/>
        <v/>
      </c>
      <c r="AC55" s="121" t="str">
        <f>IF(O55=0,"",IF(Z55="","",SUM($O$11:O54)+1&amp;" - "&amp;SUM($O$11:O55)))</f>
        <v/>
      </c>
      <c r="AD55" s="121" t="str">
        <f>IF(R55=0,"",IF(Z55="","",SUM($R$11:R54)+1&amp;" - "&amp;SUM($R$11:R55)))</f>
        <v/>
      </c>
      <c r="AE55" s="121" t="str">
        <f>IF(U55=0,"",IF(Z55="","",SUM($U$11:U54)+1&amp;" - "&amp;SUM($U$11:U55)))</f>
        <v/>
      </c>
      <c r="AF55" s="122" t="str">
        <f t="shared" si="8"/>
        <v/>
      </c>
      <c r="AG55" s="45" t="str">
        <f t="shared" si="9"/>
        <v/>
      </c>
      <c r="AH55" s="46" t="str">
        <f t="shared" si="9"/>
        <v/>
      </c>
      <c r="AI55" s="46" t="str">
        <f t="shared" si="9"/>
        <v/>
      </c>
      <c r="AJ55" s="46" t="str">
        <f t="shared" si="9"/>
        <v/>
      </c>
      <c r="AK55" s="46" t="str">
        <f t="shared" si="9"/>
        <v/>
      </c>
      <c r="AL55" s="23"/>
    </row>
    <row r="56" spans="1:39" ht="10.7" customHeight="1">
      <c r="A56" s="22" t="s">
        <v>8</v>
      </c>
      <c r="B56" s="22" t="s">
        <v>1107</v>
      </c>
      <c r="C56" s="37">
        <v>46</v>
      </c>
      <c r="M56" s="34">
        <f t="shared" si="10"/>
        <v>0</v>
      </c>
      <c r="N56" s="35">
        <f t="shared" si="0"/>
        <v>0</v>
      </c>
      <c r="O56" s="1">
        <v>0</v>
      </c>
      <c r="P56" s="34">
        <f t="shared" si="1"/>
        <v>0</v>
      </c>
      <c r="Q56" s="35">
        <f t="shared" si="2"/>
        <v>0</v>
      </c>
      <c r="R56" s="1">
        <v>0</v>
      </c>
      <c r="S56" s="34">
        <f t="shared" si="3"/>
        <v>0</v>
      </c>
      <c r="T56" s="35">
        <f t="shared" si="4"/>
        <v>0</v>
      </c>
      <c r="U56" s="1">
        <v>0</v>
      </c>
      <c r="Y56" s="3"/>
      <c r="Z56" s="43" t="str">
        <f t="shared" si="5"/>
        <v xml:space="preserve"> </v>
      </c>
      <c r="AA56" s="121" t="str">
        <f t="shared" si="6"/>
        <v/>
      </c>
      <c r="AB56" s="121" t="str">
        <f t="shared" si="7"/>
        <v/>
      </c>
      <c r="AC56" s="121" t="str">
        <f>IF(O56=0,"",IF(Z56="","",SUM($O$11:O55)+1&amp;" - "&amp;SUM($O$11:O56)))</f>
        <v/>
      </c>
      <c r="AD56" s="121" t="str">
        <f>IF(R56=0,"",IF(Z56="","",SUM($R$11:R55)+1&amp;" - "&amp;SUM($R$11:R56)))</f>
        <v/>
      </c>
      <c r="AE56" s="121" t="str">
        <f>IF(U56=0,"",IF(Z56="","",SUM($U$11:U55)+1&amp;" - "&amp;SUM($U$11:U56)))</f>
        <v/>
      </c>
      <c r="AF56" s="122" t="str">
        <f t="shared" si="8"/>
        <v/>
      </c>
      <c r="AG56" s="45" t="str">
        <f t="shared" si="9"/>
        <v/>
      </c>
      <c r="AH56" s="46" t="str">
        <f t="shared" si="9"/>
        <v/>
      </c>
      <c r="AI56" s="46" t="str">
        <f t="shared" si="9"/>
        <v/>
      </c>
      <c r="AJ56" s="46" t="str">
        <f t="shared" si="9"/>
        <v/>
      </c>
      <c r="AK56" s="46" t="str">
        <f t="shared" si="9"/>
        <v/>
      </c>
      <c r="AL56" s="23"/>
    </row>
    <row r="57" spans="1:39" ht="10.5" customHeight="1">
      <c r="A57" s="22" t="s">
        <v>8</v>
      </c>
      <c r="B57" s="22" t="s">
        <v>1107</v>
      </c>
      <c r="C57" s="37">
        <v>47</v>
      </c>
      <c r="D57" s="24"/>
      <c r="M57" s="34">
        <f t="shared" si="10"/>
        <v>0</v>
      </c>
      <c r="N57" s="35">
        <f t="shared" si="0"/>
        <v>0</v>
      </c>
      <c r="O57" s="1">
        <v>0</v>
      </c>
      <c r="P57" s="34">
        <f t="shared" si="1"/>
        <v>0</v>
      </c>
      <c r="Q57" s="35">
        <f t="shared" si="2"/>
        <v>0</v>
      </c>
      <c r="R57" s="1">
        <v>0</v>
      </c>
      <c r="S57" s="34">
        <f t="shared" si="3"/>
        <v>0</v>
      </c>
      <c r="T57" s="35">
        <f t="shared" si="4"/>
        <v>0</v>
      </c>
      <c r="U57" s="1">
        <v>0</v>
      </c>
      <c r="Y57" s="3"/>
      <c r="Z57" s="43" t="str">
        <f t="shared" si="5"/>
        <v xml:space="preserve"> </v>
      </c>
      <c r="AA57" s="121" t="str">
        <f t="shared" si="6"/>
        <v/>
      </c>
      <c r="AB57" s="121" t="str">
        <f t="shared" si="7"/>
        <v/>
      </c>
      <c r="AC57" s="121" t="str">
        <f>IF(O57=0,"",IF(Z57="","",SUM($O$11:O56)+1&amp;" - "&amp;SUM($O$11:O57)))</f>
        <v/>
      </c>
      <c r="AD57" s="121" t="str">
        <f>IF(R57=0,"",IF(Z57="","",SUM($R$11:R56)+1&amp;" - "&amp;SUM($R$11:R57)))</f>
        <v/>
      </c>
      <c r="AE57" s="121" t="str">
        <f>IF(U57=0,"",IF(Z57="","",SUM($U$11:U56)+1&amp;" - "&amp;SUM($U$11:U57)))</f>
        <v/>
      </c>
      <c r="AF57" s="122" t="str">
        <f t="shared" si="8"/>
        <v/>
      </c>
      <c r="AG57" s="45" t="str">
        <f t="shared" si="9"/>
        <v/>
      </c>
      <c r="AH57" s="46" t="str">
        <f t="shared" si="9"/>
        <v/>
      </c>
      <c r="AI57" s="46" t="str">
        <f t="shared" si="9"/>
        <v/>
      </c>
      <c r="AJ57" s="46" t="str">
        <f t="shared" si="9"/>
        <v/>
      </c>
      <c r="AK57" s="46" t="str">
        <f t="shared" si="9"/>
        <v/>
      </c>
      <c r="AL57" s="23"/>
      <c r="AM57" s="24"/>
    </row>
    <row r="58" spans="1:39" ht="10.7" customHeight="1">
      <c r="I58" s="36">
        <f t="shared" ref="I58:U58" si="11">SUM(I11:I57)</f>
        <v>260</v>
      </c>
      <c r="J58" s="36">
        <f t="shared" si="11"/>
        <v>416</v>
      </c>
      <c r="K58" s="36">
        <f t="shared" si="11"/>
        <v>676</v>
      </c>
      <c r="L58" s="36">
        <f t="shared" si="11"/>
        <v>1434</v>
      </c>
      <c r="M58" s="36">
        <f t="shared" si="11"/>
        <v>999.99999999999966</v>
      </c>
      <c r="N58" s="36">
        <f t="shared" si="11"/>
        <v>1000</v>
      </c>
      <c r="O58" s="36">
        <f t="shared" si="11"/>
        <v>1000</v>
      </c>
      <c r="P58" s="36">
        <f t="shared" si="11"/>
        <v>1000</v>
      </c>
      <c r="Q58" s="36">
        <f t="shared" si="11"/>
        <v>1001</v>
      </c>
      <c r="R58" s="36">
        <f t="shared" si="11"/>
        <v>1000</v>
      </c>
      <c r="S58" s="36">
        <f t="shared" si="11"/>
        <v>1000.0000000000001</v>
      </c>
      <c r="T58" s="36">
        <f t="shared" si="11"/>
        <v>998</v>
      </c>
      <c r="U58" s="36">
        <f t="shared" si="11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116" t="s">
        <v>127</v>
      </c>
      <c r="AA60" s="369" t="s">
        <v>107</v>
      </c>
      <c r="AB60" s="371"/>
      <c r="AC60" s="369" t="s">
        <v>126</v>
      </c>
      <c r="AD60" s="370"/>
      <c r="AE60" s="117" t="s">
        <v>131</v>
      </c>
      <c r="AF60" s="116" t="s">
        <v>4</v>
      </c>
      <c r="AG60" s="116" t="s">
        <v>116</v>
      </c>
      <c r="AH60" s="116" t="s">
        <v>120</v>
      </c>
      <c r="AI60" s="116" t="s">
        <v>129</v>
      </c>
      <c r="AJ60" s="116" t="s">
        <v>130</v>
      </c>
      <c r="AK60" s="116" t="s">
        <v>125</v>
      </c>
      <c r="AL60" s="11"/>
    </row>
    <row r="61" spans="1:39" ht="10.7" customHeight="1">
      <c r="Y61" s="3"/>
      <c r="Z61" s="43" t="str">
        <f>IF(D75="","",D75&amp;" "&amp;E75)</f>
        <v>Marty Biron</v>
      </c>
      <c r="AA61" s="224" t="str">
        <f>IF(F75="","",F75)</f>
        <v/>
      </c>
      <c r="AB61" s="224"/>
      <c r="AC61" s="224" t="str">
        <f>IF(Z61="","","1 - "&amp;W77)</f>
        <v>1 - 646</v>
      </c>
      <c r="AD61" s="225"/>
      <c r="AE61" s="47" t="str">
        <f>IF(D75="","",K77&amp;"-"&amp;L77&amp;"-"&amp;M77)</f>
        <v>29-19-5</v>
      </c>
      <c r="AF61" s="43">
        <f>IF(D75="","",H77)</f>
        <v>55</v>
      </c>
      <c r="AG61" s="43">
        <f>IF(D75="","",I77)</f>
        <v>53</v>
      </c>
      <c r="AH61" s="48">
        <f>IF(D75="","",O77)</f>
        <v>2.76</v>
      </c>
      <c r="AI61" s="48">
        <f>IF(D75="","",O75)</f>
        <v>2.69</v>
      </c>
      <c r="AJ61" s="48">
        <f>IF(D75="","",O76)</f>
        <v>2.85</v>
      </c>
      <c r="AK61" s="43">
        <f>IF(D75="","",T77)</f>
        <v>2</v>
      </c>
      <c r="AL61" s="11"/>
    </row>
    <row r="62" spans="1:39" ht="10.7" customHeight="1">
      <c r="Y62" s="3"/>
      <c r="Z62" s="43" t="str">
        <f>IF(D78="","",D78&amp;" "&amp;E78)</f>
        <v>Antero Niittymaki</v>
      </c>
      <c r="AA62" s="224" t="str">
        <f>IF(F78="","",F78)</f>
        <v/>
      </c>
      <c r="AB62" s="224"/>
      <c r="AC62" s="224" t="str">
        <f>IF(Z62="","",W77+1&amp;" - "&amp;SUM(W77:W80))</f>
        <v>647 - 1000</v>
      </c>
      <c r="AD62" s="225"/>
      <c r="AE62" s="47" t="str">
        <f>IF(D78="","",K80&amp;"-"&amp;L80&amp;"-"&amp;M80)</f>
        <v>15-8-6</v>
      </c>
      <c r="AF62" s="43">
        <f>IF(D78="","",H80)</f>
        <v>32</v>
      </c>
      <c r="AG62" s="43">
        <f>IF(D78="","",I80)</f>
        <v>29</v>
      </c>
      <c r="AH62" s="48">
        <f>IF(D78="","",O80)</f>
        <v>2.76</v>
      </c>
      <c r="AI62" s="48">
        <f>IF(D78="","",O78)</f>
        <v>3.71</v>
      </c>
      <c r="AJ62" s="48">
        <f>IF(D78="","",O79)</f>
        <v>2.25</v>
      </c>
      <c r="AK62" s="43">
        <f>IF(D78="","",T80)</f>
        <v>1</v>
      </c>
      <c r="AL62" s="11"/>
    </row>
    <row r="63" spans="1:39" ht="10.7" customHeight="1">
      <c r="Y63" s="3"/>
      <c r="Z63" s="43" t="str">
        <f>IF(D81="","",D81&amp;" "&amp;E81)</f>
        <v/>
      </c>
      <c r="AA63" s="224" t="str">
        <f>IF(F81="","",F81)</f>
        <v/>
      </c>
      <c r="AB63" s="224"/>
      <c r="AC63" s="224" t="str">
        <f>IF(Z63="","",SUM(W77:W80)+1&amp;" - "&amp;SUM(W77:W83))</f>
        <v/>
      </c>
      <c r="AD63" s="225"/>
      <c r="AE63" s="47" t="str">
        <f>IF(D81="","",K83&amp;"-"&amp;L83&amp;"-"&amp;M83)</f>
        <v/>
      </c>
      <c r="AF63" s="43" t="str">
        <f>IF(D81="","",H83)</f>
        <v/>
      </c>
      <c r="AG63" s="43" t="str">
        <f>IF(D81="","",I83)</f>
        <v/>
      </c>
      <c r="AH63" s="48" t="str">
        <f>IF(D81="","",O83)</f>
        <v/>
      </c>
      <c r="AI63" s="48" t="str">
        <f>IF(D81="","",O81)</f>
        <v/>
      </c>
      <c r="AJ63" s="48" t="str">
        <f>IF(D81="","",O82)</f>
        <v/>
      </c>
      <c r="AK63" s="43" t="str">
        <f>IF(D81="","",T83)</f>
        <v/>
      </c>
      <c r="AL63" s="11"/>
    </row>
    <row r="64" spans="1:39" ht="10.5" customHeight="1">
      <c r="Y64" s="3"/>
      <c r="Z64" s="43" t="str">
        <f>IF(D84="","",D84&amp;" "&amp;E84)</f>
        <v/>
      </c>
      <c r="AA64" s="224" t="str">
        <f>IF(F84="","",F84)</f>
        <v/>
      </c>
      <c r="AB64" s="224"/>
      <c r="AC64" s="224" t="str">
        <f>IF(Z64="","",SUM(W77:W83)+1&amp;" - "&amp;SUM(W77:W86))</f>
        <v/>
      </c>
      <c r="AD64" s="225"/>
      <c r="AE64" s="47" t="str">
        <f>IF(D84="","",K86&amp;"-"&amp;L86&amp;"-"&amp;M86)</f>
        <v/>
      </c>
      <c r="AF64" s="43" t="str">
        <f>IF(D84="","",H86)</f>
        <v/>
      </c>
      <c r="AG64" s="43" t="str">
        <f>IF(D84="","",I86)</f>
        <v/>
      </c>
      <c r="AH64" s="48" t="str">
        <f>IF(D84="","",O86)</f>
        <v/>
      </c>
      <c r="AI64" s="48" t="str">
        <f>IF(D84="","",O84)</f>
        <v/>
      </c>
      <c r="AJ64" s="48" t="str">
        <f>IF(D84="","",O85)</f>
        <v/>
      </c>
      <c r="AK64" s="43" t="str">
        <f>IF(D84="","",T86)</f>
        <v/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1107</v>
      </c>
      <c r="C75" s="37">
        <v>1</v>
      </c>
      <c r="D75" s="1" t="s">
        <v>194</v>
      </c>
      <c r="E75" s="1" t="s">
        <v>1137</v>
      </c>
      <c r="G75" s="1" t="s">
        <v>113</v>
      </c>
      <c r="H75" s="1">
        <v>32</v>
      </c>
      <c r="I75" s="1">
        <v>30</v>
      </c>
      <c r="J75" s="1">
        <v>1849</v>
      </c>
      <c r="K75" s="1">
        <v>18</v>
      </c>
      <c r="L75" s="1">
        <v>10</v>
      </c>
      <c r="M75" s="1">
        <v>3</v>
      </c>
      <c r="N75" s="1">
        <v>83</v>
      </c>
      <c r="O75" s="4">
        <v>2.69</v>
      </c>
      <c r="P75" s="1">
        <v>961</v>
      </c>
      <c r="Q75" s="1">
        <v>878</v>
      </c>
      <c r="R75" s="29">
        <v>0.91400000000000003</v>
      </c>
      <c r="S75" s="1">
        <v>2</v>
      </c>
      <c r="T75" s="1">
        <v>1</v>
      </c>
      <c r="U75" s="35"/>
      <c r="V75" s="35"/>
    </row>
    <row r="76" spans="1:38" ht="10.7" customHeight="1">
      <c r="C76" s="37"/>
      <c r="G76" s="1" t="s">
        <v>114</v>
      </c>
      <c r="H76" s="1">
        <v>23</v>
      </c>
      <c r="I76" s="1">
        <v>23</v>
      </c>
      <c r="J76" s="1">
        <v>1327</v>
      </c>
      <c r="K76" s="1">
        <v>11</v>
      </c>
      <c r="L76" s="1">
        <v>9</v>
      </c>
      <c r="M76" s="1">
        <v>2</v>
      </c>
      <c r="N76" s="1">
        <v>63</v>
      </c>
      <c r="O76" s="4">
        <v>2.85</v>
      </c>
      <c r="P76" s="1">
        <v>757</v>
      </c>
      <c r="Q76" s="1">
        <v>694</v>
      </c>
      <c r="R76" s="29">
        <v>0.91700000000000004</v>
      </c>
      <c r="S76" s="1">
        <v>0</v>
      </c>
      <c r="T76" s="1">
        <v>1</v>
      </c>
      <c r="U76" s="35"/>
      <c r="V76" s="35"/>
    </row>
    <row r="77" spans="1:38" ht="10.7" customHeight="1">
      <c r="C77" s="37"/>
      <c r="G77" s="1" t="s">
        <v>115</v>
      </c>
      <c r="H77" s="12">
        <v>55</v>
      </c>
      <c r="I77" s="12">
        <v>53</v>
      </c>
      <c r="J77" s="12">
        <v>3176</v>
      </c>
      <c r="K77" s="12">
        <v>29</v>
      </c>
      <c r="L77" s="12">
        <v>19</v>
      </c>
      <c r="M77" s="12">
        <v>5</v>
      </c>
      <c r="N77" s="12">
        <v>146</v>
      </c>
      <c r="O77" s="4">
        <v>2.76</v>
      </c>
      <c r="P77" s="1">
        <v>1718</v>
      </c>
      <c r="Q77" s="1">
        <v>1572</v>
      </c>
      <c r="R77" s="29">
        <v>0.91500000000000004</v>
      </c>
      <c r="S77" s="1">
        <v>2</v>
      </c>
      <c r="T77" s="1">
        <v>2</v>
      </c>
      <c r="U77" s="35">
        <f>(I77/I90)*1000</f>
        <v>646.34146341463418</v>
      </c>
      <c r="V77" s="35">
        <f>ROUND((I77/I90)*1000,0)</f>
        <v>646</v>
      </c>
      <c r="W77" s="1">
        <v>646</v>
      </c>
    </row>
    <row r="78" spans="1:38" ht="10.7" customHeight="1">
      <c r="A78" s="22" t="s">
        <v>8</v>
      </c>
      <c r="B78" s="22" t="s">
        <v>1107</v>
      </c>
      <c r="C78" s="37">
        <v>2</v>
      </c>
      <c r="D78" s="1" t="s">
        <v>1144</v>
      </c>
      <c r="E78" s="1" t="s">
        <v>1145</v>
      </c>
      <c r="G78" s="1" t="s">
        <v>113</v>
      </c>
      <c r="H78" s="1">
        <v>12</v>
      </c>
      <c r="I78" s="1">
        <v>11</v>
      </c>
      <c r="J78" s="1">
        <v>629</v>
      </c>
      <c r="K78" s="1">
        <v>6</v>
      </c>
      <c r="L78" s="1">
        <v>3</v>
      </c>
      <c r="M78" s="1">
        <v>1</v>
      </c>
      <c r="N78" s="1">
        <v>39</v>
      </c>
      <c r="O78" s="4">
        <v>3.71</v>
      </c>
      <c r="P78" s="1">
        <v>331</v>
      </c>
      <c r="Q78" s="1">
        <v>292</v>
      </c>
      <c r="R78" s="29">
        <v>0.88200000000000001</v>
      </c>
      <c r="S78" s="1">
        <v>0</v>
      </c>
      <c r="T78" s="1">
        <v>0</v>
      </c>
      <c r="U78" s="35"/>
      <c r="V78" s="35"/>
    </row>
    <row r="79" spans="1:38" ht="10.7" customHeight="1">
      <c r="C79" s="37"/>
      <c r="G79" s="1" t="s">
        <v>114</v>
      </c>
      <c r="H79" s="1">
        <v>20</v>
      </c>
      <c r="I79" s="1">
        <v>18</v>
      </c>
      <c r="J79" s="1">
        <v>1174</v>
      </c>
      <c r="K79" s="1">
        <v>9</v>
      </c>
      <c r="L79" s="1">
        <v>5</v>
      </c>
      <c r="M79" s="1">
        <v>5</v>
      </c>
      <c r="N79" s="1">
        <v>44</v>
      </c>
      <c r="O79" s="4">
        <v>2.25</v>
      </c>
      <c r="P79" s="1">
        <v>616</v>
      </c>
      <c r="Q79" s="1">
        <v>572</v>
      </c>
      <c r="R79" s="29">
        <v>0.92900000000000005</v>
      </c>
      <c r="S79" s="1">
        <v>1</v>
      </c>
      <c r="T79" s="1">
        <v>1</v>
      </c>
      <c r="U79" s="35"/>
      <c r="V79" s="35"/>
    </row>
    <row r="80" spans="1:38" ht="10.7" customHeight="1">
      <c r="C80" s="37"/>
      <c r="G80" s="1" t="s">
        <v>115</v>
      </c>
      <c r="H80" s="1">
        <v>32</v>
      </c>
      <c r="I80" s="1">
        <v>29</v>
      </c>
      <c r="J80" s="1">
        <v>1804</v>
      </c>
      <c r="K80" s="1">
        <v>15</v>
      </c>
      <c r="L80" s="1">
        <v>8</v>
      </c>
      <c r="M80" s="1">
        <v>6</v>
      </c>
      <c r="N80" s="1">
        <v>83</v>
      </c>
      <c r="O80" s="4">
        <v>2.76</v>
      </c>
      <c r="P80" s="1">
        <v>947</v>
      </c>
      <c r="Q80" s="1">
        <v>864</v>
      </c>
      <c r="R80" s="29">
        <v>0.91200000000000003</v>
      </c>
      <c r="S80" s="1">
        <v>1</v>
      </c>
      <c r="T80" s="1">
        <v>1</v>
      </c>
      <c r="U80" s="35">
        <f>(I80/I90)*1000</f>
        <v>353.65853658536582</v>
      </c>
      <c r="V80" s="35">
        <f>ROUND((I80/I90)*1000,0)</f>
        <v>354</v>
      </c>
      <c r="W80" s="1">
        <v>354</v>
      </c>
    </row>
    <row r="81" spans="1:23" ht="10.7" customHeight="1">
      <c r="A81" s="22" t="s">
        <v>8</v>
      </c>
      <c r="B81" s="22" t="s">
        <v>1107</v>
      </c>
      <c r="C81" s="37">
        <v>3</v>
      </c>
      <c r="E81" s="24"/>
      <c r="O81" s="4"/>
      <c r="R81" s="29"/>
      <c r="U81" s="35"/>
      <c r="V81" s="35"/>
    </row>
    <row r="82" spans="1:23" ht="10.7" customHeight="1">
      <c r="C82" s="37"/>
      <c r="D82" s="24"/>
      <c r="O82" s="4"/>
      <c r="R82" s="29"/>
      <c r="U82" s="35"/>
      <c r="V82" s="35"/>
    </row>
    <row r="83" spans="1:23" ht="10.7" customHeight="1">
      <c r="C83" s="37"/>
      <c r="O83" s="4"/>
      <c r="R83" s="29"/>
      <c r="U83" s="35">
        <f>(I83/I90)*1000</f>
        <v>0</v>
      </c>
      <c r="V83" s="35">
        <f>ROUND((I83/I90)*1000,0)</f>
        <v>0</v>
      </c>
      <c r="W83" s="1">
        <v>0</v>
      </c>
    </row>
    <row r="84" spans="1:23" ht="10.7" customHeight="1">
      <c r="A84" s="22" t="s">
        <v>8</v>
      </c>
      <c r="B84" s="22" t="s">
        <v>1107</v>
      </c>
      <c r="C84" s="37">
        <v>4</v>
      </c>
      <c r="O84" s="4"/>
      <c r="R84" s="29"/>
      <c r="U84" s="35"/>
      <c r="V84" s="35"/>
    </row>
    <row r="85" spans="1:23" ht="10.7" customHeight="1">
      <c r="C85" s="37"/>
      <c r="O85" s="4"/>
      <c r="R85" s="29"/>
      <c r="U85" s="35"/>
      <c r="V85" s="35"/>
    </row>
    <row r="86" spans="1:23" ht="10.7" customHeight="1">
      <c r="C86" s="37"/>
      <c r="O86" s="4"/>
      <c r="R86" s="29"/>
      <c r="U86" s="35">
        <f>(I86/I90)*1000</f>
        <v>0</v>
      </c>
      <c r="V86" s="35">
        <f>ROUND((I86/I90)*1000,0)</f>
        <v>0</v>
      </c>
      <c r="W86" s="1">
        <v>0</v>
      </c>
    </row>
    <row r="87" spans="1:23" ht="10.7" customHeight="1">
      <c r="A87" s="22" t="s">
        <v>8</v>
      </c>
      <c r="B87" s="22" t="s">
        <v>1107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1000</v>
      </c>
      <c r="V90" s="36">
        <f>V77+V80+V83+V86+V89</f>
        <v>1000</v>
      </c>
      <c r="W90" s="36">
        <f>W77+W80+W83+W86+W89</f>
        <v>1000</v>
      </c>
    </row>
  </sheetData>
  <sheetProtection sheet="1" scenarios="1"/>
  <mergeCells count="23">
    <mergeCell ref="AA63:AB63"/>
    <mergeCell ref="AC63:AD63"/>
    <mergeCell ref="AA64:AB64"/>
    <mergeCell ref="AC64:AD64"/>
    <mergeCell ref="AA65:AB65"/>
    <mergeCell ref="AC65:AD65"/>
    <mergeCell ref="AA62:AB62"/>
    <mergeCell ref="AC62:AD62"/>
    <mergeCell ref="AB3:AE5"/>
    <mergeCell ref="AF5:AF6"/>
    <mergeCell ref="AG5:AG6"/>
    <mergeCell ref="AE10:AF10"/>
    <mergeCell ref="AA60:AB60"/>
    <mergeCell ref="AC60:AD60"/>
    <mergeCell ref="AA61:AB61"/>
    <mergeCell ref="AC61:AD61"/>
    <mergeCell ref="AJ5:AJ6"/>
    <mergeCell ref="AK5:AK6"/>
    <mergeCell ref="AB6:AB7"/>
    <mergeCell ref="AF7:AF8"/>
    <mergeCell ref="AG7:AG8"/>
    <mergeCell ref="AJ7:AJ8"/>
    <mergeCell ref="AK7:AK8"/>
  </mergeCells>
  <conditionalFormatting sqref="S11:S57 M11:M57 P11:P57">
    <cfRule type="containsText" dxfId="17" priority="1" operator="containsText" text=".5">
      <formula>NOT(ISERROR(SEARCH(".5",M11)))</formula>
    </cfRule>
    <cfRule type="containsText" dxfId="16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AM90"/>
  <sheetViews>
    <sheetView topLeftCell="X1" zoomScaleNormal="100" zoomScaleSheetLayoutView="90" workbookViewId="0">
      <selection activeCell="T80" sqref="T80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1155</v>
      </c>
      <c r="H1" s="30" t="s">
        <v>140</v>
      </c>
      <c r="I1" s="4">
        <v>2.5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1156</v>
      </c>
      <c r="H2" s="30" t="s">
        <v>119</v>
      </c>
      <c r="I2" s="4">
        <v>3.04</v>
      </c>
      <c r="Y2" s="3"/>
      <c r="Z2" s="9"/>
      <c r="AA2" s="10"/>
      <c r="AF2" s="131" t="str">
        <f>E4</f>
        <v>W</v>
      </c>
      <c r="AG2" s="131" t="str">
        <f>E5</f>
        <v>L</v>
      </c>
      <c r="AH2" s="131" t="str">
        <f>E6</f>
        <v>OTL</v>
      </c>
      <c r="AI2" s="131" t="str">
        <f>E7</f>
        <v>PTS</v>
      </c>
      <c r="AJ2" s="131" t="str">
        <f>E8</f>
        <v>GF</v>
      </c>
      <c r="AK2" s="131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372" t="str">
        <f>F1&amp;" "&amp;F2</f>
        <v>Phoenix Coyotes</v>
      </c>
      <c r="AC3" s="372"/>
      <c r="AD3" s="372"/>
      <c r="AE3" s="372"/>
      <c r="AF3" s="39">
        <f>IF(F4="","",F4)</f>
        <v>36</v>
      </c>
      <c r="AG3" s="39">
        <f>IF(F5="","",F5)</f>
        <v>39</v>
      </c>
      <c r="AH3" s="39">
        <f>IF(F6="","",F6)</f>
        <v>7</v>
      </c>
      <c r="AI3" s="39">
        <f>IF(F7="","",F7)</f>
        <v>79</v>
      </c>
      <c r="AJ3" s="39">
        <f>IF(F8="","",F8)</f>
        <v>205</v>
      </c>
      <c r="AK3" s="39">
        <f>IF(F9="","",F9)</f>
        <v>249</v>
      </c>
      <c r="AL3" s="11"/>
    </row>
    <row r="4" spans="1:38" ht="10.7" customHeight="1">
      <c r="E4" s="30" t="s">
        <v>81</v>
      </c>
      <c r="F4" s="13">
        <v>36</v>
      </c>
      <c r="H4" s="30" t="s">
        <v>141</v>
      </c>
      <c r="I4" s="4">
        <v>2.71</v>
      </c>
      <c r="Y4" s="3"/>
      <c r="Z4" s="9"/>
      <c r="AA4" s="14"/>
      <c r="AB4" s="372"/>
      <c r="AC4" s="372"/>
      <c r="AD4" s="372"/>
      <c r="AE4" s="372"/>
      <c r="AL4" s="11"/>
    </row>
    <row r="5" spans="1:38" ht="10.7" customHeight="1">
      <c r="E5" s="30" t="s">
        <v>36</v>
      </c>
      <c r="F5" s="13">
        <v>39</v>
      </c>
      <c r="H5" s="30" t="s">
        <v>142</v>
      </c>
      <c r="I5" s="4">
        <v>2.78</v>
      </c>
      <c r="Y5" s="3"/>
      <c r="Z5" s="9"/>
      <c r="AA5" s="14"/>
      <c r="AB5" s="372"/>
      <c r="AC5" s="372"/>
      <c r="AD5" s="372"/>
      <c r="AE5" s="372"/>
      <c r="AF5" s="373" t="str">
        <f>H4</f>
        <v>GFH</v>
      </c>
      <c r="AG5" s="232">
        <f>IF(I4="","",I4)</f>
        <v>2.71</v>
      </c>
      <c r="AJ5" s="378" t="str">
        <f>H7</f>
        <v>GFR</v>
      </c>
      <c r="AK5" s="233">
        <f>IF(I7="","",I7)</f>
        <v>2.29</v>
      </c>
      <c r="AL5" s="11"/>
    </row>
    <row r="6" spans="1:38" ht="10.7" customHeight="1">
      <c r="E6" s="30" t="s">
        <v>118</v>
      </c>
      <c r="F6" s="15">
        <v>7</v>
      </c>
      <c r="H6" s="31"/>
      <c r="Y6" s="3"/>
      <c r="Z6" s="9"/>
      <c r="AA6" s="16"/>
      <c r="AB6" s="380" t="str">
        <f>IF(F3="","",F3)</f>
        <v>2008-09</v>
      </c>
      <c r="AC6" s="17"/>
      <c r="AD6" s="9"/>
      <c r="AE6" s="9"/>
      <c r="AF6" s="374"/>
      <c r="AG6" s="232"/>
      <c r="AJ6" s="379"/>
      <c r="AK6" s="234"/>
      <c r="AL6" s="11"/>
    </row>
    <row r="7" spans="1:38" ht="10.7" customHeight="1">
      <c r="E7" s="30" t="s">
        <v>110</v>
      </c>
      <c r="F7" s="13">
        <v>79</v>
      </c>
      <c r="H7" s="30" t="s">
        <v>143</v>
      </c>
      <c r="I7" s="4">
        <v>2.29</v>
      </c>
      <c r="Y7" s="3"/>
      <c r="Z7" s="9"/>
      <c r="AA7" s="16"/>
      <c r="AB7" s="380"/>
      <c r="AC7" s="9"/>
      <c r="AD7"/>
      <c r="AE7" s="9"/>
      <c r="AF7" s="378" t="str">
        <f>H5</f>
        <v>GAH</v>
      </c>
      <c r="AG7" s="232">
        <f>IF(I5="","",I5)</f>
        <v>2.78</v>
      </c>
      <c r="AJ7" s="378" t="str">
        <f>H8</f>
        <v>GAR</v>
      </c>
      <c r="AK7" s="233">
        <f>IF(I8="","",I8)</f>
        <v>3.29</v>
      </c>
      <c r="AL7" s="11"/>
    </row>
    <row r="8" spans="1:38" ht="10.7" customHeight="1">
      <c r="E8" s="30" t="s">
        <v>140</v>
      </c>
      <c r="F8" s="13">
        <v>205</v>
      </c>
      <c r="H8" s="30" t="s">
        <v>144</v>
      </c>
      <c r="I8" s="4">
        <v>3.29</v>
      </c>
      <c r="Y8" s="3"/>
      <c r="Z8" s="9"/>
      <c r="AA8" s="16"/>
      <c r="AB8" s="18"/>
      <c r="AC8" s="9"/>
      <c r="AD8" s="9"/>
      <c r="AE8" s="9"/>
      <c r="AF8" s="379"/>
      <c r="AG8" s="232"/>
      <c r="AJ8" s="379"/>
      <c r="AK8" s="234"/>
      <c r="AL8" s="11"/>
    </row>
    <row r="9" spans="1:38" ht="10.7" customHeight="1">
      <c r="E9" s="30" t="s">
        <v>119</v>
      </c>
      <c r="F9" s="13">
        <v>249</v>
      </c>
      <c r="Y9" s="3"/>
      <c r="Z9" s="9"/>
      <c r="AA9" s="16"/>
      <c r="AB9" s="16"/>
      <c r="AC9" s="9"/>
      <c r="AD9" s="9"/>
      <c r="AE9" s="9"/>
      <c r="AF9" s="9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132" t="s">
        <v>3</v>
      </c>
      <c r="AA10" s="133" t="s">
        <v>2</v>
      </c>
      <c r="AB10" s="133" t="s">
        <v>107</v>
      </c>
      <c r="AC10" s="133" t="s">
        <v>108</v>
      </c>
      <c r="AD10" s="133" t="s">
        <v>109</v>
      </c>
      <c r="AE10" s="375" t="s">
        <v>112</v>
      </c>
      <c r="AF10" s="376"/>
      <c r="AG10" s="134" t="s">
        <v>4</v>
      </c>
      <c r="AH10" s="133" t="s">
        <v>5</v>
      </c>
      <c r="AI10" s="133" t="s">
        <v>6</v>
      </c>
      <c r="AJ10" s="133" t="s">
        <v>110</v>
      </c>
      <c r="AK10" s="133" t="s">
        <v>7</v>
      </c>
      <c r="AL10" s="21"/>
    </row>
    <row r="11" spans="1:38" ht="10.7" customHeight="1">
      <c r="A11" s="22" t="s">
        <v>8</v>
      </c>
      <c r="B11" s="22" t="s">
        <v>1157</v>
      </c>
      <c r="C11" s="37">
        <v>1</v>
      </c>
      <c r="D11" s="1" t="s">
        <v>247</v>
      </c>
      <c r="E11" s="1" t="s">
        <v>1158</v>
      </c>
      <c r="G11" s="1" t="s">
        <v>10</v>
      </c>
      <c r="H11" s="1">
        <v>82</v>
      </c>
      <c r="I11" s="1">
        <v>31</v>
      </c>
      <c r="J11" s="1">
        <v>42</v>
      </c>
      <c r="K11" s="1">
        <v>73</v>
      </c>
      <c r="L11" s="1">
        <v>72</v>
      </c>
      <c r="M11" s="34">
        <f>(I11/$I$58)*1000</f>
        <v>151.21951219512195</v>
      </c>
      <c r="N11" s="35">
        <f t="shared" ref="N11:N57" si="0">ROUND((I11/$I$58)*1000,0)</f>
        <v>151</v>
      </c>
      <c r="O11" s="1">
        <v>151</v>
      </c>
      <c r="P11" s="34">
        <f t="shared" ref="P11:P57" si="1">(J11/$J$58)*1000</f>
        <v>119.31818181818183</v>
      </c>
      <c r="Q11" s="35">
        <f t="shared" ref="Q11:Q57" si="2">ROUND((J11/$J$58)*1000,0)</f>
        <v>119</v>
      </c>
      <c r="R11" s="1">
        <v>119</v>
      </c>
      <c r="S11" s="34">
        <f t="shared" ref="S11:S57" si="3">(L11/$L$58)*1000</f>
        <v>65.934065934065941</v>
      </c>
      <c r="T11" s="35">
        <f t="shared" ref="T11:T57" si="4">ROUND((L11/$L$58)*1000,0)</f>
        <v>66</v>
      </c>
      <c r="U11" s="1">
        <v>66</v>
      </c>
      <c r="Y11" s="3"/>
      <c r="Z11" s="43" t="str">
        <f t="shared" ref="Z11:Z57" si="5">D11&amp;" "&amp;E11</f>
        <v>Shane Doan</v>
      </c>
      <c r="AA11" s="127" t="str">
        <f t="shared" ref="AA11:AA57" si="6">IF(G11="","",G11)</f>
        <v>C</v>
      </c>
      <c r="AB11" s="127" t="str">
        <f t="shared" ref="AB11:AB57" si="7">IF(F11="","",F11)</f>
        <v/>
      </c>
      <c r="AC11" s="127" t="str">
        <f>IF(O11=0,"",IF(Z11="","","1 - "&amp;O11))</f>
        <v>1 - 151</v>
      </c>
      <c r="AD11" s="127" t="str">
        <f>IF(R11=0,"",IF(Z11="","","1 - "&amp;R11))</f>
        <v>1 - 119</v>
      </c>
      <c r="AE11" s="127" t="str">
        <f>IF(U11=0,"",IF(Z11="","","1 - "&amp;U11))</f>
        <v>1 - 66</v>
      </c>
      <c r="AF11" s="128" t="str">
        <f t="shared" ref="AF11:AF57" si="8">IF(L11=0,"",IF(L11&lt;=H11*0.2,"C",IF(L11&lt;=H11,"B","A")))</f>
        <v>B</v>
      </c>
      <c r="AG11" s="45">
        <f t="shared" ref="AG11:AK57" si="9">IF(H11="","",H11)</f>
        <v>82</v>
      </c>
      <c r="AH11" s="46">
        <f t="shared" si="9"/>
        <v>31</v>
      </c>
      <c r="AI11" s="46">
        <f t="shared" si="9"/>
        <v>42</v>
      </c>
      <c r="AJ11" s="46">
        <f t="shared" si="9"/>
        <v>73</v>
      </c>
      <c r="AK11" s="46">
        <f t="shared" si="9"/>
        <v>72</v>
      </c>
      <c r="AL11" s="23"/>
    </row>
    <row r="12" spans="1:38" ht="10.7" customHeight="1">
      <c r="A12" s="22" t="s">
        <v>8</v>
      </c>
      <c r="B12" s="22" t="s">
        <v>1157</v>
      </c>
      <c r="C12" s="37">
        <v>2</v>
      </c>
      <c r="D12" s="1" t="s">
        <v>356</v>
      </c>
      <c r="E12" s="1" t="s">
        <v>355</v>
      </c>
      <c r="F12" s="1" t="s">
        <v>514</v>
      </c>
      <c r="G12" s="1" t="s">
        <v>10</v>
      </c>
      <c r="H12" s="1">
        <v>57</v>
      </c>
      <c r="I12" s="1">
        <v>21</v>
      </c>
      <c r="J12" s="1">
        <v>21</v>
      </c>
      <c r="K12" s="1">
        <v>42</v>
      </c>
      <c r="L12" s="1">
        <v>49</v>
      </c>
      <c r="M12" s="34">
        <f t="shared" ref="M12:M57" si="10">(I12/$I$58)*1000</f>
        <v>102.4390243902439</v>
      </c>
      <c r="N12" s="35">
        <f t="shared" si="0"/>
        <v>102</v>
      </c>
      <c r="O12" s="1">
        <v>102</v>
      </c>
      <c r="P12" s="34">
        <f t="shared" si="1"/>
        <v>59.659090909090914</v>
      </c>
      <c r="Q12" s="35">
        <f t="shared" si="2"/>
        <v>60</v>
      </c>
      <c r="R12" s="1">
        <v>60</v>
      </c>
      <c r="S12" s="34">
        <f t="shared" si="3"/>
        <v>44.871794871794869</v>
      </c>
      <c r="T12" s="35">
        <f t="shared" si="4"/>
        <v>45</v>
      </c>
      <c r="U12" s="1">
        <v>45</v>
      </c>
      <c r="Y12" s="3"/>
      <c r="Z12" s="43" t="str">
        <f t="shared" si="5"/>
        <v>Olli Jokinen</v>
      </c>
      <c r="AA12" s="127" t="str">
        <f t="shared" si="6"/>
        <v>C</v>
      </c>
      <c r="AB12" s="127" t="str">
        <f t="shared" si="7"/>
        <v>To Calgary</v>
      </c>
      <c r="AC12" s="127" t="str">
        <f>IF(O12=0,"",IF(Z12="","",O11+1&amp;" - "&amp;SUM(O11:O12)))</f>
        <v>152 - 253</v>
      </c>
      <c r="AD12" s="127" t="str">
        <f>IF(R12=0,"",IF(Z12="","",R11+1&amp;" - "&amp;SUM(R11:R12)))</f>
        <v>120 - 179</v>
      </c>
      <c r="AE12" s="127" t="str">
        <f>IF(U12=0,"",IF(Z12="","",U11+1&amp;" - "&amp;SUM(U11:U12)))</f>
        <v>67 - 111</v>
      </c>
      <c r="AF12" s="128" t="str">
        <f t="shared" si="8"/>
        <v>B</v>
      </c>
      <c r="AG12" s="45">
        <f t="shared" si="9"/>
        <v>57</v>
      </c>
      <c r="AH12" s="46">
        <f t="shared" si="9"/>
        <v>21</v>
      </c>
      <c r="AI12" s="46">
        <f t="shared" si="9"/>
        <v>21</v>
      </c>
      <c r="AJ12" s="46">
        <f t="shared" si="9"/>
        <v>42</v>
      </c>
      <c r="AK12" s="46">
        <f t="shared" si="9"/>
        <v>49</v>
      </c>
      <c r="AL12" s="23"/>
    </row>
    <row r="13" spans="1:38" ht="10.7" customHeight="1">
      <c r="A13" s="22" t="s">
        <v>8</v>
      </c>
      <c r="B13" s="22" t="s">
        <v>1157</v>
      </c>
      <c r="C13" s="37">
        <v>3</v>
      </c>
      <c r="D13" s="1" t="s">
        <v>1159</v>
      </c>
      <c r="E13" s="1" t="s">
        <v>1160</v>
      </c>
      <c r="G13" s="1" t="s">
        <v>10</v>
      </c>
      <c r="H13" s="1">
        <v>73</v>
      </c>
      <c r="I13" s="1">
        <v>14</v>
      </c>
      <c r="J13" s="1">
        <v>27</v>
      </c>
      <c r="K13" s="1">
        <v>41</v>
      </c>
      <c r="L13" s="1">
        <v>20</v>
      </c>
      <c r="M13" s="34">
        <f t="shared" si="10"/>
        <v>68.292682926829272</v>
      </c>
      <c r="N13" s="35">
        <f t="shared" si="0"/>
        <v>68</v>
      </c>
      <c r="O13" s="1">
        <v>68</v>
      </c>
      <c r="P13" s="34">
        <f t="shared" si="1"/>
        <v>76.704545454545453</v>
      </c>
      <c r="Q13" s="35">
        <f t="shared" si="2"/>
        <v>77</v>
      </c>
      <c r="R13" s="1">
        <v>77</v>
      </c>
      <c r="S13" s="34">
        <f t="shared" si="3"/>
        <v>18.315018315018317</v>
      </c>
      <c r="T13" s="35">
        <f t="shared" si="4"/>
        <v>18</v>
      </c>
      <c r="U13" s="1">
        <v>18</v>
      </c>
      <c r="Y13" s="3"/>
      <c r="Z13" s="43" t="str">
        <f t="shared" si="5"/>
        <v>Steven Reinprecht</v>
      </c>
      <c r="AA13" s="127" t="str">
        <f t="shared" si="6"/>
        <v>C</v>
      </c>
      <c r="AB13" s="127" t="str">
        <f t="shared" si="7"/>
        <v/>
      </c>
      <c r="AC13" s="127" t="str">
        <f>IF(O13=0,"",IF(Z13="","",SUM($O$11:O12)+1&amp;" - "&amp;SUM($O$11:O13)))</f>
        <v>254 - 321</v>
      </c>
      <c r="AD13" s="127" t="str">
        <f>IF(R13=0,"",IF(Z13="","",SUM($R$11:R12)+1&amp;" - "&amp;SUM($R$11:R13)))</f>
        <v>180 - 256</v>
      </c>
      <c r="AE13" s="127" t="str">
        <f>IF(U13=0,"",IF(Z13="","",SUM($U$11:U12)+1&amp;" - "&amp;SUM($U$11:U13)))</f>
        <v>112 - 129</v>
      </c>
      <c r="AF13" s="128" t="str">
        <f t="shared" si="8"/>
        <v>B</v>
      </c>
      <c r="AG13" s="45">
        <f t="shared" si="9"/>
        <v>73</v>
      </c>
      <c r="AH13" s="46">
        <f t="shared" si="9"/>
        <v>14</v>
      </c>
      <c r="AI13" s="46">
        <f t="shared" si="9"/>
        <v>27</v>
      </c>
      <c r="AJ13" s="46">
        <f t="shared" si="9"/>
        <v>41</v>
      </c>
      <c r="AK13" s="46">
        <f t="shared" si="9"/>
        <v>20</v>
      </c>
      <c r="AL13" s="23"/>
    </row>
    <row r="14" spans="1:38" ht="10.7" customHeight="1">
      <c r="A14" s="22" t="s">
        <v>8</v>
      </c>
      <c r="B14" s="22" t="s">
        <v>1157</v>
      </c>
      <c r="C14" s="37">
        <v>4</v>
      </c>
      <c r="D14" s="1" t="s">
        <v>480</v>
      </c>
      <c r="E14" s="1" t="s">
        <v>1161</v>
      </c>
      <c r="G14" s="1" t="s">
        <v>10</v>
      </c>
      <c r="H14" s="1">
        <v>72</v>
      </c>
      <c r="I14" s="1">
        <v>13</v>
      </c>
      <c r="J14" s="1">
        <v>23</v>
      </c>
      <c r="K14" s="1">
        <v>36</v>
      </c>
      <c r="L14" s="1">
        <v>24</v>
      </c>
      <c r="M14" s="34">
        <f t="shared" si="10"/>
        <v>63.414634146341463</v>
      </c>
      <c r="N14" s="35">
        <f t="shared" si="0"/>
        <v>63</v>
      </c>
      <c r="O14" s="1">
        <v>63</v>
      </c>
      <c r="P14" s="34">
        <f t="shared" si="1"/>
        <v>65.340909090909093</v>
      </c>
      <c r="Q14" s="35">
        <f t="shared" si="2"/>
        <v>65</v>
      </c>
      <c r="R14" s="1">
        <v>65</v>
      </c>
      <c r="S14" s="34">
        <f t="shared" si="3"/>
        <v>21.978021978021978</v>
      </c>
      <c r="T14" s="35">
        <f t="shared" si="4"/>
        <v>22</v>
      </c>
      <c r="U14" s="1">
        <v>22</v>
      </c>
      <c r="Y14" s="3"/>
      <c r="Z14" s="43" t="str">
        <f t="shared" si="5"/>
        <v>Peter Mueller</v>
      </c>
      <c r="AA14" s="127" t="str">
        <f t="shared" si="6"/>
        <v>C</v>
      </c>
      <c r="AB14" s="127" t="str">
        <f t="shared" si="7"/>
        <v/>
      </c>
      <c r="AC14" s="127" t="str">
        <f>IF(O14=0,"",IF(Z14="","",SUM($O$11:O13)+1&amp;" - "&amp;SUM($O$11:O14)))</f>
        <v>322 - 384</v>
      </c>
      <c r="AD14" s="127" t="str">
        <f>IF(R14=0,"",IF(Z14="","",SUM($R$11:R13)+1&amp;" - "&amp;SUM($R$11:R14)))</f>
        <v>257 - 321</v>
      </c>
      <c r="AE14" s="127" t="str">
        <f>IF(U14=0,"",IF(Z14="","",SUM($U$11:U13)+1&amp;" - "&amp;SUM($U$11:U14)))</f>
        <v>130 - 151</v>
      </c>
      <c r="AF14" s="128" t="str">
        <f t="shared" si="8"/>
        <v>B</v>
      </c>
      <c r="AG14" s="45">
        <f t="shared" si="9"/>
        <v>72</v>
      </c>
      <c r="AH14" s="46">
        <f t="shared" si="9"/>
        <v>13</v>
      </c>
      <c r="AI14" s="46">
        <f t="shared" si="9"/>
        <v>23</v>
      </c>
      <c r="AJ14" s="46">
        <f t="shared" si="9"/>
        <v>36</v>
      </c>
      <c r="AK14" s="46">
        <f t="shared" si="9"/>
        <v>24</v>
      </c>
      <c r="AL14" s="23"/>
    </row>
    <row r="15" spans="1:38" ht="10.7" customHeight="1">
      <c r="A15" s="22" t="s">
        <v>8</v>
      </c>
      <c r="B15" s="22" t="s">
        <v>1157</v>
      </c>
      <c r="C15" s="37">
        <v>5</v>
      </c>
      <c r="D15" s="1" t="s">
        <v>1162</v>
      </c>
      <c r="E15" s="1" t="s">
        <v>1163</v>
      </c>
      <c r="G15" s="1" t="s">
        <v>16</v>
      </c>
      <c r="H15" s="1">
        <v>82</v>
      </c>
      <c r="I15" s="1">
        <v>9</v>
      </c>
      <c r="J15" s="1">
        <v>27</v>
      </c>
      <c r="K15" s="1">
        <v>36</v>
      </c>
      <c r="L15" s="1">
        <v>106</v>
      </c>
      <c r="M15" s="34">
        <f t="shared" si="10"/>
        <v>43.90243902439024</v>
      </c>
      <c r="N15" s="35">
        <f t="shared" si="0"/>
        <v>44</v>
      </c>
      <c r="O15" s="1">
        <v>44</v>
      </c>
      <c r="P15" s="34">
        <f t="shared" si="1"/>
        <v>76.704545454545453</v>
      </c>
      <c r="Q15" s="35">
        <f t="shared" si="2"/>
        <v>77</v>
      </c>
      <c r="R15" s="1">
        <v>77</v>
      </c>
      <c r="S15" s="34">
        <f t="shared" si="3"/>
        <v>97.069597069597066</v>
      </c>
      <c r="T15" s="35">
        <f t="shared" si="4"/>
        <v>97</v>
      </c>
      <c r="U15" s="1">
        <v>97</v>
      </c>
      <c r="Y15" s="3"/>
      <c r="Z15" s="43" t="str">
        <f t="shared" si="5"/>
        <v>Ed Jovanovski</v>
      </c>
      <c r="AA15" s="127" t="str">
        <f t="shared" si="6"/>
        <v>D</v>
      </c>
      <c r="AB15" s="127" t="str">
        <f t="shared" si="7"/>
        <v/>
      </c>
      <c r="AC15" s="127" t="str">
        <f>IF(O15=0,"",IF(Z15="","",SUM($O$11:O14)+1&amp;" - "&amp;SUM($O$11:O15)))</f>
        <v>385 - 428</v>
      </c>
      <c r="AD15" s="127" t="str">
        <f>IF(R15=0,"",IF(Z15="","",SUM($R$11:R14)+1&amp;" - "&amp;SUM($R$11:R15)))</f>
        <v>322 - 398</v>
      </c>
      <c r="AE15" s="127" t="str">
        <f>IF(U15=0,"",IF(Z15="","",SUM($U$11:U14)+1&amp;" - "&amp;SUM($U$11:U15)))</f>
        <v>152 - 248</v>
      </c>
      <c r="AF15" s="128" t="str">
        <f t="shared" si="8"/>
        <v>A</v>
      </c>
      <c r="AG15" s="45">
        <f t="shared" si="9"/>
        <v>82</v>
      </c>
      <c r="AH15" s="46">
        <f t="shared" si="9"/>
        <v>9</v>
      </c>
      <c r="AI15" s="46">
        <f t="shared" si="9"/>
        <v>27</v>
      </c>
      <c r="AJ15" s="46">
        <f t="shared" si="9"/>
        <v>36</v>
      </c>
      <c r="AK15" s="46">
        <f t="shared" si="9"/>
        <v>106</v>
      </c>
      <c r="AL15" s="23"/>
    </row>
    <row r="16" spans="1:38" ht="10.7" customHeight="1">
      <c r="A16" s="22" t="s">
        <v>8</v>
      </c>
      <c r="B16" s="22" t="s">
        <v>1157</v>
      </c>
      <c r="C16" s="37">
        <v>6</v>
      </c>
      <c r="D16" s="1" t="s">
        <v>257</v>
      </c>
      <c r="E16" s="1" t="s">
        <v>1164</v>
      </c>
      <c r="G16" s="1" t="s">
        <v>10</v>
      </c>
      <c r="H16" s="1">
        <v>74</v>
      </c>
      <c r="I16" s="1">
        <v>11</v>
      </c>
      <c r="J16" s="1">
        <v>20</v>
      </c>
      <c r="K16" s="1">
        <v>31</v>
      </c>
      <c r="L16" s="1">
        <v>40</v>
      </c>
      <c r="M16" s="34">
        <f t="shared" si="10"/>
        <v>53.658536585365852</v>
      </c>
      <c r="N16" s="35">
        <f t="shared" si="0"/>
        <v>54</v>
      </c>
      <c r="O16" s="1">
        <v>54</v>
      </c>
      <c r="P16" s="34">
        <f t="shared" si="1"/>
        <v>56.818181818181813</v>
      </c>
      <c r="Q16" s="35">
        <f t="shared" si="2"/>
        <v>57</v>
      </c>
      <c r="R16" s="1">
        <v>57</v>
      </c>
      <c r="S16" s="34">
        <f t="shared" si="3"/>
        <v>36.630036630036635</v>
      </c>
      <c r="T16" s="35">
        <f t="shared" si="4"/>
        <v>37</v>
      </c>
      <c r="U16" s="1">
        <v>37</v>
      </c>
      <c r="Y16" s="3"/>
      <c r="Z16" s="43" t="str">
        <f t="shared" si="5"/>
        <v>Martin Hanzal</v>
      </c>
      <c r="AA16" s="127" t="str">
        <f t="shared" si="6"/>
        <v>C</v>
      </c>
      <c r="AB16" s="127" t="str">
        <f t="shared" si="7"/>
        <v/>
      </c>
      <c r="AC16" s="127" t="str">
        <f>IF(O16=0,"",IF(Z16="","",SUM($O$11:O15)+1&amp;" - "&amp;SUM($O$11:O16)))</f>
        <v>429 - 482</v>
      </c>
      <c r="AD16" s="127" t="str">
        <f>IF(R16=0,"",IF(Z16="","",SUM($R$11:R15)+1&amp;" - "&amp;SUM($R$11:R16)))</f>
        <v>399 - 455</v>
      </c>
      <c r="AE16" s="127" t="str">
        <f>IF(U16=0,"",IF(Z16="","",SUM($U$11:U15)+1&amp;" - "&amp;SUM($U$11:U16)))</f>
        <v>249 - 285</v>
      </c>
      <c r="AF16" s="128" t="str">
        <f t="shared" si="8"/>
        <v>B</v>
      </c>
      <c r="AG16" s="45">
        <f t="shared" si="9"/>
        <v>74</v>
      </c>
      <c r="AH16" s="46">
        <f t="shared" si="9"/>
        <v>11</v>
      </c>
      <c r="AI16" s="46">
        <f t="shared" si="9"/>
        <v>20</v>
      </c>
      <c r="AJ16" s="46">
        <f t="shared" si="9"/>
        <v>31</v>
      </c>
      <c r="AK16" s="46">
        <f t="shared" si="9"/>
        <v>40</v>
      </c>
      <c r="AL16" s="23"/>
    </row>
    <row r="17" spans="1:38" ht="10.7" customHeight="1">
      <c r="A17" s="22" t="s">
        <v>8</v>
      </c>
      <c r="B17" s="22" t="s">
        <v>1157</v>
      </c>
      <c r="C17" s="37">
        <v>7</v>
      </c>
      <c r="D17" s="1" t="s">
        <v>463</v>
      </c>
      <c r="E17" s="1" t="s">
        <v>1165</v>
      </c>
      <c r="G17" s="1" t="s">
        <v>16</v>
      </c>
      <c r="H17" s="1">
        <v>69</v>
      </c>
      <c r="I17" s="1">
        <v>4</v>
      </c>
      <c r="J17" s="1">
        <v>26</v>
      </c>
      <c r="K17" s="1">
        <v>30</v>
      </c>
      <c r="L17" s="1">
        <v>37</v>
      </c>
      <c r="M17" s="34">
        <f t="shared" si="10"/>
        <v>19.512195121951219</v>
      </c>
      <c r="N17" s="35">
        <f t="shared" si="0"/>
        <v>20</v>
      </c>
      <c r="O17" s="1">
        <v>20</v>
      </c>
      <c r="P17" s="34">
        <f t="shared" si="1"/>
        <v>73.863636363636374</v>
      </c>
      <c r="Q17" s="35">
        <f t="shared" si="2"/>
        <v>74</v>
      </c>
      <c r="R17" s="1">
        <v>74</v>
      </c>
      <c r="S17" s="34">
        <f t="shared" si="3"/>
        <v>33.882783882783883</v>
      </c>
      <c r="T17" s="35">
        <f t="shared" si="4"/>
        <v>34</v>
      </c>
      <c r="U17" s="1">
        <v>34</v>
      </c>
      <c r="Y17" s="3"/>
      <c r="Z17" s="43" t="str">
        <f t="shared" si="5"/>
        <v>Keith Yandle</v>
      </c>
      <c r="AA17" s="127" t="str">
        <f t="shared" si="6"/>
        <v>D</v>
      </c>
      <c r="AB17" s="127" t="str">
        <f t="shared" si="7"/>
        <v/>
      </c>
      <c r="AC17" s="127" t="str">
        <f>IF(O17=0,"",IF(Z17="","",SUM($O$11:O16)+1&amp;" - "&amp;SUM($O$11:O17)))</f>
        <v>483 - 502</v>
      </c>
      <c r="AD17" s="127" t="str">
        <f>IF(R17=0,"",IF(Z17="","",SUM($R$11:R16)+1&amp;" - "&amp;SUM($R$11:R17)))</f>
        <v>456 - 529</v>
      </c>
      <c r="AE17" s="127" t="str">
        <f>IF(U17=0,"",IF(Z17="","",SUM($U$11:U16)+1&amp;" - "&amp;SUM($U$11:U17)))</f>
        <v>286 - 319</v>
      </c>
      <c r="AF17" s="128" t="str">
        <f t="shared" si="8"/>
        <v>B</v>
      </c>
      <c r="AG17" s="45">
        <f t="shared" si="9"/>
        <v>69</v>
      </c>
      <c r="AH17" s="46">
        <f t="shared" si="9"/>
        <v>4</v>
      </c>
      <c r="AI17" s="46">
        <f t="shared" si="9"/>
        <v>26</v>
      </c>
      <c r="AJ17" s="46">
        <f t="shared" si="9"/>
        <v>30</v>
      </c>
      <c r="AK17" s="46">
        <f t="shared" si="9"/>
        <v>37</v>
      </c>
      <c r="AL17" s="23"/>
    </row>
    <row r="18" spans="1:38" ht="10.7" customHeight="1">
      <c r="A18" s="22" t="s">
        <v>8</v>
      </c>
      <c r="B18" s="22" t="s">
        <v>1157</v>
      </c>
      <c r="C18" s="37">
        <v>8</v>
      </c>
      <c r="D18" s="1" t="s">
        <v>1166</v>
      </c>
      <c r="E18" s="1" t="s">
        <v>1167</v>
      </c>
      <c r="G18" s="1" t="s">
        <v>36</v>
      </c>
      <c r="H18" s="1">
        <v>78</v>
      </c>
      <c r="I18" s="1">
        <v>11</v>
      </c>
      <c r="J18" s="1">
        <v>17</v>
      </c>
      <c r="K18" s="1">
        <v>28</v>
      </c>
      <c r="L18" s="1">
        <v>18</v>
      </c>
      <c r="M18" s="34">
        <f t="shared" si="10"/>
        <v>53.658536585365852</v>
      </c>
      <c r="N18" s="35">
        <f t="shared" si="0"/>
        <v>54</v>
      </c>
      <c r="O18" s="1">
        <v>54</v>
      </c>
      <c r="P18" s="34">
        <f t="shared" si="1"/>
        <v>48.295454545454547</v>
      </c>
      <c r="Q18" s="35">
        <f t="shared" si="2"/>
        <v>48</v>
      </c>
      <c r="R18" s="1">
        <v>48</v>
      </c>
      <c r="S18" s="34">
        <f t="shared" si="3"/>
        <v>16.483516483516485</v>
      </c>
      <c r="T18" s="35">
        <f t="shared" si="4"/>
        <v>16</v>
      </c>
      <c r="U18" s="1">
        <v>16</v>
      </c>
      <c r="Y18" s="3"/>
      <c r="Z18" s="43" t="str">
        <f t="shared" si="5"/>
        <v>Mikkel Boedker</v>
      </c>
      <c r="AA18" s="127" t="str">
        <f t="shared" si="6"/>
        <v>L</v>
      </c>
      <c r="AB18" s="127" t="str">
        <f t="shared" si="7"/>
        <v/>
      </c>
      <c r="AC18" s="127" t="str">
        <f>IF(O18=0,"",IF(Z18="","",SUM($O$11:O17)+1&amp;" - "&amp;SUM($O$11:O18)))</f>
        <v>503 - 556</v>
      </c>
      <c r="AD18" s="127" t="str">
        <f>IF(R18=0,"",IF(Z18="","",SUM($R$11:R17)+1&amp;" - "&amp;SUM($R$11:R18)))</f>
        <v>530 - 577</v>
      </c>
      <c r="AE18" s="127" t="str">
        <f>IF(U18=0,"",IF(Z18="","",SUM($U$11:U17)+1&amp;" - "&amp;SUM($U$11:U18)))</f>
        <v>320 - 335</v>
      </c>
      <c r="AF18" s="128" t="str">
        <f t="shared" si="8"/>
        <v>B</v>
      </c>
      <c r="AG18" s="45">
        <f t="shared" si="9"/>
        <v>78</v>
      </c>
      <c r="AH18" s="46">
        <f t="shared" si="9"/>
        <v>11</v>
      </c>
      <c r="AI18" s="46">
        <f t="shared" si="9"/>
        <v>17</v>
      </c>
      <c r="AJ18" s="46">
        <f t="shared" si="9"/>
        <v>28</v>
      </c>
      <c r="AK18" s="46">
        <f t="shared" si="9"/>
        <v>18</v>
      </c>
      <c r="AL18" s="23"/>
    </row>
    <row r="19" spans="1:38" ht="10.7" customHeight="1">
      <c r="A19" s="22" t="s">
        <v>8</v>
      </c>
      <c r="B19" s="22" t="s">
        <v>1157</v>
      </c>
      <c r="C19" s="37">
        <v>9</v>
      </c>
      <c r="D19" s="1" t="s">
        <v>1168</v>
      </c>
      <c r="E19" s="1" t="s">
        <v>1169</v>
      </c>
      <c r="G19" s="1" t="s">
        <v>16</v>
      </c>
      <c r="H19" s="1">
        <v>82</v>
      </c>
      <c r="I19" s="1">
        <v>6</v>
      </c>
      <c r="J19" s="1">
        <v>21</v>
      </c>
      <c r="K19" s="1">
        <v>27</v>
      </c>
      <c r="L19" s="1">
        <v>28</v>
      </c>
      <c r="M19" s="34">
        <f t="shared" si="10"/>
        <v>29.26829268292683</v>
      </c>
      <c r="N19" s="35">
        <f t="shared" si="0"/>
        <v>29</v>
      </c>
      <c r="O19" s="1">
        <v>29</v>
      </c>
      <c r="P19" s="34">
        <f t="shared" si="1"/>
        <v>59.659090909090914</v>
      </c>
      <c r="Q19" s="35">
        <f t="shared" si="2"/>
        <v>60</v>
      </c>
      <c r="R19" s="1">
        <v>59</v>
      </c>
      <c r="S19" s="34">
        <f t="shared" si="3"/>
        <v>25.641025641025639</v>
      </c>
      <c r="T19" s="35">
        <f t="shared" si="4"/>
        <v>26</v>
      </c>
      <c r="U19" s="1">
        <v>26</v>
      </c>
      <c r="Y19" s="3"/>
      <c r="Z19" s="43" t="str">
        <f t="shared" si="5"/>
        <v>Zbynek Michalek</v>
      </c>
      <c r="AA19" s="127" t="str">
        <f t="shared" si="6"/>
        <v>D</v>
      </c>
      <c r="AB19" s="127" t="str">
        <f t="shared" si="7"/>
        <v/>
      </c>
      <c r="AC19" s="127" t="str">
        <f>IF(O19=0,"",IF(Z19="","",SUM($O$11:O18)+1&amp;" - "&amp;SUM($O$11:O19)))</f>
        <v>557 - 585</v>
      </c>
      <c r="AD19" s="127" t="str">
        <f>IF(R19=0,"",IF(Z19="","",SUM($R$11:R18)+1&amp;" - "&amp;SUM($R$11:R19)))</f>
        <v>578 - 636</v>
      </c>
      <c r="AE19" s="127" t="str">
        <f>IF(U19=0,"",IF(Z19="","",SUM($U$11:U18)+1&amp;" - "&amp;SUM($U$11:U19)))</f>
        <v>336 - 361</v>
      </c>
      <c r="AF19" s="128" t="str">
        <f t="shared" si="8"/>
        <v>B</v>
      </c>
      <c r="AG19" s="45">
        <f t="shared" si="9"/>
        <v>82</v>
      </c>
      <c r="AH19" s="46">
        <f t="shared" si="9"/>
        <v>6</v>
      </c>
      <c r="AI19" s="46">
        <f t="shared" si="9"/>
        <v>21</v>
      </c>
      <c r="AJ19" s="46">
        <f t="shared" si="9"/>
        <v>27</v>
      </c>
      <c r="AK19" s="46">
        <f t="shared" si="9"/>
        <v>28</v>
      </c>
      <c r="AL19" s="23"/>
    </row>
    <row r="20" spans="1:38" ht="10.7" customHeight="1">
      <c r="A20" s="22" t="s">
        <v>8</v>
      </c>
      <c r="B20" s="22" t="s">
        <v>1157</v>
      </c>
      <c r="C20" s="37">
        <v>10</v>
      </c>
      <c r="D20" s="1" t="s">
        <v>1170</v>
      </c>
      <c r="E20" s="1" t="s">
        <v>1171</v>
      </c>
      <c r="G20" s="1" t="s">
        <v>13</v>
      </c>
      <c r="H20" s="1">
        <v>48</v>
      </c>
      <c r="I20" s="1">
        <v>13</v>
      </c>
      <c r="J20" s="1">
        <v>8</v>
      </c>
      <c r="K20" s="1">
        <v>21</v>
      </c>
      <c r="L20" s="1">
        <v>24</v>
      </c>
      <c r="M20" s="34">
        <f t="shared" si="10"/>
        <v>63.414634146341463</v>
      </c>
      <c r="N20" s="35">
        <f t="shared" si="0"/>
        <v>63</v>
      </c>
      <c r="O20" s="1">
        <v>63</v>
      </c>
      <c r="P20" s="34">
        <f t="shared" si="1"/>
        <v>22.727272727272727</v>
      </c>
      <c r="Q20" s="35">
        <f t="shared" si="2"/>
        <v>23</v>
      </c>
      <c r="R20" s="1">
        <v>23</v>
      </c>
      <c r="S20" s="34">
        <f t="shared" si="3"/>
        <v>21.978021978021978</v>
      </c>
      <c r="T20" s="35">
        <f t="shared" si="4"/>
        <v>22</v>
      </c>
      <c r="U20" s="1">
        <v>22</v>
      </c>
      <c r="Y20" s="3"/>
      <c r="Z20" s="43" t="str">
        <f t="shared" si="5"/>
        <v>Enver Lisin</v>
      </c>
      <c r="AA20" s="127" t="str">
        <f t="shared" si="6"/>
        <v>R</v>
      </c>
      <c r="AB20" s="127" t="str">
        <f t="shared" si="7"/>
        <v/>
      </c>
      <c r="AC20" s="127" t="str">
        <f>IF(O20=0,"",IF(Z20="","",SUM($O$11:O19)+1&amp;" - "&amp;SUM($O$11:O20)))</f>
        <v>586 - 648</v>
      </c>
      <c r="AD20" s="127" t="str">
        <f>IF(R20=0,"",IF(Z20="","",SUM($R$11:R19)+1&amp;" - "&amp;SUM($R$11:R20)))</f>
        <v>637 - 659</v>
      </c>
      <c r="AE20" s="127" t="str">
        <f>IF(U20=0,"",IF(Z20="","",SUM($U$11:U19)+1&amp;" - "&amp;SUM($U$11:U20)))</f>
        <v>362 - 383</v>
      </c>
      <c r="AF20" s="128" t="str">
        <f t="shared" si="8"/>
        <v>B</v>
      </c>
      <c r="AG20" s="45">
        <f t="shared" si="9"/>
        <v>48</v>
      </c>
      <c r="AH20" s="46">
        <f t="shared" si="9"/>
        <v>13</v>
      </c>
      <c r="AI20" s="46">
        <f t="shared" si="9"/>
        <v>8</v>
      </c>
      <c r="AJ20" s="46">
        <f t="shared" si="9"/>
        <v>21</v>
      </c>
      <c r="AK20" s="46">
        <f t="shared" si="9"/>
        <v>24</v>
      </c>
      <c r="AL20" s="23"/>
    </row>
    <row r="21" spans="1:38" ht="10.7" customHeight="1">
      <c r="A21" s="22" t="s">
        <v>8</v>
      </c>
      <c r="B21" s="22" t="s">
        <v>1157</v>
      </c>
      <c r="C21" s="37">
        <v>11</v>
      </c>
      <c r="D21" s="1" t="s">
        <v>1172</v>
      </c>
      <c r="E21" s="1" t="s">
        <v>1173</v>
      </c>
      <c r="G21" s="1" t="s">
        <v>36</v>
      </c>
      <c r="H21" s="1">
        <v>44</v>
      </c>
      <c r="I21" s="1">
        <v>9</v>
      </c>
      <c r="J21" s="1">
        <v>11</v>
      </c>
      <c r="K21" s="1">
        <v>20</v>
      </c>
      <c r="L21" s="1">
        <v>28</v>
      </c>
      <c r="M21" s="34">
        <f t="shared" si="10"/>
        <v>43.90243902439024</v>
      </c>
      <c r="N21" s="35">
        <f t="shared" si="0"/>
        <v>44</v>
      </c>
      <c r="O21" s="1">
        <v>44</v>
      </c>
      <c r="P21" s="34">
        <f t="shared" si="1"/>
        <v>31.25</v>
      </c>
      <c r="Q21" s="35">
        <f t="shared" si="2"/>
        <v>31</v>
      </c>
      <c r="R21" s="1">
        <v>31</v>
      </c>
      <c r="S21" s="34">
        <f t="shared" si="3"/>
        <v>25.641025641025639</v>
      </c>
      <c r="T21" s="35">
        <f t="shared" si="4"/>
        <v>26</v>
      </c>
      <c r="U21" s="1">
        <v>26</v>
      </c>
      <c r="Y21" s="3"/>
      <c r="Z21" s="43" t="str">
        <f t="shared" si="5"/>
        <v>Joakim Lindstrom</v>
      </c>
      <c r="AA21" s="127" t="str">
        <f t="shared" si="6"/>
        <v>L</v>
      </c>
      <c r="AB21" s="127" t="str">
        <f t="shared" si="7"/>
        <v/>
      </c>
      <c r="AC21" s="127" t="str">
        <f>IF(O21=0,"",IF(Z21="","",SUM($O$11:O20)+1&amp;" - "&amp;SUM($O$11:O21)))</f>
        <v>649 - 692</v>
      </c>
      <c r="AD21" s="127" t="str">
        <f>IF(R21=0,"",IF(Z21="","",SUM($R$11:R20)+1&amp;" - "&amp;SUM($R$11:R21)))</f>
        <v>660 - 690</v>
      </c>
      <c r="AE21" s="127" t="str">
        <f>IF(U21=0,"",IF(Z21="","",SUM($U$11:U20)+1&amp;" - "&amp;SUM($U$11:U21)))</f>
        <v>384 - 409</v>
      </c>
      <c r="AF21" s="128" t="str">
        <f t="shared" si="8"/>
        <v>B</v>
      </c>
      <c r="AG21" s="45">
        <f t="shared" si="9"/>
        <v>44</v>
      </c>
      <c r="AH21" s="46">
        <f t="shared" si="9"/>
        <v>9</v>
      </c>
      <c r="AI21" s="46">
        <f t="shared" si="9"/>
        <v>11</v>
      </c>
      <c r="AJ21" s="46">
        <f t="shared" si="9"/>
        <v>20</v>
      </c>
      <c r="AK21" s="46">
        <f t="shared" si="9"/>
        <v>28</v>
      </c>
      <c r="AL21" s="23"/>
    </row>
    <row r="22" spans="1:38" ht="10.7" customHeight="1">
      <c r="A22" s="22" t="s">
        <v>8</v>
      </c>
      <c r="B22" s="22" t="s">
        <v>1157</v>
      </c>
      <c r="C22" s="37">
        <v>12</v>
      </c>
      <c r="D22" s="1" t="s">
        <v>336</v>
      </c>
      <c r="E22" s="1" t="s">
        <v>1174</v>
      </c>
      <c r="G22" s="1" t="s">
        <v>10</v>
      </c>
      <c r="H22" s="1">
        <v>63</v>
      </c>
      <c r="I22" s="1">
        <v>8</v>
      </c>
      <c r="J22" s="1">
        <v>12</v>
      </c>
      <c r="K22" s="1">
        <v>20</v>
      </c>
      <c r="L22" s="1">
        <v>21</v>
      </c>
      <c r="M22" s="34">
        <f t="shared" si="10"/>
        <v>39.024390243902438</v>
      </c>
      <c r="N22" s="35">
        <f t="shared" si="0"/>
        <v>39</v>
      </c>
      <c r="O22" s="1">
        <v>39</v>
      </c>
      <c r="P22" s="34">
        <f t="shared" si="1"/>
        <v>34.090909090909086</v>
      </c>
      <c r="Q22" s="35">
        <f t="shared" si="2"/>
        <v>34</v>
      </c>
      <c r="R22" s="1">
        <v>34</v>
      </c>
      <c r="S22" s="34">
        <f t="shared" si="3"/>
        <v>19.230769230769234</v>
      </c>
      <c r="T22" s="35">
        <f t="shared" si="4"/>
        <v>19</v>
      </c>
      <c r="U22" s="1">
        <v>19</v>
      </c>
      <c r="Y22" s="3"/>
      <c r="Z22" s="43" t="str">
        <f t="shared" si="5"/>
        <v>Kyle Turris</v>
      </c>
      <c r="AA22" s="127" t="str">
        <f t="shared" si="6"/>
        <v>C</v>
      </c>
      <c r="AB22" s="127" t="str">
        <f t="shared" si="7"/>
        <v/>
      </c>
      <c r="AC22" s="127" t="str">
        <f>IF(O22=0,"",IF(Z22="","",SUM($O$11:O21)+1&amp;" - "&amp;SUM($O$11:O22)))</f>
        <v>693 - 731</v>
      </c>
      <c r="AD22" s="127" t="str">
        <f>IF(R22=0,"",IF(Z22="","",SUM($R$11:R21)+1&amp;" - "&amp;SUM($R$11:R22)))</f>
        <v>691 - 724</v>
      </c>
      <c r="AE22" s="127" t="str">
        <f>IF(U22=0,"",IF(Z22="","",SUM($U$11:U21)+1&amp;" - "&amp;SUM($U$11:U22)))</f>
        <v>410 - 428</v>
      </c>
      <c r="AF22" s="128" t="str">
        <f t="shared" si="8"/>
        <v>B</v>
      </c>
      <c r="AG22" s="45">
        <f t="shared" si="9"/>
        <v>63</v>
      </c>
      <c r="AH22" s="46">
        <f t="shared" si="9"/>
        <v>8</v>
      </c>
      <c r="AI22" s="46">
        <f t="shared" si="9"/>
        <v>12</v>
      </c>
      <c r="AJ22" s="46">
        <f t="shared" si="9"/>
        <v>20</v>
      </c>
      <c r="AK22" s="46">
        <f t="shared" si="9"/>
        <v>21</v>
      </c>
      <c r="AL22" s="23"/>
    </row>
    <row r="23" spans="1:38" ht="10.7" customHeight="1">
      <c r="A23" s="22" t="s">
        <v>8</v>
      </c>
      <c r="B23" s="22" t="s">
        <v>1157</v>
      </c>
      <c r="C23" s="37">
        <v>13</v>
      </c>
      <c r="D23" s="1" t="s">
        <v>1175</v>
      </c>
      <c r="E23" s="1" t="s">
        <v>1176</v>
      </c>
      <c r="G23" s="1" t="s">
        <v>81</v>
      </c>
      <c r="H23" s="1">
        <v>61</v>
      </c>
      <c r="I23" s="1">
        <v>8</v>
      </c>
      <c r="J23" s="1">
        <v>8</v>
      </c>
      <c r="K23" s="1">
        <v>16</v>
      </c>
      <c r="L23" s="1">
        <v>20</v>
      </c>
      <c r="M23" s="34">
        <f t="shared" si="10"/>
        <v>39.024390243902438</v>
      </c>
      <c r="N23" s="35">
        <f t="shared" si="0"/>
        <v>39</v>
      </c>
      <c r="O23" s="1">
        <v>39</v>
      </c>
      <c r="P23" s="34">
        <f t="shared" si="1"/>
        <v>22.727272727272727</v>
      </c>
      <c r="Q23" s="35">
        <f t="shared" si="2"/>
        <v>23</v>
      </c>
      <c r="R23" s="1">
        <v>23</v>
      </c>
      <c r="S23" s="34">
        <f t="shared" si="3"/>
        <v>18.315018315018317</v>
      </c>
      <c r="T23" s="35">
        <f t="shared" si="4"/>
        <v>18</v>
      </c>
      <c r="U23" s="1">
        <v>18</v>
      </c>
      <c r="Y23" s="3"/>
      <c r="Z23" s="43" t="str">
        <f t="shared" si="5"/>
        <v>Viktor Tikhonov</v>
      </c>
      <c r="AA23" s="127" t="str">
        <f t="shared" si="6"/>
        <v>W</v>
      </c>
      <c r="AB23" s="127" t="str">
        <f t="shared" si="7"/>
        <v/>
      </c>
      <c r="AC23" s="127" t="str">
        <f>IF(O23=0,"",IF(Z23="","",SUM($O$11:O22)+1&amp;" - "&amp;SUM($O$11:O23)))</f>
        <v>732 - 770</v>
      </c>
      <c r="AD23" s="127" t="str">
        <f>IF(R23=0,"",IF(Z23="","",SUM($R$11:R22)+1&amp;" - "&amp;SUM($R$11:R23)))</f>
        <v>725 - 747</v>
      </c>
      <c r="AE23" s="127" t="str">
        <f>IF(U23=0,"",IF(Z23="","",SUM($U$11:U22)+1&amp;" - "&amp;SUM($U$11:U23)))</f>
        <v>429 - 446</v>
      </c>
      <c r="AF23" s="128" t="str">
        <f t="shared" si="8"/>
        <v>B</v>
      </c>
      <c r="AG23" s="45">
        <f t="shared" si="9"/>
        <v>61</v>
      </c>
      <c r="AH23" s="46">
        <f t="shared" si="9"/>
        <v>8</v>
      </c>
      <c r="AI23" s="46">
        <f t="shared" si="9"/>
        <v>8</v>
      </c>
      <c r="AJ23" s="46">
        <f t="shared" si="9"/>
        <v>16</v>
      </c>
      <c r="AK23" s="46">
        <f t="shared" si="9"/>
        <v>20</v>
      </c>
      <c r="AL23" s="23"/>
    </row>
    <row r="24" spans="1:38" ht="10.7" customHeight="1">
      <c r="A24" s="22" t="s">
        <v>8</v>
      </c>
      <c r="B24" s="22" t="s">
        <v>1157</v>
      </c>
      <c r="C24" s="37">
        <v>14</v>
      </c>
      <c r="D24" s="1" t="s">
        <v>365</v>
      </c>
      <c r="E24" s="1" t="s">
        <v>364</v>
      </c>
      <c r="F24" s="1" t="s">
        <v>1177</v>
      </c>
      <c r="G24" s="1" t="s">
        <v>10</v>
      </c>
      <c r="H24" s="1">
        <v>19</v>
      </c>
      <c r="I24" s="1">
        <v>5</v>
      </c>
      <c r="J24" s="1">
        <v>11</v>
      </c>
      <c r="K24" s="1">
        <v>16</v>
      </c>
      <c r="L24" s="1">
        <v>14</v>
      </c>
      <c r="M24" s="34">
        <f t="shared" si="10"/>
        <v>24.390243902439025</v>
      </c>
      <c r="N24" s="35">
        <f t="shared" si="0"/>
        <v>24</v>
      </c>
      <c r="O24" s="1">
        <v>24</v>
      </c>
      <c r="P24" s="34">
        <f t="shared" si="1"/>
        <v>31.25</v>
      </c>
      <c r="Q24" s="35">
        <f t="shared" si="2"/>
        <v>31</v>
      </c>
      <c r="R24" s="1">
        <v>31</v>
      </c>
      <c r="S24" s="34">
        <f t="shared" si="3"/>
        <v>12.820512820512819</v>
      </c>
      <c r="T24" s="35">
        <f t="shared" si="4"/>
        <v>13</v>
      </c>
      <c r="U24" s="1">
        <v>13</v>
      </c>
      <c r="Y24" s="3"/>
      <c r="Z24" s="43" t="str">
        <f t="shared" si="5"/>
        <v>Matthew Lombardi</v>
      </c>
      <c r="AA24" s="127" t="str">
        <f t="shared" si="6"/>
        <v>C</v>
      </c>
      <c r="AB24" s="127" t="str">
        <f t="shared" si="7"/>
        <v>From Calgary</v>
      </c>
      <c r="AC24" s="127" t="str">
        <f>IF(O24=0,"",IF(Z24="","",SUM($O$11:O23)+1&amp;" - "&amp;SUM($O$11:O24)))</f>
        <v>771 - 794</v>
      </c>
      <c r="AD24" s="127" t="str">
        <f>IF(R24=0,"",IF(Z24="","",SUM($R$11:R23)+1&amp;" - "&amp;SUM($R$11:R24)))</f>
        <v>748 - 778</v>
      </c>
      <c r="AE24" s="127" t="str">
        <f>IF(U24=0,"",IF(Z24="","",SUM($U$11:U23)+1&amp;" - "&amp;SUM($U$11:U24)))</f>
        <v>447 - 459</v>
      </c>
      <c r="AF24" s="128" t="str">
        <f t="shared" si="8"/>
        <v>B</v>
      </c>
      <c r="AG24" s="45">
        <f t="shared" si="9"/>
        <v>19</v>
      </c>
      <c r="AH24" s="46">
        <f t="shared" si="9"/>
        <v>5</v>
      </c>
      <c r="AI24" s="46">
        <f t="shared" si="9"/>
        <v>11</v>
      </c>
      <c r="AJ24" s="46">
        <f t="shared" si="9"/>
        <v>16</v>
      </c>
      <c r="AK24" s="46">
        <f t="shared" si="9"/>
        <v>14</v>
      </c>
      <c r="AL24" s="23"/>
    </row>
    <row r="25" spans="1:38" ht="10.7" customHeight="1">
      <c r="A25" s="22" t="s">
        <v>8</v>
      </c>
      <c r="B25" s="22" t="s">
        <v>1157</v>
      </c>
      <c r="C25" s="37">
        <v>15</v>
      </c>
      <c r="D25" s="1" t="s">
        <v>1122</v>
      </c>
      <c r="E25" s="1" t="s">
        <v>1123</v>
      </c>
      <c r="F25" s="1" t="s">
        <v>900</v>
      </c>
      <c r="G25" s="1" t="s">
        <v>81</v>
      </c>
      <c r="H25" s="1">
        <v>19</v>
      </c>
      <c r="I25" s="1">
        <v>8</v>
      </c>
      <c r="J25" s="1">
        <v>5</v>
      </c>
      <c r="K25" s="1">
        <v>13</v>
      </c>
      <c r="L25" s="1">
        <v>26</v>
      </c>
      <c r="M25" s="34">
        <f t="shared" si="10"/>
        <v>39.024390243902438</v>
      </c>
      <c r="N25" s="35">
        <f t="shared" si="0"/>
        <v>39</v>
      </c>
      <c r="O25" s="1">
        <v>39</v>
      </c>
      <c r="P25" s="34">
        <f t="shared" si="1"/>
        <v>14.204545454545453</v>
      </c>
      <c r="Q25" s="35">
        <f t="shared" si="2"/>
        <v>14</v>
      </c>
      <c r="R25" s="1">
        <v>14</v>
      </c>
      <c r="S25" s="34">
        <f t="shared" si="3"/>
        <v>23.809523809523807</v>
      </c>
      <c r="T25" s="35">
        <f t="shared" si="4"/>
        <v>24</v>
      </c>
      <c r="U25" s="1">
        <v>24</v>
      </c>
      <c r="Y25" s="3"/>
      <c r="Z25" s="43" t="str">
        <f t="shared" si="5"/>
        <v>Scottie Upshall</v>
      </c>
      <c r="AA25" s="127" t="str">
        <f t="shared" si="6"/>
        <v>W</v>
      </c>
      <c r="AB25" s="127" t="str">
        <f t="shared" si="7"/>
        <v>From Philadelphia</v>
      </c>
      <c r="AC25" s="127" t="str">
        <f>IF(O25=0,"",IF(Z25="","",SUM($O$11:O24)+1&amp;" - "&amp;SUM($O$11:O25)))</f>
        <v>795 - 833</v>
      </c>
      <c r="AD25" s="127" t="str">
        <f>IF(R25=0,"",IF(Z25="","",SUM($R$11:R24)+1&amp;" - "&amp;SUM($R$11:R25)))</f>
        <v>779 - 792</v>
      </c>
      <c r="AE25" s="127" t="str">
        <f>IF(U25=0,"",IF(Z25="","",SUM($U$11:U24)+1&amp;" - "&amp;SUM($U$11:U25)))</f>
        <v>460 - 483</v>
      </c>
      <c r="AF25" s="128" t="str">
        <f t="shared" si="8"/>
        <v>A</v>
      </c>
      <c r="AG25" s="45">
        <f t="shared" si="9"/>
        <v>19</v>
      </c>
      <c r="AH25" s="46">
        <f t="shared" si="9"/>
        <v>8</v>
      </c>
      <c r="AI25" s="46">
        <f t="shared" si="9"/>
        <v>5</v>
      </c>
      <c r="AJ25" s="46">
        <f t="shared" si="9"/>
        <v>13</v>
      </c>
      <c r="AK25" s="46">
        <f t="shared" si="9"/>
        <v>26</v>
      </c>
      <c r="AL25" s="23"/>
    </row>
    <row r="26" spans="1:38" ht="10.7" customHeight="1">
      <c r="A26" s="22" t="s">
        <v>8</v>
      </c>
      <c r="B26" s="22" t="s">
        <v>1157</v>
      </c>
      <c r="C26" s="37">
        <v>16</v>
      </c>
      <c r="D26" s="1" t="s">
        <v>32</v>
      </c>
      <c r="E26" s="1" t="s">
        <v>1178</v>
      </c>
      <c r="G26" s="1" t="s">
        <v>36</v>
      </c>
      <c r="H26" s="1">
        <v>72</v>
      </c>
      <c r="I26" s="1">
        <v>6</v>
      </c>
      <c r="J26" s="1">
        <v>7</v>
      </c>
      <c r="K26" s="1">
        <v>13</v>
      </c>
      <c r="L26" s="1">
        <v>72</v>
      </c>
      <c r="M26" s="34">
        <f t="shared" si="10"/>
        <v>29.26829268292683</v>
      </c>
      <c r="N26" s="35">
        <f t="shared" si="0"/>
        <v>29</v>
      </c>
      <c r="O26" s="1">
        <v>29</v>
      </c>
      <c r="P26" s="34">
        <f t="shared" si="1"/>
        <v>19.886363636363637</v>
      </c>
      <c r="Q26" s="35">
        <f t="shared" si="2"/>
        <v>20</v>
      </c>
      <c r="R26" s="1">
        <v>20</v>
      </c>
      <c r="S26" s="34">
        <f t="shared" si="3"/>
        <v>65.934065934065941</v>
      </c>
      <c r="T26" s="35">
        <f t="shared" si="4"/>
        <v>66</v>
      </c>
      <c r="U26" s="1">
        <v>66</v>
      </c>
      <c r="Y26" s="3"/>
      <c r="Z26" s="43" t="str">
        <f t="shared" si="5"/>
        <v>Todd Fedoruk</v>
      </c>
      <c r="AA26" s="127" t="str">
        <f t="shared" si="6"/>
        <v>L</v>
      </c>
      <c r="AB26" s="127" t="str">
        <f t="shared" si="7"/>
        <v/>
      </c>
      <c r="AC26" s="127" t="str">
        <f>IF(O26=0,"",IF(Z26="","",SUM($O$11:O25)+1&amp;" - "&amp;SUM($O$11:O26)))</f>
        <v>834 - 862</v>
      </c>
      <c r="AD26" s="127" t="str">
        <f>IF(R26=0,"",IF(Z26="","",SUM($R$11:R25)+1&amp;" - "&amp;SUM($R$11:R26)))</f>
        <v>793 - 812</v>
      </c>
      <c r="AE26" s="127" t="str">
        <f>IF(U26=0,"",IF(Z26="","",SUM($U$11:U25)+1&amp;" - "&amp;SUM($U$11:U26)))</f>
        <v>484 - 549</v>
      </c>
      <c r="AF26" s="128" t="str">
        <f t="shared" si="8"/>
        <v>B</v>
      </c>
      <c r="AG26" s="45">
        <f t="shared" si="9"/>
        <v>72</v>
      </c>
      <c r="AH26" s="46">
        <f t="shared" si="9"/>
        <v>6</v>
      </c>
      <c r="AI26" s="46">
        <f t="shared" si="9"/>
        <v>7</v>
      </c>
      <c r="AJ26" s="46">
        <f t="shared" si="9"/>
        <v>13</v>
      </c>
      <c r="AK26" s="46">
        <f t="shared" si="9"/>
        <v>72</v>
      </c>
      <c r="AL26" s="23"/>
    </row>
    <row r="27" spans="1:38" ht="10.7" customHeight="1">
      <c r="A27" s="22" t="s">
        <v>8</v>
      </c>
      <c r="B27" s="22" t="s">
        <v>1157</v>
      </c>
      <c r="C27" s="37">
        <v>17</v>
      </c>
      <c r="D27" s="1" t="s">
        <v>325</v>
      </c>
      <c r="E27" s="1" t="s">
        <v>1060</v>
      </c>
      <c r="F27" s="1" t="s">
        <v>617</v>
      </c>
      <c r="G27" s="1" t="s">
        <v>16</v>
      </c>
      <c r="H27" s="1">
        <v>57</v>
      </c>
      <c r="I27" s="1">
        <v>5</v>
      </c>
      <c r="J27" s="1">
        <v>7</v>
      </c>
      <c r="K27" s="1">
        <v>12</v>
      </c>
      <c r="L27" s="1">
        <v>24</v>
      </c>
      <c r="M27" s="34">
        <f t="shared" si="10"/>
        <v>24.390243902439025</v>
      </c>
      <c r="N27" s="35">
        <f t="shared" si="0"/>
        <v>24</v>
      </c>
      <c r="O27" s="1">
        <v>24</v>
      </c>
      <c r="P27" s="34">
        <f t="shared" si="1"/>
        <v>19.886363636363637</v>
      </c>
      <c r="Q27" s="35">
        <f t="shared" si="2"/>
        <v>20</v>
      </c>
      <c r="R27" s="1">
        <v>20</v>
      </c>
      <c r="S27" s="34">
        <f t="shared" si="3"/>
        <v>21.978021978021978</v>
      </c>
      <c r="T27" s="35">
        <f t="shared" si="4"/>
        <v>22</v>
      </c>
      <c r="U27" s="1">
        <v>22</v>
      </c>
      <c r="Y27" s="3"/>
      <c r="Z27" s="43" t="str">
        <f t="shared" si="5"/>
        <v>Derek Morris</v>
      </c>
      <c r="AA27" s="127" t="str">
        <f t="shared" si="6"/>
        <v>D</v>
      </c>
      <c r="AB27" s="127" t="str">
        <f t="shared" si="7"/>
        <v>To NY Rangers</v>
      </c>
      <c r="AC27" s="127" t="str">
        <f>IF(O27=0,"",IF(Z27="","",SUM($O$11:O26)+1&amp;" - "&amp;SUM($O$11:O27)))</f>
        <v>863 - 886</v>
      </c>
      <c r="AD27" s="127" t="str">
        <f>IF(R27=0,"",IF(Z27="","",SUM($R$11:R26)+1&amp;" - "&amp;SUM($R$11:R27)))</f>
        <v>813 - 832</v>
      </c>
      <c r="AE27" s="127" t="str">
        <f>IF(U27=0,"",IF(Z27="","",SUM($U$11:U26)+1&amp;" - "&amp;SUM($U$11:U27)))</f>
        <v>550 - 571</v>
      </c>
      <c r="AF27" s="128" t="str">
        <f t="shared" si="8"/>
        <v>B</v>
      </c>
      <c r="AG27" s="45">
        <f t="shared" si="9"/>
        <v>57</v>
      </c>
      <c r="AH27" s="46">
        <f t="shared" si="9"/>
        <v>5</v>
      </c>
      <c r="AI27" s="46">
        <f t="shared" si="9"/>
        <v>7</v>
      </c>
      <c r="AJ27" s="46">
        <f t="shared" si="9"/>
        <v>12</v>
      </c>
      <c r="AK27" s="46">
        <f t="shared" si="9"/>
        <v>24</v>
      </c>
      <c r="AL27" s="23"/>
    </row>
    <row r="28" spans="1:38" ht="10.7" customHeight="1">
      <c r="A28" s="22" t="s">
        <v>8</v>
      </c>
      <c r="B28" s="22" t="s">
        <v>1157</v>
      </c>
      <c r="C28" s="37">
        <v>18</v>
      </c>
      <c r="D28" s="1" t="s">
        <v>93</v>
      </c>
      <c r="E28" s="1" t="s">
        <v>94</v>
      </c>
      <c r="F28" s="1" t="s">
        <v>262</v>
      </c>
      <c r="G28" s="1" t="s">
        <v>16</v>
      </c>
      <c r="H28" s="1">
        <v>68</v>
      </c>
      <c r="I28" s="1">
        <v>1</v>
      </c>
      <c r="J28" s="1">
        <v>10</v>
      </c>
      <c r="K28" s="1">
        <v>11</v>
      </c>
      <c r="L28" s="1">
        <v>24</v>
      </c>
      <c r="M28" s="34">
        <f t="shared" si="10"/>
        <v>4.8780487804878048</v>
      </c>
      <c r="N28" s="35">
        <f t="shared" si="0"/>
        <v>5</v>
      </c>
      <c r="O28" s="1">
        <v>5</v>
      </c>
      <c r="P28" s="34">
        <f t="shared" si="1"/>
        <v>28.409090909090907</v>
      </c>
      <c r="Q28" s="35">
        <f t="shared" si="2"/>
        <v>28</v>
      </c>
      <c r="R28" s="1">
        <v>28</v>
      </c>
      <c r="S28" s="34">
        <f t="shared" si="3"/>
        <v>21.978021978021978</v>
      </c>
      <c r="T28" s="35">
        <f t="shared" si="4"/>
        <v>22</v>
      </c>
      <c r="U28" s="1">
        <v>22</v>
      </c>
      <c r="Y28" s="3"/>
      <c r="Z28" s="43" t="str">
        <f t="shared" si="5"/>
        <v>Ken Klee</v>
      </c>
      <c r="AA28" s="127" t="str">
        <f t="shared" si="6"/>
        <v>D</v>
      </c>
      <c r="AB28" s="127" t="str">
        <f t="shared" si="7"/>
        <v>From Anaheim</v>
      </c>
      <c r="AC28" s="127" t="str">
        <f>IF(O28=0,"",IF(Z28="","",SUM($O$11:O27)+1&amp;" - "&amp;SUM($O$11:O28)))</f>
        <v>887 - 891</v>
      </c>
      <c r="AD28" s="127" t="str">
        <f>IF(R28=0,"",IF(Z28="","",SUM($R$11:R27)+1&amp;" - "&amp;SUM($R$11:R28)))</f>
        <v>833 - 860</v>
      </c>
      <c r="AE28" s="127" t="str">
        <f>IF(U28=0,"",IF(Z28="","",SUM($U$11:U27)+1&amp;" - "&amp;SUM($U$11:U28)))</f>
        <v>572 - 593</v>
      </c>
      <c r="AF28" s="128" t="str">
        <f t="shared" si="8"/>
        <v>B</v>
      </c>
      <c r="AG28" s="45">
        <f t="shared" si="9"/>
        <v>68</v>
      </c>
      <c r="AH28" s="46">
        <f t="shared" si="9"/>
        <v>1</v>
      </c>
      <c r="AI28" s="46">
        <f t="shared" si="9"/>
        <v>10</v>
      </c>
      <c r="AJ28" s="46">
        <f t="shared" si="9"/>
        <v>11</v>
      </c>
      <c r="AK28" s="46">
        <f t="shared" si="9"/>
        <v>24</v>
      </c>
      <c r="AL28" s="23"/>
    </row>
    <row r="29" spans="1:38" ht="10.7" customHeight="1">
      <c r="A29" s="22" t="s">
        <v>8</v>
      </c>
      <c r="B29" s="22" t="s">
        <v>1157</v>
      </c>
      <c r="C29" s="37">
        <v>19</v>
      </c>
      <c r="D29" s="1" t="s">
        <v>825</v>
      </c>
      <c r="E29" s="1" t="s">
        <v>1179</v>
      </c>
      <c r="G29" s="1" t="s">
        <v>13</v>
      </c>
      <c r="H29" s="1">
        <v>34</v>
      </c>
      <c r="I29" s="1">
        <v>5</v>
      </c>
      <c r="J29" s="1">
        <v>5</v>
      </c>
      <c r="K29" s="1">
        <v>10</v>
      </c>
      <c r="L29" s="1">
        <v>4</v>
      </c>
      <c r="M29" s="34">
        <f t="shared" si="10"/>
        <v>24.390243902439025</v>
      </c>
      <c r="N29" s="35">
        <f t="shared" si="0"/>
        <v>24</v>
      </c>
      <c r="O29" s="1">
        <v>24</v>
      </c>
      <c r="P29" s="34">
        <f t="shared" si="1"/>
        <v>14.204545454545453</v>
      </c>
      <c r="Q29" s="35">
        <f t="shared" si="2"/>
        <v>14</v>
      </c>
      <c r="R29" s="1">
        <v>14</v>
      </c>
      <c r="S29" s="34">
        <f t="shared" si="3"/>
        <v>3.6630036630036629</v>
      </c>
      <c r="T29" s="35">
        <f t="shared" si="4"/>
        <v>4</v>
      </c>
      <c r="U29" s="1">
        <v>4</v>
      </c>
      <c r="Y29" s="3"/>
      <c r="Z29" s="43" t="str">
        <f t="shared" si="5"/>
        <v>Kevin Porter</v>
      </c>
      <c r="AA29" s="127" t="str">
        <f t="shared" si="6"/>
        <v>R</v>
      </c>
      <c r="AB29" s="127" t="str">
        <f t="shared" si="7"/>
        <v/>
      </c>
      <c r="AC29" s="127" t="str">
        <f>IF(O29=0,"",IF(Z29="","",SUM($O$11:O28)+1&amp;" - "&amp;SUM($O$11:O29)))</f>
        <v>892 - 915</v>
      </c>
      <c r="AD29" s="127" t="str">
        <f>IF(R29=0,"",IF(Z29="","",SUM($R$11:R28)+1&amp;" - "&amp;SUM($R$11:R29)))</f>
        <v>861 - 874</v>
      </c>
      <c r="AE29" s="127" t="str">
        <f>IF(U29=0,"",IF(Z29="","",SUM($U$11:U28)+1&amp;" - "&amp;SUM($U$11:U29)))</f>
        <v>594 - 597</v>
      </c>
      <c r="AF29" s="128" t="str">
        <f t="shared" si="8"/>
        <v>C</v>
      </c>
      <c r="AG29" s="45">
        <f t="shared" si="9"/>
        <v>34</v>
      </c>
      <c r="AH29" s="46">
        <f t="shared" si="9"/>
        <v>5</v>
      </c>
      <c r="AI29" s="46">
        <f t="shared" si="9"/>
        <v>5</v>
      </c>
      <c r="AJ29" s="46">
        <f t="shared" si="9"/>
        <v>10</v>
      </c>
      <c r="AK29" s="46">
        <f t="shared" si="9"/>
        <v>4</v>
      </c>
      <c r="AL29" s="23"/>
    </row>
    <row r="30" spans="1:38" ht="10.7" customHeight="1">
      <c r="A30" s="22" t="s">
        <v>8</v>
      </c>
      <c r="B30" s="22" t="s">
        <v>1157</v>
      </c>
      <c r="C30" s="37">
        <v>20</v>
      </c>
      <c r="D30" s="1" t="s">
        <v>308</v>
      </c>
      <c r="E30" s="1" t="s">
        <v>1135</v>
      </c>
      <c r="F30" s="1" t="s">
        <v>1180</v>
      </c>
      <c r="G30" s="1" t="s">
        <v>36</v>
      </c>
      <c r="H30" s="1">
        <v>54</v>
      </c>
      <c r="I30" s="1">
        <v>3</v>
      </c>
      <c r="J30" s="1">
        <v>7</v>
      </c>
      <c r="K30" s="1">
        <v>10</v>
      </c>
      <c r="L30" s="1">
        <v>174</v>
      </c>
      <c r="M30" s="34">
        <f t="shared" si="10"/>
        <v>14.634146341463415</v>
      </c>
      <c r="N30" s="35">
        <f t="shared" si="0"/>
        <v>15</v>
      </c>
      <c r="O30" s="1">
        <v>15</v>
      </c>
      <c r="P30" s="34">
        <f t="shared" si="1"/>
        <v>19.886363636363637</v>
      </c>
      <c r="Q30" s="35">
        <f t="shared" si="2"/>
        <v>20</v>
      </c>
      <c r="R30" s="1">
        <v>20</v>
      </c>
      <c r="S30" s="34">
        <f t="shared" si="3"/>
        <v>159.34065934065933</v>
      </c>
      <c r="T30" s="35">
        <f t="shared" si="4"/>
        <v>159</v>
      </c>
      <c r="U30" s="1">
        <v>159</v>
      </c>
      <c r="Y30" s="3"/>
      <c r="Z30" s="43" t="str">
        <f t="shared" si="5"/>
        <v>Daniel Carcillo</v>
      </c>
      <c r="AA30" s="127" t="str">
        <f t="shared" si="6"/>
        <v>L</v>
      </c>
      <c r="AB30" s="127" t="str">
        <f t="shared" si="7"/>
        <v>To Philadelphia</v>
      </c>
      <c r="AC30" s="127" t="str">
        <f>IF(O30=0,"",IF(Z30="","",SUM($O$11:O29)+1&amp;" - "&amp;SUM($O$11:O30)))</f>
        <v>916 - 930</v>
      </c>
      <c r="AD30" s="127" t="str">
        <f>IF(R30=0,"",IF(Z30="","",SUM($R$11:R29)+1&amp;" - "&amp;SUM($R$11:R30)))</f>
        <v>875 - 894</v>
      </c>
      <c r="AE30" s="127" t="str">
        <f>IF(U30=0,"",IF(Z30="","",SUM($U$11:U29)+1&amp;" - "&amp;SUM($U$11:U30)))</f>
        <v>598 - 756</v>
      </c>
      <c r="AF30" s="128" t="str">
        <f t="shared" si="8"/>
        <v>A</v>
      </c>
      <c r="AG30" s="45">
        <f t="shared" si="9"/>
        <v>54</v>
      </c>
      <c r="AH30" s="46">
        <f t="shared" si="9"/>
        <v>3</v>
      </c>
      <c r="AI30" s="46">
        <f t="shared" si="9"/>
        <v>7</v>
      </c>
      <c r="AJ30" s="46">
        <f t="shared" si="9"/>
        <v>10</v>
      </c>
      <c r="AK30" s="46">
        <f t="shared" si="9"/>
        <v>174</v>
      </c>
      <c r="AL30" s="23"/>
    </row>
    <row r="31" spans="1:38" ht="10.7" customHeight="1">
      <c r="A31" s="22" t="s">
        <v>8</v>
      </c>
      <c r="B31" s="22" t="s">
        <v>1157</v>
      </c>
      <c r="C31" s="37">
        <v>21</v>
      </c>
      <c r="D31" s="1" t="s">
        <v>972</v>
      </c>
      <c r="E31" s="1" t="s">
        <v>1059</v>
      </c>
      <c r="F31" s="1" t="s">
        <v>854</v>
      </c>
      <c r="G31" s="1" t="s">
        <v>36</v>
      </c>
      <c r="H31" s="1">
        <v>19</v>
      </c>
      <c r="I31" s="1">
        <v>2</v>
      </c>
      <c r="J31" s="1">
        <v>8</v>
      </c>
      <c r="K31" s="1">
        <v>10</v>
      </c>
      <c r="L31" s="1">
        <v>6</v>
      </c>
      <c r="M31" s="34">
        <f t="shared" si="10"/>
        <v>9.7560975609756095</v>
      </c>
      <c r="N31" s="35">
        <f t="shared" si="0"/>
        <v>10</v>
      </c>
      <c r="O31" s="1">
        <v>10</v>
      </c>
      <c r="P31" s="34">
        <f t="shared" si="1"/>
        <v>22.727272727272727</v>
      </c>
      <c r="Q31" s="35">
        <f t="shared" si="2"/>
        <v>23</v>
      </c>
      <c r="R31" s="1">
        <v>23</v>
      </c>
      <c r="S31" s="34">
        <f t="shared" si="3"/>
        <v>5.4945054945054945</v>
      </c>
      <c r="T31" s="35">
        <f t="shared" si="4"/>
        <v>5</v>
      </c>
      <c r="U31" s="1">
        <v>5</v>
      </c>
      <c r="Y31" s="3"/>
      <c r="Z31" s="43" t="str">
        <f t="shared" si="5"/>
        <v>Petr Prucha</v>
      </c>
      <c r="AA31" s="127" t="str">
        <f t="shared" si="6"/>
        <v>L</v>
      </c>
      <c r="AB31" s="127" t="str">
        <f t="shared" si="7"/>
        <v>From NY Rangers</v>
      </c>
      <c r="AC31" s="127" t="str">
        <f>IF(O31=0,"",IF(Z31="","",SUM($O$11:O30)+1&amp;" - "&amp;SUM($O$11:O31)))</f>
        <v>931 - 940</v>
      </c>
      <c r="AD31" s="127" t="str">
        <f>IF(R31=0,"",IF(Z31="","",SUM($R$11:R30)+1&amp;" - "&amp;SUM($R$11:R31)))</f>
        <v>895 - 917</v>
      </c>
      <c r="AE31" s="127" t="str">
        <f>IF(U31=0,"",IF(Z31="","",SUM($U$11:U30)+1&amp;" - "&amp;SUM($U$11:U31)))</f>
        <v>757 - 761</v>
      </c>
      <c r="AF31" s="128" t="str">
        <f t="shared" si="8"/>
        <v>B</v>
      </c>
      <c r="AG31" s="45">
        <f t="shared" si="9"/>
        <v>19</v>
      </c>
      <c r="AH31" s="46">
        <f t="shared" si="9"/>
        <v>2</v>
      </c>
      <c r="AI31" s="46">
        <f t="shared" si="9"/>
        <v>8</v>
      </c>
      <c r="AJ31" s="46">
        <f t="shared" si="9"/>
        <v>10</v>
      </c>
      <c r="AK31" s="46">
        <f t="shared" si="9"/>
        <v>6</v>
      </c>
      <c r="AL31" s="23"/>
    </row>
    <row r="32" spans="1:38" ht="10.7" customHeight="1">
      <c r="A32" s="22" t="s">
        <v>8</v>
      </c>
      <c r="B32" s="22" t="s">
        <v>1157</v>
      </c>
      <c r="C32" s="37">
        <v>22</v>
      </c>
      <c r="D32" s="1" t="s">
        <v>218</v>
      </c>
      <c r="E32" s="1" t="s">
        <v>1181</v>
      </c>
      <c r="G32" s="1" t="s">
        <v>16</v>
      </c>
      <c r="H32" s="1">
        <v>48</v>
      </c>
      <c r="I32" s="1">
        <v>3</v>
      </c>
      <c r="J32" s="1">
        <v>6</v>
      </c>
      <c r="K32" s="1">
        <v>9</v>
      </c>
      <c r="L32" s="1">
        <v>36</v>
      </c>
      <c r="M32" s="34">
        <f t="shared" si="10"/>
        <v>14.634146341463415</v>
      </c>
      <c r="N32" s="35">
        <f t="shared" si="0"/>
        <v>15</v>
      </c>
      <c r="O32" s="1">
        <v>15</v>
      </c>
      <c r="P32" s="34">
        <f t="shared" si="1"/>
        <v>17.045454545454543</v>
      </c>
      <c r="Q32" s="35">
        <f t="shared" si="2"/>
        <v>17</v>
      </c>
      <c r="R32" s="1">
        <v>17</v>
      </c>
      <c r="S32" s="34">
        <f t="shared" si="3"/>
        <v>32.967032967032971</v>
      </c>
      <c r="T32" s="35">
        <f t="shared" si="4"/>
        <v>33</v>
      </c>
      <c r="U32" s="1">
        <v>33</v>
      </c>
      <c r="Y32" s="3"/>
      <c r="Z32" s="43" t="str">
        <f t="shared" si="5"/>
        <v>David Hale</v>
      </c>
      <c r="AA32" s="127" t="str">
        <f t="shared" si="6"/>
        <v>D</v>
      </c>
      <c r="AB32" s="127" t="str">
        <f t="shared" si="7"/>
        <v/>
      </c>
      <c r="AC32" s="127" t="str">
        <f>IF(O32=0,"",IF(Z32="","",SUM($O$11:O31)+1&amp;" - "&amp;SUM($O$11:O32)))</f>
        <v>941 - 955</v>
      </c>
      <c r="AD32" s="127" t="str">
        <f>IF(R32=0,"",IF(Z32="","",SUM($R$11:R31)+1&amp;" - "&amp;SUM($R$11:R32)))</f>
        <v>918 - 934</v>
      </c>
      <c r="AE32" s="127" t="str">
        <f>IF(U32=0,"",IF(Z32="","",SUM($U$11:U31)+1&amp;" - "&amp;SUM($U$11:U32)))</f>
        <v>762 - 794</v>
      </c>
      <c r="AF32" s="128" t="str">
        <f t="shared" si="8"/>
        <v>B</v>
      </c>
      <c r="AG32" s="45">
        <f t="shared" si="9"/>
        <v>48</v>
      </c>
      <c r="AH32" s="46">
        <f t="shared" si="9"/>
        <v>3</v>
      </c>
      <c r="AI32" s="46">
        <f t="shared" si="9"/>
        <v>6</v>
      </c>
      <c r="AJ32" s="46">
        <f t="shared" si="9"/>
        <v>9</v>
      </c>
      <c r="AK32" s="46">
        <f t="shared" si="9"/>
        <v>36</v>
      </c>
      <c r="AL32" s="23"/>
    </row>
    <row r="33" spans="1:38" ht="10.7" customHeight="1">
      <c r="A33" s="22" t="s">
        <v>8</v>
      </c>
      <c r="B33" s="22" t="s">
        <v>1157</v>
      </c>
      <c r="C33" s="37">
        <v>23</v>
      </c>
      <c r="D33" s="1" t="s">
        <v>308</v>
      </c>
      <c r="E33" s="1" t="s">
        <v>1182</v>
      </c>
      <c r="G33" s="1" t="s">
        <v>10</v>
      </c>
      <c r="H33" s="1">
        <v>49</v>
      </c>
      <c r="I33" s="1">
        <v>3</v>
      </c>
      <c r="J33" s="1">
        <v>4</v>
      </c>
      <c r="K33" s="1">
        <v>7</v>
      </c>
      <c r="L33" s="1">
        <v>63</v>
      </c>
      <c r="M33" s="34">
        <f t="shared" si="10"/>
        <v>14.634146341463415</v>
      </c>
      <c r="N33" s="35">
        <f t="shared" si="0"/>
        <v>15</v>
      </c>
      <c r="O33" s="1">
        <v>15</v>
      </c>
      <c r="P33" s="34">
        <f t="shared" si="1"/>
        <v>11.363636363636363</v>
      </c>
      <c r="Q33" s="35">
        <f t="shared" si="2"/>
        <v>11</v>
      </c>
      <c r="R33" s="1">
        <v>11</v>
      </c>
      <c r="S33" s="34">
        <f t="shared" si="3"/>
        <v>57.692307692307693</v>
      </c>
      <c r="T33" s="35">
        <f t="shared" si="4"/>
        <v>58</v>
      </c>
      <c r="U33" s="1">
        <v>58</v>
      </c>
      <c r="Y33" s="3"/>
      <c r="Z33" s="43" t="str">
        <f t="shared" si="5"/>
        <v>Daniel Winnik</v>
      </c>
      <c r="AA33" s="127" t="str">
        <f t="shared" si="6"/>
        <v>C</v>
      </c>
      <c r="AB33" s="127" t="str">
        <f t="shared" si="7"/>
        <v/>
      </c>
      <c r="AC33" s="127" t="str">
        <f>IF(O33=0,"",IF(Z33="","",SUM($O$11:O32)+1&amp;" - "&amp;SUM($O$11:O33)))</f>
        <v>956 - 970</v>
      </c>
      <c r="AD33" s="127" t="str">
        <f>IF(R33=0,"",IF(Z33="","",SUM($R$11:R32)+1&amp;" - "&amp;SUM($R$11:R33)))</f>
        <v>935 - 945</v>
      </c>
      <c r="AE33" s="127" t="str">
        <f>IF(U33=0,"",IF(Z33="","",SUM($U$11:U32)+1&amp;" - "&amp;SUM($U$11:U33)))</f>
        <v>795 - 852</v>
      </c>
      <c r="AF33" s="128" t="str">
        <f t="shared" si="8"/>
        <v>A</v>
      </c>
      <c r="AG33" s="45">
        <f t="shared" si="9"/>
        <v>49</v>
      </c>
      <c r="AH33" s="46">
        <f t="shared" si="9"/>
        <v>3</v>
      </c>
      <c r="AI33" s="46">
        <f t="shared" si="9"/>
        <v>4</v>
      </c>
      <c r="AJ33" s="46">
        <f t="shared" si="9"/>
        <v>7</v>
      </c>
      <c r="AK33" s="46">
        <f t="shared" si="9"/>
        <v>63</v>
      </c>
      <c r="AL33" s="23"/>
    </row>
    <row r="34" spans="1:38" ht="10.7" customHeight="1">
      <c r="A34" s="22" t="s">
        <v>8</v>
      </c>
      <c r="B34" s="22" t="s">
        <v>1157</v>
      </c>
      <c r="C34" s="37">
        <v>24</v>
      </c>
      <c r="D34" s="1" t="s">
        <v>1183</v>
      </c>
      <c r="E34" s="1" t="s">
        <v>1068</v>
      </c>
      <c r="G34" s="1" t="s">
        <v>16</v>
      </c>
      <c r="H34" s="1">
        <v>68</v>
      </c>
      <c r="I34" s="1">
        <v>1</v>
      </c>
      <c r="J34" s="1">
        <v>6</v>
      </c>
      <c r="K34" s="1">
        <v>7</v>
      </c>
      <c r="L34" s="1">
        <v>36</v>
      </c>
      <c r="M34" s="34">
        <f t="shared" si="10"/>
        <v>4.8780487804878048</v>
      </c>
      <c r="N34" s="35">
        <f t="shared" si="0"/>
        <v>5</v>
      </c>
      <c r="O34" s="1">
        <v>5</v>
      </c>
      <c r="P34" s="34">
        <f t="shared" si="1"/>
        <v>17.045454545454543</v>
      </c>
      <c r="Q34" s="35">
        <f t="shared" si="2"/>
        <v>17</v>
      </c>
      <c r="R34" s="1">
        <v>17</v>
      </c>
      <c r="S34" s="34">
        <f t="shared" si="3"/>
        <v>32.967032967032971</v>
      </c>
      <c r="T34" s="35">
        <f t="shared" si="4"/>
        <v>33</v>
      </c>
      <c r="U34" s="1">
        <v>33</v>
      </c>
      <c r="Y34" s="3"/>
      <c r="Z34" s="43" t="str">
        <f t="shared" si="5"/>
        <v>Kurt Sauer</v>
      </c>
      <c r="AA34" s="127" t="str">
        <f t="shared" si="6"/>
        <v>D</v>
      </c>
      <c r="AB34" s="127" t="str">
        <f t="shared" si="7"/>
        <v/>
      </c>
      <c r="AC34" s="127" t="str">
        <f>IF(O34=0,"",IF(Z34="","",SUM($O$11:O33)+1&amp;" - "&amp;SUM($O$11:O34)))</f>
        <v>971 - 975</v>
      </c>
      <c r="AD34" s="127" t="str">
        <f>IF(R34=0,"",IF(Z34="","",SUM($R$11:R33)+1&amp;" - "&amp;SUM($R$11:R34)))</f>
        <v>946 - 962</v>
      </c>
      <c r="AE34" s="127" t="str">
        <f>IF(U34=0,"",IF(Z34="","",SUM($U$11:U33)+1&amp;" - "&amp;SUM($U$11:U34)))</f>
        <v>853 - 885</v>
      </c>
      <c r="AF34" s="128" t="str">
        <f t="shared" si="8"/>
        <v>B</v>
      </c>
      <c r="AG34" s="45">
        <f t="shared" si="9"/>
        <v>68</v>
      </c>
      <c r="AH34" s="46">
        <f t="shared" si="9"/>
        <v>1</v>
      </c>
      <c r="AI34" s="46">
        <f t="shared" si="9"/>
        <v>6</v>
      </c>
      <c r="AJ34" s="46">
        <f t="shared" si="9"/>
        <v>7</v>
      </c>
      <c r="AK34" s="46">
        <f t="shared" si="9"/>
        <v>36</v>
      </c>
      <c r="AL34" s="23"/>
    </row>
    <row r="35" spans="1:38" ht="10.7" customHeight="1">
      <c r="A35" s="22" t="s">
        <v>8</v>
      </c>
      <c r="B35" s="22" t="s">
        <v>1157</v>
      </c>
      <c r="C35" s="37">
        <v>25</v>
      </c>
      <c r="D35" s="1" t="s">
        <v>1159</v>
      </c>
      <c r="E35" s="1" t="s">
        <v>1184</v>
      </c>
      <c r="G35" s="1" t="s">
        <v>13</v>
      </c>
      <c r="H35" s="1">
        <v>16</v>
      </c>
      <c r="I35" s="1">
        <v>2</v>
      </c>
      <c r="J35" s="1">
        <v>2</v>
      </c>
      <c r="K35" s="1">
        <v>4</v>
      </c>
      <c r="L35" s="1">
        <v>24</v>
      </c>
      <c r="M35" s="34">
        <f t="shared" si="10"/>
        <v>9.7560975609756095</v>
      </c>
      <c r="N35" s="35">
        <f t="shared" si="0"/>
        <v>10</v>
      </c>
      <c r="O35" s="1">
        <v>10</v>
      </c>
      <c r="P35" s="34">
        <f t="shared" si="1"/>
        <v>5.6818181818181817</v>
      </c>
      <c r="Q35" s="35">
        <f t="shared" si="2"/>
        <v>6</v>
      </c>
      <c r="R35" s="1">
        <v>6</v>
      </c>
      <c r="S35" s="34">
        <f t="shared" si="3"/>
        <v>21.978021978021978</v>
      </c>
      <c r="T35" s="35">
        <f t="shared" si="4"/>
        <v>22</v>
      </c>
      <c r="U35" s="1">
        <v>22</v>
      </c>
      <c r="Y35" s="3"/>
      <c r="Z35" s="43" t="str">
        <f t="shared" si="5"/>
        <v>Steven Goertzen</v>
      </c>
      <c r="AA35" s="127" t="str">
        <f t="shared" si="6"/>
        <v>R</v>
      </c>
      <c r="AB35" s="127" t="str">
        <f t="shared" si="7"/>
        <v/>
      </c>
      <c r="AC35" s="127" t="str">
        <f>IF(O35=0,"",IF(Z35="","",SUM($O$11:O34)+1&amp;" - "&amp;SUM($O$11:O35)))</f>
        <v>976 - 985</v>
      </c>
      <c r="AD35" s="127" t="str">
        <f>IF(R35=0,"",IF(Z35="","",SUM($R$11:R34)+1&amp;" - "&amp;SUM($R$11:R35)))</f>
        <v>963 - 968</v>
      </c>
      <c r="AE35" s="127" t="str">
        <f>IF(U35=0,"",IF(Z35="","",SUM($U$11:U34)+1&amp;" - "&amp;SUM($U$11:U35)))</f>
        <v>886 - 907</v>
      </c>
      <c r="AF35" s="128" t="str">
        <f t="shared" si="8"/>
        <v>A</v>
      </c>
      <c r="AG35" s="45">
        <f t="shared" si="9"/>
        <v>16</v>
      </c>
      <c r="AH35" s="46">
        <f t="shared" si="9"/>
        <v>2</v>
      </c>
      <c r="AI35" s="46">
        <f t="shared" si="9"/>
        <v>2</v>
      </c>
      <c r="AJ35" s="46">
        <f t="shared" si="9"/>
        <v>4</v>
      </c>
      <c r="AK35" s="46">
        <f t="shared" si="9"/>
        <v>24</v>
      </c>
      <c r="AL35" s="23"/>
    </row>
    <row r="36" spans="1:38" ht="10.7" customHeight="1">
      <c r="A36" s="22" t="s">
        <v>8</v>
      </c>
      <c r="B36" s="22" t="s">
        <v>1157</v>
      </c>
      <c r="C36" s="37">
        <v>26</v>
      </c>
      <c r="D36" s="1" t="s">
        <v>1055</v>
      </c>
      <c r="E36" s="1" t="s">
        <v>1056</v>
      </c>
      <c r="F36" s="1" t="s">
        <v>854</v>
      </c>
      <c r="G36" s="1" t="s">
        <v>16</v>
      </c>
      <c r="H36" s="1">
        <v>15</v>
      </c>
      <c r="I36" s="1">
        <v>1</v>
      </c>
      <c r="J36" s="1">
        <v>3</v>
      </c>
      <c r="K36" s="1">
        <v>4</v>
      </c>
      <c r="L36" s="1">
        <v>6</v>
      </c>
      <c r="M36" s="34">
        <f t="shared" si="10"/>
        <v>4.8780487804878048</v>
      </c>
      <c r="N36" s="35">
        <f t="shared" si="0"/>
        <v>5</v>
      </c>
      <c r="O36" s="1">
        <v>5</v>
      </c>
      <c r="P36" s="34">
        <f t="shared" si="1"/>
        <v>8.5227272727272716</v>
      </c>
      <c r="Q36" s="35">
        <f t="shared" si="2"/>
        <v>9</v>
      </c>
      <c r="R36" s="1">
        <v>8</v>
      </c>
      <c r="S36" s="34">
        <f t="shared" si="3"/>
        <v>5.4945054945054945</v>
      </c>
      <c r="T36" s="35">
        <f t="shared" si="4"/>
        <v>5</v>
      </c>
      <c r="U36" s="1">
        <v>5</v>
      </c>
      <c r="Y36" s="3"/>
      <c r="Z36" s="43" t="str">
        <f t="shared" si="5"/>
        <v>Dmitri Kalinin</v>
      </c>
      <c r="AA36" s="127" t="str">
        <f t="shared" si="6"/>
        <v>D</v>
      </c>
      <c r="AB36" s="127" t="str">
        <f t="shared" si="7"/>
        <v>From NY Rangers</v>
      </c>
      <c r="AC36" s="127" t="str">
        <f>IF(O36=0,"",IF(Z36="","",SUM($O$11:O35)+1&amp;" - "&amp;SUM($O$11:O36)))</f>
        <v>986 - 990</v>
      </c>
      <c r="AD36" s="127" t="str">
        <f>IF(R36=0,"",IF(Z36="","",SUM($R$11:R35)+1&amp;" - "&amp;SUM($R$11:R36)))</f>
        <v>969 - 976</v>
      </c>
      <c r="AE36" s="127" t="str">
        <f>IF(U36=0,"",IF(Z36="","",SUM($U$11:U35)+1&amp;" - "&amp;SUM($U$11:U36)))</f>
        <v>908 - 912</v>
      </c>
      <c r="AF36" s="128" t="str">
        <f t="shared" si="8"/>
        <v>B</v>
      </c>
      <c r="AG36" s="45">
        <f t="shared" si="9"/>
        <v>15</v>
      </c>
      <c r="AH36" s="46">
        <f t="shared" si="9"/>
        <v>1</v>
      </c>
      <c r="AI36" s="46">
        <f t="shared" si="9"/>
        <v>3</v>
      </c>
      <c r="AJ36" s="46">
        <f t="shared" si="9"/>
        <v>4</v>
      </c>
      <c r="AK36" s="46">
        <f t="shared" si="9"/>
        <v>6</v>
      </c>
      <c r="AL36" s="23"/>
    </row>
    <row r="37" spans="1:38" ht="10.7" customHeight="1">
      <c r="A37" s="22" t="s">
        <v>8</v>
      </c>
      <c r="B37" s="22" t="s">
        <v>1157</v>
      </c>
      <c r="C37" s="37">
        <v>27</v>
      </c>
      <c r="D37" s="1" t="s">
        <v>613</v>
      </c>
      <c r="E37" s="1" t="s">
        <v>1185</v>
      </c>
      <c r="G37" s="1" t="s">
        <v>10</v>
      </c>
      <c r="H37" s="1">
        <v>7</v>
      </c>
      <c r="I37" s="1">
        <v>2</v>
      </c>
      <c r="J37" s="1">
        <v>1</v>
      </c>
      <c r="K37" s="1">
        <v>3</v>
      </c>
      <c r="L37" s="1">
        <v>4</v>
      </c>
      <c r="M37" s="34">
        <f t="shared" si="10"/>
        <v>9.7560975609756095</v>
      </c>
      <c r="N37" s="35">
        <f t="shared" si="0"/>
        <v>10</v>
      </c>
      <c r="O37" s="1">
        <v>10</v>
      </c>
      <c r="P37" s="34">
        <f t="shared" si="1"/>
        <v>2.8409090909090908</v>
      </c>
      <c r="Q37" s="35">
        <f t="shared" si="2"/>
        <v>3</v>
      </c>
      <c r="R37" s="1">
        <v>3</v>
      </c>
      <c r="S37" s="34">
        <f t="shared" si="3"/>
        <v>3.6630036630036629</v>
      </c>
      <c r="T37" s="35">
        <f t="shared" si="4"/>
        <v>4</v>
      </c>
      <c r="U37" s="1">
        <v>4</v>
      </c>
      <c r="Y37" s="3"/>
      <c r="Z37" s="43" t="str">
        <f t="shared" si="5"/>
        <v>Joel Perrault</v>
      </c>
      <c r="AA37" s="127" t="str">
        <f t="shared" si="6"/>
        <v>C</v>
      </c>
      <c r="AB37" s="127" t="str">
        <f t="shared" si="7"/>
        <v/>
      </c>
      <c r="AC37" s="127" t="str">
        <f>IF(O37=0,"",IF(Z37="","",SUM($O$11:O36)+1&amp;" - "&amp;SUM($O$11:O37)))</f>
        <v>991 - 1000</v>
      </c>
      <c r="AD37" s="127" t="str">
        <f>IF(R37=0,"",IF(Z37="","",SUM($R$11:R36)+1&amp;" - "&amp;SUM($R$11:R37)))</f>
        <v>977 - 979</v>
      </c>
      <c r="AE37" s="127" t="str">
        <f>IF(U37=0,"",IF(Z37="","",SUM($U$11:U36)+1&amp;" - "&amp;SUM($U$11:U37)))</f>
        <v>913 - 916</v>
      </c>
      <c r="AF37" s="128" t="str">
        <f t="shared" si="8"/>
        <v>B</v>
      </c>
      <c r="AG37" s="45">
        <f t="shared" si="9"/>
        <v>7</v>
      </c>
      <c r="AH37" s="46">
        <f t="shared" si="9"/>
        <v>2</v>
      </c>
      <c r="AI37" s="46">
        <f t="shared" si="9"/>
        <v>1</v>
      </c>
      <c r="AJ37" s="46">
        <f t="shared" si="9"/>
        <v>3</v>
      </c>
      <c r="AK37" s="46">
        <f t="shared" si="9"/>
        <v>4</v>
      </c>
      <c r="AL37" s="23"/>
    </row>
    <row r="38" spans="1:38" ht="10.7" customHeight="1">
      <c r="A38" s="22" t="s">
        <v>8</v>
      </c>
      <c r="B38" s="22" t="s">
        <v>1157</v>
      </c>
      <c r="C38" s="37">
        <v>28</v>
      </c>
      <c r="D38" s="1" t="s">
        <v>1048</v>
      </c>
      <c r="E38" s="1" t="s">
        <v>1049</v>
      </c>
      <c r="F38" s="1" t="s">
        <v>854</v>
      </c>
      <c r="G38" s="1" t="s">
        <v>36</v>
      </c>
      <c r="H38" s="1">
        <v>12</v>
      </c>
      <c r="I38" s="1">
        <v>0</v>
      </c>
      <c r="J38" s="1">
        <v>2</v>
      </c>
      <c r="K38" s="1">
        <v>2</v>
      </c>
      <c r="L38" s="1">
        <v>0</v>
      </c>
      <c r="M38" s="34">
        <f t="shared" si="10"/>
        <v>0</v>
      </c>
      <c r="N38" s="35">
        <f t="shared" si="0"/>
        <v>0</v>
      </c>
      <c r="O38" s="1">
        <v>0</v>
      </c>
      <c r="P38" s="34">
        <f t="shared" si="1"/>
        <v>5.6818181818181817</v>
      </c>
      <c r="Q38" s="35">
        <f t="shared" si="2"/>
        <v>6</v>
      </c>
      <c r="R38" s="1">
        <v>6</v>
      </c>
      <c r="S38" s="34">
        <f t="shared" si="3"/>
        <v>0</v>
      </c>
      <c r="T38" s="35">
        <f t="shared" si="4"/>
        <v>0</v>
      </c>
      <c r="U38" s="1">
        <v>0</v>
      </c>
      <c r="Y38" s="3"/>
      <c r="Z38" s="43" t="str">
        <f t="shared" si="5"/>
        <v>Nigel Dawes</v>
      </c>
      <c r="AA38" s="127" t="str">
        <f t="shared" si="6"/>
        <v>L</v>
      </c>
      <c r="AB38" s="127" t="str">
        <f t="shared" si="7"/>
        <v>From NY Rangers</v>
      </c>
      <c r="AC38" s="127" t="str">
        <f>IF(O38=0,"",IF(Z38="","",SUM($O$11:O37)+1&amp;" - "&amp;SUM($O$11:O38)))</f>
        <v/>
      </c>
      <c r="AD38" s="127" t="str">
        <f>IF(R38=0,"",IF(Z38="","",SUM($R$11:R37)+1&amp;" - "&amp;SUM($R$11:R38)))</f>
        <v>980 - 985</v>
      </c>
      <c r="AE38" s="127" t="str">
        <f>IF(U38=0,"",IF(Z38="","",SUM($U$11:U37)+1&amp;" - "&amp;SUM($U$11:U38)))</f>
        <v/>
      </c>
      <c r="AF38" s="128" t="str">
        <f t="shared" si="8"/>
        <v/>
      </c>
      <c r="AG38" s="45">
        <f t="shared" si="9"/>
        <v>12</v>
      </c>
      <c r="AH38" s="46">
        <f t="shared" si="9"/>
        <v>0</v>
      </c>
      <c r="AI38" s="46">
        <f t="shared" si="9"/>
        <v>2</v>
      </c>
      <c r="AJ38" s="46">
        <f t="shared" si="9"/>
        <v>2</v>
      </c>
      <c r="AK38" s="46">
        <f t="shared" si="9"/>
        <v>0</v>
      </c>
      <c r="AL38" s="23"/>
    </row>
    <row r="39" spans="1:38" ht="10.7" customHeight="1">
      <c r="A39" s="22" t="s">
        <v>8</v>
      </c>
      <c r="B39" s="22" t="s">
        <v>1157</v>
      </c>
      <c r="C39" s="37">
        <v>29</v>
      </c>
      <c r="D39" s="1" t="s">
        <v>210</v>
      </c>
      <c r="E39" s="1" t="s">
        <v>1186</v>
      </c>
      <c r="G39" s="1" t="s">
        <v>5</v>
      </c>
      <c r="H39" s="1">
        <v>65</v>
      </c>
      <c r="I39" s="1">
        <v>0</v>
      </c>
      <c r="J39" s="1">
        <v>2</v>
      </c>
      <c r="K39" s="1">
        <v>2</v>
      </c>
      <c r="L39" s="1">
        <v>4</v>
      </c>
      <c r="M39" s="34">
        <f t="shared" si="10"/>
        <v>0</v>
      </c>
      <c r="N39" s="35">
        <f t="shared" si="0"/>
        <v>0</v>
      </c>
      <c r="O39" s="1">
        <v>0</v>
      </c>
      <c r="P39" s="34">
        <f t="shared" si="1"/>
        <v>5.6818181818181817</v>
      </c>
      <c r="Q39" s="35">
        <f t="shared" si="2"/>
        <v>6</v>
      </c>
      <c r="R39" s="1">
        <v>6</v>
      </c>
      <c r="S39" s="34">
        <f t="shared" si="3"/>
        <v>3.6630036630036629</v>
      </c>
      <c r="T39" s="35">
        <f t="shared" si="4"/>
        <v>4</v>
      </c>
      <c r="U39" s="1">
        <v>4</v>
      </c>
      <c r="Y39" s="3"/>
      <c r="Z39" s="43" t="str">
        <f t="shared" si="5"/>
        <v>Ilya Bryzgalov</v>
      </c>
      <c r="AA39" s="127" t="str">
        <f t="shared" si="6"/>
        <v>G</v>
      </c>
      <c r="AB39" s="127" t="str">
        <f t="shared" si="7"/>
        <v/>
      </c>
      <c r="AC39" s="127" t="str">
        <f>IF(O39=0,"",IF(Z39="","",SUM($O$11:O38)+1&amp;" - "&amp;SUM($O$11:O39)))</f>
        <v/>
      </c>
      <c r="AD39" s="127" t="str">
        <f>IF(R39=0,"",IF(Z39="","",SUM($R$11:R38)+1&amp;" - "&amp;SUM($R$11:R39)))</f>
        <v>986 - 991</v>
      </c>
      <c r="AE39" s="127" t="str">
        <f>IF(U39=0,"",IF(Z39="","",SUM($U$11:U38)+1&amp;" - "&amp;SUM($U$11:U39)))</f>
        <v>917 - 920</v>
      </c>
      <c r="AF39" s="128" t="str">
        <f t="shared" si="8"/>
        <v>C</v>
      </c>
      <c r="AG39" s="45">
        <f t="shared" si="9"/>
        <v>65</v>
      </c>
      <c r="AH39" s="46">
        <f t="shared" si="9"/>
        <v>0</v>
      </c>
      <c r="AI39" s="46">
        <f t="shared" si="9"/>
        <v>2</v>
      </c>
      <c r="AJ39" s="46">
        <f t="shared" si="9"/>
        <v>2</v>
      </c>
      <c r="AK39" s="46">
        <f t="shared" si="9"/>
        <v>4</v>
      </c>
      <c r="AL39" s="23"/>
    </row>
    <row r="40" spans="1:38" ht="10.7" customHeight="1">
      <c r="A40" s="22" t="s">
        <v>8</v>
      </c>
      <c r="B40" s="22" t="s">
        <v>1157</v>
      </c>
      <c r="C40" s="37">
        <v>30</v>
      </c>
      <c r="D40" s="1" t="s">
        <v>218</v>
      </c>
      <c r="E40" s="1" t="s">
        <v>1187</v>
      </c>
      <c r="G40" s="1" t="s">
        <v>16</v>
      </c>
      <c r="H40" s="1">
        <v>3</v>
      </c>
      <c r="I40" s="1">
        <v>0</v>
      </c>
      <c r="J40" s="1">
        <v>1</v>
      </c>
      <c r="K40" s="1">
        <v>1</v>
      </c>
      <c r="L40" s="1">
        <v>0</v>
      </c>
      <c r="M40" s="34">
        <f t="shared" si="10"/>
        <v>0</v>
      </c>
      <c r="N40" s="35">
        <f t="shared" si="0"/>
        <v>0</v>
      </c>
      <c r="O40" s="1">
        <v>0</v>
      </c>
      <c r="P40" s="34">
        <f t="shared" si="1"/>
        <v>2.8409090909090908</v>
      </c>
      <c r="Q40" s="35">
        <f t="shared" si="2"/>
        <v>3</v>
      </c>
      <c r="R40" s="1">
        <v>3</v>
      </c>
      <c r="S40" s="34">
        <f t="shared" si="3"/>
        <v>0</v>
      </c>
      <c r="T40" s="35">
        <f t="shared" si="4"/>
        <v>0</v>
      </c>
      <c r="U40" s="1">
        <v>0</v>
      </c>
      <c r="Y40" s="3"/>
      <c r="Z40" s="43" t="str">
        <f t="shared" si="5"/>
        <v>David Schlemko</v>
      </c>
      <c r="AA40" s="127" t="str">
        <f t="shared" si="6"/>
        <v>D</v>
      </c>
      <c r="AB40" s="127" t="str">
        <f t="shared" si="7"/>
        <v/>
      </c>
      <c r="AC40" s="127" t="str">
        <f>IF(O40=0,"",IF(Z40="","",SUM($O$11:O39)+1&amp;" - "&amp;SUM($O$11:O40)))</f>
        <v/>
      </c>
      <c r="AD40" s="127" t="str">
        <f>IF(R40=0,"",IF(Z40="","",SUM($R$11:R39)+1&amp;" - "&amp;SUM($R$11:R40)))</f>
        <v>992 - 994</v>
      </c>
      <c r="AE40" s="127" t="str">
        <f>IF(U40=0,"",IF(Z40="","",SUM($U$11:U39)+1&amp;" - "&amp;SUM($U$11:U40)))</f>
        <v/>
      </c>
      <c r="AF40" s="128" t="str">
        <f t="shared" si="8"/>
        <v/>
      </c>
      <c r="AG40" s="45">
        <f t="shared" si="9"/>
        <v>3</v>
      </c>
      <c r="AH40" s="46">
        <f t="shared" si="9"/>
        <v>0</v>
      </c>
      <c r="AI40" s="46">
        <f t="shared" si="9"/>
        <v>1</v>
      </c>
      <c r="AJ40" s="46">
        <f t="shared" si="9"/>
        <v>1</v>
      </c>
      <c r="AK40" s="46">
        <f t="shared" si="9"/>
        <v>0</v>
      </c>
      <c r="AL40" s="23"/>
    </row>
    <row r="41" spans="1:38" ht="10.7" customHeight="1">
      <c r="A41" s="22" t="s">
        <v>8</v>
      </c>
      <c r="B41" s="22" t="s">
        <v>1157</v>
      </c>
      <c r="C41" s="37">
        <v>31</v>
      </c>
      <c r="D41" s="1" t="s">
        <v>730</v>
      </c>
      <c r="E41" s="1" t="s">
        <v>1188</v>
      </c>
      <c r="G41" s="1" t="s">
        <v>81</v>
      </c>
      <c r="H41" s="1">
        <v>4</v>
      </c>
      <c r="I41" s="1">
        <v>0</v>
      </c>
      <c r="J41" s="1">
        <v>1</v>
      </c>
      <c r="K41" s="1">
        <v>1</v>
      </c>
      <c r="L41" s="1">
        <v>7</v>
      </c>
      <c r="M41" s="34">
        <f t="shared" si="10"/>
        <v>0</v>
      </c>
      <c r="N41" s="35">
        <f t="shared" si="0"/>
        <v>0</v>
      </c>
      <c r="O41" s="1">
        <v>0</v>
      </c>
      <c r="P41" s="34">
        <f t="shared" si="1"/>
        <v>2.8409090909090908</v>
      </c>
      <c r="Q41" s="35">
        <f t="shared" si="2"/>
        <v>3</v>
      </c>
      <c r="R41" s="1">
        <v>3</v>
      </c>
      <c r="S41" s="34">
        <f t="shared" si="3"/>
        <v>6.4102564102564097</v>
      </c>
      <c r="T41" s="35">
        <f t="shared" si="4"/>
        <v>6</v>
      </c>
      <c r="U41" s="1">
        <v>6</v>
      </c>
      <c r="Y41" s="3"/>
      <c r="Z41" s="43" t="str">
        <f t="shared" si="5"/>
        <v>Jeff Hoggan</v>
      </c>
      <c r="AA41" s="127" t="str">
        <f t="shared" si="6"/>
        <v>W</v>
      </c>
      <c r="AB41" s="127" t="str">
        <f t="shared" si="7"/>
        <v/>
      </c>
      <c r="AC41" s="127" t="str">
        <f>IF(O41=0,"",IF(Z41="","",SUM($O$11:O40)+1&amp;" - "&amp;SUM($O$11:O41)))</f>
        <v/>
      </c>
      <c r="AD41" s="127" t="str">
        <f>IF(R41=0,"",IF(Z41="","",SUM($R$11:R40)+1&amp;" - "&amp;SUM($R$11:R41)))</f>
        <v>995 - 997</v>
      </c>
      <c r="AE41" s="127" t="str">
        <f>IF(U41=0,"",IF(Z41="","",SUM($U$11:U40)+1&amp;" - "&amp;SUM($U$11:U41)))</f>
        <v>921 - 926</v>
      </c>
      <c r="AF41" s="128" t="str">
        <f t="shared" si="8"/>
        <v>A</v>
      </c>
      <c r="AG41" s="45">
        <f t="shared" si="9"/>
        <v>4</v>
      </c>
      <c r="AH41" s="46">
        <f t="shared" si="9"/>
        <v>0</v>
      </c>
      <c r="AI41" s="46">
        <f t="shared" si="9"/>
        <v>1</v>
      </c>
      <c r="AJ41" s="46">
        <f t="shared" si="9"/>
        <v>1</v>
      </c>
      <c r="AK41" s="46">
        <f t="shared" si="9"/>
        <v>7</v>
      </c>
      <c r="AL41" s="23"/>
    </row>
    <row r="42" spans="1:38" ht="10.7" customHeight="1">
      <c r="A42" s="22" t="s">
        <v>8</v>
      </c>
      <c r="B42" s="22" t="s">
        <v>1157</v>
      </c>
      <c r="C42" s="37">
        <v>32</v>
      </c>
      <c r="D42" s="1" t="s">
        <v>344</v>
      </c>
      <c r="E42" s="1" t="s">
        <v>343</v>
      </c>
      <c r="F42" s="1" t="s">
        <v>1177</v>
      </c>
      <c r="G42" s="1" t="s">
        <v>36</v>
      </c>
      <c r="H42" s="1">
        <v>11</v>
      </c>
      <c r="I42" s="1">
        <v>0</v>
      </c>
      <c r="J42" s="1">
        <v>1</v>
      </c>
      <c r="K42" s="1">
        <v>1</v>
      </c>
      <c r="L42" s="1">
        <v>29</v>
      </c>
      <c r="M42" s="34">
        <f t="shared" si="10"/>
        <v>0</v>
      </c>
      <c r="N42" s="35">
        <f t="shared" si="0"/>
        <v>0</v>
      </c>
      <c r="O42" s="1">
        <v>0</v>
      </c>
      <c r="P42" s="34">
        <f t="shared" si="1"/>
        <v>2.8409090909090908</v>
      </c>
      <c r="Q42" s="35">
        <f t="shared" si="2"/>
        <v>3</v>
      </c>
      <c r="R42" s="1">
        <v>3</v>
      </c>
      <c r="S42" s="34">
        <f t="shared" si="3"/>
        <v>26.556776556776555</v>
      </c>
      <c r="T42" s="35">
        <f t="shared" si="4"/>
        <v>27</v>
      </c>
      <c r="U42" s="1">
        <v>27</v>
      </c>
      <c r="Y42" s="3"/>
      <c r="Z42" s="43" t="str">
        <f t="shared" si="5"/>
        <v>Brandon Prust</v>
      </c>
      <c r="AA42" s="127" t="str">
        <f t="shared" si="6"/>
        <v>L</v>
      </c>
      <c r="AB42" s="127" t="str">
        <f t="shared" si="7"/>
        <v>From Calgary</v>
      </c>
      <c r="AC42" s="127" t="str">
        <f>IF(O42=0,"",IF(Z42="","",SUM($O$11:O41)+1&amp;" - "&amp;SUM($O$11:O42)))</f>
        <v/>
      </c>
      <c r="AD42" s="127" t="str">
        <f>IF(R42=0,"",IF(Z42="","",SUM($R$11:R41)+1&amp;" - "&amp;SUM($R$11:R42)))</f>
        <v>998 - 1000</v>
      </c>
      <c r="AE42" s="127" t="str">
        <f>IF(U42=0,"",IF(Z42="","",SUM($U$11:U41)+1&amp;" - "&amp;SUM($U$11:U42)))</f>
        <v>927 - 953</v>
      </c>
      <c r="AF42" s="128" t="str">
        <f t="shared" si="8"/>
        <v>A</v>
      </c>
      <c r="AG42" s="45">
        <f t="shared" si="9"/>
        <v>11</v>
      </c>
      <c r="AH42" s="46">
        <f t="shared" si="9"/>
        <v>0</v>
      </c>
      <c r="AI42" s="46">
        <f t="shared" si="9"/>
        <v>1</v>
      </c>
      <c r="AJ42" s="46">
        <f t="shared" si="9"/>
        <v>1</v>
      </c>
      <c r="AK42" s="46">
        <f t="shared" si="9"/>
        <v>29</v>
      </c>
      <c r="AL42" s="23"/>
    </row>
    <row r="43" spans="1:38" ht="10.7" customHeight="1">
      <c r="A43" s="22" t="s">
        <v>8</v>
      </c>
      <c r="B43" s="22" t="s">
        <v>1157</v>
      </c>
      <c r="C43" s="37">
        <v>33</v>
      </c>
      <c r="D43" s="1" t="s">
        <v>797</v>
      </c>
      <c r="E43" s="1" t="s">
        <v>1189</v>
      </c>
      <c r="G43" s="1" t="s">
        <v>10</v>
      </c>
      <c r="H43" s="1">
        <v>1</v>
      </c>
      <c r="I43" s="1">
        <v>0</v>
      </c>
      <c r="J43" s="1">
        <v>0</v>
      </c>
      <c r="K43" s="1">
        <v>0</v>
      </c>
      <c r="L43" s="1">
        <v>0</v>
      </c>
      <c r="M43" s="34">
        <f t="shared" si="10"/>
        <v>0</v>
      </c>
      <c r="N43" s="35">
        <f t="shared" si="0"/>
        <v>0</v>
      </c>
      <c r="O43" s="1">
        <v>0</v>
      </c>
      <c r="P43" s="34">
        <f t="shared" si="1"/>
        <v>0</v>
      </c>
      <c r="Q43" s="35">
        <f t="shared" si="2"/>
        <v>0</v>
      </c>
      <c r="R43" s="1">
        <v>0</v>
      </c>
      <c r="S43" s="34">
        <f t="shared" si="3"/>
        <v>0</v>
      </c>
      <c r="T43" s="35">
        <f t="shared" si="4"/>
        <v>0</v>
      </c>
      <c r="U43" s="1">
        <v>0</v>
      </c>
      <c r="Y43" s="3"/>
      <c r="Z43" s="43" t="str">
        <f t="shared" si="5"/>
        <v>Alexander Nikulin</v>
      </c>
      <c r="AA43" s="127" t="str">
        <f t="shared" si="6"/>
        <v>C</v>
      </c>
      <c r="AB43" s="127" t="str">
        <f t="shared" si="7"/>
        <v/>
      </c>
      <c r="AC43" s="127" t="str">
        <f>IF(O43=0,"",IF(Z43="","",SUM($O$11:O42)+1&amp;" - "&amp;SUM($O$11:O43)))</f>
        <v/>
      </c>
      <c r="AD43" s="127" t="str">
        <f>IF(R43=0,"",IF(Z43="","",SUM($R$11:R42)+1&amp;" - "&amp;SUM($R$11:R43)))</f>
        <v/>
      </c>
      <c r="AE43" s="127" t="str">
        <f>IF(U43=0,"",IF(Z43="","",SUM($U$11:U42)+1&amp;" - "&amp;SUM($U$11:U43)))</f>
        <v/>
      </c>
      <c r="AF43" s="128" t="str">
        <f t="shared" si="8"/>
        <v/>
      </c>
      <c r="AG43" s="45">
        <f t="shared" si="9"/>
        <v>1</v>
      </c>
      <c r="AH43" s="46">
        <f t="shared" si="9"/>
        <v>0</v>
      </c>
      <c r="AI43" s="46">
        <f t="shared" si="9"/>
        <v>0</v>
      </c>
      <c r="AJ43" s="46">
        <f t="shared" si="9"/>
        <v>0</v>
      </c>
      <c r="AK43" s="46">
        <f t="shared" si="9"/>
        <v>0</v>
      </c>
      <c r="AL43" s="23"/>
    </row>
    <row r="44" spans="1:38" ht="10.7" customHeight="1">
      <c r="A44" s="22" t="s">
        <v>8</v>
      </c>
      <c r="B44" s="22" t="s">
        <v>1157</v>
      </c>
      <c r="C44" s="37">
        <v>34</v>
      </c>
      <c r="D44" s="1" t="s">
        <v>865</v>
      </c>
      <c r="E44" s="1" t="s">
        <v>1190</v>
      </c>
      <c r="G44" s="1" t="s">
        <v>5</v>
      </c>
      <c r="H44" s="1">
        <v>2</v>
      </c>
      <c r="I44" s="1">
        <v>0</v>
      </c>
      <c r="J44" s="1">
        <v>0</v>
      </c>
      <c r="K44" s="1">
        <v>0</v>
      </c>
      <c r="L44" s="1">
        <v>0</v>
      </c>
      <c r="M44" s="34">
        <f t="shared" si="10"/>
        <v>0</v>
      </c>
      <c r="N44" s="35">
        <f t="shared" si="0"/>
        <v>0</v>
      </c>
      <c r="O44" s="1">
        <v>0</v>
      </c>
      <c r="P44" s="34">
        <f t="shared" si="1"/>
        <v>0</v>
      </c>
      <c r="Q44" s="35">
        <f t="shared" si="2"/>
        <v>0</v>
      </c>
      <c r="R44" s="1">
        <v>0</v>
      </c>
      <c r="S44" s="34">
        <f t="shared" si="3"/>
        <v>0</v>
      </c>
      <c r="T44" s="35">
        <f t="shared" si="4"/>
        <v>0</v>
      </c>
      <c r="U44" s="1">
        <v>0</v>
      </c>
      <c r="Y44" s="3"/>
      <c r="Z44" s="43" t="str">
        <f t="shared" si="5"/>
        <v>Josh Tordjman</v>
      </c>
      <c r="AA44" s="127" t="str">
        <f t="shared" si="6"/>
        <v>G</v>
      </c>
      <c r="AB44" s="127" t="str">
        <f t="shared" si="7"/>
        <v/>
      </c>
      <c r="AC44" s="127" t="str">
        <f>IF(O44=0,"",IF(Z44="","",SUM($O$11:O43)+1&amp;" - "&amp;SUM($O$11:O44)))</f>
        <v/>
      </c>
      <c r="AD44" s="127" t="str">
        <f>IF(R44=0,"",IF(Z44="","",SUM($R$11:R43)+1&amp;" - "&amp;SUM($R$11:R44)))</f>
        <v/>
      </c>
      <c r="AE44" s="127" t="str">
        <f>IF(U44=0,"",IF(Z44="","",SUM($U$11:U43)+1&amp;" - "&amp;SUM($U$11:U44)))</f>
        <v/>
      </c>
      <c r="AF44" s="128" t="str">
        <f t="shared" si="8"/>
        <v/>
      </c>
      <c r="AG44" s="45">
        <f t="shared" si="9"/>
        <v>2</v>
      </c>
      <c r="AH44" s="46">
        <f t="shared" si="9"/>
        <v>0</v>
      </c>
      <c r="AI44" s="46">
        <f t="shared" si="9"/>
        <v>0</v>
      </c>
      <c r="AJ44" s="46">
        <f t="shared" si="9"/>
        <v>0</v>
      </c>
      <c r="AK44" s="46">
        <f t="shared" si="9"/>
        <v>0</v>
      </c>
      <c r="AL44" s="23"/>
    </row>
    <row r="45" spans="1:38" ht="10.7" customHeight="1">
      <c r="A45" s="22" t="s">
        <v>8</v>
      </c>
      <c r="B45" s="22" t="s">
        <v>1157</v>
      </c>
      <c r="C45" s="37">
        <v>35</v>
      </c>
      <c r="D45" s="1" t="s">
        <v>1191</v>
      </c>
      <c r="E45" s="1" t="s">
        <v>1192</v>
      </c>
      <c r="G45" s="1" t="s">
        <v>5</v>
      </c>
      <c r="H45" s="1">
        <v>5</v>
      </c>
      <c r="I45" s="1">
        <v>0</v>
      </c>
      <c r="J45" s="1">
        <v>0</v>
      </c>
      <c r="K45" s="1">
        <v>0</v>
      </c>
      <c r="L45" s="1">
        <v>0</v>
      </c>
      <c r="M45" s="34">
        <f t="shared" si="10"/>
        <v>0</v>
      </c>
      <c r="N45" s="35">
        <f t="shared" si="0"/>
        <v>0</v>
      </c>
      <c r="O45" s="1">
        <v>0</v>
      </c>
      <c r="P45" s="34">
        <f t="shared" si="1"/>
        <v>0</v>
      </c>
      <c r="Q45" s="35">
        <f t="shared" si="2"/>
        <v>0</v>
      </c>
      <c r="R45" s="1">
        <v>0</v>
      </c>
      <c r="S45" s="34">
        <f t="shared" si="3"/>
        <v>0</v>
      </c>
      <c r="T45" s="35">
        <f t="shared" si="4"/>
        <v>0</v>
      </c>
      <c r="U45" s="1">
        <v>0</v>
      </c>
      <c r="Y45" s="3"/>
      <c r="Z45" s="43" t="str">
        <f t="shared" si="5"/>
        <v>Al Montoya</v>
      </c>
      <c r="AA45" s="127" t="str">
        <f t="shared" si="6"/>
        <v>G</v>
      </c>
      <c r="AB45" s="127" t="str">
        <f t="shared" si="7"/>
        <v/>
      </c>
      <c r="AC45" s="127" t="str">
        <f>IF(O45=0,"",IF(Z45="","",SUM($O$11:O44)+1&amp;" - "&amp;SUM($O$11:O45)))</f>
        <v/>
      </c>
      <c r="AD45" s="127" t="str">
        <f>IF(R45=0,"",IF(Z45="","",SUM($R$11:R44)+1&amp;" - "&amp;SUM($R$11:R45)))</f>
        <v/>
      </c>
      <c r="AE45" s="127" t="str">
        <f>IF(U45=0,"",IF(Z45="","",SUM($U$11:U44)+1&amp;" - "&amp;SUM($U$11:U45)))</f>
        <v/>
      </c>
      <c r="AF45" s="128" t="str">
        <f t="shared" si="8"/>
        <v/>
      </c>
      <c r="AG45" s="45">
        <f t="shared" si="9"/>
        <v>5</v>
      </c>
      <c r="AH45" s="46">
        <f t="shared" si="9"/>
        <v>0</v>
      </c>
      <c r="AI45" s="46">
        <f t="shared" si="9"/>
        <v>0</v>
      </c>
      <c r="AJ45" s="46">
        <f t="shared" si="9"/>
        <v>0</v>
      </c>
      <c r="AK45" s="46">
        <f t="shared" si="9"/>
        <v>0</v>
      </c>
      <c r="AL45" s="23"/>
    </row>
    <row r="46" spans="1:38" ht="10.7" customHeight="1">
      <c r="A46" s="22" t="s">
        <v>8</v>
      </c>
      <c r="B46" s="22" t="s">
        <v>1157</v>
      </c>
      <c r="C46" s="37">
        <v>36</v>
      </c>
      <c r="D46" s="1" t="s">
        <v>58</v>
      </c>
      <c r="E46" s="1" t="s">
        <v>1193</v>
      </c>
      <c r="G46" s="1" t="s">
        <v>13</v>
      </c>
      <c r="H46" s="1">
        <v>5</v>
      </c>
      <c r="I46" s="1">
        <v>0</v>
      </c>
      <c r="J46" s="1">
        <v>0</v>
      </c>
      <c r="K46" s="1">
        <v>0</v>
      </c>
      <c r="L46" s="1">
        <v>22</v>
      </c>
      <c r="M46" s="34">
        <f t="shared" si="10"/>
        <v>0</v>
      </c>
      <c r="N46" s="35">
        <f t="shared" si="0"/>
        <v>0</v>
      </c>
      <c r="O46" s="1">
        <v>0</v>
      </c>
      <c r="P46" s="34">
        <f t="shared" si="1"/>
        <v>0</v>
      </c>
      <c r="Q46" s="35">
        <f t="shared" si="2"/>
        <v>0</v>
      </c>
      <c r="R46" s="1">
        <v>0</v>
      </c>
      <c r="S46" s="34">
        <f t="shared" si="3"/>
        <v>20.14652014652015</v>
      </c>
      <c r="T46" s="35">
        <f t="shared" si="4"/>
        <v>20</v>
      </c>
      <c r="U46" s="1">
        <v>20</v>
      </c>
      <c r="Y46" s="3"/>
      <c r="Z46" s="43" t="str">
        <f t="shared" si="5"/>
        <v>Brian McGrattan</v>
      </c>
      <c r="AA46" s="127" t="str">
        <f t="shared" si="6"/>
        <v>R</v>
      </c>
      <c r="AB46" s="127" t="str">
        <f t="shared" si="7"/>
        <v/>
      </c>
      <c r="AC46" s="127" t="str">
        <f>IF(O46=0,"",IF(Z46="","",SUM($O$11:O45)+1&amp;" - "&amp;SUM($O$11:O46)))</f>
        <v/>
      </c>
      <c r="AD46" s="127" t="str">
        <f>IF(R46=0,"",IF(Z46="","",SUM($R$11:R45)+1&amp;" - "&amp;SUM($R$11:R46)))</f>
        <v/>
      </c>
      <c r="AE46" s="127" t="str">
        <f>IF(U46=0,"",IF(Z46="","",SUM($U$11:U45)+1&amp;" - "&amp;SUM($U$11:U46)))</f>
        <v>954 - 973</v>
      </c>
      <c r="AF46" s="128" t="str">
        <f t="shared" si="8"/>
        <v>A</v>
      </c>
      <c r="AG46" s="45">
        <f t="shared" si="9"/>
        <v>5</v>
      </c>
      <c r="AH46" s="46">
        <f t="shared" si="9"/>
        <v>0</v>
      </c>
      <c r="AI46" s="46">
        <f t="shared" si="9"/>
        <v>0</v>
      </c>
      <c r="AJ46" s="46">
        <f t="shared" si="9"/>
        <v>0</v>
      </c>
      <c r="AK46" s="46">
        <f t="shared" si="9"/>
        <v>22</v>
      </c>
      <c r="AL46" s="23"/>
    </row>
    <row r="47" spans="1:38" ht="10.7" customHeight="1">
      <c r="A47" s="22" t="s">
        <v>8</v>
      </c>
      <c r="B47" s="22" t="s">
        <v>1157</v>
      </c>
      <c r="C47" s="37">
        <v>37</v>
      </c>
      <c r="D47" s="1" t="s">
        <v>1194</v>
      </c>
      <c r="E47" s="1" t="s">
        <v>559</v>
      </c>
      <c r="G47" s="1" t="s">
        <v>10</v>
      </c>
      <c r="H47" s="1">
        <v>10</v>
      </c>
      <c r="I47" s="1">
        <v>0</v>
      </c>
      <c r="J47" s="1">
        <v>0</v>
      </c>
      <c r="K47" s="1">
        <v>0</v>
      </c>
      <c r="L47" s="1">
        <v>12</v>
      </c>
      <c r="M47" s="34">
        <f t="shared" si="10"/>
        <v>0</v>
      </c>
      <c r="N47" s="35">
        <f t="shared" si="0"/>
        <v>0</v>
      </c>
      <c r="O47" s="1">
        <v>0</v>
      </c>
      <c r="P47" s="34">
        <f t="shared" si="1"/>
        <v>0</v>
      </c>
      <c r="Q47" s="35">
        <f t="shared" si="2"/>
        <v>0</v>
      </c>
      <c r="R47" s="1">
        <v>0</v>
      </c>
      <c r="S47" s="34">
        <f t="shared" si="3"/>
        <v>10.989010989010989</v>
      </c>
      <c r="T47" s="35">
        <f t="shared" si="4"/>
        <v>11</v>
      </c>
      <c r="U47" s="1">
        <v>11</v>
      </c>
      <c r="Y47" s="3"/>
      <c r="Z47" s="43" t="str">
        <f t="shared" si="5"/>
        <v>Garth Murray</v>
      </c>
      <c r="AA47" s="127" t="str">
        <f t="shared" si="6"/>
        <v>C</v>
      </c>
      <c r="AB47" s="127" t="str">
        <f t="shared" si="7"/>
        <v/>
      </c>
      <c r="AC47" s="127" t="str">
        <f>IF(O47=0,"",IF(Z47="","",SUM($O$11:O46)+1&amp;" - "&amp;SUM($O$11:O47)))</f>
        <v/>
      </c>
      <c r="AD47" s="127" t="str">
        <f>IF(R47=0,"",IF(Z47="","",SUM($R$11:R46)+1&amp;" - "&amp;SUM($R$11:R47)))</f>
        <v/>
      </c>
      <c r="AE47" s="127" t="str">
        <f>IF(U47=0,"",IF(Z47="","",SUM($U$11:U46)+1&amp;" - "&amp;SUM($U$11:U47)))</f>
        <v>974 - 984</v>
      </c>
      <c r="AF47" s="128" t="str">
        <f t="shared" si="8"/>
        <v>A</v>
      </c>
      <c r="AG47" s="45">
        <f t="shared" si="9"/>
        <v>10</v>
      </c>
      <c r="AH47" s="46">
        <f t="shared" si="9"/>
        <v>0</v>
      </c>
      <c r="AI47" s="46">
        <f t="shared" si="9"/>
        <v>0</v>
      </c>
      <c r="AJ47" s="46">
        <f t="shared" si="9"/>
        <v>0</v>
      </c>
      <c r="AK47" s="46">
        <f t="shared" si="9"/>
        <v>12</v>
      </c>
      <c r="AL47" s="23"/>
    </row>
    <row r="48" spans="1:38" ht="10.7" customHeight="1">
      <c r="A48" s="22" t="s">
        <v>8</v>
      </c>
      <c r="B48" s="22" t="s">
        <v>1157</v>
      </c>
      <c r="C48" s="37">
        <v>38</v>
      </c>
      <c r="D48" s="24" t="s">
        <v>276</v>
      </c>
      <c r="E48" s="1" t="s">
        <v>275</v>
      </c>
      <c r="F48" s="1" t="s">
        <v>1195</v>
      </c>
      <c r="G48" s="1" t="s">
        <v>5</v>
      </c>
      <c r="H48" s="1">
        <v>15</v>
      </c>
      <c r="I48" s="1">
        <v>0</v>
      </c>
      <c r="J48" s="1">
        <v>0</v>
      </c>
      <c r="K48" s="1">
        <v>0</v>
      </c>
      <c r="L48" s="1">
        <v>0</v>
      </c>
      <c r="M48" s="34">
        <f t="shared" si="10"/>
        <v>0</v>
      </c>
      <c r="N48" s="35">
        <f t="shared" si="0"/>
        <v>0</v>
      </c>
      <c r="O48" s="1">
        <v>0</v>
      </c>
      <c r="P48" s="34">
        <f t="shared" si="1"/>
        <v>0</v>
      </c>
      <c r="Q48" s="35">
        <f t="shared" si="2"/>
        <v>0</v>
      </c>
      <c r="R48" s="1">
        <v>0</v>
      </c>
      <c r="S48" s="34">
        <f t="shared" si="3"/>
        <v>0</v>
      </c>
      <c r="T48" s="35">
        <f t="shared" si="4"/>
        <v>0</v>
      </c>
      <c r="U48" s="1">
        <v>0</v>
      </c>
      <c r="Y48" s="3"/>
      <c r="Z48" s="43" t="str">
        <f t="shared" si="5"/>
        <v>Mikael Tellqvist</v>
      </c>
      <c r="AA48" s="127" t="str">
        <f t="shared" si="6"/>
        <v>G</v>
      </c>
      <c r="AB48" s="127" t="str">
        <f t="shared" si="7"/>
        <v>To Buffalo</v>
      </c>
      <c r="AC48" s="127" t="str">
        <f>IF(O48=0,"",IF(Z48="","",SUM($O$11:O47)+1&amp;" - "&amp;SUM($O$11:O48)))</f>
        <v/>
      </c>
      <c r="AD48" s="127" t="str">
        <f>IF(R48=0,"",IF(Z48="","",SUM($R$11:R47)+1&amp;" - "&amp;SUM($R$11:R48)))</f>
        <v/>
      </c>
      <c r="AE48" s="127" t="str">
        <f>IF(U48=0,"",IF(Z48="","",SUM($U$11:U47)+1&amp;" - "&amp;SUM($U$11:U48)))</f>
        <v/>
      </c>
      <c r="AF48" s="128" t="str">
        <f t="shared" si="8"/>
        <v/>
      </c>
      <c r="AG48" s="45">
        <f t="shared" si="9"/>
        <v>15</v>
      </c>
      <c r="AH48" s="46">
        <f t="shared" si="9"/>
        <v>0</v>
      </c>
      <c r="AI48" s="46">
        <f t="shared" si="9"/>
        <v>0</v>
      </c>
      <c r="AJ48" s="46">
        <f t="shared" si="9"/>
        <v>0</v>
      </c>
      <c r="AK48" s="46">
        <f t="shared" si="9"/>
        <v>0</v>
      </c>
      <c r="AL48" s="23"/>
    </row>
    <row r="49" spans="1:39" ht="10.7" customHeight="1">
      <c r="A49" s="22" t="s">
        <v>8</v>
      </c>
      <c r="B49" s="22" t="s">
        <v>1157</v>
      </c>
      <c r="C49" s="37">
        <v>39</v>
      </c>
      <c r="D49" s="1" t="s">
        <v>99</v>
      </c>
      <c r="H49" s="1">
        <v>82</v>
      </c>
      <c r="I49" s="1">
        <v>0</v>
      </c>
      <c r="J49" s="1">
        <v>0</v>
      </c>
      <c r="K49" s="1">
        <v>0</v>
      </c>
      <c r="L49" s="1">
        <v>18</v>
      </c>
      <c r="M49" s="34">
        <f t="shared" si="10"/>
        <v>0</v>
      </c>
      <c r="N49" s="35">
        <f t="shared" si="0"/>
        <v>0</v>
      </c>
      <c r="O49" s="1">
        <v>0</v>
      </c>
      <c r="P49" s="34">
        <f t="shared" si="1"/>
        <v>0</v>
      </c>
      <c r="Q49" s="35">
        <f t="shared" si="2"/>
        <v>0</v>
      </c>
      <c r="R49" s="1">
        <v>0</v>
      </c>
      <c r="S49" s="34">
        <f t="shared" si="3"/>
        <v>16.483516483516485</v>
      </c>
      <c r="T49" s="35">
        <f t="shared" si="4"/>
        <v>16</v>
      </c>
      <c r="U49" s="1">
        <v>16</v>
      </c>
      <c r="Y49" s="3"/>
      <c r="Z49" s="43" t="str">
        <f t="shared" si="5"/>
        <v xml:space="preserve">Bench </v>
      </c>
      <c r="AA49" s="127" t="str">
        <f t="shared" si="6"/>
        <v/>
      </c>
      <c r="AB49" s="127" t="str">
        <f t="shared" si="7"/>
        <v/>
      </c>
      <c r="AC49" s="127" t="str">
        <f>IF(O49=0,"",IF(Z49="","",SUM($O$11:O48)+1&amp;" - "&amp;SUM($O$11:O49)))</f>
        <v/>
      </c>
      <c r="AD49" s="127" t="str">
        <f>IF(R49=0,"",IF(Z49="","",SUM($R$11:R48)+1&amp;" - "&amp;SUM($R$11:R49)))</f>
        <v/>
      </c>
      <c r="AE49" s="127" t="str">
        <f>IF(U49=0,"",IF(Z49="","",SUM($U$11:U48)+1&amp;" - "&amp;SUM($U$11:U49)))</f>
        <v>985 - 1000</v>
      </c>
      <c r="AF49" s="128" t="str">
        <f t="shared" si="8"/>
        <v>B</v>
      </c>
      <c r="AG49" s="45">
        <f t="shared" si="9"/>
        <v>82</v>
      </c>
      <c r="AH49" s="46">
        <f t="shared" si="9"/>
        <v>0</v>
      </c>
      <c r="AI49" s="46">
        <f t="shared" si="9"/>
        <v>0</v>
      </c>
      <c r="AJ49" s="46">
        <f t="shared" si="9"/>
        <v>0</v>
      </c>
      <c r="AK49" s="46">
        <f t="shared" si="9"/>
        <v>18</v>
      </c>
      <c r="AL49" s="23"/>
    </row>
    <row r="50" spans="1:39" ht="10.7" customHeight="1">
      <c r="A50" s="22" t="s">
        <v>8</v>
      </c>
      <c r="B50" s="22" t="s">
        <v>1157</v>
      </c>
      <c r="C50" s="37">
        <v>40</v>
      </c>
      <c r="M50" s="34">
        <f t="shared" si="10"/>
        <v>0</v>
      </c>
      <c r="N50" s="35">
        <f t="shared" si="0"/>
        <v>0</v>
      </c>
      <c r="O50" s="1">
        <v>0</v>
      </c>
      <c r="P50" s="34">
        <f t="shared" si="1"/>
        <v>0</v>
      </c>
      <c r="Q50" s="35">
        <f t="shared" si="2"/>
        <v>0</v>
      </c>
      <c r="R50" s="1">
        <v>0</v>
      </c>
      <c r="S50" s="34">
        <f t="shared" si="3"/>
        <v>0</v>
      </c>
      <c r="T50" s="35">
        <f t="shared" si="4"/>
        <v>0</v>
      </c>
      <c r="U50" s="1">
        <v>0</v>
      </c>
      <c r="Y50" s="3"/>
      <c r="Z50" s="43" t="str">
        <f t="shared" si="5"/>
        <v xml:space="preserve"> </v>
      </c>
      <c r="AA50" s="127" t="str">
        <f t="shared" si="6"/>
        <v/>
      </c>
      <c r="AB50" s="127" t="str">
        <f t="shared" si="7"/>
        <v/>
      </c>
      <c r="AC50" s="127" t="str">
        <f>IF(O50=0,"",IF(Z50="","",SUM($O$11:O49)+1&amp;" - "&amp;SUM($O$11:O50)))</f>
        <v/>
      </c>
      <c r="AD50" s="127" t="str">
        <f>IF(R50=0,"",IF(Z50="","",SUM($R$11:R49)+1&amp;" - "&amp;SUM($R$11:R50)))</f>
        <v/>
      </c>
      <c r="AE50" s="127" t="str">
        <f>IF(U50=0,"",IF(Z50="","",SUM($U$11:U49)+1&amp;" - "&amp;SUM($U$11:U50)))</f>
        <v/>
      </c>
      <c r="AF50" s="128" t="str">
        <f t="shared" si="8"/>
        <v/>
      </c>
      <c r="AG50" s="45" t="str">
        <f t="shared" si="9"/>
        <v/>
      </c>
      <c r="AH50" s="46" t="str">
        <f t="shared" si="9"/>
        <v/>
      </c>
      <c r="AI50" s="46" t="str">
        <f t="shared" si="9"/>
        <v/>
      </c>
      <c r="AJ50" s="46" t="str">
        <f t="shared" si="9"/>
        <v/>
      </c>
      <c r="AK50" s="46" t="str">
        <f t="shared" si="9"/>
        <v/>
      </c>
      <c r="AL50" s="23"/>
    </row>
    <row r="51" spans="1:39" ht="10.7" customHeight="1">
      <c r="A51" s="22" t="s">
        <v>8</v>
      </c>
      <c r="B51" s="22" t="s">
        <v>1157</v>
      </c>
      <c r="C51" s="37">
        <v>41</v>
      </c>
      <c r="M51" s="34">
        <f t="shared" si="10"/>
        <v>0</v>
      </c>
      <c r="N51" s="35">
        <f t="shared" si="0"/>
        <v>0</v>
      </c>
      <c r="O51" s="1">
        <v>0</v>
      </c>
      <c r="P51" s="34">
        <f t="shared" si="1"/>
        <v>0</v>
      </c>
      <c r="Q51" s="35">
        <f t="shared" si="2"/>
        <v>0</v>
      </c>
      <c r="R51" s="1">
        <v>0</v>
      </c>
      <c r="S51" s="34">
        <f t="shared" si="3"/>
        <v>0</v>
      </c>
      <c r="T51" s="35">
        <f t="shared" si="4"/>
        <v>0</v>
      </c>
      <c r="U51" s="1">
        <v>0</v>
      </c>
      <c r="Y51" s="3"/>
      <c r="Z51" s="43" t="str">
        <f t="shared" si="5"/>
        <v xml:space="preserve"> </v>
      </c>
      <c r="AA51" s="127" t="str">
        <f t="shared" si="6"/>
        <v/>
      </c>
      <c r="AB51" s="127" t="str">
        <f t="shared" si="7"/>
        <v/>
      </c>
      <c r="AC51" s="127" t="str">
        <f>IF(O51=0,"",IF(Z51="","",SUM($O$11:O50)+1&amp;" - "&amp;SUM($O$11:O51)))</f>
        <v/>
      </c>
      <c r="AD51" s="127" t="str">
        <f>IF(R51=0,"",IF(Z51="","",SUM($R$11:R50)+1&amp;" - "&amp;SUM($R$11:R51)))</f>
        <v/>
      </c>
      <c r="AE51" s="127" t="str">
        <f>IF(U51=0,"",IF(Z51="","",SUM($U$11:U50)+1&amp;" - "&amp;SUM($U$11:U51)))</f>
        <v/>
      </c>
      <c r="AF51" s="128" t="str">
        <f t="shared" si="8"/>
        <v/>
      </c>
      <c r="AG51" s="45" t="str">
        <f t="shared" si="9"/>
        <v/>
      </c>
      <c r="AH51" s="46" t="str">
        <f t="shared" si="9"/>
        <v/>
      </c>
      <c r="AI51" s="46" t="str">
        <f t="shared" si="9"/>
        <v/>
      </c>
      <c r="AJ51" s="46" t="str">
        <f t="shared" si="9"/>
        <v/>
      </c>
      <c r="AK51" s="46" t="str">
        <f t="shared" si="9"/>
        <v/>
      </c>
      <c r="AL51" s="23"/>
    </row>
    <row r="52" spans="1:39" ht="10.7" customHeight="1">
      <c r="A52" s="22" t="s">
        <v>8</v>
      </c>
      <c r="B52" s="22" t="s">
        <v>1157</v>
      </c>
      <c r="C52" s="37">
        <v>42</v>
      </c>
      <c r="M52" s="34">
        <f t="shared" si="10"/>
        <v>0</v>
      </c>
      <c r="N52" s="35">
        <f t="shared" si="0"/>
        <v>0</v>
      </c>
      <c r="O52" s="1">
        <v>0</v>
      </c>
      <c r="P52" s="34">
        <f t="shared" si="1"/>
        <v>0</v>
      </c>
      <c r="Q52" s="35">
        <f t="shared" si="2"/>
        <v>0</v>
      </c>
      <c r="R52" s="1">
        <v>0</v>
      </c>
      <c r="S52" s="34">
        <f t="shared" si="3"/>
        <v>0</v>
      </c>
      <c r="T52" s="35">
        <f t="shared" si="4"/>
        <v>0</v>
      </c>
      <c r="U52" s="1">
        <v>0</v>
      </c>
      <c r="Y52" s="3"/>
      <c r="Z52" s="43" t="str">
        <f t="shared" si="5"/>
        <v xml:space="preserve"> </v>
      </c>
      <c r="AA52" s="127" t="str">
        <f t="shared" si="6"/>
        <v/>
      </c>
      <c r="AB52" s="127" t="str">
        <f t="shared" si="7"/>
        <v/>
      </c>
      <c r="AC52" s="127" t="str">
        <f>IF(O52=0,"",IF(Z52="","",SUM($O$11:O51)+1&amp;" - "&amp;SUM($O$11:O52)))</f>
        <v/>
      </c>
      <c r="AD52" s="127" t="str">
        <f>IF(R52=0,"",IF(Z52="","",SUM($R$11:R51)+1&amp;" - "&amp;SUM($R$11:R52)))</f>
        <v/>
      </c>
      <c r="AE52" s="127" t="str">
        <f>IF(U52=0,"",IF(Z52="","",SUM($U$11:U51)+1&amp;" - "&amp;SUM($U$11:U52)))</f>
        <v/>
      </c>
      <c r="AF52" s="128" t="str">
        <f t="shared" si="8"/>
        <v/>
      </c>
      <c r="AG52" s="45" t="str">
        <f t="shared" si="9"/>
        <v/>
      </c>
      <c r="AH52" s="46" t="str">
        <f t="shared" si="9"/>
        <v/>
      </c>
      <c r="AI52" s="46" t="str">
        <f t="shared" si="9"/>
        <v/>
      </c>
      <c r="AJ52" s="46" t="str">
        <f t="shared" si="9"/>
        <v/>
      </c>
      <c r="AK52" s="46" t="str">
        <f t="shared" si="9"/>
        <v/>
      </c>
      <c r="AL52" s="23"/>
    </row>
    <row r="53" spans="1:39" ht="10.7" customHeight="1">
      <c r="A53" s="22" t="s">
        <v>8</v>
      </c>
      <c r="B53" s="22" t="s">
        <v>1157</v>
      </c>
      <c r="C53" s="37">
        <v>43</v>
      </c>
      <c r="M53" s="34">
        <f t="shared" si="10"/>
        <v>0</v>
      </c>
      <c r="N53" s="35">
        <f t="shared" si="0"/>
        <v>0</v>
      </c>
      <c r="O53" s="1">
        <v>0</v>
      </c>
      <c r="P53" s="34">
        <f t="shared" si="1"/>
        <v>0</v>
      </c>
      <c r="Q53" s="35">
        <f t="shared" si="2"/>
        <v>0</v>
      </c>
      <c r="R53" s="1">
        <v>0</v>
      </c>
      <c r="S53" s="34">
        <f t="shared" si="3"/>
        <v>0</v>
      </c>
      <c r="T53" s="35">
        <f t="shared" si="4"/>
        <v>0</v>
      </c>
      <c r="U53" s="1">
        <v>0</v>
      </c>
      <c r="Y53" s="3"/>
      <c r="Z53" s="43" t="str">
        <f t="shared" si="5"/>
        <v xml:space="preserve"> </v>
      </c>
      <c r="AA53" s="127" t="str">
        <f t="shared" si="6"/>
        <v/>
      </c>
      <c r="AB53" s="127" t="str">
        <f t="shared" si="7"/>
        <v/>
      </c>
      <c r="AC53" s="127" t="str">
        <f>IF(O53=0,"",IF(Z53="","",SUM($O$11:O52)+1&amp;" - "&amp;SUM($O$11:O53)))</f>
        <v/>
      </c>
      <c r="AD53" s="127" t="str">
        <f>IF(R53=0,"",IF(Z53="","",SUM($R$11:R52)+1&amp;" - "&amp;SUM($R$11:R53)))</f>
        <v/>
      </c>
      <c r="AE53" s="127" t="str">
        <f>IF(U53=0,"",IF(Z53="","",SUM($U$11:U52)+1&amp;" - "&amp;SUM($U$11:U53)))</f>
        <v/>
      </c>
      <c r="AF53" s="128" t="str">
        <f t="shared" si="8"/>
        <v/>
      </c>
      <c r="AG53" s="45" t="str">
        <f t="shared" si="9"/>
        <v/>
      </c>
      <c r="AH53" s="46" t="str">
        <f t="shared" si="9"/>
        <v/>
      </c>
      <c r="AI53" s="46" t="str">
        <f t="shared" si="9"/>
        <v/>
      </c>
      <c r="AJ53" s="46" t="str">
        <f t="shared" si="9"/>
        <v/>
      </c>
      <c r="AK53" s="46" t="str">
        <f t="shared" si="9"/>
        <v/>
      </c>
      <c r="AL53" s="23"/>
    </row>
    <row r="54" spans="1:39" ht="10.7" customHeight="1">
      <c r="A54" s="22" t="s">
        <v>8</v>
      </c>
      <c r="B54" s="22" t="s">
        <v>1157</v>
      </c>
      <c r="C54" s="37">
        <v>44</v>
      </c>
      <c r="M54" s="34">
        <f t="shared" si="10"/>
        <v>0</v>
      </c>
      <c r="N54" s="35">
        <f t="shared" si="0"/>
        <v>0</v>
      </c>
      <c r="O54" s="1">
        <v>0</v>
      </c>
      <c r="P54" s="34">
        <f t="shared" si="1"/>
        <v>0</v>
      </c>
      <c r="Q54" s="35">
        <f t="shared" si="2"/>
        <v>0</v>
      </c>
      <c r="R54" s="1">
        <v>0</v>
      </c>
      <c r="S54" s="34">
        <f t="shared" si="3"/>
        <v>0</v>
      </c>
      <c r="T54" s="35">
        <f t="shared" si="4"/>
        <v>0</v>
      </c>
      <c r="U54" s="1">
        <v>0</v>
      </c>
      <c r="Y54" s="3"/>
      <c r="Z54" s="43" t="str">
        <f t="shared" si="5"/>
        <v xml:space="preserve"> </v>
      </c>
      <c r="AA54" s="127" t="str">
        <f t="shared" si="6"/>
        <v/>
      </c>
      <c r="AB54" s="127" t="str">
        <f t="shared" si="7"/>
        <v/>
      </c>
      <c r="AC54" s="127" t="str">
        <f>IF(O54=0,"",IF(Z54="","",SUM($O$11:O53)+1&amp;" - "&amp;SUM($O$11:O54)))</f>
        <v/>
      </c>
      <c r="AD54" s="127" t="str">
        <f>IF(R54=0,"",IF(Z54="","",SUM($R$11:R53)+1&amp;" - "&amp;SUM($R$11:R54)))</f>
        <v/>
      </c>
      <c r="AE54" s="127" t="str">
        <f>IF(U54=0,"",IF(Z54="","",SUM($U$11:U53)+1&amp;" - "&amp;SUM($U$11:U54)))</f>
        <v/>
      </c>
      <c r="AF54" s="128" t="str">
        <f t="shared" si="8"/>
        <v/>
      </c>
      <c r="AG54" s="45" t="str">
        <f t="shared" si="9"/>
        <v/>
      </c>
      <c r="AH54" s="46" t="str">
        <f t="shared" si="9"/>
        <v/>
      </c>
      <c r="AI54" s="46" t="str">
        <f t="shared" si="9"/>
        <v/>
      </c>
      <c r="AJ54" s="46" t="str">
        <f t="shared" si="9"/>
        <v/>
      </c>
      <c r="AK54" s="46" t="str">
        <f t="shared" si="9"/>
        <v/>
      </c>
      <c r="AL54" s="23"/>
    </row>
    <row r="55" spans="1:39" ht="10.7" customHeight="1">
      <c r="A55" s="22" t="s">
        <v>8</v>
      </c>
      <c r="B55" s="22" t="s">
        <v>1157</v>
      </c>
      <c r="C55" s="37">
        <v>45</v>
      </c>
      <c r="M55" s="34">
        <f t="shared" si="10"/>
        <v>0</v>
      </c>
      <c r="N55" s="35">
        <f t="shared" si="0"/>
        <v>0</v>
      </c>
      <c r="O55" s="1">
        <v>0</v>
      </c>
      <c r="P55" s="34">
        <f t="shared" si="1"/>
        <v>0</v>
      </c>
      <c r="Q55" s="35">
        <f t="shared" si="2"/>
        <v>0</v>
      </c>
      <c r="R55" s="1">
        <v>0</v>
      </c>
      <c r="S55" s="34">
        <f t="shared" si="3"/>
        <v>0</v>
      </c>
      <c r="T55" s="35">
        <f t="shared" si="4"/>
        <v>0</v>
      </c>
      <c r="U55" s="1">
        <v>0</v>
      </c>
      <c r="Y55" s="3"/>
      <c r="Z55" s="43" t="str">
        <f t="shared" si="5"/>
        <v xml:space="preserve"> </v>
      </c>
      <c r="AA55" s="127" t="str">
        <f t="shared" si="6"/>
        <v/>
      </c>
      <c r="AB55" s="127" t="str">
        <f t="shared" si="7"/>
        <v/>
      </c>
      <c r="AC55" s="127" t="str">
        <f>IF(O55=0,"",IF(Z55="","",SUM($O$11:O54)+1&amp;" - "&amp;SUM($O$11:O55)))</f>
        <v/>
      </c>
      <c r="AD55" s="127" t="str">
        <f>IF(R55=0,"",IF(Z55="","",SUM($R$11:R54)+1&amp;" - "&amp;SUM($R$11:R55)))</f>
        <v/>
      </c>
      <c r="AE55" s="127" t="str">
        <f>IF(U55=0,"",IF(Z55="","",SUM($U$11:U54)+1&amp;" - "&amp;SUM($U$11:U55)))</f>
        <v/>
      </c>
      <c r="AF55" s="128" t="str">
        <f t="shared" si="8"/>
        <v/>
      </c>
      <c r="AG55" s="45" t="str">
        <f t="shared" si="9"/>
        <v/>
      </c>
      <c r="AH55" s="46" t="str">
        <f t="shared" si="9"/>
        <v/>
      </c>
      <c r="AI55" s="46" t="str">
        <f t="shared" si="9"/>
        <v/>
      </c>
      <c r="AJ55" s="46" t="str">
        <f t="shared" si="9"/>
        <v/>
      </c>
      <c r="AK55" s="46" t="str">
        <f t="shared" si="9"/>
        <v/>
      </c>
      <c r="AL55" s="23"/>
    </row>
    <row r="56" spans="1:39" ht="10.7" customHeight="1">
      <c r="A56" s="22" t="s">
        <v>8</v>
      </c>
      <c r="B56" s="22" t="s">
        <v>1157</v>
      </c>
      <c r="C56" s="37">
        <v>46</v>
      </c>
      <c r="M56" s="34">
        <f t="shared" si="10"/>
        <v>0</v>
      </c>
      <c r="N56" s="35">
        <f t="shared" si="0"/>
        <v>0</v>
      </c>
      <c r="O56" s="1">
        <v>0</v>
      </c>
      <c r="P56" s="34">
        <f t="shared" si="1"/>
        <v>0</v>
      </c>
      <c r="Q56" s="35">
        <f t="shared" si="2"/>
        <v>0</v>
      </c>
      <c r="R56" s="1">
        <v>0</v>
      </c>
      <c r="S56" s="34">
        <f t="shared" si="3"/>
        <v>0</v>
      </c>
      <c r="T56" s="35">
        <f t="shared" si="4"/>
        <v>0</v>
      </c>
      <c r="U56" s="1">
        <v>0</v>
      </c>
      <c r="Y56" s="3"/>
      <c r="Z56" s="43" t="str">
        <f t="shared" si="5"/>
        <v xml:space="preserve"> </v>
      </c>
      <c r="AA56" s="127" t="str">
        <f t="shared" si="6"/>
        <v/>
      </c>
      <c r="AB56" s="127" t="str">
        <f t="shared" si="7"/>
        <v/>
      </c>
      <c r="AC56" s="127" t="str">
        <f>IF(O56=0,"",IF(Z56="","",SUM($O$11:O55)+1&amp;" - "&amp;SUM($O$11:O56)))</f>
        <v/>
      </c>
      <c r="AD56" s="127" t="str">
        <f>IF(R56=0,"",IF(Z56="","",SUM($R$11:R55)+1&amp;" - "&amp;SUM($R$11:R56)))</f>
        <v/>
      </c>
      <c r="AE56" s="127" t="str">
        <f>IF(U56=0,"",IF(Z56="","",SUM($U$11:U55)+1&amp;" - "&amp;SUM($U$11:U56)))</f>
        <v/>
      </c>
      <c r="AF56" s="128" t="str">
        <f t="shared" si="8"/>
        <v/>
      </c>
      <c r="AG56" s="45" t="str">
        <f t="shared" si="9"/>
        <v/>
      </c>
      <c r="AH56" s="46" t="str">
        <f t="shared" si="9"/>
        <v/>
      </c>
      <c r="AI56" s="46" t="str">
        <f t="shared" si="9"/>
        <v/>
      </c>
      <c r="AJ56" s="46" t="str">
        <f t="shared" si="9"/>
        <v/>
      </c>
      <c r="AK56" s="46" t="str">
        <f t="shared" si="9"/>
        <v/>
      </c>
      <c r="AL56" s="23"/>
    </row>
    <row r="57" spans="1:39" ht="10.5" customHeight="1">
      <c r="A57" s="22" t="s">
        <v>8</v>
      </c>
      <c r="B57" s="22" t="s">
        <v>1157</v>
      </c>
      <c r="C57" s="37">
        <v>47</v>
      </c>
      <c r="D57" s="24"/>
      <c r="M57" s="34">
        <f t="shared" si="10"/>
        <v>0</v>
      </c>
      <c r="N57" s="35">
        <f t="shared" si="0"/>
        <v>0</v>
      </c>
      <c r="O57" s="1">
        <v>0</v>
      </c>
      <c r="P57" s="34">
        <f t="shared" si="1"/>
        <v>0</v>
      </c>
      <c r="Q57" s="35">
        <f t="shared" si="2"/>
        <v>0</v>
      </c>
      <c r="R57" s="1">
        <v>0</v>
      </c>
      <c r="S57" s="34">
        <f t="shared" si="3"/>
        <v>0</v>
      </c>
      <c r="T57" s="35">
        <f t="shared" si="4"/>
        <v>0</v>
      </c>
      <c r="U57" s="1">
        <v>0</v>
      </c>
      <c r="Y57" s="3"/>
      <c r="Z57" s="43" t="str">
        <f t="shared" si="5"/>
        <v xml:space="preserve"> </v>
      </c>
      <c r="AA57" s="127" t="str">
        <f t="shared" si="6"/>
        <v/>
      </c>
      <c r="AB57" s="127" t="str">
        <f t="shared" si="7"/>
        <v/>
      </c>
      <c r="AC57" s="127" t="str">
        <f>IF(O57=0,"",IF(Z57="","",SUM($O$11:O56)+1&amp;" - "&amp;SUM($O$11:O57)))</f>
        <v/>
      </c>
      <c r="AD57" s="127" t="str">
        <f>IF(R57=0,"",IF(Z57="","",SUM($R$11:R56)+1&amp;" - "&amp;SUM($R$11:R57)))</f>
        <v/>
      </c>
      <c r="AE57" s="127" t="str">
        <f>IF(U57=0,"",IF(Z57="","",SUM($U$11:U56)+1&amp;" - "&amp;SUM($U$11:U57)))</f>
        <v/>
      </c>
      <c r="AF57" s="128" t="str">
        <f t="shared" si="8"/>
        <v/>
      </c>
      <c r="AG57" s="45" t="str">
        <f t="shared" si="9"/>
        <v/>
      </c>
      <c r="AH57" s="46" t="str">
        <f t="shared" si="9"/>
        <v/>
      </c>
      <c r="AI57" s="46" t="str">
        <f t="shared" si="9"/>
        <v/>
      </c>
      <c r="AJ57" s="46" t="str">
        <f t="shared" si="9"/>
        <v/>
      </c>
      <c r="AK57" s="46" t="str">
        <f t="shared" si="9"/>
        <v/>
      </c>
      <c r="AL57" s="23"/>
      <c r="AM57" s="24"/>
    </row>
    <row r="58" spans="1:39" ht="10.7" customHeight="1">
      <c r="I58" s="36">
        <f t="shared" ref="I58:U58" si="11">SUM(I11:I57)</f>
        <v>205</v>
      </c>
      <c r="J58" s="36">
        <f t="shared" si="11"/>
        <v>352</v>
      </c>
      <c r="K58" s="36">
        <f t="shared" si="11"/>
        <v>557</v>
      </c>
      <c r="L58" s="36">
        <f t="shared" si="11"/>
        <v>1092</v>
      </c>
      <c r="M58" s="36">
        <f t="shared" si="11"/>
        <v>999.99999999999966</v>
      </c>
      <c r="N58" s="36">
        <f t="shared" si="11"/>
        <v>1000</v>
      </c>
      <c r="O58" s="36">
        <f t="shared" si="11"/>
        <v>1000</v>
      </c>
      <c r="P58" s="36">
        <f t="shared" si="11"/>
        <v>999.99999999999989</v>
      </c>
      <c r="Q58" s="36">
        <f t="shared" si="11"/>
        <v>1002</v>
      </c>
      <c r="R58" s="36">
        <f t="shared" si="11"/>
        <v>1000</v>
      </c>
      <c r="S58" s="36">
        <f t="shared" si="11"/>
        <v>1000</v>
      </c>
      <c r="T58" s="36">
        <f t="shared" si="11"/>
        <v>1000</v>
      </c>
      <c r="U58" s="36">
        <f t="shared" si="11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133" t="s">
        <v>127</v>
      </c>
      <c r="AA60" s="375" t="s">
        <v>107</v>
      </c>
      <c r="AB60" s="377"/>
      <c r="AC60" s="375" t="s">
        <v>126</v>
      </c>
      <c r="AD60" s="376"/>
      <c r="AE60" s="134" t="s">
        <v>131</v>
      </c>
      <c r="AF60" s="133" t="s">
        <v>4</v>
      </c>
      <c r="AG60" s="133" t="s">
        <v>116</v>
      </c>
      <c r="AH60" s="133" t="s">
        <v>120</v>
      </c>
      <c r="AI60" s="133" t="s">
        <v>129</v>
      </c>
      <c r="AJ60" s="133" t="s">
        <v>130</v>
      </c>
      <c r="AK60" s="133" t="s">
        <v>125</v>
      </c>
      <c r="AL60" s="11"/>
    </row>
    <row r="61" spans="1:39" ht="10.7" customHeight="1">
      <c r="Y61" s="3"/>
      <c r="Z61" s="43" t="str">
        <f>IF(D75="","",D75&amp;" "&amp;E75)</f>
        <v>Ilya Bryzgalov</v>
      </c>
      <c r="AA61" s="224" t="str">
        <f>IF(F75="","",F75)</f>
        <v/>
      </c>
      <c r="AB61" s="224"/>
      <c r="AC61" s="224" t="str">
        <f>IF(Z61="","","1 - "&amp;W77)</f>
        <v>1 - 768</v>
      </c>
      <c r="AD61" s="225"/>
      <c r="AE61" s="47" t="str">
        <f>IF(D75="","",K77&amp;"-"&amp;L77&amp;"-"&amp;M77)</f>
        <v>26-31-6</v>
      </c>
      <c r="AF61" s="43">
        <f>IF(D75="","",H77)</f>
        <v>65</v>
      </c>
      <c r="AG61" s="43">
        <f>IF(D75="","",I77)</f>
        <v>63</v>
      </c>
      <c r="AH61" s="48">
        <f>IF(D75="","",O77)</f>
        <v>2.98</v>
      </c>
      <c r="AI61" s="48">
        <f>IF(D75="","",O75)</f>
        <v>2.72</v>
      </c>
      <c r="AJ61" s="48">
        <f>IF(D75="","",O76)</f>
        <v>3.22</v>
      </c>
      <c r="AK61" s="43">
        <f>IF(D75="","",T77)</f>
        <v>3</v>
      </c>
      <c r="AL61" s="11"/>
    </row>
    <row r="62" spans="1:39" ht="10.7" customHeight="1">
      <c r="Y62" s="3"/>
      <c r="Z62" s="43" t="str">
        <f>IF(D78="","",D78&amp;" "&amp;E78)</f>
        <v>Mikael Tellqvist</v>
      </c>
      <c r="AA62" s="224" t="str">
        <f>IF(F78="","",F78)</f>
        <v>To Buffalo</v>
      </c>
      <c r="AB62" s="224"/>
      <c r="AC62" s="224" t="str">
        <f>IF(Z62="","",W77+1&amp;" - "&amp;SUM(W77:W80))</f>
        <v>769 - 927</v>
      </c>
      <c r="AD62" s="225"/>
      <c r="AE62" s="47" t="str">
        <f>IF(D78="","",K80&amp;"-"&amp;L80&amp;"-"&amp;M80)</f>
        <v>7-5-1</v>
      </c>
      <c r="AF62" s="43">
        <f>IF(D78="","",H80)</f>
        <v>15</v>
      </c>
      <c r="AG62" s="43">
        <f>IF(D78="","",I80)</f>
        <v>13</v>
      </c>
      <c r="AH62" s="48">
        <f>IF(D78="","",O80)</f>
        <v>2.86</v>
      </c>
      <c r="AI62" s="48">
        <f>IF(D78="","",O78)</f>
        <v>2.86</v>
      </c>
      <c r="AJ62" s="48">
        <f>IF(D78="","",O79)</f>
        <v>2.86</v>
      </c>
      <c r="AK62" s="43">
        <f>IF(D78="","",T80)</f>
        <v>0</v>
      </c>
      <c r="AL62" s="11"/>
    </row>
    <row r="63" spans="1:39" ht="10.7" customHeight="1">
      <c r="Y63" s="3"/>
      <c r="Z63" s="43" t="str">
        <f>IF(D81="","",D81&amp;" "&amp;E81)</f>
        <v>Al Montoya</v>
      </c>
      <c r="AA63" s="224" t="str">
        <f>IF(F81="","",F81)</f>
        <v/>
      </c>
      <c r="AB63" s="224"/>
      <c r="AC63" s="224" t="str">
        <f>IF(Z63="","",SUM(W77:W80)+1&amp;" - "&amp;SUM(W77:W83))</f>
        <v>928 - 976</v>
      </c>
      <c r="AD63" s="225"/>
      <c r="AE63" s="47" t="str">
        <f>IF(D81="","",K83&amp;"-"&amp;L83&amp;"-"&amp;M83)</f>
        <v>3-1-0</v>
      </c>
      <c r="AF63" s="43">
        <f>IF(D81="","",H83)</f>
        <v>5</v>
      </c>
      <c r="AG63" s="43">
        <f>IF(D81="","",I83)</f>
        <v>4</v>
      </c>
      <c r="AH63" s="48">
        <f>IF(D81="","",O83)</f>
        <v>2.08</v>
      </c>
      <c r="AI63" s="48">
        <f>IF(D81="","",O81)</f>
        <v>1.5</v>
      </c>
      <c r="AJ63" s="48">
        <f>IF(D81="","",O82)</f>
        <v>2.34</v>
      </c>
      <c r="AK63" s="43">
        <f>IF(D81="","",T83)</f>
        <v>1</v>
      </c>
      <c r="AL63" s="11"/>
    </row>
    <row r="64" spans="1:39" ht="10.5" customHeight="1">
      <c r="Y64" s="3"/>
      <c r="Z64" s="43" t="str">
        <f>IF(D84="","",D84&amp;" "&amp;E84)</f>
        <v>Josh Tordjman</v>
      </c>
      <c r="AA64" s="224" t="str">
        <f>IF(F84="","",F84)</f>
        <v/>
      </c>
      <c r="AB64" s="224"/>
      <c r="AC64" s="224" t="str">
        <f>IF(Z64="","",SUM(W77:W83)+1&amp;" - "&amp;SUM(W77:W86))</f>
        <v>977 - 1000</v>
      </c>
      <c r="AD64" s="225"/>
      <c r="AE64" s="47" t="str">
        <f>IF(D84="","",K86&amp;"-"&amp;L86&amp;"-"&amp;M86)</f>
        <v>0-2-0</v>
      </c>
      <c r="AF64" s="43">
        <f>IF(D84="","",H86)</f>
        <v>2</v>
      </c>
      <c r="AG64" s="43">
        <f>IF(D84="","",I86)</f>
        <v>2</v>
      </c>
      <c r="AH64" s="48">
        <f>IF(D84="","",O86)</f>
        <v>4.08</v>
      </c>
      <c r="AI64" s="48">
        <f>IF(D84="","",O84)</f>
        <v>0</v>
      </c>
      <c r="AJ64" s="48">
        <f>IF(D84="","",O85)</f>
        <v>4.08</v>
      </c>
      <c r="AK64" s="43">
        <f>IF(D84="","",T86)</f>
        <v>0</v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1157</v>
      </c>
      <c r="C75" s="37">
        <v>1</v>
      </c>
      <c r="D75" s="1" t="s">
        <v>210</v>
      </c>
      <c r="E75" s="1" t="s">
        <v>1186</v>
      </c>
      <c r="G75" s="1" t="s">
        <v>113</v>
      </c>
      <c r="H75" s="1">
        <v>32</v>
      </c>
      <c r="I75" s="1">
        <v>30</v>
      </c>
      <c r="J75" s="1">
        <v>1783</v>
      </c>
      <c r="K75" s="1">
        <v>16</v>
      </c>
      <c r="L75" s="1">
        <v>11</v>
      </c>
      <c r="M75" s="1">
        <v>3</v>
      </c>
      <c r="N75" s="1">
        <v>81</v>
      </c>
      <c r="O75" s="4">
        <v>2.72</v>
      </c>
      <c r="P75" s="1">
        <v>940</v>
      </c>
      <c r="Q75" s="1">
        <v>859</v>
      </c>
      <c r="R75" s="29">
        <v>0.91400000000000003</v>
      </c>
      <c r="S75" s="1">
        <v>1</v>
      </c>
      <c r="T75" s="1">
        <v>2</v>
      </c>
      <c r="U75" s="35"/>
      <c r="V75" s="35"/>
    </row>
    <row r="76" spans="1:38" ht="10.7" customHeight="1">
      <c r="C76" s="37"/>
      <c r="G76" s="1" t="s">
        <v>114</v>
      </c>
      <c r="H76" s="1">
        <v>33</v>
      </c>
      <c r="I76" s="1">
        <v>33</v>
      </c>
      <c r="J76" s="1">
        <v>1976</v>
      </c>
      <c r="K76" s="1">
        <v>10</v>
      </c>
      <c r="L76" s="1">
        <v>20</v>
      </c>
      <c r="M76" s="1">
        <v>3</v>
      </c>
      <c r="N76" s="1">
        <v>106</v>
      </c>
      <c r="O76" s="4">
        <v>3.22</v>
      </c>
      <c r="P76" s="1">
        <v>1054</v>
      </c>
      <c r="Q76" s="1">
        <v>948</v>
      </c>
      <c r="R76" s="29">
        <v>0.89900000000000002</v>
      </c>
      <c r="S76" s="1">
        <v>4</v>
      </c>
      <c r="T76" s="1">
        <v>1</v>
      </c>
      <c r="U76" s="35"/>
      <c r="V76" s="35"/>
    </row>
    <row r="77" spans="1:38" ht="10.7" customHeight="1">
      <c r="C77" s="37"/>
      <c r="G77" s="1" t="s">
        <v>115</v>
      </c>
      <c r="H77" s="12">
        <v>65</v>
      </c>
      <c r="I77" s="12">
        <v>63</v>
      </c>
      <c r="J77" s="12">
        <v>3759</v>
      </c>
      <c r="K77" s="12">
        <v>26</v>
      </c>
      <c r="L77" s="12">
        <v>31</v>
      </c>
      <c r="M77" s="12">
        <v>6</v>
      </c>
      <c r="N77" s="12">
        <v>187</v>
      </c>
      <c r="O77" s="4">
        <v>2.98</v>
      </c>
      <c r="P77" s="1">
        <v>1994</v>
      </c>
      <c r="Q77" s="1">
        <v>1807</v>
      </c>
      <c r="R77" s="29">
        <v>0.90600000000000003</v>
      </c>
      <c r="S77" s="1">
        <v>5</v>
      </c>
      <c r="T77" s="1">
        <v>3</v>
      </c>
      <c r="U77" s="35">
        <f>(I77/I90)*1000</f>
        <v>768.29268292682923</v>
      </c>
      <c r="V77" s="35">
        <f>ROUND((I77/I90)*1000,0)</f>
        <v>768</v>
      </c>
      <c r="W77" s="1">
        <v>768</v>
      </c>
    </row>
    <row r="78" spans="1:38" ht="10.7" customHeight="1">
      <c r="A78" s="22" t="s">
        <v>8</v>
      </c>
      <c r="B78" s="22" t="s">
        <v>1157</v>
      </c>
      <c r="C78" s="37">
        <v>2</v>
      </c>
      <c r="D78" s="1" t="s">
        <v>276</v>
      </c>
      <c r="E78" s="1" t="s">
        <v>275</v>
      </c>
      <c r="F78" s="1" t="s">
        <v>1195</v>
      </c>
      <c r="G78" s="1" t="s">
        <v>113</v>
      </c>
      <c r="O78" s="4">
        <v>2.86</v>
      </c>
      <c r="R78" s="29"/>
      <c r="T78" s="1">
        <v>0</v>
      </c>
      <c r="U78" s="35"/>
      <c r="V78" s="35"/>
    </row>
    <row r="79" spans="1:38" ht="10.7" customHeight="1">
      <c r="C79" s="37"/>
      <c r="G79" s="1" t="s">
        <v>114</v>
      </c>
      <c r="O79" s="4">
        <v>2.86</v>
      </c>
      <c r="R79" s="29"/>
      <c r="T79" s="1">
        <v>0</v>
      </c>
      <c r="U79" s="35"/>
      <c r="V79" s="35"/>
    </row>
    <row r="80" spans="1:38" ht="10.7" customHeight="1">
      <c r="C80" s="37"/>
      <c r="G80" s="1" t="s">
        <v>115</v>
      </c>
      <c r="H80" s="1">
        <v>15</v>
      </c>
      <c r="I80" s="1">
        <v>13</v>
      </c>
      <c r="J80" s="1">
        <v>798</v>
      </c>
      <c r="K80" s="1">
        <v>7</v>
      </c>
      <c r="L80" s="1">
        <v>5</v>
      </c>
      <c r="M80" s="1">
        <v>1</v>
      </c>
      <c r="N80" s="1">
        <v>38</v>
      </c>
      <c r="O80" s="4">
        <v>2.86</v>
      </c>
      <c r="P80" s="1">
        <v>408</v>
      </c>
      <c r="Q80" s="1">
        <v>370</v>
      </c>
      <c r="R80" s="29">
        <v>0.90700000000000003</v>
      </c>
      <c r="S80" s="1">
        <v>2</v>
      </c>
      <c r="T80" s="1">
        <v>0</v>
      </c>
      <c r="U80" s="35">
        <f>(I80/I90)*1000</f>
        <v>158.53658536585365</v>
      </c>
      <c r="V80" s="35">
        <f>ROUND((I80/I90)*1000,0)</f>
        <v>159</v>
      </c>
      <c r="W80" s="1">
        <v>159</v>
      </c>
    </row>
    <row r="81" spans="1:23" ht="10.7" customHeight="1">
      <c r="A81" s="22" t="s">
        <v>8</v>
      </c>
      <c r="B81" s="22" t="s">
        <v>1157</v>
      </c>
      <c r="C81" s="37">
        <v>3</v>
      </c>
      <c r="D81" s="1" t="s">
        <v>1191</v>
      </c>
      <c r="E81" s="24" t="s">
        <v>1192</v>
      </c>
      <c r="G81" s="1" t="s">
        <v>113</v>
      </c>
      <c r="H81" s="1">
        <v>2</v>
      </c>
      <c r="I81" s="1">
        <v>1</v>
      </c>
      <c r="J81" s="1">
        <v>79</v>
      </c>
      <c r="K81" s="1">
        <v>1</v>
      </c>
      <c r="L81" s="1">
        <v>0</v>
      </c>
      <c r="M81" s="1">
        <v>0</v>
      </c>
      <c r="N81" s="1">
        <v>2</v>
      </c>
      <c r="O81" s="4">
        <v>1.5</v>
      </c>
      <c r="P81" s="1">
        <v>24</v>
      </c>
      <c r="Q81" s="1">
        <v>22</v>
      </c>
      <c r="R81" s="29">
        <v>0.91700000000000004</v>
      </c>
      <c r="S81" s="1">
        <v>0</v>
      </c>
      <c r="T81" s="1">
        <v>0</v>
      </c>
      <c r="U81" s="35"/>
      <c r="V81" s="35"/>
    </row>
    <row r="82" spans="1:23" ht="10.7" customHeight="1">
      <c r="C82" s="37"/>
      <c r="D82" s="24"/>
      <c r="G82" s="1" t="s">
        <v>114</v>
      </c>
      <c r="H82" s="1">
        <v>3</v>
      </c>
      <c r="I82" s="1">
        <v>3</v>
      </c>
      <c r="J82" s="1">
        <v>179</v>
      </c>
      <c r="K82" s="1">
        <v>2</v>
      </c>
      <c r="L82" s="1">
        <v>1</v>
      </c>
      <c r="M82" s="1">
        <v>0</v>
      </c>
      <c r="N82" s="1">
        <v>7</v>
      </c>
      <c r="O82" s="4">
        <v>2.34</v>
      </c>
      <c r="P82" s="1">
        <v>96</v>
      </c>
      <c r="Q82" s="1">
        <v>89</v>
      </c>
      <c r="R82" s="29">
        <v>0.92700000000000005</v>
      </c>
      <c r="S82" s="1">
        <v>0</v>
      </c>
      <c r="T82" s="1">
        <v>1</v>
      </c>
      <c r="U82" s="35"/>
      <c r="V82" s="35"/>
    </row>
    <row r="83" spans="1:23" ht="10.7" customHeight="1">
      <c r="C83" s="37"/>
      <c r="G83" s="1" t="s">
        <v>115</v>
      </c>
      <c r="H83" s="1">
        <v>5</v>
      </c>
      <c r="I83" s="1">
        <v>4</v>
      </c>
      <c r="J83" s="1">
        <v>259</v>
      </c>
      <c r="K83" s="1">
        <v>3</v>
      </c>
      <c r="L83" s="1">
        <v>1</v>
      </c>
      <c r="M83" s="1">
        <v>0</v>
      </c>
      <c r="N83" s="1">
        <v>9</v>
      </c>
      <c r="O83" s="4">
        <v>2.08</v>
      </c>
      <c r="P83" s="1">
        <v>120</v>
      </c>
      <c r="Q83" s="1">
        <v>111</v>
      </c>
      <c r="R83" s="29">
        <v>0.92500000000000004</v>
      </c>
      <c r="S83" s="1">
        <v>0</v>
      </c>
      <c r="T83" s="1">
        <v>1</v>
      </c>
      <c r="U83" s="35">
        <f>(I83/I90)*1000</f>
        <v>48.780487804878049</v>
      </c>
      <c r="V83" s="35">
        <f>ROUND((I83/I90)*1000,0)</f>
        <v>49</v>
      </c>
      <c r="W83" s="1">
        <v>49</v>
      </c>
    </row>
    <row r="84" spans="1:23" ht="10.7" customHeight="1">
      <c r="A84" s="22" t="s">
        <v>8</v>
      </c>
      <c r="B84" s="22" t="s">
        <v>1157</v>
      </c>
      <c r="C84" s="37">
        <v>4</v>
      </c>
      <c r="D84" s="1" t="s">
        <v>865</v>
      </c>
      <c r="E84" s="1" t="s">
        <v>1190</v>
      </c>
      <c r="O84" s="4"/>
      <c r="R84" s="29"/>
      <c r="U84" s="35"/>
      <c r="V84" s="35"/>
    </row>
    <row r="85" spans="1:23" ht="10.7" customHeight="1">
      <c r="C85" s="37"/>
      <c r="G85" s="1" t="s">
        <v>114</v>
      </c>
      <c r="H85" s="1">
        <v>2</v>
      </c>
      <c r="I85" s="1">
        <v>2</v>
      </c>
      <c r="J85" s="1">
        <v>117</v>
      </c>
      <c r="K85" s="1">
        <v>0</v>
      </c>
      <c r="L85" s="1">
        <v>2</v>
      </c>
      <c r="M85" s="1">
        <v>0</v>
      </c>
      <c r="N85" s="1">
        <v>8</v>
      </c>
      <c r="O85" s="4">
        <v>4.08</v>
      </c>
      <c r="P85" s="1">
        <v>62</v>
      </c>
      <c r="Q85" s="1">
        <v>54</v>
      </c>
      <c r="R85" s="29">
        <v>0.871</v>
      </c>
      <c r="S85" s="1">
        <v>0</v>
      </c>
      <c r="T85" s="1">
        <v>0</v>
      </c>
      <c r="U85" s="35"/>
      <c r="V85" s="35"/>
    </row>
    <row r="86" spans="1:23" ht="10.7" customHeight="1">
      <c r="C86" s="37"/>
      <c r="G86" s="1" t="s">
        <v>115</v>
      </c>
      <c r="H86" s="1">
        <v>2</v>
      </c>
      <c r="I86" s="1">
        <v>2</v>
      </c>
      <c r="J86" s="1">
        <v>117</v>
      </c>
      <c r="K86" s="1">
        <v>0</v>
      </c>
      <c r="L86" s="1">
        <v>2</v>
      </c>
      <c r="M86" s="1">
        <v>0</v>
      </c>
      <c r="N86" s="1">
        <v>8</v>
      </c>
      <c r="O86" s="4">
        <v>4.08</v>
      </c>
      <c r="P86" s="1">
        <v>62</v>
      </c>
      <c r="Q86" s="1">
        <v>54</v>
      </c>
      <c r="R86" s="29">
        <v>0.871</v>
      </c>
      <c r="S86" s="1">
        <v>0</v>
      </c>
      <c r="T86" s="1">
        <v>0</v>
      </c>
      <c r="U86" s="35">
        <f>(I86/I90)*1000</f>
        <v>24.390243902439025</v>
      </c>
      <c r="V86" s="35">
        <f>ROUND((I86/I90)*1000,0)</f>
        <v>24</v>
      </c>
      <c r="W86" s="1">
        <v>24</v>
      </c>
    </row>
    <row r="87" spans="1:23" ht="10.7" customHeight="1">
      <c r="A87" s="22" t="s">
        <v>8</v>
      </c>
      <c r="B87" s="22" t="s">
        <v>1157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999.99999999999989</v>
      </c>
      <c r="V90" s="36">
        <f>V77+V80+V83+V86+V89</f>
        <v>1000</v>
      </c>
      <c r="W90" s="36">
        <f>W77+W80+W83+W86+W89</f>
        <v>1000</v>
      </c>
    </row>
  </sheetData>
  <sheetProtection sheet="1" scenarios="1"/>
  <mergeCells count="23">
    <mergeCell ref="AJ5:AJ6"/>
    <mergeCell ref="AK5:AK6"/>
    <mergeCell ref="AB6:AB7"/>
    <mergeCell ref="AF7:AF8"/>
    <mergeCell ref="AG7:AG8"/>
    <mergeCell ref="AJ7:AJ8"/>
    <mergeCell ref="AK7:AK8"/>
    <mergeCell ref="AA62:AB62"/>
    <mergeCell ref="AC62:AD62"/>
    <mergeCell ref="AB3:AE5"/>
    <mergeCell ref="AF5:AF6"/>
    <mergeCell ref="AG5:AG6"/>
    <mergeCell ref="AE10:AF10"/>
    <mergeCell ref="AA60:AB60"/>
    <mergeCell ref="AC60:AD60"/>
    <mergeCell ref="AA61:AB61"/>
    <mergeCell ref="AC61:AD61"/>
    <mergeCell ref="AA63:AB63"/>
    <mergeCell ref="AC63:AD63"/>
    <mergeCell ref="AA64:AB64"/>
    <mergeCell ref="AC64:AD64"/>
    <mergeCell ref="AA65:AB65"/>
    <mergeCell ref="AC65:AD65"/>
  </mergeCells>
  <conditionalFormatting sqref="S11:S57 M11:M57 P11:P57">
    <cfRule type="containsText" dxfId="15" priority="1" operator="containsText" text=".5">
      <formula>NOT(ISERROR(SEARCH(".5",M11)))</formula>
    </cfRule>
    <cfRule type="containsText" dxfId="14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AM90"/>
  <sheetViews>
    <sheetView topLeftCell="V1" zoomScaleNormal="100" zoomScaleSheetLayoutView="90" workbookViewId="0">
      <selection activeCell="F51" sqref="F51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1196</v>
      </c>
      <c r="H1" s="30" t="s">
        <v>140</v>
      </c>
      <c r="I1" s="4">
        <v>3.15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1197</v>
      </c>
      <c r="H2" s="30" t="s">
        <v>119</v>
      </c>
      <c r="I2" s="4">
        <v>2.84</v>
      </c>
      <c r="Y2" s="3"/>
      <c r="Z2" s="9"/>
      <c r="AA2" s="10"/>
      <c r="AF2" s="139" t="str">
        <f>E4</f>
        <v>W</v>
      </c>
      <c r="AG2" s="139" t="str">
        <f>E5</f>
        <v>L</v>
      </c>
      <c r="AH2" s="139" t="str">
        <f>E6</f>
        <v>OTL</v>
      </c>
      <c r="AI2" s="139" t="str">
        <f>E7</f>
        <v>PTS</v>
      </c>
      <c r="AJ2" s="139" t="str">
        <f>E8</f>
        <v>GF</v>
      </c>
      <c r="AK2" s="139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229" t="str">
        <f>F1&amp;" "&amp;F2</f>
        <v>Pittsburgh Penguins</v>
      </c>
      <c r="AC3" s="229"/>
      <c r="AD3" s="229"/>
      <c r="AE3" s="229"/>
      <c r="AF3" s="39">
        <f>IF(F4="","",F4)</f>
        <v>45</v>
      </c>
      <c r="AG3" s="39">
        <f>IF(F5="","",F5)</f>
        <v>28</v>
      </c>
      <c r="AH3" s="39">
        <f>IF(F6="","",F6)</f>
        <v>9</v>
      </c>
      <c r="AI3" s="39">
        <f>IF(F7="","",F7)</f>
        <v>99</v>
      </c>
      <c r="AJ3" s="39">
        <f>IF(F8="","",F8)</f>
        <v>258</v>
      </c>
      <c r="AK3" s="39">
        <f>IF(F9="","",F9)</f>
        <v>233</v>
      </c>
      <c r="AL3" s="11"/>
    </row>
    <row r="4" spans="1:38" ht="10.7" customHeight="1">
      <c r="E4" s="30" t="s">
        <v>81</v>
      </c>
      <c r="F4" s="13">
        <v>45</v>
      </c>
      <c r="H4" s="30" t="s">
        <v>141</v>
      </c>
      <c r="I4" s="4">
        <v>3.2</v>
      </c>
      <c r="Y4" s="3"/>
      <c r="Z4" s="9"/>
      <c r="AA4" s="14"/>
      <c r="AB4" s="229"/>
      <c r="AC4" s="229"/>
      <c r="AD4" s="229"/>
      <c r="AE4" s="229"/>
      <c r="AL4" s="11"/>
    </row>
    <row r="5" spans="1:38" ht="10.7" customHeight="1">
      <c r="E5" s="30" t="s">
        <v>36</v>
      </c>
      <c r="F5" s="13">
        <v>28</v>
      </c>
      <c r="H5" s="30" t="s">
        <v>142</v>
      </c>
      <c r="I5" s="4">
        <v>2.4900000000000002</v>
      </c>
      <c r="Y5" s="3"/>
      <c r="Z5" s="9"/>
      <c r="AA5" s="14"/>
      <c r="AB5" s="229"/>
      <c r="AC5" s="229"/>
      <c r="AD5" s="229"/>
      <c r="AE5" s="229"/>
      <c r="AF5" s="381" t="str">
        <f>H4</f>
        <v>GFH</v>
      </c>
      <c r="AG5" s="232">
        <f>IF(I4="","",I4)</f>
        <v>3.2</v>
      </c>
      <c r="AJ5" s="381" t="str">
        <f>H7</f>
        <v>GFR</v>
      </c>
      <c r="AK5" s="233">
        <f>IF(I7="","",I7)</f>
        <v>3.1</v>
      </c>
      <c r="AL5" s="11"/>
    </row>
    <row r="6" spans="1:38" ht="10.7" customHeight="1">
      <c r="E6" s="30" t="s">
        <v>118</v>
      </c>
      <c r="F6" s="15">
        <v>9</v>
      </c>
      <c r="H6" s="31"/>
      <c r="Y6" s="3"/>
      <c r="Z6" s="9"/>
      <c r="AA6" s="16"/>
      <c r="AB6" s="235" t="str">
        <f>IF(F3="","",F3)</f>
        <v>2008-09</v>
      </c>
      <c r="AC6" s="17"/>
      <c r="AD6" s="9"/>
      <c r="AE6" s="9"/>
      <c r="AF6" s="382"/>
      <c r="AG6" s="232"/>
      <c r="AJ6" s="382"/>
      <c r="AK6" s="234"/>
      <c r="AL6" s="11"/>
    </row>
    <row r="7" spans="1:38" ht="10.7" customHeight="1">
      <c r="E7" s="30" t="s">
        <v>110</v>
      </c>
      <c r="F7" s="13">
        <v>99</v>
      </c>
      <c r="H7" s="30" t="s">
        <v>143</v>
      </c>
      <c r="I7" s="4">
        <v>3.1</v>
      </c>
      <c r="Y7" s="3"/>
      <c r="Z7" s="9"/>
      <c r="AA7" s="16"/>
      <c r="AB7" s="235"/>
      <c r="AC7" s="9"/>
      <c r="AD7"/>
      <c r="AE7" s="9"/>
      <c r="AF7" s="381" t="str">
        <f>H5</f>
        <v>GAH</v>
      </c>
      <c r="AG7" s="232">
        <f>IF(I5="","",I5)</f>
        <v>2.4900000000000002</v>
      </c>
      <c r="AJ7" s="381" t="str">
        <f>H8</f>
        <v>GAR</v>
      </c>
      <c r="AK7" s="233">
        <f>IF(I8="","",I8)</f>
        <v>3.2</v>
      </c>
      <c r="AL7" s="11"/>
    </row>
    <row r="8" spans="1:38" ht="10.7" customHeight="1">
      <c r="E8" s="30" t="s">
        <v>140</v>
      </c>
      <c r="F8" s="13">
        <v>258</v>
      </c>
      <c r="H8" s="30" t="s">
        <v>144</v>
      </c>
      <c r="I8" s="4">
        <v>3.2</v>
      </c>
      <c r="Y8" s="3"/>
      <c r="Z8" s="9"/>
      <c r="AA8" s="16"/>
      <c r="AB8" s="18"/>
      <c r="AC8" s="9"/>
      <c r="AD8" s="9"/>
      <c r="AE8" s="9"/>
      <c r="AF8" s="382"/>
      <c r="AG8" s="232"/>
      <c r="AJ8" s="382"/>
      <c r="AK8" s="234"/>
      <c r="AL8" s="11"/>
    </row>
    <row r="9" spans="1:38" ht="10.7" customHeight="1">
      <c r="E9" s="30" t="s">
        <v>119</v>
      </c>
      <c r="F9" s="13">
        <v>233</v>
      </c>
      <c r="Y9" s="3"/>
      <c r="Z9" s="9"/>
      <c r="AA9" s="16"/>
      <c r="AB9" s="16"/>
      <c r="AC9" s="9"/>
      <c r="AD9" s="9"/>
      <c r="AE9" s="9"/>
      <c r="AF9" s="9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140" t="s">
        <v>3</v>
      </c>
      <c r="AA10" s="141" t="s">
        <v>2</v>
      </c>
      <c r="AB10" s="141" t="s">
        <v>107</v>
      </c>
      <c r="AC10" s="141" t="s">
        <v>108</v>
      </c>
      <c r="AD10" s="141" t="s">
        <v>109</v>
      </c>
      <c r="AE10" s="383" t="s">
        <v>112</v>
      </c>
      <c r="AF10" s="384"/>
      <c r="AG10" s="142" t="s">
        <v>4</v>
      </c>
      <c r="AH10" s="141" t="s">
        <v>5</v>
      </c>
      <c r="AI10" s="141" t="s">
        <v>6</v>
      </c>
      <c r="AJ10" s="141" t="s">
        <v>110</v>
      </c>
      <c r="AK10" s="141" t="s">
        <v>7</v>
      </c>
      <c r="AL10" s="21"/>
    </row>
    <row r="11" spans="1:38" ht="10.7" customHeight="1">
      <c r="A11" s="22" t="s">
        <v>8</v>
      </c>
      <c r="B11" s="22" t="s">
        <v>1198</v>
      </c>
      <c r="C11" s="37">
        <v>1</v>
      </c>
      <c r="D11" s="1" t="s">
        <v>1199</v>
      </c>
      <c r="E11" s="1" t="s">
        <v>1200</v>
      </c>
      <c r="G11" s="1" t="s">
        <v>10</v>
      </c>
      <c r="H11" s="1">
        <v>82</v>
      </c>
      <c r="I11" s="1">
        <v>35</v>
      </c>
      <c r="J11" s="1">
        <v>78</v>
      </c>
      <c r="K11" s="1">
        <v>113</v>
      </c>
      <c r="L11" s="1">
        <v>80</v>
      </c>
      <c r="M11" s="34">
        <f>(I11/$I$58)*1000</f>
        <v>135.65891472868216</v>
      </c>
      <c r="N11" s="35">
        <f t="shared" ref="N11:N57" si="0">ROUND((I11/$I$58)*1000,0)</f>
        <v>136</v>
      </c>
      <c r="O11" s="1">
        <v>136</v>
      </c>
      <c r="P11" s="34">
        <f t="shared" ref="P11:P57" si="1">(J11/$J$58)*1000</f>
        <v>174.10714285714286</v>
      </c>
      <c r="Q11" s="35">
        <f t="shared" ref="Q11:Q57" si="2">ROUND((J11/$J$58)*1000,0)</f>
        <v>174</v>
      </c>
      <c r="R11" s="1">
        <v>174</v>
      </c>
      <c r="S11" s="34">
        <f t="shared" ref="S11:S57" si="3">(L11/$L$58)*1000</f>
        <v>71.813285457809698</v>
      </c>
      <c r="T11" s="35">
        <f t="shared" ref="T11:T57" si="4">ROUND((L11/$L$58)*1000,0)</f>
        <v>72</v>
      </c>
      <c r="U11" s="1">
        <v>72</v>
      </c>
      <c r="Y11" s="3"/>
      <c r="Z11" s="43" t="str">
        <f t="shared" ref="Z11:Z57" si="5">D11&amp;" "&amp;E11</f>
        <v>Evgeni Malkin</v>
      </c>
      <c r="AA11" s="135" t="str">
        <f t="shared" ref="AA11:AA57" si="6">IF(G11="","",G11)</f>
        <v>C</v>
      </c>
      <c r="AB11" s="135" t="str">
        <f t="shared" ref="AB11:AB57" si="7">IF(F11="","",F11)</f>
        <v/>
      </c>
      <c r="AC11" s="135" t="str">
        <f>IF(O11=0,"",IF(Z11="","","1 - "&amp;O11))</f>
        <v>1 - 136</v>
      </c>
      <c r="AD11" s="135" t="str">
        <f>IF(R11=0,"",IF(Z11="","","1 - "&amp;R11))</f>
        <v>1 - 174</v>
      </c>
      <c r="AE11" s="135" t="str">
        <f>IF(U11=0,"",IF(Z11="","","1 - "&amp;U11))</f>
        <v>1 - 72</v>
      </c>
      <c r="AF11" s="136" t="str">
        <f t="shared" ref="AF11:AF57" si="8">IF(L11=0,"",IF(L11&lt;=H11*0.2,"C",IF(L11&lt;=H11,"B","A")))</f>
        <v>B</v>
      </c>
      <c r="AG11" s="45">
        <f t="shared" ref="AG11:AK57" si="9">IF(H11="","",H11)</f>
        <v>82</v>
      </c>
      <c r="AH11" s="46">
        <f t="shared" si="9"/>
        <v>35</v>
      </c>
      <c r="AI11" s="46">
        <f t="shared" si="9"/>
        <v>78</v>
      </c>
      <c r="AJ11" s="46">
        <f t="shared" si="9"/>
        <v>113</v>
      </c>
      <c r="AK11" s="46">
        <f t="shared" si="9"/>
        <v>80</v>
      </c>
      <c r="AL11" s="23"/>
    </row>
    <row r="12" spans="1:38" ht="10.7" customHeight="1">
      <c r="A12" s="22" t="s">
        <v>8</v>
      </c>
      <c r="B12" s="22" t="s">
        <v>1198</v>
      </c>
      <c r="C12" s="37">
        <v>2</v>
      </c>
      <c r="D12" s="1" t="s">
        <v>1201</v>
      </c>
      <c r="E12" s="1" t="s">
        <v>1202</v>
      </c>
      <c r="G12" s="1" t="s">
        <v>10</v>
      </c>
      <c r="H12" s="1">
        <v>77</v>
      </c>
      <c r="I12" s="1">
        <v>33</v>
      </c>
      <c r="J12" s="1">
        <v>70</v>
      </c>
      <c r="K12" s="1">
        <v>103</v>
      </c>
      <c r="L12" s="1">
        <v>76</v>
      </c>
      <c r="M12" s="34">
        <f t="shared" ref="M12:M57" si="10">(I12/$I$58)*1000</f>
        <v>127.90697674418605</v>
      </c>
      <c r="N12" s="35">
        <f t="shared" si="0"/>
        <v>128</v>
      </c>
      <c r="O12" s="1">
        <v>128</v>
      </c>
      <c r="P12" s="34">
        <f t="shared" si="1"/>
        <v>156.25</v>
      </c>
      <c r="Q12" s="35">
        <f t="shared" si="2"/>
        <v>156</v>
      </c>
      <c r="R12" s="1">
        <v>156</v>
      </c>
      <c r="S12" s="34">
        <f t="shared" si="3"/>
        <v>68.22262118491922</v>
      </c>
      <c r="T12" s="35">
        <f t="shared" si="4"/>
        <v>68</v>
      </c>
      <c r="U12" s="1">
        <v>68</v>
      </c>
      <c r="Y12" s="3"/>
      <c r="Z12" s="43" t="str">
        <f t="shared" si="5"/>
        <v>Sidney Crosby</v>
      </c>
      <c r="AA12" s="135" t="str">
        <f t="shared" si="6"/>
        <v>C</v>
      </c>
      <c r="AB12" s="135" t="str">
        <f t="shared" si="7"/>
        <v/>
      </c>
      <c r="AC12" s="135" t="str">
        <f>IF(O12=0,"",IF(Z12="","",O11+1&amp;" - "&amp;SUM(O11:O12)))</f>
        <v>137 - 264</v>
      </c>
      <c r="AD12" s="135" t="str">
        <f>IF(R12=0,"",IF(Z12="","",R11+1&amp;" - "&amp;SUM(R11:R12)))</f>
        <v>175 - 330</v>
      </c>
      <c r="AE12" s="135" t="str">
        <f>IF(U12=0,"",IF(Z12="","",U11+1&amp;" - "&amp;SUM(U11:U12)))</f>
        <v>73 - 140</v>
      </c>
      <c r="AF12" s="136" t="str">
        <f t="shared" si="8"/>
        <v>B</v>
      </c>
      <c r="AG12" s="45">
        <f t="shared" si="9"/>
        <v>77</v>
      </c>
      <c r="AH12" s="46">
        <f t="shared" si="9"/>
        <v>33</v>
      </c>
      <c r="AI12" s="46">
        <f t="shared" si="9"/>
        <v>70</v>
      </c>
      <c r="AJ12" s="46">
        <f t="shared" si="9"/>
        <v>103</v>
      </c>
      <c r="AK12" s="46">
        <f t="shared" si="9"/>
        <v>76</v>
      </c>
      <c r="AL12" s="23"/>
    </row>
    <row r="13" spans="1:38" ht="10.7" customHeight="1">
      <c r="A13" s="22" t="s">
        <v>8</v>
      </c>
      <c r="B13" s="22" t="s">
        <v>1198</v>
      </c>
      <c r="C13" s="37">
        <v>3</v>
      </c>
      <c r="D13" s="1" t="s">
        <v>156</v>
      </c>
      <c r="E13" s="1" t="s">
        <v>429</v>
      </c>
      <c r="G13" s="1" t="s">
        <v>10</v>
      </c>
      <c r="H13" s="1">
        <v>82</v>
      </c>
      <c r="I13" s="1">
        <v>22</v>
      </c>
      <c r="J13" s="1">
        <v>27</v>
      </c>
      <c r="K13" s="1">
        <v>49</v>
      </c>
      <c r="L13" s="1">
        <v>37</v>
      </c>
      <c r="M13" s="34">
        <f t="shared" si="10"/>
        <v>85.271317829457359</v>
      </c>
      <c r="N13" s="35">
        <f t="shared" si="0"/>
        <v>85</v>
      </c>
      <c r="O13" s="1">
        <v>85</v>
      </c>
      <c r="P13" s="34">
        <f t="shared" si="1"/>
        <v>60.267857142857146</v>
      </c>
      <c r="Q13" s="35">
        <f t="shared" si="2"/>
        <v>60</v>
      </c>
      <c r="R13" s="1">
        <v>60</v>
      </c>
      <c r="S13" s="34">
        <f t="shared" si="3"/>
        <v>33.213644524236983</v>
      </c>
      <c r="T13" s="35">
        <f t="shared" si="4"/>
        <v>33</v>
      </c>
      <c r="U13" s="1">
        <v>33</v>
      </c>
      <c r="Y13" s="3"/>
      <c r="Z13" s="43" t="str">
        <f t="shared" si="5"/>
        <v>Jordan Staal</v>
      </c>
      <c r="AA13" s="135" t="str">
        <f t="shared" si="6"/>
        <v>C</v>
      </c>
      <c r="AB13" s="135" t="str">
        <f t="shared" si="7"/>
        <v/>
      </c>
      <c r="AC13" s="135" t="str">
        <f>IF(O13=0,"",IF(Z13="","",SUM($O$11:O12)+1&amp;" - "&amp;SUM($O$11:O13)))</f>
        <v>265 - 349</v>
      </c>
      <c r="AD13" s="135" t="str">
        <f>IF(R13=0,"",IF(Z13="","",SUM($R$11:R12)+1&amp;" - "&amp;SUM($R$11:R13)))</f>
        <v>331 - 390</v>
      </c>
      <c r="AE13" s="135" t="str">
        <f>IF(U13=0,"",IF(Z13="","",SUM($U$11:U12)+1&amp;" - "&amp;SUM($U$11:U13)))</f>
        <v>141 - 173</v>
      </c>
      <c r="AF13" s="136" t="str">
        <f t="shared" si="8"/>
        <v>B</v>
      </c>
      <c r="AG13" s="45">
        <f t="shared" si="9"/>
        <v>82</v>
      </c>
      <c r="AH13" s="46">
        <f t="shared" si="9"/>
        <v>22</v>
      </c>
      <c r="AI13" s="46">
        <f t="shared" si="9"/>
        <v>27</v>
      </c>
      <c r="AJ13" s="46">
        <f t="shared" si="9"/>
        <v>49</v>
      </c>
      <c r="AK13" s="46">
        <f t="shared" si="9"/>
        <v>37</v>
      </c>
      <c r="AL13" s="23"/>
    </row>
    <row r="14" spans="1:38" ht="10.7" customHeight="1">
      <c r="A14" s="22" t="s">
        <v>8</v>
      </c>
      <c r="B14" s="22" t="s">
        <v>1198</v>
      </c>
      <c r="C14" s="37">
        <v>4</v>
      </c>
      <c r="D14" s="1" t="s">
        <v>972</v>
      </c>
      <c r="E14" s="1" t="s">
        <v>1203</v>
      </c>
      <c r="G14" s="1" t="s">
        <v>10</v>
      </c>
      <c r="H14" s="1">
        <v>76</v>
      </c>
      <c r="I14" s="1">
        <v>25</v>
      </c>
      <c r="J14" s="1">
        <v>21</v>
      </c>
      <c r="K14" s="1">
        <v>46</v>
      </c>
      <c r="L14" s="1">
        <v>36</v>
      </c>
      <c r="M14" s="34">
        <f t="shared" si="10"/>
        <v>96.899224806201559</v>
      </c>
      <c r="N14" s="35">
        <f t="shared" si="0"/>
        <v>97</v>
      </c>
      <c r="O14" s="1">
        <v>97</v>
      </c>
      <c r="P14" s="34">
        <f t="shared" si="1"/>
        <v>46.875</v>
      </c>
      <c r="Q14" s="35">
        <f t="shared" si="2"/>
        <v>47</v>
      </c>
      <c r="R14" s="1">
        <v>47</v>
      </c>
      <c r="S14" s="34">
        <f t="shared" si="3"/>
        <v>32.315978456014363</v>
      </c>
      <c r="T14" s="35">
        <f t="shared" si="4"/>
        <v>32</v>
      </c>
      <c r="U14" s="1">
        <v>32</v>
      </c>
      <c r="Y14" s="3"/>
      <c r="Z14" s="43" t="str">
        <f t="shared" si="5"/>
        <v>Petr Sykora</v>
      </c>
      <c r="AA14" s="135" t="str">
        <f t="shared" si="6"/>
        <v>C</v>
      </c>
      <c r="AB14" s="135" t="str">
        <f t="shared" si="7"/>
        <v/>
      </c>
      <c r="AC14" s="135" t="str">
        <f>IF(O14=0,"",IF(Z14="","",SUM($O$11:O13)+1&amp;" - "&amp;SUM($O$11:O14)))</f>
        <v>350 - 446</v>
      </c>
      <c r="AD14" s="135" t="str">
        <f>IF(R14=0,"",IF(Z14="","",SUM($R$11:R13)+1&amp;" - "&amp;SUM($R$11:R14)))</f>
        <v>391 - 437</v>
      </c>
      <c r="AE14" s="135" t="str">
        <f>IF(U14=0,"",IF(Z14="","",SUM($U$11:U13)+1&amp;" - "&amp;SUM($U$11:U14)))</f>
        <v>174 - 205</v>
      </c>
      <c r="AF14" s="136" t="str">
        <f t="shared" si="8"/>
        <v>B</v>
      </c>
      <c r="AG14" s="45">
        <f t="shared" si="9"/>
        <v>76</v>
      </c>
      <c r="AH14" s="46">
        <f t="shared" si="9"/>
        <v>25</v>
      </c>
      <c r="AI14" s="46">
        <f t="shared" si="9"/>
        <v>21</v>
      </c>
      <c r="AJ14" s="46">
        <f t="shared" si="9"/>
        <v>46</v>
      </c>
      <c r="AK14" s="46">
        <f t="shared" si="9"/>
        <v>36</v>
      </c>
      <c r="AL14" s="23"/>
    </row>
    <row r="15" spans="1:38" ht="10.7" customHeight="1">
      <c r="A15" s="22" t="s">
        <v>8</v>
      </c>
      <c r="B15" s="22" t="s">
        <v>1198</v>
      </c>
      <c r="C15" s="37">
        <v>5</v>
      </c>
      <c r="D15" s="1" t="s">
        <v>517</v>
      </c>
      <c r="E15" s="1" t="s">
        <v>1204</v>
      </c>
      <c r="G15" s="1" t="s">
        <v>89</v>
      </c>
      <c r="H15" s="1">
        <v>65</v>
      </c>
      <c r="I15" s="1">
        <v>16</v>
      </c>
      <c r="J15" s="1">
        <v>23</v>
      </c>
      <c r="K15" s="1">
        <v>39</v>
      </c>
      <c r="L15" s="1">
        <v>44</v>
      </c>
      <c r="M15" s="34">
        <f t="shared" si="10"/>
        <v>62.015503875968989</v>
      </c>
      <c r="N15" s="35">
        <f t="shared" si="0"/>
        <v>62</v>
      </c>
      <c r="O15" s="1">
        <v>62</v>
      </c>
      <c r="P15" s="34">
        <f t="shared" si="1"/>
        <v>51.339285714285715</v>
      </c>
      <c r="Q15" s="35">
        <f t="shared" si="2"/>
        <v>51</v>
      </c>
      <c r="R15" s="1">
        <v>51</v>
      </c>
      <c r="S15" s="34">
        <f t="shared" si="3"/>
        <v>39.497307001795328</v>
      </c>
      <c r="T15" s="35">
        <f t="shared" si="4"/>
        <v>39</v>
      </c>
      <c r="U15" s="1">
        <v>39</v>
      </c>
      <c r="Y15" s="3"/>
      <c r="Z15" s="43" t="str">
        <f t="shared" si="5"/>
        <v>Ruslan Fedotenko</v>
      </c>
      <c r="AA15" s="135" t="str">
        <f t="shared" si="6"/>
        <v>F</v>
      </c>
      <c r="AB15" s="135" t="str">
        <f t="shared" si="7"/>
        <v/>
      </c>
      <c r="AC15" s="135" t="str">
        <f>IF(O15=0,"",IF(Z15="","",SUM($O$11:O14)+1&amp;" - "&amp;SUM($O$11:O15)))</f>
        <v>447 - 508</v>
      </c>
      <c r="AD15" s="135" t="str">
        <f>IF(R15=0,"",IF(Z15="","",SUM($R$11:R14)+1&amp;" - "&amp;SUM($R$11:R15)))</f>
        <v>438 - 488</v>
      </c>
      <c r="AE15" s="135" t="str">
        <f>IF(U15=0,"",IF(Z15="","",SUM($U$11:U14)+1&amp;" - "&amp;SUM($U$11:U15)))</f>
        <v>206 - 244</v>
      </c>
      <c r="AF15" s="136" t="str">
        <f t="shared" si="8"/>
        <v>B</v>
      </c>
      <c r="AG15" s="45">
        <f t="shared" si="9"/>
        <v>65</v>
      </c>
      <c r="AH15" s="46">
        <f t="shared" si="9"/>
        <v>16</v>
      </c>
      <c r="AI15" s="46">
        <f t="shared" si="9"/>
        <v>23</v>
      </c>
      <c r="AJ15" s="46">
        <f t="shared" si="9"/>
        <v>39</v>
      </c>
      <c r="AK15" s="46">
        <f t="shared" si="9"/>
        <v>44</v>
      </c>
      <c r="AL15" s="23"/>
    </row>
    <row r="16" spans="1:38" ht="10.7" customHeight="1">
      <c r="A16" s="22" t="s">
        <v>8</v>
      </c>
      <c r="B16" s="22" t="s">
        <v>1198</v>
      </c>
      <c r="C16" s="37">
        <v>6</v>
      </c>
      <c r="D16" s="1" t="s">
        <v>1205</v>
      </c>
      <c r="E16" s="1" t="s">
        <v>1206</v>
      </c>
      <c r="G16" s="1" t="s">
        <v>36</v>
      </c>
      <c r="H16" s="1">
        <v>65</v>
      </c>
      <c r="I16" s="1">
        <v>17</v>
      </c>
      <c r="J16" s="1">
        <v>19</v>
      </c>
      <c r="K16" s="1">
        <v>36</v>
      </c>
      <c r="L16" s="1">
        <v>36</v>
      </c>
      <c r="M16" s="34">
        <f t="shared" si="10"/>
        <v>65.891472868217065</v>
      </c>
      <c r="N16" s="35">
        <f t="shared" si="0"/>
        <v>66</v>
      </c>
      <c r="O16" s="1">
        <v>66</v>
      </c>
      <c r="P16" s="34">
        <f t="shared" si="1"/>
        <v>42.410714285714285</v>
      </c>
      <c r="Q16" s="35">
        <f t="shared" si="2"/>
        <v>42</v>
      </c>
      <c r="R16" s="1">
        <v>42</v>
      </c>
      <c r="S16" s="34">
        <f t="shared" si="3"/>
        <v>32.315978456014363</v>
      </c>
      <c r="T16" s="35">
        <f t="shared" si="4"/>
        <v>32</v>
      </c>
      <c r="U16" s="1">
        <v>32</v>
      </c>
      <c r="Y16" s="3"/>
      <c r="Z16" s="43" t="str">
        <f t="shared" si="5"/>
        <v>Miroslav Satan</v>
      </c>
      <c r="AA16" s="135" t="str">
        <f t="shared" si="6"/>
        <v>L</v>
      </c>
      <c r="AB16" s="135" t="str">
        <f t="shared" si="7"/>
        <v/>
      </c>
      <c r="AC16" s="135" t="str">
        <f>IF(O16=0,"",IF(Z16="","",SUM($O$11:O15)+1&amp;" - "&amp;SUM($O$11:O16)))</f>
        <v>509 - 574</v>
      </c>
      <c r="AD16" s="135" t="str">
        <f>IF(R16=0,"",IF(Z16="","",SUM($R$11:R15)+1&amp;" - "&amp;SUM($R$11:R16)))</f>
        <v>489 - 530</v>
      </c>
      <c r="AE16" s="135" t="str">
        <f>IF(U16=0,"",IF(Z16="","",SUM($U$11:U15)+1&amp;" - "&amp;SUM($U$11:U16)))</f>
        <v>245 - 276</v>
      </c>
      <c r="AF16" s="136" t="str">
        <f t="shared" si="8"/>
        <v>B</v>
      </c>
      <c r="AG16" s="45">
        <f t="shared" si="9"/>
        <v>65</v>
      </c>
      <c r="AH16" s="46">
        <f t="shared" si="9"/>
        <v>17</v>
      </c>
      <c r="AI16" s="46">
        <f t="shared" si="9"/>
        <v>19</v>
      </c>
      <c r="AJ16" s="46">
        <f t="shared" si="9"/>
        <v>36</v>
      </c>
      <c r="AK16" s="46">
        <f t="shared" si="9"/>
        <v>36</v>
      </c>
      <c r="AL16" s="23"/>
    </row>
    <row r="17" spans="1:38" ht="10.7" customHeight="1">
      <c r="A17" s="22" t="s">
        <v>8</v>
      </c>
      <c r="B17" s="22" t="s">
        <v>1198</v>
      </c>
      <c r="C17" s="37">
        <v>7</v>
      </c>
      <c r="D17" s="1" t="s">
        <v>520</v>
      </c>
      <c r="E17" s="1" t="s">
        <v>282</v>
      </c>
      <c r="G17" s="1" t="s">
        <v>10</v>
      </c>
      <c r="H17" s="1">
        <v>67</v>
      </c>
      <c r="I17" s="1">
        <v>15</v>
      </c>
      <c r="J17" s="1">
        <v>20</v>
      </c>
      <c r="K17" s="1">
        <v>35</v>
      </c>
      <c r="L17" s="1">
        <v>30</v>
      </c>
      <c r="M17" s="34">
        <f t="shared" si="10"/>
        <v>58.139534883720927</v>
      </c>
      <c r="N17" s="35">
        <f t="shared" si="0"/>
        <v>58</v>
      </c>
      <c r="O17" s="1">
        <v>58</v>
      </c>
      <c r="P17" s="34">
        <f t="shared" si="1"/>
        <v>44.642857142857146</v>
      </c>
      <c r="Q17" s="35">
        <f t="shared" si="2"/>
        <v>45</v>
      </c>
      <c r="R17" s="1">
        <v>45</v>
      </c>
      <c r="S17" s="34">
        <f t="shared" si="3"/>
        <v>26.929982046678635</v>
      </c>
      <c r="T17" s="35">
        <f t="shared" si="4"/>
        <v>27</v>
      </c>
      <c r="U17" s="1">
        <v>27</v>
      </c>
      <c r="Y17" s="3"/>
      <c r="Z17" s="43" t="str">
        <f t="shared" si="5"/>
        <v>Tyler Kennedy</v>
      </c>
      <c r="AA17" s="135" t="str">
        <f t="shared" si="6"/>
        <v>C</v>
      </c>
      <c r="AB17" s="135" t="str">
        <f t="shared" si="7"/>
        <v/>
      </c>
      <c r="AC17" s="135" t="str">
        <f>IF(O17=0,"",IF(Z17="","",SUM($O$11:O16)+1&amp;" - "&amp;SUM($O$11:O17)))</f>
        <v>575 - 632</v>
      </c>
      <c r="AD17" s="135" t="str">
        <f>IF(R17=0,"",IF(Z17="","",SUM($R$11:R16)+1&amp;" - "&amp;SUM($R$11:R17)))</f>
        <v>531 - 575</v>
      </c>
      <c r="AE17" s="135" t="str">
        <f>IF(U17=0,"",IF(Z17="","",SUM($U$11:U16)+1&amp;" - "&amp;SUM($U$11:U17)))</f>
        <v>277 - 303</v>
      </c>
      <c r="AF17" s="136" t="str">
        <f t="shared" si="8"/>
        <v>B</v>
      </c>
      <c r="AG17" s="45">
        <f t="shared" si="9"/>
        <v>67</v>
      </c>
      <c r="AH17" s="46">
        <f t="shared" si="9"/>
        <v>15</v>
      </c>
      <c r="AI17" s="46">
        <f t="shared" si="9"/>
        <v>20</v>
      </c>
      <c r="AJ17" s="46">
        <f t="shared" si="9"/>
        <v>35</v>
      </c>
      <c r="AK17" s="46">
        <f t="shared" si="9"/>
        <v>30</v>
      </c>
      <c r="AL17" s="23"/>
    </row>
    <row r="18" spans="1:38" ht="10.7" customHeight="1">
      <c r="A18" s="22" t="s">
        <v>8</v>
      </c>
      <c r="B18" s="22" t="s">
        <v>1198</v>
      </c>
      <c r="C18" s="37">
        <v>8</v>
      </c>
      <c r="D18" s="1" t="s">
        <v>1207</v>
      </c>
      <c r="E18" s="1" t="s">
        <v>1208</v>
      </c>
      <c r="G18" s="1" t="s">
        <v>16</v>
      </c>
      <c r="H18" s="1">
        <v>74</v>
      </c>
      <c r="I18" s="1">
        <v>10</v>
      </c>
      <c r="J18" s="1">
        <v>23</v>
      </c>
      <c r="K18" s="1">
        <v>33</v>
      </c>
      <c r="L18" s="1">
        <v>24</v>
      </c>
      <c r="M18" s="34">
        <f t="shared" si="10"/>
        <v>38.759689922480618</v>
      </c>
      <c r="N18" s="35">
        <f t="shared" si="0"/>
        <v>39</v>
      </c>
      <c r="O18" s="1">
        <v>39</v>
      </c>
      <c r="P18" s="34">
        <f t="shared" si="1"/>
        <v>51.339285714285715</v>
      </c>
      <c r="Q18" s="35">
        <f t="shared" si="2"/>
        <v>51</v>
      </c>
      <c r="R18" s="1">
        <v>51</v>
      </c>
      <c r="S18" s="34">
        <f t="shared" si="3"/>
        <v>21.54398563734291</v>
      </c>
      <c r="T18" s="35">
        <f t="shared" si="4"/>
        <v>22</v>
      </c>
      <c r="U18" s="1">
        <v>22</v>
      </c>
      <c r="Y18" s="3"/>
      <c r="Z18" s="43" t="str">
        <f t="shared" si="5"/>
        <v>Kristopher Letang</v>
      </c>
      <c r="AA18" s="135" t="str">
        <f t="shared" si="6"/>
        <v>D</v>
      </c>
      <c r="AB18" s="135" t="str">
        <f t="shared" si="7"/>
        <v/>
      </c>
      <c r="AC18" s="135" t="str">
        <f>IF(O18=0,"",IF(Z18="","",SUM($O$11:O17)+1&amp;" - "&amp;SUM($O$11:O18)))</f>
        <v>633 - 671</v>
      </c>
      <c r="AD18" s="135" t="str">
        <f>IF(R18=0,"",IF(Z18="","",SUM($R$11:R17)+1&amp;" - "&amp;SUM($R$11:R18)))</f>
        <v>576 - 626</v>
      </c>
      <c r="AE18" s="135" t="str">
        <f>IF(U18=0,"",IF(Z18="","",SUM($U$11:U17)+1&amp;" - "&amp;SUM($U$11:U18)))</f>
        <v>304 - 325</v>
      </c>
      <c r="AF18" s="136" t="str">
        <f t="shared" si="8"/>
        <v>B</v>
      </c>
      <c r="AG18" s="45">
        <f t="shared" si="9"/>
        <v>74</v>
      </c>
      <c r="AH18" s="46">
        <f t="shared" si="9"/>
        <v>10</v>
      </c>
      <c r="AI18" s="46">
        <f t="shared" si="9"/>
        <v>23</v>
      </c>
      <c r="AJ18" s="46">
        <f t="shared" si="9"/>
        <v>33</v>
      </c>
      <c r="AK18" s="46">
        <f t="shared" si="9"/>
        <v>24</v>
      </c>
      <c r="AL18" s="23"/>
    </row>
    <row r="19" spans="1:38" ht="10.7" customHeight="1">
      <c r="A19" s="22" t="s">
        <v>8</v>
      </c>
      <c r="B19" s="22" t="s">
        <v>1198</v>
      </c>
      <c r="C19" s="37">
        <v>9</v>
      </c>
      <c r="D19" s="1" t="s">
        <v>60</v>
      </c>
      <c r="E19" s="1" t="s">
        <v>1209</v>
      </c>
      <c r="G19" s="1" t="s">
        <v>36</v>
      </c>
      <c r="H19" s="1">
        <v>76</v>
      </c>
      <c r="I19" s="1">
        <v>13</v>
      </c>
      <c r="J19" s="1">
        <v>18</v>
      </c>
      <c r="K19" s="1">
        <v>31</v>
      </c>
      <c r="L19" s="1">
        <v>101</v>
      </c>
      <c r="M19" s="34">
        <f t="shared" si="10"/>
        <v>50.387596899224803</v>
      </c>
      <c r="N19" s="35">
        <f t="shared" si="0"/>
        <v>50</v>
      </c>
      <c r="O19" s="1">
        <v>50</v>
      </c>
      <c r="P19" s="34">
        <f t="shared" si="1"/>
        <v>40.178571428571431</v>
      </c>
      <c r="Q19" s="35">
        <f t="shared" si="2"/>
        <v>40</v>
      </c>
      <c r="R19" s="1">
        <v>40</v>
      </c>
      <c r="S19" s="34">
        <f t="shared" si="3"/>
        <v>90.664272890484739</v>
      </c>
      <c r="T19" s="35">
        <f t="shared" si="4"/>
        <v>91</v>
      </c>
      <c r="U19" s="1">
        <v>91</v>
      </c>
      <c r="Y19" s="3"/>
      <c r="Z19" s="43" t="str">
        <f t="shared" si="5"/>
        <v>Matt Cooke</v>
      </c>
      <c r="AA19" s="135" t="str">
        <f t="shared" si="6"/>
        <v>L</v>
      </c>
      <c r="AB19" s="135" t="str">
        <f t="shared" si="7"/>
        <v/>
      </c>
      <c r="AC19" s="135" t="str">
        <f>IF(O19=0,"",IF(Z19="","",SUM($O$11:O18)+1&amp;" - "&amp;SUM($O$11:O19)))</f>
        <v>672 - 721</v>
      </c>
      <c r="AD19" s="135" t="str">
        <f>IF(R19=0,"",IF(Z19="","",SUM($R$11:R18)+1&amp;" - "&amp;SUM($R$11:R19)))</f>
        <v>627 - 666</v>
      </c>
      <c r="AE19" s="135" t="str">
        <f>IF(U19=0,"",IF(Z19="","",SUM($U$11:U18)+1&amp;" - "&amp;SUM($U$11:U19)))</f>
        <v>326 - 416</v>
      </c>
      <c r="AF19" s="136" t="str">
        <f t="shared" si="8"/>
        <v>A</v>
      </c>
      <c r="AG19" s="45">
        <f t="shared" si="9"/>
        <v>76</v>
      </c>
      <c r="AH19" s="46">
        <f t="shared" si="9"/>
        <v>13</v>
      </c>
      <c r="AI19" s="46">
        <f t="shared" si="9"/>
        <v>18</v>
      </c>
      <c r="AJ19" s="46">
        <f t="shared" si="9"/>
        <v>31</v>
      </c>
      <c r="AK19" s="46">
        <f t="shared" si="9"/>
        <v>101</v>
      </c>
      <c r="AL19" s="23"/>
    </row>
    <row r="20" spans="1:38" ht="10.7" customHeight="1">
      <c r="A20" s="22" t="s">
        <v>8</v>
      </c>
      <c r="B20" s="22" t="s">
        <v>1198</v>
      </c>
      <c r="C20" s="37">
        <v>10</v>
      </c>
      <c r="D20" s="1" t="s">
        <v>442</v>
      </c>
      <c r="E20" s="1" t="s">
        <v>483</v>
      </c>
      <c r="G20" s="1" t="s">
        <v>36</v>
      </c>
      <c r="H20" s="1">
        <v>71</v>
      </c>
      <c r="I20" s="1">
        <v>12</v>
      </c>
      <c r="J20" s="1">
        <v>16</v>
      </c>
      <c r="K20" s="1">
        <v>28</v>
      </c>
      <c r="L20" s="1">
        <v>30</v>
      </c>
      <c r="M20" s="34">
        <f t="shared" si="10"/>
        <v>46.511627906976742</v>
      </c>
      <c r="N20" s="35">
        <f t="shared" si="0"/>
        <v>47</v>
      </c>
      <c r="O20" s="1">
        <v>46</v>
      </c>
      <c r="P20" s="34">
        <f t="shared" si="1"/>
        <v>35.714285714285715</v>
      </c>
      <c r="Q20" s="35">
        <f t="shared" si="2"/>
        <v>36</v>
      </c>
      <c r="R20" s="1">
        <v>36</v>
      </c>
      <c r="S20" s="34">
        <f t="shared" si="3"/>
        <v>26.929982046678635</v>
      </c>
      <c r="T20" s="35">
        <f t="shared" si="4"/>
        <v>27</v>
      </c>
      <c r="U20" s="1">
        <v>27</v>
      </c>
      <c r="Y20" s="3"/>
      <c r="Z20" s="43" t="str">
        <f t="shared" si="5"/>
        <v>Pascal Dupuis</v>
      </c>
      <c r="AA20" s="135" t="str">
        <f t="shared" si="6"/>
        <v>L</v>
      </c>
      <c r="AB20" s="135" t="str">
        <f t="shared" si="7"/>
        <v/>
      </c>
      <c r="AC20" s="135" t="str">
        <f>IF(O20=0,"",IF(Z20="","",SUM($O$11:O19)+1&amp;" - "&amp;SUM($O$11:O20)))</f>
        <v>722 - 767</v>
      </c>
      <c r="AD20" s="135" t="str">
        <f>IF(R20=0,"",IF(Z20="","",SUM($R$11:R19)+1&amp;" - "&amp;SUM($R$11:R20)))</f>
        <v>667 - 702</v>
      </c>
      <c r="AE20" s="135" t="str">
        <f>IF(U20=0,"",IF(Z20="","",SUM($U$11:U19)+1&amp;" - "&amp;SUM($U$11:U20)))</f>
        <v>417 - 443</v>
      </c>
      <c r="AF20" s="136" t="str">
        <f t="shared" si="8"/>
        <v>B</v>
      </c>
      <c r="AG20" s="45">
        <f t="shared" si="9"/>
        <v>71</v>
      </c>
      <c r="AH20" s="46">
        <f t="shared" si="9"/>
        <v>12</v>
      </c>
      <c r="AI20" s="46">
        <f t="shared" si="9"/>
        <v>16</v>
      </c>
      <c r="AJ20" s="46">
        <f t="shared" si="9"/>
        <v>28</v>
      </c>
      <c r="AK20" s="46">
        <f t="shared" si="9"/>
        <v>30</v>
      </c>
      <c r="AL20" s="23"/>
    </row>
    <row r="21" spans="1:38" ht="10.7" customHeight="1">
      <c r="A21" s="22" t="s">
        <v>8</v>
      </c>
      <c r="B21" s="22" t="s">
        <v>1198</v>
      </c>
      <c r="C21" s="37">
        <v>11</v>
      </c>
      <c r="D21" s="1" t="s">
        <v>1210</v>
      </c>
      <c r="E21" s="1" t="s">
        <v>1211</v>
      </c>
      <c r="G21" s="1" t="s">
        <v>10</v>
      </c>
      <c r="H21" s="1">
        <v>75</v>
      </c>
      <c r="I21" s="1">
        <v>12</v>
      </c>
      <c r="J21" s="1">
        <v>10</v>
      </c>
      <c r="K21" s="1">
        <v>22</v>
      </c>
      <c r="L21" s="1">
        <v>63</v>
      </c>
      <c r="M21" s="34">
        <f t="shared" si="10"/>
        <v>46.511627906976742</v>
      </c>
      <c r="N21" s="35">
        <f t="shared" si="0"/>
        <v>47</v>
      </c>
      <c r="O21" s="1">
        <v>46</v>
      </c>
      <c r="P21" s="34">
        <f t="shared" si="1"/>
        <v>22.321428571428573</v>
      </c>
      <c r="Q21" s="35">
        <f t="shared" si="2"/>
        <v>22</v>
      </c>
      <c r="R21" s="1">
        <v>22</v>
      </c>
      <c r="S21" s="34">
        <f t="shared" si="3"/>
        <v>56.552962298025136</v>
      </c>
      <c r="T21" s="35">
        <f t="shared" si="4"/>
        <v>57</v>
      </c>
      <c r="U21" s="1">
        <v>57</v>
      </c>
      <c r="Y21" s="3"/>
      <c r="Z21" s="43" t="str">
        <f t="shared" si="5"/>
        <v>Maxime Talbot</v>
      </c>
      <c r="AA21" s="135" t="str">
        <f t="shared" si="6"/>
        <v>C</v>
      </c>
      <c r="AB21" s="135" t="str">
        <f t="shared" si="7"/>
        <v/>
      </c>
      <c r="AC21" s="135" t="str">
        <f>IF(O21=0,"",IF(Z21="","",SUM($O$11:O20)+1&amp;" - "&amp;SUM($O$11:O21)))</f>
        <v>768 - 813</v>
      </c>
      <c r="AD21" s="135" t="str">
        <f>IF(R21=0,"",IF(Z21="","",SUM($R$11:R20)+1&amp;" - "&amp;SUM($R$11:R21)))</f>
        <v>703 - 724</v>
      </c>
      <c r="AE21" s="135" t="str">
        <f>IF(U21=0,"",IF(Z21="","",SUM($U$11:U20)+1&amp;" - "&amp;SUM($U$11:U21)))</f>
        <v>444 - 500</v>
      </c>
      <c r="AF21" s="136" t="str">
        <f t="shared" si="8"/>
        <v>B</v>
      </c>
      <c r="AG21" s="45">
        <f t="shared" si="9"/>
        <v>75</v>
      </c>
      <c r="AH21" s="46">
        <f t="shared" si="9"/>
        <v>12</v>
      </c>
      <c r="AI21" s="46">
        <f t="shared" si="9"/>
        <v>10</v>
      </c>
      <c r="AJ21" s="46">
        <f t="shared" si="9"/>
        <v>22</v>
      </c>
      <c r="AK21" s="46">
        <f t="shared" si="9"/>
        <v>63</v>
      </c>
      <c r="AL21" s="23"/>
    </row>
    <row r="22" spans="1:38" ht="10.7" customHeight="1">
      <c r="A22" s="22" t="s">
        <v>8</v>
      </c>
      <c r="B22" s="22" t="s">
        <v>1198</v>
      </c>
      <c r="C22" s="37">
        <v>12</v>
      </c>
      <c r="D22" s="1" t="s">
        <v>877</v>
      </c>
      <c r="E22" s="1" t="s">
        <v>1212</v>
      </c>
      <c r="G22" s="1" t="s">
        <v>16</v>
      </c>
      <c r="H22" s="1">
        <v>45</v>
      </c>
      <c r="I22" s="1">
        <v>6</v>
      </c>
      <c r="J22" s="1">
        <v>14</v>
      </c>
      <c r="K22" s="1">
        <v>20</v>
      </c>
      <c r="L22" s="1">
        <v>16</v>
      </c>
      <c r="M22" s="34">
        <f t="shared" si="10"/>
        <v>23.255813953488371</v>
      </c>
      <c r="N22" s="35">
        <f t="shared" si="0"/>
        <v>23</v>
      </c>
      <c r="O22" s="1">
        <v>23</v>
      </c>
      <c r="P22" s="34">
        <f t="shared" si="1"/>
        <v>31.25</v>
      </c>
      <c r="Q22" s="35">
        <f t="shared" si="2"/>
        <v>31</v>
      </c>
      <c r="R22" s="1">
        <v>31</v>
      </c>
      <c r="S22" s="34">
        <f t="shared" si="3"/>
        <v>14.362657091561939</v>
      </c>
      <c r="T22" s="35">
        <f t="shared" si="4"/>
        <v>14</v>
      </c>
      <c r="U22" s="1">
        <v>14</v>
      </c>
      <c r="Y22" s="3"/>
      <c r="Z22" s="43" t="str">
        <f t="shared" si="5"/>
        <v>Alex Goligoski</v>
      </c>
      <c r="AA22" s="135" t="str">
        <f t="shared" si="6"/>
        <v>D</v>
      </c>
      <c r="AB22" s="135" t="str">
        <f t="shared" si="7"/>
        <v/>
      </c>
      <c r="AC22" s="135" t="str">
        <f>IF(O22=0,"",IF(Z22="","",SUM($O$11:O21)+1&amp;" - "&amp;SUM($O$11:O22)))</f>
        <v>814 - 836</v>
      </c>
      <c r="AD22" s="135" t="str">
        <f>IF(R22=0,"",IF(Z22="","",SUM($R$11:R21)+1&amp;" - "&amp;SUM($R$11:R22)))</f>
        <v>725 - 755</v>
      </c>
      <c r="AE22" s="135" t="str">
        <f>IF(U22=0,"",IF(Z22="","",SUM($U$11:U21)+1&amp;" - "&amp;SUM($U$11:U22)))</f>
        <v>501 - 514</v>
      </c>
      <c r="AF22" s="136" t="str">
        <f t="shared" si="8"/>
        <v>B</v>
      </c>
      <c r="AG22" s="45">
        <f t="shared" si="9"/>
        <v>45</v>
      </c>
      <c r="AH22" s="46">
        <f t="shared" si="9"/>
        <v>6</v>
      </c>
      <c r="AI22" s="46">
        <f t="shared" si="9"/>
        <v>14</v>
      </c>
      <c r="AJ22" s="46">
        <f t="shared" si="9"/>
        <v>20</v>
      </c>
      <c r="AK22" s="46">
        <f t="shared" si="9"/>
        <v>16</v>
      </c>
      <c r="AL22" s="23"/>
    </row>
    <row r="23" spans="1:38" ht="10.7" customHeight="1">
      <c r="A23" s="22" t="s">
        <v>8</v>
      </c>
      <c r="B23" s="22" t="s">
        <v>1198</v>
      </c>
      <c r="C23" s="37">
        <v>13</v>
      </c>
      <c r="D23" s="1" t="s">
        <v>424</v>
      </c>
      <c r="E23" s="1" t="s">
        <v>1213</v>
      </c>
      <c r="G23" s="1" t="s">
        <v>16</v>
      </c>
      <c r="H23" s="1">
        <v>25</v>
      </c>
      <c r="I23" s="1">
        <v>6</v>
      </c>
      <c r="J23" s="1">
        <v>13</v>
      </c>
      <c r="K23" s="1">
        <v>19</v>
      </c>
      <c r="L23" s="1">
        <v>26</v>
      </c>
      <c r="M23" s="34">
        <f t="shared" si="10"/>
        <v>23.255813953488371</v>
      </c>
      <c r="N23" s="35">
        <f t="shared" si="0"/>
        <v>23</v>
      </c>
      <c r="O23" s="1">
        <v>23</v>
      </c>
      <c r="P23" s="34">
        <f t="shared" si="1"/>
        <v>29.017857142857142</v>
      </c>
      <c r="Q23" s="35">
        <f t="shared" si="2"/>
        <v>29</v>
      </c>
      <c r="R23" s="1">
        <v>29</v>
      </c>
      <c r="S23" s="34">
        <f t="shared" si="3"/>
        <v>23.339317773788149</v>
      </c>
      <c r="T23" s="35">
        <f t="shared" si="4"/>
        <v>23</v>
      </c>
      <c r="U23" s="1">
        <v>23</v>
      </c>
      <c r="Y23" s="3"/>
      <c r="Z23" s="43" t="str">
        <f t="shared" si="5"/>
        <v>Sergei Gonchar</v>
      </c>
      <c r="AA23" s="135" t="str">
        <f t="shared" si="6"/>
        <v>D</v>
      </c>
      <c r="AB23" s="135" t="str">
        <f t="shared" si="7"/>
        <v/>
      </c>
      <c r="AC23" s="135" t="str">
        <f>IF(O23=0,"",IF(Z23="","",SUM($O$11:O22)+1&amp;" - "&amp;SUM($O$11:O23)))</f>
        <v>837 - 859</v>
      </c>
      <c r="AD23" s="135" t="str">
        <f>IF(R23=0,"",IF(Z23="","",SUM($R$11:R22)+1&amp;" - "&amp;SUM($R$11:R23)))</f>
        <v>756 - 784</v>
      </c>
      <c r="AE23" s="135" t="str">
        <f>IF(U23=0,"",IF(Z23="","",SUM($U$11:U22)+1&amp;" - "&amp;SUM($U$11:U23)))</f>
        <v>515 - 537</v>
      </c>
      <c r="AF23" s="136" t="str">
        <f t="shared" si="8"/>
        <v>A</v>
      </c>
      <c r="AG23" s="45">
        <f t="shared" si="9"/>
        <v>25</v>
      </c>
      <c r="AH23" s="46">
        <f t="shared" si="9"/>
        <v>6</v>
      </c>
      <c r="AI23" s="46">
        <f t="shared" si="9"/>
        <v>13</v>
      </c>
      <c r="AJ23" s="46">
        <f t="shared" si="9"/>
        <v>19</v>
      </c>
      <c r="AK23" s="46">
        <f t="shared" si="9"/>
        <v>26</v>
      </c>
      <c r="AL23" s="23"/>
    </row>
    <row r="24" spans="1:38" ht="10.7" customHeight="1">
      <c r="A24" s="22" t="s">
        <v>8</v>
      </c>
      <c r="B24" s="22" t="s">
        <v>1198</v>
      </c>
      <c r="C24" s="37">
        <v>14</v>
      </c>
      <c r="D24" s="1" t="s">
        <v>1214</v>
      </c>
      <c r="E24" s="1" t="s">
        <v>1215</v>
      </c>
      <c r="G24" s="1" t="s">
        <v>16</v>
      </c>
      <c r="H24" s="1">
        <v>79</v>
      </c>
      <c r="I24" s="1">
        <v>2</v>
      </c>
      <c r="J24" s="1">
        <v>17</v>
      </c>
      <c r="K24" s="1">
        <v>19</v>
      </c>
      <c r="L24" s="1">
        <v>73</v>
      </c>
      <c r="M24" s="34">
        <f t="shared" si="10"/>
        <v>7.7519379844961236</v>
      </c>
      <c r="N24" s="35">
        <f t="shared" si="0"/>
        <v>8</v>
      </c>
      <c r="O24" s="1">
        <v>8</v>
      </c>
      <c r="P24" s="34">
        <f t="shared" si="1"/>
        <v>37.946428571428569</v>
      </c>
      <c r="Q24" s="35">
        <f t="shared" si="2"/>
        <v>38</v>
      </c>
      <c r="R24" s="1">
        <v>38</v>
      </c>
      <c r="S24" s="34">
        <f t="shared" si="3"/>
        <v>65.529622980251347</v>
      </c>
      <c r="T24" s="35">
        <f t="shared" si="4"/>
        <v>66</v>
      </c>
      <c r="U24" s="1">
        <v>66</v>
      </c>
      <c r="Y24" s="3"/>
      <c r="Z24" s="43" t="str">
        <f t="shared" si="5"/>
        <v>Brooks Orpik</v>
      </c>
      <c r="AA24" s="135" t="str">
        <f t="shared" si="6"/>
        <v>D</v>
      </c>
      <c r="AB24" s="135" t="str">
        <f t="shared" si="7"/>
        <v/>
      </c>
      <c r="AC24" s="135" t="str">
        <f>IF(O24=0,"",IF(Z24="","",SUM($O$11:O23)+1&amp;" - "&amp;SUM($O$11:O24)))</f>
        <v>860 - 867</v>
      </c>
      <c r="AD24" s="135" t="str">
        <f>IF(R24=0,"",IF(Z24="","",SUM($R$11:R23)+1&amp;" - "&amp;SUM($R$11:R24)))</f>
        <v>785 - 822</v>
      </c>
      <c r="AE24" s="135" t="str">
        <f>IF(U24=0,"",IF(Z24="","",SUM($U$11:U23)+1&amp;" - "&amp;SUM($U$11:U24)))</f>
        <v>538 - 603</v>
      </c>
      <c r="AF24" s="136" t="str">
        <f t="shared" si="8"/>
        <v>B</v>
      </c>
      <c r="AG24" s="45">
        <f t="shared" si="9"/>
        <v>79</v>
      </c>
      <c r="AH24" s="46">
        <f t="shared" si="9"/>
        <v>2</v>
      </c>
      <c r="AI24" s="46">
        <f t="shared" si="9"/>
        <v>17</v>
      </c>
      <c r="AJ24" s="46">
        <f t="shared" si="9"/>
        <v>19</v>
      </c>
      <c r="AK24" s="46">
        <f t="shared" si="9"/>
        <v>73</v>
      </c>
      <c r="AL24" s="23"/>
    </row>
    <row r="25" spans="1:38" ht="10.7" customHeight="1">
      <c r="A25" s="22" t="s">
        <v>8</v>
      </c>
      <c r="B25" s="22" t="s">
        <v>1198</v>
      </c>
      <c r="C25" s="37">
        <v>15</v>
      </c>
      <c r="D25" s="1" t="s">
        <v>22</v>
      </c>
      <c r="E25" s="1" t="s">
        <v>80</v>
      </c>
      <c r="F25" s="1" t="s">
        <v>262</v>
      </c>
      <c r="G25" s="1" t="s">
        <v>81</v>
      </c>
      <c r="H25" s="1">
        <v>20</v>
      </c>
      <c r="I25" s="1">
        <v>7</v>
      </c>
      <c r="J25" s="1">
        <v>11</v>
      </c>
      <c r="K25" s="1">
        <v>18</v>
      </c>
      <c r="L25" s="1">
        <v>16</v>
      </c>
      <c r="M25" s="34">
        <f t="shared" si="10"/>
        <v>27.131782945736433</v>
      </c>
      <c r="N25" s="35">
        <f t="shared" si="0"/>
        <v>27</v>
      </c>
      <c r="O25" s="1">
        <v>27</v>
      </c>
      <c r="P25" s="34">
        <f t="shared" si="1"/>
        <v>24.553571428571427</v>
      </c>
      <c r="Q25" s="35">
        <f t="shared" si="2"/>
        <v>25</v>
      </c>
      <c r="R25" s="1">
        <v>25</v>
      </c>
      <c r="S25" s="34">
        <f t="shared" si="3"/>
        <v>14.362657091561939</v>
      </c>
      <c r="T25" s="35">
        <f t="shared" si="4"/>
        <v>14</v>
      </c>
      <c r="U25" s="1">
        <v>14</v>
      </c>
      <c r="Y25" s="3"/>
      <c r="Z25" s="43" t="str">
        <f t="shared" si="5"/>
        <v>Chris Kunitz</v>
      </c>
      <c r="AA25" s="135" t="str">
        <f t="shared" si="6"/>
        <v>W</v>
      </c>
      <c r="AB25" s="135" t="str">
        <f t="shared" si="7"/>
        <v>From Anaheim</v>
      </c>
      <c r="AC25" s="135" t="str">
        <f>IF(O25=0,"",IF(Z25="","",SUM($O$11:O24)+1&amp;" - "&amp;SUM($O$11:O25)))</f>
        <v>868 - 894</v>
      </c>
      <c r="AD25" s="135" t="str">
        <f>IF(R25=0,"",IF(Z25="","",SUM($R$11:R24)+1&amp;" - "&amp;SUM($R$11:R25)))</f>
        <v>823 - 847</v>
      </c>
      <c r="AE25" s="135" t="str">
        <f>IF(U25=0,"",IF(Z25="","",SUM($U$11:U24)+1&amp;" - "&amp;SUM($U$11:U25)))</f>
        <v>604 - 617</v>
      </c>
      <c r="AF25" s="136" t="str">
        <f t="shared" si="8"/>
        <v>B</v>
      </c>
      <c r="AG25" s="45">
        <f t="shared" si="9"/>
        <v>20</v>
      </c>
      <c r="AH25" s="46">
        <f t="shared" si="9"/>
        <v>7</v>
      </c>
      <c r="AI25" s="46">
        <f t="shared" si="9"/>
        <v>11</v>
      </c>
      <c r="AJ25" s="46">
        <f t="shared" si="9"/>
        <v>18</v>
      </c>
      <c r="AK25" s="46">
        <f t="shared" si="9"/>
        <v>16</v>
      </c>
      <c r="AL25" s="23"/>
    </row>
    <row r="26" spans="1:38" ht="10.7" customHeight="1">
      <c r="A26" s="22" t="s">
        <v>8</v>
      </c>
      <c r="B26" s="22" t="s">
        <v>1198</v>
      </c>
      <c r="C26" s="37">
        <v>16</v>
      </c>
      <c r="D26" s="1" t="s">
        <v>31</v>
      </c>
      <c r="E26" s="1" t="s">
        <v>1216</v>
      </c>
      <c r="G26" s="1" t="s">
        <v>16</v>
      </c>
      <c r="H26" s="1">
        <v>81</v>
      </c>
      <c r="I26" s="1">
        <v>1</v>
      </c>
      <c r="J26" s="1">
        <v>15</v>
      </c>
      <c r="K26" s="1">
        <v>16</v>
      </c>
      <c r="L26" s="1">
        <v>18</v>
      </c>
      <c r="M26" s="34">
        <f t="shared" si="10"/>
        <v>3.8759689922480618</v>
      </c>
      <c r="N26" s="35">
        <f t="shared" si="0"/>
        <v>4</v>
      </c>
      <c r="O26" s="1">
        <v>4</v>
      </c>
      <c r="P26" s="34">
        <f t="shared" si="1"/>
        <v>33.482142857142854</v>
      </c>
      <c r="Q26" s="35">
        <f t="shared" si="2"/>
        <v>33</v>
      </c>
      <c r="R26" s="1">
        <v>34</v>
      </c>
      <c r="S26" s="34">
        <f t="shared" si="3"/>
        <v>16.157989228007182</v>
      </c>
      <c r="T26" s="35">
        <f t="shared" si="4"/>
        <v>16</v>
      </c>
      <c r="U26" s="1">
        <v>16</v>
      </c>
      <c r="Y26" s="3"/>
      <c r="Z26" s="43" t="str">
        <f t="shared" si="5"/>
        <v>Rob Scuderi</v>
      </c>
      <c r="AA26" s="135" t="str">
        <f t="shared" si="6"/>
        <v>D</v>
      </c>
      <c r="AB26" s="135" t="str">
        <f t="shared" si="7"/>
        <v/>
      </c>
      <c r="AC26" s="135" t="str">
        <f>IF(O26=0,"",IF(Z26="","",SUM($O$11:O25)+1&amp;" - "&amp;SUM($O$11:O26)))</f>
        <v>895 - 898</v>
      </c>
      <c r="AD26" s="135" t="str">
        <f>IF(R26=0,"",IF(Z26="","",SUM($R$11:R25)+1&amp;" - "&amp;SUM($R$11:R26)))</f>
        <v>848 - 881</v>
      </c>
      <c r="AE26" s="135" t="str">
        <f>IF(U26=0,"",IF(Z26="","",SUM($U$11:U25)+1&amp;" - "&amp;SUM($U$11:U26)))</f>
        <v>618 - 633</v>
      </c>
      <c r="AF26" s="136" t="str">
        <f t="shared" si="8"/>
        <v>B</v>
      </c>
      <c r="AG26" s="45">
        <f t="shared" si="9"/>
        <v>81</v>
      </c>
      <c r="AH26" s="46">
        <f t="shared" si="9"/>
        <v>1</v>
      </c>
      <c r="AI26" s="46">
        <f t="shared" si="9"/>
        <v>15</v>
      </c>
      <c r="AJ26" s="46">
        <f t="shared" si="9"/>
        <v>16</v>
      </c>
      <c r="AK26" s="46">
        <f t="shared" si="9"/>
        <v>18</v>
      </c>
      <c r="AL26" s="23"/>
    </row>
    <row r="27" spans="1:38" ht="10.7" customHeight="1">
      <c r="A27" s="22" t="s">
        <v>8</v>
      </c>
      <c r="B27" s="22" t="s">
        <v>1198</v>
      </c>
      <c r="C27" s="37">
        <v>17</v>
      </c>
      <c r="D27" s="1" t="s">
        <v>11</v>
      </c>
      <c r="E27" s="1" t="s">
        <v>30</v>
      </c>
      <c r="F27" s="1" t="s">
        <v>189</v>
      </c>
      <c r="G27" s="1" t="s">
        <v>16</v>
      </c>
      <c r="H27" s="1">
        <v>28</v>
      </c>
      <c r="I27" s="1">
        <v>2</v>
      </c>
      <c r="J27" s="1">
        <v>11</v>
      </c>
      <c r="K27" s="1">
        <v>13</v>
      </c>
      <c r="L27" s="1">
        <v>16</v>
      </c>
      <c r="M27" s="34">
        <f t="shared" si="10"/>
        <v>7.7519379844961236</v>
      </c>
      <c r="N27" s="35">
        <f t="shared" si="0"/>
        <v>8</v>
      </c>
      <c r="O27" s="1">
        <v>8</v>
      </c>
      <c r="P27" s="34">
        <f t="shared" si="1"/>
        <v>24.553571428571427</v>
      </c>
      <c r="Q27" s="35">
        <f t="shared" si="2"/>
        <v>25</v>
      </c>
      <c r="R27" s="1">
        <v>25</v>
      </c>
      <c r="S27" s="34">
        <f t="shared" si="3"/>
        <v>14.362657091561939</v>
      </c>
      <c r="T27" s="35">
        <f t="shared" si="4"/>
        <v>14</v>
      </c>
      <c r="U27" s="1">
        <v>14</v>
      </c>
      <c r="Y27" s="3"/>
      <c r="Z27" s="43" t="str">
        <f t="shared" si="5"/>
        <v>Ryan Whitney</v>
      </c>
      <c r="AA27" s="135" t="str">
        <f t="shared" si="6"/>
        <v>D</v>
      </c>
      <c r="AB27" s="135" t="str">
        <f t="shared" si="7"/>
        <v>To Anaheim</v>
      </c>
      <c r="AC27" s="135" t="str">
        <f>IF(O27=0,"",IF(Z27="","",SUM($O$11:O26)+1&amp;" - "&amp;SUM($O$11:O27)))</f>
        <v>899 - 906</v>
      </c>
      <c r="AD27" s="135" t="str">
        <f>IF(R27=0,"",IF(Z27="","",SUM($R$11:R26)+1&amp;" - "&amp;SUM($R$11:R27)))</f>
        <v>882 - 906</v>
      </c>
      <c r="AE27" s="135" t="str">
        <f>IF(U27=0,"",IF(Z27="","",SUM($U$11:U26)+1&amp;" - "&amp;SUM($U$11:U27)))</f>
        <v>634 - 647</v>
      </c>
      <c r="AF27" s="136" t="str">
        <f t="shared" si="8"/>
        <v>B</v>
      </c>
      <c r="AG27" s="45">
        <f t="shared" si="9"/>
        <v>28</v>
      </c>
      <c r="AH27" s="46">
        <f t="shared" si="9"/>
        <v>2</v>
      </c>
      <c r="AI27" s="46">
        <f t="shared" si="9"/>
        <v>11</v>
      </c>
      <c r="AJ27" s="46">
        <f t="shared" si="9"/>
        <v>13</v>
      </c>
      <c r="AK27" s="46">
        <f t="shared" si="9"/>
        <v>16</v>
      </c>
      <c r="AL27" s="23"/>
    </row>
    <row r="28" spans="1:38" ht="10.7" customHeight="1">
      <c r="A28" s="22" t="s">
        <v>8</v>
      </c>
      <c r="B28" s="22" t="s">
        <v>1198</v>
      </c>
      <c r="C28" s="37">
        <v>18</v>
      </c>
      <c r="D28" s="1" t="s">
        <v>989</v>
      </c>
      <c r="E28" s="1" t="s">
        <v>990</v>
      </c>
      <c r="F28" s="1" t="s">
        <v>1087</v>
      </c>
      <c r="G28" s="1" t="s">
        <v>13</v>
      </c>
      <c r="H28" s="1">
        <v>17</v>
      </c>
      <c r="I28" s="1">
        <v>5</v>
      </c>
      <c r="J28" s="1">
        <v>7</v>
      </c>
      <c r="K28" s="1">
        <v>12</v>
      </c>
      <c r="L28" s="1">
        <v>18</v>
      </c>
      <c r="M28" s="34">
        <f t="shared" si="10"/>
        <v>19.379844961240309</v>
      </c>
      <c r="N28" s="35">
        <f t="shared" si="0"/>
        <v>19</v>
      </c>
      <c r="O28" s="1">
        <v>19</v>
      </c>
      <c r="P28" s="34">
        <f t="shared" si="1"/>
        <v>15.625</v>
      </c>
      <c r="Q28" s="35">
        <f t="shared" si="2"/>
        <v>16</v>
      </c>
      <c r="R28" s="1">
        <v>16</v>
      </c>
      <c r="S28" s="34">
        <f t="shared" si="3"/>
        <v>16.157989228007182</v>
      </c>
      <c r="T28" s="35">
        <f t="shared" si="4"/>
        <v>16</v>
      </c>
      <c r="U28" s="1">
        <v>16</v>
      </c>
      <c r="Y28" s="3"/>
      <c r="Z28" s="43" t="str">
        <f t="shared" si="5"/>
        <v>Bill Guerin</v>
      </c>
      <c r="AA28" s="135" t="str">
        <f t="shared" si="6"/>
        <v>R</v>
      </c>
      <c r="AB28" s="135" t="str">
        <f t="shared" si="7"/>
        <v>From NYIslanders</v>
      </c>
      <c r="AC28" s="135" t="str">
        <f>IF(O28=0,"",IF(Z28="","",SUM($O$11:O27)+1&amp;" - "&amp;SUM($O$11:O28)))</f>
        <v>907 - 925</v>
      </c>
      <c r="AD28" s="135" t="str">
        <f>IF(R28=0,"",IF(Z28="","",SUM($R$11:R27)+1&amp;" - "&amp;SUM($R$11:R28)))</f>
        <v>907 - 922</v>
      </c>
      <c r="AE28" s="135" t="str">
        <f>IF(U28=0,"",IF(Z28="","",SUM($U$11:U27)+1&amp;" - "&amp;SUM($U$11:U28)))</f>
        <v>648 - 663</v>
      </c>
      <c r="AF28" s="136" t="str">
        <f t="shared" si="8"/>
        <v>A</v>
      </c>
      <c r="AG28" s="45">
        <f t="shared" si="9"/>
        <v>17</v>
      </c>
      <c r="AH28" s="46">
        <f t="shared" si="9"/>
        <v>5</v>
      </c>
      <c r="AI28" s="46">
        <f t="shared" si="9"/>
        <v>7</v>
      </c>
      <c r="AJ28" s="46">
        <f t="shared" si="9"/>
        <v>12</v>
      </c>
      <c r="AK28" s="46">
        <f t="shared" si="9"/>
        <v>18</v>
      </c>
      <c r="AL28" s="23"/>
    </row>
    <row r="29" spans="1:38" ht="10.7" customHeight="1">
      <c r="A29" s="22" t="s">
        <v>8</v>
      </c>
      <c r="B29" s="22" t="s">
        <v>1198</v>
      </c>
      <c r="C29" s="37">
        <v>19</v>
      </c>
      <c r="D29" s="1" t="s">
        <v>1217</v>
      </c>
      <c r="E29" s="1" t="s">
        <v>1218</v>
      </c>
      <c r="G29" s="1" t="s">
        <v>16</v>
      </c>
      <c r="H29" s="1">
        <v>62</v>
      </c>
      <c r="I29" s="1">
        <v>2</v>
      </c>
      <c r="J29" s="1">
        <v>8</v>
      </c>
      <c r="K29" s="1">
        <v>10</v>
      </c>
      <c r="L29" s="1">
        <v>53</v>
      </c>
      <c r="M29" s="34">
        <f t="shared" si="10"/>
        <v>7.7519379844961236</v>
      </c>
      <c r="N29" s="35">
        <f t="shared" si="0"/>
        <v>8</v>
      </c>
      <c r="O29" s="1">
        <v>8</v>
      </c>
      <c r="P29" s="34">
        <f t="shared" si="1"/>
        <v>17.857142857142858</v>
      </c>
      <c r="Q29" s="35">
        <f t="shared" si="2"/>
        <v>18</v>
      </c>
      <c r="R29" s="1">
        <v>18</v>
      </c>
      <c r="S29" s="34">
        <f t="shared" si="3"/>
        <v>47.576301615798918</v>
      </c>
      <c r="T29" s="35">
        <f t="shared" si="4"/>
        <v>48</v>
      </c>
      <c r="U29" s="1">
        <v>48</v>
      </c>
      <c r="Y29" s="3"/>
      <c r="Z29" s="43" t="str">
        <f t="shared" si="5"/>
        <v>Hal Gill</v>
      </c>
      <c r="AA29" s="135" t="str">
        <f t="shared" si="6"/>
        <v>D</v>
      </c>
      <c r="AB29" s="135" t="str">
        <f t="shared" si="7"/>
        <v/>
      </c>
      <c r="AC29" s="135" t="str">
        <f>IF(O29=0,"",IF(Z29="","",SUM($O$11:O28)+1&amp;" - "&amp;SUM($O$11:O29)))</f>
        <v>926 - 933</v>
      </c>
      <c r="AD29" s="135" t="str">
        <f>IF(R29=0,"",IF(Z29="","",SUM($R$11:R28)+1&amp;" - "&amp;SUM($R$11:R29)))</f>
        <v>923 - 940</v>
      </c>
      <c r="AE29" s="135" t="str">
        <f>IF(U29=0,"",IF(Z29="","",SUM($U$11:U28)+1&amp;" - "&amp;SUM($U$11:U29)))</f>
        <v>664 - 711</v>
      </c>
      <c r="AF29" s="136" t="str">
        <f t="shared" si="8"/>
        <v>B</v>
      </c>
      <c r="AG29" s="45">
        <f t="shared" si="9"/>
        <v>62</v>
      </c>
      <c r="AH29" s="46">
        <f t="shared" si="9"/>
        <v>2</v>
      </c>
      <c r="AI29" s="46">
        <f t="shared" si="9"/>
        <v>8</v>
      </c>
      <c r="AJ29" s="46">
        <f t="shared" si="9"/>
        <v>10</v>
      </c>
      <c r="AK29" s="46">
        <f t="shared" si="9"/>
        <v>53</v>
      </c>
      <c r="AL29" s="23"/>
    </row>
    <row r="30" spans="1:38" ht="10.7" customHeight="1">
      <c r="A30" s="22" t="s">
        <v>8</v>
      </c>
      <c r="B30" s="22" t="s">
        <v>1198</v>
      </c>
      <c r="C30" s="37">
        <v>20</v>
      </c>
      <c r="D30" s="1" t="s">
        <v>241</v>
      </c>
      <c r="E30" s="1" t="s">
        <v>1219</v>
      </c>
      <c r="G30" s="1" t="s">
        <v>16</v>
      </c>
      <c r="H30" s="1">
        <v>68</v>
      </c>
      <c r="I30" s="1">
        <v>4</v>
      </c>
      <c r="J30" s="1">
        <v>5</v>
      </c>
      <c r="K30" s="1">
        <v>9</v>
      </c>
      <c r="L30" s="1">
        <v>36</v>
      </c>
      <c r="M30" s="34">
        <f t="shared" si="10"/>
        <v>15.503875968992247</v>
      </c>
      <c r="N30" s="35">
        <f t="shared" si="0"/>
        <v>16</v>
      </c>
      <c r="O30" s="1">
        <v>15</v>
      </c>
      <c r="P30" s="34">
        <f t="shared" si="1"/>
        <v>11.160714285714286</v>
      </c>
      <c r="Q30" s="35">
        <f t="shared" si="2"/>
        <v>11</v>
      </c>
      <c r="R30" s="1">
        <v>11</v>
      </c>
      <c r="S30" s="34">
        <f t="shared" si="3"/>
        <v>32.315978456014363</v>
      </c>
      <c r="T30" s="35">
        <f t="shared" si="4"/>
        <v>32</v>
      </c>
      <c r="U30" s="1">
        <v>32</v>
      </c>
      <c r="Y30" s="3"/>
      <c r="Z30" s="43" t="str">
        <f t="shared" si="5"/>
        <v>Mark Eaton</v>
      </c>
      <c r="AA30" s="135" t="str">
        <f t="shared" si="6"/>
        <v>D</v>
      </c>
      <c r="AB30" s="135" t="str">
        <f t="shared" si="7"/>
        <v/>
      </c>
      <c r="AC30" s="135" t="str">
        <f>IF(O30=0,"",IF(Z30="","",SUM($O$11:O29)+1&amp;" - "&amp;SUM($O$11:O30)))</f>
        <v>934 - 948</v>
      </c>
      <c r="AD30" s="135" t="str">
        <f>IF(R30=0,"",IF(Z30="","",SUM($R$11:R29)+1&amp;" - "&amp;SUM($R$11:R30)))</f>
        <v>941 - 951</v>
      </c>
      <c r="AE30" s="135" t="str">
        <f>IF(U30=0,"",IF(Z30="","",SUM($U$11:U29)+1&amp;" - "&amp;SUM($U$11:U30)))</f>
        <v>712 - 743</v>
      </c>
      <c r="AF30" s="136" t="str">
        <f t="shared" si="8"/>
        <v>B</v>
      </c>
      <c r="AG30" s="45">
        <f t="shared" si="9"/>
        <v>68</v>
      </c>
      <c r="AH30" s="46">
        <f t="shared" si="9"/>
        <v>4</v>
      </c>
      <c r="AI30" s="46">
        <f t="shared" si="9"/>
        <v>5</v>
      </c>
      <c r="AJ30" s="46">
        <f t="shared" si="9"/>
        <v>9</v>
      </c>
      <c r="AK30" s="46">
        <f t="shared" si="9"/>
        <v>36</v>
      </c>
      <c r="AL30" s="23"/>
    </row>
    <row r="31" spans="1:38" ht="10.7" customHeight="1">
      <c r="A31" s="22" t="s">
        <v>8</v>
      </c>
      <c r="B31" s="22" t="s">
        <v>1198</v>
      </c>
      <c r="C31" s="37">
        <v>21</v>
      </c>
      <c r="D31" s="1" t="s">
        <v>484</v>
      </c>
      <c r="E31" s="1" t="s">
        <v>603</v>
      </c>
      <c r="F31" s="1" t="s">
        <v>908</v>
      </c>
      <c r="G31" s="1" t="s">
        <v>16</v>
      </c>
      <c r="H31" s="1">
        <v>25</v>
      </c>
      <c r="I31" s="1">
        <v>3</v>
      </c>
      <c r="J31" s="1">
        <v>3</v>
      </c>
      <c r="K31" s="1">
        <v>6</v>
      </c>
      <c r="L31" s="1">
        <v>24</v>
      </c>
      <c r="M31" s="34">
        <f t="shared" si="10"/>
        <v>11.627906976744185</v>
      </c>
      <c r="N31" s="35">
        <f t="shared" si="0"/>
        <v>12</v>
      </c>
      <c r="O31" s="1">
        <v>12</v>
      </c>
      <c r="P31" s="34">
        <f t="shared" si="1"/>
        <v>6.6964285714285712</v>
      </c>
      <c r="Q31" s="35">
        <f t="shared" si="2"/>
        <v>7</v>
      </c>
      <c r="R31" s="1">
        <v>7</v>
      </c>
      <c r="S31" s="34">
        <f t="shared" si="3"/>
        <v>21.54398563734291</v>
      </c>
      <c r="T31" s="35">
        <f t="shared" si="4"/>
        <v>22</v>
      </c>
      <c r="U31" s="1">
        <v>22</v>
      </c>
      <c r="Y31" s="3"/>
      <c r="Z31" s="43" t="str">
        <f t="shared" si="5"/>
        <v>Philippe Boucher</v>
      </c>
      <c r="AA31" s="135" t="str">
        <f t="shared" si="6"/>
        <v>D</v>
      </c>
      <c r="AB31" s="135" t="str">
        <f t="shared" si="7"/>
        <v>From Dallas</v>
      </c>
      <c r="AC31" s="135" t="str">
        <f>IF(O31=0,"",IF(Z31="","",SUM($O$11:O30)+1&amp;" - "&amp;SUM($O$11:O31)))</f>
        <v>949 - 960</v>
      </c>
      <c r="AD31" s="135" t="str">
        <f>IF(R31=0,"",IF(Z31="","",SUM($R$11:R30)+1&amp;" - "&amp;SUM($R$11:R31)))</f>
        <v>952 - 958</v>
      </c>
      <c r="AE31" s="135" t="str">
        <f>IF(U31=0,"",IF(Z31="","",SUM($U$11:U30)+1&amp;" - "&amp;SUM($U$11:U31)))</f>
        <v>744 - 765</v>
      </c>
      <c r="AF31" s="136" t="str">
        <f t="shared" si="8"/>
        <v>B</v>
      </c>
      <c r="AG31" s="45">
        <f t="shared" si="9"/>
        <v>25</v>
      </c>
      <c r="AH31" s="46">
        <f t="shared" si="9"/>
        <v>3</v>
      </c>
      <c r="AI31" s="46">
        <f t="shared" si="9"/>
        <v>3</v>
      </c>
      <c r="AJ31" s="46">
        <f t="shared" si="9"/>
        <v>6</v>
      </c>
      <c r="AK31" s="46">
        <f t="shared" si="9"/>
        <v>24</v>
      </c>
      <c r="AL31" s="23"/>
    </row>
    <row r="32" spans="1:38" ht="10.7" customHeight="1">
      <c r="A32" s="22" t="s">
        <v>8</v>
      </c>
      <c r="B32" s="22" t="s">
        <v>1198</v>
      </c>
      <c r="C32" s="37">
        <v>22</v>
      </c>
      <c r="D32" s="1" t="s">
        <v>50</v>
      </c>
      <c r="E32" s="1" t="s">
        <v>1220</v>
      </c>
      <c r="G32" s="1" t="s">
        <v>10</v>
      </c>
      <c r="H32" s="1">
        <v>22</v>
      </c>
      <c r="I32" s="1">
        <v>2</v>
      </c>
      <c r="J32" s="1">
        <v>4</v>
      </c>
      <c r="K32" s="1">
        <v>6</v>
      </c>
      <c r="L32" s="1">
        <v>27</v>
      </c>
      <c r="M32" s="34">
        <f t="shared" si="10"/>
        <v>7.7519379844961236</v>
      </c>
      <c r="N32" s="35">
        <f t="shared" si="0"/>
        <v>8</v>
      </c>
      <c r="O32" s="1">
        <v>8</v>
      </c>
      <c r="P32" s="34">
        <f t="shared" si="1"/>
        <v>8.9285714285714288</v>
      </c>
      <c r="Q32" s="35">
        <f t="shared" si="2"/>
        <v>9</v>
      </c>
      <c r="R32" s="1">
        <v>9</v>
      </c>
      <c r="S32" s="34">
        <f t="shared" si="3"/>
        <v>24.236983842010769</v>
      </c>
      <c r="T32" s="35">
        <f t="shared" si="4"/>
        <v>24</v>
      </c>
      <c r="U32" s="1">
        <v>24</v>
      </c>
      <c r="Y32" s="3"/>
      <c r="Z32" s="43" t="str">
        <f t="shared" si="5"/>
        <v>Mike Zigomanis</v>
      </c>
      <c r="AA32" s="135" t="str">
        <f t="shared" si="6"/>
        <v>C</v>
      </c>
      <c r="AB32" s="135" t="str">
        <f t="shared" si="7"/>
        <v/>
      </c>
      <c r="AC32" s="135" t="str">
        <f>IF(O32=0,"",IF(Z32="","",SUM($O$11:O31)+1&amp;" - "&amp;SUM($O$11:O32)))</f>
        <v>961 - 968</v>
      </c>
      <c r="AD32" s="135" t="str">
        <f>IF(R32=0,"",IF(Z32="","",SUM($R$11:R31)+1&amp;" - "&amp;SUM($R$11:R32)))</f>
        <v>959 - 967</v>
      </c>
      <c r="AE32" s="135" t="str">
        <f>IF(U32=0,"",IF(Z32="","",SUM($U$11:U31)+1&amp;" - "&amp;SUM($U$11:U32)))</f>
        <v>766 - 789</v>
      </c>
      <c r="AF32" s="136" t="str">
        <f t="shared" si="8"/>
        <v>A</v>
      </c>
      <c r="AG32" s="45">
        <f t="shared" si="9"/>
        <v>22</v>
      </c>
      <c r="AH32" s="46">
        <f t="shared" si="9"/>
        <v>2</v>
      </c>
      <c r="AI32" s="46">
        <f t="shared" si="9"/>
        <v>4</v>
      </c>
      <c r="AJ32" s="46">
        <f t="shared" si="9"/>
        <v>6</v>
      </c>
      <c r="AK32" s="46">
        <f t="shared" si="9"/>
        <v>27</v>
      </c>
      <c r="AL32" s="23"/>
    </row>
    <row r="33" spans="1:38" ht="10.7" customHeight="1">
      <c r="A33" s="22" t="s">
        <v>8</v>
      </c>
      <c r="B33" s="22" t="s">
        <v>1198</v>
      </c>
      <c r="C33" s="37">
        <v>23</v>
      </c>
      <c r="D33" s="1" t="s">
        <v>178</v>
      </c>
      <c r="E33" s="1" t="s">
        <v>1221</v>
      </c>
      <c r="G33" s="1" t="s">
        <v>16</v>
      </c>
      <c r="H33" s="1">
        <v>71</v>
      </c>
      <c r="I33" s="1">
        <v>2</v>
      </c>
      <c r="J33" s="1">
        <v>2</v>
      </c>
      <c r="K33" s="1">
        <v>4</v>
      </c>
      <c r="L33" s="1">
        <v>171</v>
      </c>
      <c r="M33" s="34">
        <f t="shared" si="10"/>
        <v>7.7519379844961236</v>
      </c>
      <c r="N33" s="35">
        <f t="shared" si="0"/>
        <v>8</v>
      </c>
      <c r="O33" s="1">
        <v>8</v>
      </c>
      <c r="P33" s="34">
        <f t="shared" si="1"/>
        <v>4.4642857142857144</v>
      </c>
      <c r="Q33" s="35">
        <f t="shared" si="2"/>
        <v>4</v>
      </c>
      <c r="R33" s="1">
        <v>5</v>
      </c>
      <c r="S33" s="34">
        <f t="shared" si="3"/>
        <v>153.50089766606823</v>
      </c>
      <c r="T33" s="35">
        <f t="shared" si="4"/>
        <v>154</v>
      </c>
      <c r="U33" s="1">
        <v>153</v>
      </c>
      <c r="Y33" s="3"/>
      <c r="Z33" s="43" t="str">
        <f t="shared" si="5"/>
        <v>Eric Godard</v>
      </c>
      <c r="AA33" s="135" t="str">
        <f t="shared" si="6"/>
        <v>D</v>
      </c>
      <c r="AB33" s="135" t="str">
        <f t="shared" si="7"/>
        <v/>
      </c>
      <c r="AC33" s="135" t="str">
        <f>IF(O33=0,"",IF(Z33="","",SUM($O$11:O32)+1&amp;" - "&amp;SUM($O$11:O33)))</f>
        <v>969 - 976</v>
      </c>
      <c r="AD33" s="135" t="str">
        <f>IF(R33=0,"",IF(Z33="","",SUM($R$11:R32)+1&amp;" - "&amp;SUM($R$11:R33)))</f>
        <v>968 - 972</v>
      </c>
      <c r="AE33" s="135" t="str">
        <f>IF(U33=0,"",IF(Z33="","",SUM($U$11:U32)+1&amp;" - "&amp;SUM($U$11:U33)))</f>
        <v>790 - 942</v>
      </c>
      <c r="AF33" s="136" t="str">
        <f t="shared" si="8"/>
        <v>A</v>
      </c>
      <c r="AG33" s="45">
        <f t="shared" si="9"/>
        <v>71</v>
      </c>
      <c r="AH33" s="46">
        <f t="shared" si="9"/>
        <v>2</v>
      </c>
      <c r="AI33" s="46">
        <f t="shared" si="9"/>
        <v>2</v>
      </c>
      <c r="AJ33" s="46">
        <f t="shared" si="9"/>
        <v>4</v>
      </c>
      <c r="AK33" s="46">
        <f t="shared" si="9"/>
        <v>171</v>
      </c>
      <c r="AL33" s="23"/>
    </row>
    <row r="34" spans="1:38" ht="10.7" customHeight="1">
      <c r="A34" s="22" t="s">
        <v>8</v>
      </c>
      <c r="B34" s="22" t="s">
        <v>1198</v>
      </c>
      <c r="C34" s="37">
        <v>24</v>
      </c>
      <c r="D34" s="1" t="s">
        <v>989</v>
      </c>
      <c r="E34" s="1" t="s">
        <v>265</v>
      </c>
      <c r="G34" s="1" t="s">
        <v>13</v>
      </c>
      <c r="H34" s="1">
        <v>16</v>
      </c>
      <c r="I34" s="1">
        <v>2</v>
      </c>
      <c r="J34" s="1">
        <v>1</v>
      </c>
      <c r="K34" s="1">
        <v>3</v>
      </c>
      <c r="L34" s="1">
        <v>2</v>
      </c>
      <c r="M34" s="34">
        <f t="shared" si="10"/>
        <v>7.7519379844961236</v>
      </c>
      <c r="N34" s="35">
        <f t="shared" si="0"/>
        <v>8</v>
      </c>
      <c r="O34" s="1">
        <v>8</v>
      </c>
      <c r="P34" s="34">
        <f t="shared" si="1"/>
        <v>2.2321428571428572</v>
      </c>
      <c r="Q34" s="35">
        <f t="shared" si="2"/>
        <v>2</v>
      </c>
      <c r="R34" s="1">
        <v>2</v>
      </c>
      <c r="S34" s="34">
        <f t="shared" si="3"/>
        <v>1.7953321364452424</v>
      </c>
      <c r="T34" s="35">
        <f t="shared" si="4"/>
        <v>2</v>
      </c>
      <c r="U34" s="1">
        <v>2</v>
      </c>
      <c r="Y34" s="3"/>
      <c r="Z34" s="43" t="str">
        <f t="shared" si="5"/>
        <v>Bill Thomas</v>
      </c>
      <c r="AA34" s="135" t="str">
        <f t="shared" si="6"/>
        <v>R</v>
      </c>
      <c r="AB34" s="135" t="str">
        <f t="shared" si="7"/>
        <v/>
      </c>
      <c r="AC34" s="135" t="str">
        <f>IF(O34=0,"",IF(Z34="","",SUM($O$11:O33)+1&amp;" - "&amp;SUM($O$11:O34)))</f>
        <v>977 - 984</v>
      </c>
      <c r="AD34" s="135" t="str">
        <f>IF(R34=0,"",IF(Z34="","",SUM($R$11:R33)+1&amp;" - "&amp;SUM($R$11:R34)))</f>
        <v>973 - 974</v>
      </c>
      <c r="AE34" s="135" t="str">
        <f>IF(U34=0,"",IF(Z34="","",SUM($U$11:U33)+1&amp;" - "&amp;SUM($U$11:U34)))</f>
        <v>943 - 944</v>
      </c>
      <c r="AF34" s="136" t="str">
        <f t="shared" si="8"/>
        <v>C</v>
      </c>
      <c r="AG34" s="45">
        <f t="shared" si="9"/>
        <v>16</v>
      </c>
      <c r="AH34" s="46">
        <f t="shared" si="9"/>
        <v>2</v>
      </c>
      <c r="AI34" s="46">
        <f t="shared" si="9"/>
        <v>1</v>
      </c>
      <c r="AJ34" s="46">
        <f t="shared" si="9"/>
        <v>3</v>
      </c>
      <c r="AK34" s="46">
        <f t="shared" si="9"/>
        <v>2</v>
      </c>
      <c r="AL34" s="23"/>
    </row>
    <row r="35" spans="1:38" ht="10.7" customHeight="1">
      <c r="A35" s="22" t="s">
        <v>8</v>
      </c>
      <c r="B35" s="22" t="s">
        <v>1198</v>
      </c>
      <c r="C35" s="37">
        <v>25</v>
      </c>
      <c r="D35" s="1" t="s">
        <v>363</v>
      </c>
      <c r="E35" s="1" t="s">
        <v>1222</v>
      </c>
      <c r="G35" s="1" t="s">
        <v>10</v>
      </c>
      <c r="H35" s="1">
        <v>14</v>
      </c>
      <c r="I35" s="1">
        <v>1</v>
      </c>
      <c r="J35" s="1">
        <v>2</v>
      </c>
      <c r="K35" s="1">
        <v>3</v>
      </c>
      <c r="L35" s="1">
        <v>0</v>
      </c>
      <c r="M35" s="34">
        <f t="shared" si="10"/>
        <v>3.8759689922480618</v>
      </c>
      <c r="N35" s="35">
        <f t="shared" si="0"/>
        <v>4</v>
      </c>
      <c r="O35" s="1">
        <v>4</v>
      </c>
      <c r="P35" s="34">
        <f t="shared" si="1"/>
        <v>4.4642857142857144</v>
      </c>
      <c r="Q35" s="35">
        <f t="shared" si="2"/>
        <v>4</v>
      </c>
      <c r="R35" s="1">
        <v>5</v>
      </c>
      <c r="S35" s="34">
        <f t="shared" si="3"/>
        <v>0</v>
      </c>
      <c r="T35" s="35">
        <f t="shared" si="4"/>
        <v>0</v>
      </c>
      <c r="U35" s="1">
        <v>0</v>
      </c>
      <c r="Y35" s="3"/>
      <c r="Z35" s="43" t="str">
        <f t="shared" si="5"/>
        <v>Dustin Jeffrey</v>
      </c>
      <c r="AA35" s="135" t="str">
        <f t="shared" si="6"/>
        <v>C</v>
      </c>
      <c r="AB35" s="135" t="str">
        <f t="shared" si="7"/>
        <v/>
      </c>
      <c r="AC35" s="135" t="str">
        <f>IF(O35=0,"",IF(Z35="","",SUM($O$11:O34)+1&amp;" - "&amp;SUM($O$11:O35)))</f>
        <v>985 - 988</v>
      </c>
      <c r="AD35" s="135" t="str">
        <f>IF(R35=0,"",IF(Z35="","",SUM($R$11:R34)+1&amp;" - "&amp;SUM($R$11:R35)))</f>
        <v>975 - 979</v>
      </c>
      <c r="AE35" s="135" t="str">
        <f>IF(U35=0,"",IF(Z35="","",SUM($U$11:U34)+1&amp;" - "&amp;SUM($U$11:U35)))</f>
        <v/>
      </c>
      <c r="AF35" s="136" t="str">
        <f t="shared" si="8"/>
        <v/>
      </c>
      <c r="AG35" s="45">
        <f t="shared" si="9"/>
        <v>14</v>
      </c>
      <c r="AH35" s="46">
        <f t="shared" si="9"/>
        <v>1</v>
      </c>
      <c r="AI35" s="46">
        <f t="shared" si="9"/>
        <v>2</v>
      </c>
      <c r="AJ35" s="46">
        <f t="shared" si="9"/>
        <v>3</v>
      </c>
      <c r="AK35" s="46">
        <f t="shared" si="9"/>
        <v>0</v>
      </c>
      <c r="AL35" s="23"/>
    </row>
    <row r="36" spans="1:38" ht="10.7" customHeight="1">
      <c r="A36" s="22" t="s">
        <v>8</v>
      </c>
      <c r="B36" s="22" t="s">
        <v>1198</v>
      </c>
      <c r="C36" s="37">
        <v>26</v>
      </c>
      <c r="D36" s="1" t="s">
        <v>22</v>
      </c>
      <c r="E36" s="1" t="s">
        <v>1223</v>
      </c>
      <c r="G36" s="1" t="s">
        <v>10</v>
      </c>
      <c r="H36" s="1">
        <v>20</v>
      </c>
      <c r="I36" s="1">
        <v>1</v>
      </c>
      <c r="J36" s="1">
        <v>2</v>
      </c>
      <c r="K36" s="1">
        <v>3</v>
      </c>
      <c r="L36" s="1">
        <v>4</v>
      </c>
      <c r="M36" s="34">
        <f t="shared" si="10"/>
        <v>3.8759689922480618</v>
      </c>
      <c r="N36" s="35">
        <f t="shared" si="0"/>
        <v>4</v>
      </c>
      <c r="O36" s="1">
        <v>4</v>
      </c>
      <c r="P36" s="34">
        <f t="shared" si="1"/>
        <v>4.4642857142857144</v>
      </c>
      <c r="Q36" s="35">
        <f t="shared" si="2"/>
        <v>4</v>
      </c>
      <c r="R36" s="1">
        <v>5</v>
      </c>
      <c r="S36" s="34">
        <f t="shared" si="3"/>
        <v>3.5906642728904847</v>
      </c>
      <c r="T36" s="35">
        <f t="shared" si="4"/>
        <v>4</v>
      </c>
      <c r="U36" s="1">
        <v>4</v>
      </c>
      <c r="Y36" s="3"/>
      <c r="Z36" s="43" t="str">
        <f t="shared" si="5"/>
        <v>Chris Minard</v>
      </c>
      <c r="AA36" s="135" t="str">
        <f t="shared" si="6"/>
        <v>C</v>
      </c>
      <c r="AB36" s="135" t="str">
        <f t="shared" si="7"/>
        <v/>
      </c>
      <c r="AC36" s="135" t="str">
        <f>IF(O36=0,"",IF(Z36="","",SUM($O$11:O35)+1&amp;" - "&amp;SUM($O$11:O36)))</f>
        <v>989 - 992</v>
      </c>
      <c r="AD36" s="135" t="str">
        <f>IF(R36=0,"",IF(Z36="","",SUM($R$11:R35)+1&amp;" - "&amp;SUM($R$11:R36)))</f>
        <v>980 - 984</v>
      </c>
      <c r="AE36" s="135" t="str">
        <f>IF(U36=0,"",IF(Z36="","",SUM($U$11:U35)+1&amp;" - "&amp;SUM($U$11:U36)))</f>
        <v>945 - 948</v>
      </c>
      <c r="AF36" s="136" t="str">
        <f t="shared" si="8"/>
        <v>C</v>
      </c>
      <c r="AG36" s="45">
        <f t="shared" si="9"/>
        <v>20</v>
      </c>
      <c r="AH36" s="46">
        <f t="shared" si="9"/>
        <v>1</v>
      </c>
      <c r="AI36" s="46">
        <f t="shared" si="9"/>
        <v>2</v>
      </c>
      <c r="AJ36" s="46">
        <f t="shared" si="9"/>
        <v>3</v>
      </c>
      <c r="AK36" s="46">
        <f t="shared" si="9"/>
        <v>4</v>
      </c>
      <c r="AL36" s="23"/>
    </row>
    <row r="37" spans="1:38" ht="10.7" customHeight="1">
      <c r="A37" s="22" t="s">
        <v>8</v>
      </c>
      <c r="B37" s="22" t="s">
        <v>1198</v>
      </c>
      <c r="C37" s="37">
        <v>27</v>
      </c>
      <c r="D37" s="1" t="s">
        <v>625</v>
      </c>
      <c r="E37" s="1" t="s">
        <v>624</v>
      </c>
      <c r="F37" s="1" t="s">
        <v>68</v>
      </c>
      <c r="G37" s="1" t="s">
        <v>16</v>
      </c>
      <c r="H37" s="1">
        <v>8</v>
      </c>
      <c r="I37" s="1">
        <v>1</v>
      </c>
      <c r="J37" s="1">
        <v>1</v>
      </c>
      <c r="K37" s="1">
        <v>2</v>
      </c>
      <c r="L37" s="1">
        <v>2</v>
      </c>
      <c r="M37" s="34">
        <f t="shared" si="10"/>
        <v>3.8759689922480618</v>
      </c>
      <c r="N37" s="35">
        <f t="shared" si="0"/>
        <v>4</v>
      </c>
      <c r="O37" s="1">
        <v>4</v>
      </c>
      <c r="P37" s="34">
        <f t="shared" si="1"/>
        <v>2.2321428571428572</v>
      </c>
      <c r="Q37" s="35">
        <f t="shared" si="2"/>
        <v>2</v>
      </c>
      <c r="R37" s="1">
        <v>2</v>
      </c>
      <c r="S37" s="34">
        <f t="shared" si="3"/>
        <v>1.7953321364452424</v>
      </c>
      <c r="T37" s="35">
        <f t="shared" si="4"/>
        <v>2</v>
      </c>
      <c r="U37" s="1">
        <v>2</v>
      </c>
      <c r="Y37" s="3"/>
      <c r="Z37" s="43" t="str">
        <f t="shared" si="5"/>
        <v>Darryl Sydor</v>
      </c>
      <c r="AA37" s="135" t="str">
        <f t="shared" si="6"/>
        <v>D</v>
      </c>
      <c r="AB37" s="135" t="str">
        <f t="shared" si="7"/>
        <v>To Dallas</v>
      </c>
      <c r="AC37" s="135" t="str">
        <f>IF(O37=0,"",IF(Z37="","",SUM($O$11:O36)+1&amp;" - "&amp;SUM($O$11:O37)))</f>
        <v>993 - 996</v>
      </c>
      <c r="AD37" s="135" t="str">
        <f>IF(R37=0,"",IF(Z37="","",SUM($R$11:R36)+1&amp;" - "&amp;SUM($R$11:R37)))</f>
        <v>985 - 986</v>
      </c>
      <c r="AE37" s="135" t="str">
        <f>IF(U37=0,"",IF(Z37="","",SUM($U$11:U36)+1&amp;" - "&amp;SUM($U$11:U37)))</f>
        <v>949 - 950</v>
      </c>
      <c r="AF37" s="136" t="str">
        <f t="shared" si="8"/>
        <v>B</v>
      </c>
      <c r="AG37" s="45">
        <f t="shared" si="9"/>
        <v>8</v>
      </c>
      <c r="AH37" s="46">
        <f t="shared" si="9"/>
        <v>1</v>
      </c>
      <c r="AI37" s="46">
        <f t="shared" si="9"/>
        <v>1</v>
      </c>
      <c r="AJ37" s="46">
        <f t="shared" si="9"/>
        <v>2</v>
      </c>
      <c r="AK37" s="46">
        <f t="shared" si="9"/>
        <v>2</v>
      </c>
      <c r="AL37" s="23"/>
    </row>
    <row r="38" spans="1:38" ht="10.7" customHeight="1">
      <c r="A38" s="22" t="s">
        <v>8</v>
      </c>
      <c r="B38" s="22" t="s">
        <v>1198</v>
      </c>
      <c r="C38" s="37">
        <v>28</v>
      </c>
      <c r="D38" s="1" t="s">
        <v>730</v>
      </c>
      <c r="E38" s="1" t="s">
        <v>1224</v>
      </c>
      <c r="G38" s="1" t="s">
        <v>10</v>
      </c>
      <c r="H38" s="1">
        <v>8</v>
      </c>
      <c r="I38" s="1">
        <v>0</v>
      </c>
      <c r="J38" s="1">
        <v>2</v>
      </c>
      <c r="K38" s="1">
        <v>2</v>
      </c>
      <c r="L38" s="1">
        <v>2</v>
      </c>
      <c r="M38" s="34">
        <f t="shared" si="10"/>
        <v>0</v>
      </c>
      <c r="N38" s="35">
        <f t="shared" si="0"/>
        <v>0</v>
      </c>
      <c r="O38" s="1">
        <v>0</v>
      </c>
      <c r="P38" s="34">
        <f t="shared" si="1"/>
        <v>4.4642857142857144</v>
      </c>
      <c r="Q38" s="35">
        <f t="shared" si="2"/>
        <v>4</v>
      </c>
      <c r="R38" s="1">
        <v>4</v>
      </c>
      <c r="S38" s="34">
        <f t="shared" si="3"/>
        <v>1.7953321364452424</v>
      </c>
      <c r="T38" s="35">
        <f t="shared" si="4"/>
        <v>2</v>
      </c>
      <c r="U38" s="1">
        <v>2</v>
      </c>
      <c r="Y38" s="3"/>
      <c r="Z38" s="43" t="str">
        <f t="shared" si="5"/>
        <v>Jeff Taffe</v>
      </c>
      <c r="AA38" s="135" t="str">
        <f t="shared" si="6"/>
        <v>C</v>
      </c>
      <c r="AB38" s="135" t="str">
        <f t="shared" si="7"/>
        <v/>
      </c>
      <c r="AC38" s="135" t="str">
        <f>IF(O38=0,"",IF(Z38="","",SUM($O$11:O37)+1&amp;" - "&amp;SUM($O$11:O38)))</f>
        <v/>
      </c>
      <c r="AD38" s="135" t="str">
        <f>IF(R38=0,"",IF(Z38="","",SUM($R$11:R37)+1&amp;" - "&amp;SUM($R$11:R38)))</f>
        <v>987 - 990</v>
      </c>
      <c r="AE38" s="135" t="str">
        <f>IF(U38=0,"",IF(Z38="","",SUM($U$11:U37)+1&amp;" - "&amp;SUM($U$11:U38)))</f>
        <v>951 - 952</v>
      </c>
      <c r="AF38" s="136" t="str">
        <f t="shared" si="8"/>
        <v>B</v>
      </c>
      <c r="AG38" s="45">
        <f t="shared" si="9"/>
        <v>8</v>
      </c>
      <c r="AH38" s="46">
        <f t="shared" si="9"/>
        <v>0</v>
      </c>
      <c r="AI38" s="46">
        <f t="shared" si="9"/>
        <v>2</v>
      </c>
      <c r="AJ38" s="46">
        <f t="shared" si="9"/>
        <v>2</v>
      </c>
      <c r="AK38" s="46">
        <f t="shared" si="9"/>
        <v>2</v>
      </c>
      <c r="AL38" s="23"/>
    </row>
    <row r="39" spans="1:38" ht="10.7" customHeight="1">
      <c r="A39" s="22" t="s">
        <v>8</v>
      </c>
      <c r="B39" s="22" t="s">
        <v>1198</v>
      </c>
      <c r="C39" s="37">
        <v>29</v>
      </c>
      <c r="D39" s="1" t="s">
        <v>264</v>
      </c>
      <c r="E39" s="1" t="s">
        <v>1225</v>
      </c>
      <c r="G39" s="1" t="s">
        <v>89</v>
      </c>
      <c r="H39" s="1">
        <v>16</v>
      </c>
      <c r="I39" s="1">
        <v>0</v>
      </c>
      <c r="J39" s="1">
        <v>2</v>
      </c>
      <c r="K39" s="1">
        <v>2</v>
      </c>
      <c r="L39" s="1">
        <v>7</v>
      </c>
      <c r="M39" s="34">
        <f t="shared" si="10"/>
        <v>0</v>
      </c>
      <c r="N39" s="35">
        <f t="shared" si="0"/>
        <v>0</v>
      </c>
      <c r="O39" s="1">
        <v>0</v>
      </c>
      <c r="P39" s="34">
        <f t="shared" si="1"/>
        <v>4.4642857142857144</v>
      </c>
      <c r="Q39" s="35">
        <f t="shared" si="2"/>
        <v>4</v>
      </c>
      <c r="R39" s="1">
        <v>4</v>
      </c>
      <c r="S39" s="34">
        <f t="shared" si="3"/>
        <v>6.2836624775583489</v>
      </c>
      <c r="T39" s="35">
        <f t="shared" si="4"/>
        <v>6</v>
      </c>
      <c r="U39" s="1">
        <v>6</v>
      </c>
      <c r="Y39" s="3"/>
      <c r="Z39" s="43" t="str">
        <f t="shared" si="5"/>
        <v>Tim Wallace</v>
      </c>
      <c r="AA39" s="135" t="str">
        <f t="shared" si="6"/>
        <v>F</v>
      </c>
      <c r="AB39" s="135" t="str">
        <f t="shared" si="7"/>
        <v/>
      </c>
      <c r="AC39" s="135" t="str">
        <f>IF(O39=0,"",IF(Z39="","",SUM($O$11:O38)+1&amp;" - "&amp;SUM($O$11:O39)))</f>
        <v/>
      </c>
      <c r="AD39" s="135" t="str">
        <f>IF(R39=0,"",IF(Z39="","",SUM($R$11:R38)+1&amp;" - "&amp;SUM($R$11:R39)))</f>
        <v>991 - 994</v>
      </c>
      <c r="AE39" s="135" t="str">
        <f>IF(U39=0,"",IF(Z39="","",SUM($U$11:U38)+1&amp;" - "&amp;SUM($U$11:U39)))</f>
        <v>953 - 958</v>
      </c>
      <c r="AF39" s="136" t="str">
        <f t="shared" si="8"/>
        <v>B</v>
      </c>
      <c r="AG39" s="45">
        <f t="shared" si="9"/>
        <v>16</v>
      </c>
      <c r="AH39" s="46">
        <f t="shared" si="9"/>
        <v>0</v>
      </c>
      <c r="AI39" s="46">
        <f t="shared" si="9"/>
        <v>2</v>
      </c>
      <c r="AJ39" s="46">
        <f t="shared" si="9"/>
        <v>2</v>
      </c>
      <c r="AK39" s="46">
        <f t="shared" si="9"/>
        <v>7</v>
      </c>
      <c r="AL39" s="23"/>
    </row>
    <row r="40" spans="1:38" ht="10.7" customHeight="1">
      <c r="A40" s="22" t="s">
        <v>8</v>
      </c>
      <c r="B40" s="22" t="s">
        <v>1198</v>
      </c>
      <c r="C40" s="37">
        <v>30</v>
      </c>
      <c r="D40" s="1" t="s">
        <v>1132</v>
      </c>
      <c r="E40" s="1" t="s">
        <v>1226</v>
      </c>
      <c r="G40" s="1" t="s">
        <v>36</v>
      </c>
      <c r="H40" s="1">
        <v>5</v>
      </c>
      <c r="I40" s="1">
        <v>1</v>
      </c>
      <c r="J40" s="1">
        <v>0</v>
      </c>
      <c r="K40" s="1">
        <v>1</v>
      </c>
      <c r="L40" s="1">
        <v>4</v>
      </c>
      <c r="M40" s="34">
        <f t="shared" si="10"/>
        <v>3.8759689922480618</v>
      </c>
      <c r="N40" s="35">
        <f t="shared" si="0"/>
        <v>4</v>
      </c>
      <c r="O40" s="1">
        <v>4</v>
      </c>
      <c r="P40" s="34">
        <f t="shared" si="1"/>
        <v>0</v>
      </c>
      <c r="Q40" s="35">
        <f t="shared" si="2"/>
        <v>0</v>
      </c>
      <c r="R40" s="1">
        <v>0</v>
      </c>
      <c r="S40" s="34">
        <f t="shared" si="3"/>
        <v>3.5906642728904847</v>
      </c>
      <c r="T40" s="35">
        <f t="shared" si="4"/>
        <v>4</v>
      </c>
      <c r="U40" s="1">
        <v>4</v>
      </c>
      <c r="Y40" s="3"/>
      <c r="Z40" s="43" t="str">
        <f t="shared" si="5"/>
        <v>Luca Caputi</v>
      </c>
      <c r="AA40" s="135" t="str">
        <f t="shared" si="6"/>
        <v>L</v>
      </c>
      <c r="AB40" s="135" t="str">
        <f t="shared" si="7"/>
        <v/>
      </c>
      <c r="AC40" s="135" t="str">
        <f>IF(O40=0,"",IF(Z40="","",SUM($O$11:O39)+1&amp;" - "&amp;SUM($O$11:O40)))</f>
        <v>997 - 1000</v>
      </c>
      <c r="AD40" s="135" t="str">
        <f>IF(R40=0,"",IF(Z40="","",SUM($R$11:R39)+1&amp;" - "&amp;SUM($R$11:R40)))</f>
        <v/>
      </c>
      <c r="AE40" s="135" t="str">
        <f>IF(U40=0,"",IF(Z40="","",SUM($U$11:U39)+1&amp;" - "&amp;SUM($U$11:U40)))</f>
        <v>959 - 962</v>
      </c>
      <c r="AF40" s="136" t="str">
        <f t="shared" si="8"/>
        <v>B</v>
      </c>
      <c r="AG40" s="45">
        <f t="shared" si="9"/>
        <v>5</v>
      </c>
      <c r="AH40" s="46">
        <f t="shared" si="9"/>
        <v>1</v>
      </c>
      <c r="AI40" s="46">
        <f t="shared" si="9"/>
        <v>0</v>
      </c>
      <c r="AJ40" s="46">
        <f t="shared" si="9"/>
        <v>1</v>
      </c>
      <c r="AK40" s="46">
        <f t="shared" si="9"/>
        <v>4</v>
      </c>
      <c r="AL40" s="23"/>
    </row>
    <row r="41" spans="1:38" ht="10.7" customHeight="1">
      <c r="A41" s="22" t="s">
        <v>8</v>
      </c>
      <c r="B41" s="22" t="s">
        <v>1198</v>
      </c>
      <c r="C41" s="37">
        <v>31</v>
      </c>
      <c r="D41" s="1" t="s">
        <v>306</v>
      </c>
      <c r="E41" s="1" t="s">
        <v>453</v>
      </c>
      <c r="F41" s="1" t="s">
        <v>72</v>
      </c>
      <c r="G41" s="1" t="s">
        <v>13</v>
      </c>
      <c r="H41" s="1">
        <v>9</v>
      </c>
      <c r="I41" s="1">
        <v>0</v>
      </c>
      <c r="J41" s="1">
        <v>1</v>
      </c>
      <c r="K41" s="1">
        <v>1</v>
      </c>
      <c r="L41" s="1">
        <v>0</v>
      </c>
      <c r="M41" s="34">
        <f t="shared" si="10"/>
        <v>0</v>
      </c>
      <c r="N41" s="35">
        <f t="shared" si="0"/>
        <v>0</v>
      </c>
      <c r="O41" s="1">
        <v>0</v>
      </c>
      <c r="P41" s="34">
        <f t="shared" si="1"/>
        <v>2.2321428571428572</v>
      </c>
      <c r="Q41" s="35">
        <f t="shared" si="2"/>
        <v>2</v>
      </c>
      <c r="R41" s="1">
        <v>2</v>
      </c>
      <c r="S41" s="34">
        <f t="shared" si="3"/>
        <v>0</v>
      </c>
      <c r="T41" s="35">
        <f t="shared" si="4"/>
        <v>0</v>
      </c>
      <c r="U41" s="1">
        <v>0</v>
      </c>
      <c r="Y41" s="3"/>
      <c r="Z41" s="43" t="str">
        <f t="shared" si="5"/>
        <v>Craig Adams</v>
      </c>
      <c r="AA41" s="135" t="str">
        <f t="shared" si="6"/>
        <v>R</v>
      </c>
      <c r="AB41" s="135" t="str">
        <f t="shared" si="7"/>
        <v>From Chicago</v>
      </c>
      <c r="AC41" s="135" t="str">
        <f>IF(O41=0,"",IF(Z41="","",SUM($O$11:O40)+1&amp;" - "&amp;SUM($O$11:O41)))</f>
        <v/>
      </c>
      <c r="AD41" s="135" t="str">
        <f>IF(R41=0,"",IF(Z41="","",SUM($R$11:R40)+1&amp;" - "&amp;SUM($R$11:R41)))</f>
        <v>995 - 996</v>
      </c>
      <c r="AE41" s="135" t="str">
        <f>IF(U41=0,"",IF(Z41="","",SUM($U$11:U40)+1&amp;" - "&amp;SUM($U$11:U41)))</f>
        <v/>
      </c>
      <c r="AF41" s="136" t="str">
        <f t="shared" si="8"/>
        <v/>
      </c>
      <c r="AG41" s="45">
        <f t="shared" si="9"/>
        <v>9</v>
      </c>
      <c r="AH41" s="46">
        <f t="shared" si="9"/>
        <v>0</v>
      </c>
      <c r="AI41" s="46">
        <f t="shared" si="9"/>
        <v>1</v>
      </c>
      <c r="AJ41" s="46">
        <f t="shared" si="9"/>
        <v>1</v>
      </c>
      <c r="AK41" s="46">
        <f t="shared" si="9"/>
        <v>0</v>
      </c>
      <c r="AL41" s="23"/>
    </row>
    <row r="42" spans="1:38" ht="10.7" customHeight="1">
      <c r="A42" s="22" t="s">
        <v>8</v>
      </c>
      <c r="B42" s="22" t="s">
        <v>1198</v>
      </c>
      <c r="C42" s="37">
        <v>32</v>
      </c>
      <c r="D42" s="1" t="s">
        <v>312</v>
      </c>
      <c r="E42" s="1" t="s">
        <v>1227</v>
      </c>
      <c r="G42" s="1" t="s">
        <v>16</v>
      </c>
      <c r="H42" s="1">
        <v>15</v>
      </c>
      <c r="I42" s="1">
        <v>0</v>
      </c>
      <c r="J42" s="1">
        <v>1</v>
      </c>
      <c r="K42" s="1">
        <v>1</v>
      </c>
      <c r="L42" s="1">
        <v>22</v>
      </c>
      <c r="M42" s="34">
        <f t="shared" si="10"/>
        <v>0</v>
      </c>
      <c r="N42" s="35">
        <f t="shared" si="0"/>
        <v>0</v>
      </c>
      <c r="O42" s="1">
        <v>0</v>
      </c>
      <c r="P42" s="34">
        <f t="shared" si="1"/>
        <v>2.2321428571428572</v>
      </c>
      <c r="Q42" s="35">
        <f t="shared" si="2"/>
        <v>2</v>
      </c>
      <c r="R42" s="1">
        <v>2</v>
      </c>
      <c r="S42" s="34">
        <f t="shared" si="3"/>
        <v>19.748653500897664</v>
      </c>
      <c r="T42" s="35">
        <f t="shared" si="4"/>
        <v>20</v>
      </c>
      <c r="U42" s="1">
        <v>20</v>
      </c>
      <c r="Y42" s="3"/>
      <c r="Z42" s="43" t="str">
        <f t="shared" si="5"/>
        <v>Paul Bissonnette</v>
      </c>
      <c r="AA42" s="135" t="str">
        <f t="shared" si="6"/>
        <v>D</v>
      </c>
      <c r="AB42" s="135" t="str">
        <f t="shared" si="7"/>
        <v/>
      </c>
      <c r="AC42" s="135" t="str">
        <f>IF(O42=0,"",IF(Z42="","",SUM($O$11:O41)+1&amp;" - "&amp;SUM($O$11:O42)))</f>
        <v/>
      </c>
      <c r="AD42" s="135" t="str">
        <f>IF(R42=0,"",IF(Z42="","",SUM($R$11:R41)+1&amp;" - "&amp;SUM($R$11:R42)))</f>
        <v>997 - 998</v>
      </c>
      <c r="AE42" s="135" t="str">
        <f>IF(U42=0,"",IF(Z42="","",SUM($U$11:U41)+1&amp;" - "&amp;SUM($U$11:U42)))</f>
        <v>963 - 982</v>
      </c>
      <c r="AF42" s="136" t="str">
        <f t="shared" si="8"/>
        <v>A</v>
      </c>
      <c r="AG42" s="45">
        <f t="shared" si="9"/>
        <v>15</v>
      </c>
      <c r="AH42" s="46">
        <f t="shared" si="9"/>
        <v>0</v>
      </c>
      <c r="AI42" s="46">
        <f t="shared" si="9"/>
        <v>1</v>
      </c>
      <c r="AJ42" s="46">
        <f t="shared" si="9"/>
        <v>1</v>
      </c>
      <c r="AK42" s="46">
        <f t="shared" si="9"/>
        <v>22</v>
      </c>
      <c r="AL42" s="23"/>
    </row>
    <row r="43" spans="1:38" ht="10.7" customHeight="1">
      <c r="A43" s="22" t="s">
        <v>8</v>
      </c>
      <c r="B43" s="22" t="s">
        <v>1198</v>
      </c>
      <c r="C43" s="37">
        <v>33</v>
      </c>
      <c r="D43" s="1" t="s">
        <v>281</v>
      </c>
      <c r="E43" s="1" t="s">
        <v>1228</v>
      </c>
      <c r="G43" s="1" t="s">
        <v>5</v>
      </c>
      <c r="H43" s="1">
        <v>62</v>
      </c>
      <c r="I43" s="1">
        <v>0</v>
      </c>
      <c r="J43" s="1">
        <v>1</v>
      </c>
      <c r="K43" s="1">
        <v>1</v>
      </c>
      <c r="L43" s="1">
        <v>8</v>
      </c>
      <c r="M43" s="34">
        <f t="shared" si="10"/>
        <v>0</v>
      </c>
      <c r="N43" s="35">
        <f t="shared" si="0"/>
        <v>0</v>
      </c>
      <c r="O43" s="1">
        <v>0</v>
      </c>
      <c r="P43" s="34">
        <f t="shared" si="1"/>
        <v>2.2321428571428572</v>
      </c>
      <c r="Q43" s="35">
        <f t="shared" si="2"/>
        <v>2</v>
      </c>
      <c r="R43" s="1">
        <v>2</v>
      </c>
      <c r="S43" s="34">
        <f t="shared" si="3"/>
        <v>7.1813285457809695</v>
      </c>
      <c r="T43" s="35">
        <f t="shared" si="4"/>
        <v>7</v>
      </c>
      <c r="U43" s="1">
        <v>7</v>
      </c>
      <c r="Y43" s="3"/>
      <c r="Z43" s="43" t="str">
        <f t="shared" si="5"/>
        <v>Marc-Andre Fleury</v>
      </c>
      <c r="AA43" s="135" t="str">
        <f t="shared" si="6"/>
        <v>G</v>
      </c>
      <c r="AB43" s="135" t="str">
        <f t="shared" si="7"/>
        <v/>
      </c>
      <c r="AC43" s="135" t="str">
        <f>IF(O43=0,"",IF(Z43="","",SUM($O$11:O42)+1&amp;" - "&amp;SUM($O$11:O43)))</f>
        <v/>
      </c>
      <c r="AD43" s="135" t="str">
        <f>IF(R43=0,"",IF(Z43="","",SUM($R$11:R42)+1&amp;" - "&amp;SUM($R$11:R43)))</f>
        <v>999 - 1000</v>
      </c>
      <c r="AE43" s="135" t="str">
        <f>IF(U43=0,"",IF(Z43="","",SUM($U$11:U42)+1&amp;" - "&amp;SUM($U$11:U43)))</f>
        <v>983 - 989</v>
      </c>
      <c r="AF43" s="136" t="str">
        <f t="shared" si="8"/>
        <v>C</v>
      </c>
      <c r="AG43" s="45">
        <f t="shared" si="9"/>
        <v>62</v>
      </c>
      <c r="AH43" s="46">
        <f t="shared" si="9"/>
        <v>0</v>
      </c>
      <c r="AI43" s="46">
        <f t="shared" si="9"/>
        <v>1</v>
      </c>
      <c r="AJ43" s="46">
        <f t="shared" si="9"/>
        <v>1</v>
      </c>
      <c r="AK43" s="46">
        <f t="shared" si="9"/>
        <v>8</v>
      </c>
      <c r="AL43" s="23"/>
    </row>
    <row r="44" spans="1:38" ht="10.7" customHeight="1">
      <c r="A44" s="22" t="s">
        <v>8</v>
      </c>
      <c r="B44" s="22" t="s">
        <v>1198</v>
      </c>
      <c r="C44" s="37">
        <v>34</v>
      </c>
      <c r="D44" s="1" t="s">
        <v>1229</v>
      </c>
      <c r="E44" s="1" t="s">
        <v>28</v>
      </c>
      <c r="G44" s="1" t="s">
        <v>10</v>
      </c>
      <c r="H44" s="1">
        <v>1</v>
      </c>
      <c r="I44" s="1">
        <v>0</v>
      </c>
      <c r="J44" s="1">
        <v>0</v>
      </c>
      <c r="K44" s="1">
        <v>0</v>
      </c>
      <c r="L44" s="1">
        <v>0</v>
      </c>
      <c r="M44" s="34">
        <f t="shared" si="10"/>
        <v>0</v>
      </c>
      <c r="N44" s="35">
        <f t="shared" si="0"/>
        <v>0</v>
      </c>
      <c r="O44" s="1">
        <v>0</v>
      </c>
      <c r="P44" s="34">
        <f t="shared" si="1"/>
        <v>0</v>
      </c>
      <c r="Q44" s="35">
        <f t="shared" si="2"/>
        <v>0</v>
      </c>
      <c r="R44" s="1">
        <v>0</v>
      </c>
      <c r="S44" s="34">
        <f t="shared" si="3"/>
        <v>0</v>
      </c>
      <c r="T44" s="35">
        <f t="shared" si="4"/>
        <v>0</v>
      </c>
      <c r="U44" s="1">
        <v>0</v>
      </c>
      <c r="Y44" s="3"/>
      <c r="Z44" s="43" t="str">
        <f t="shared" si="5"/>
        <v>Connor James</v>
      </c>
      <c r="AA44" s="135" t="str">
        <f t="shared" si="6"/>
        <v>C</v>
      </c>
      <c r="AB44" s="135" t="str">
        <f t="shared" si="7"/>
        <v/>
      </c>
      <c r="AC44" s="135" t="str">
        <f>IF(O44=0,"",IF(Z44="","",SUM($O$11:O43)+1&amp;" - "&amp;SUM($O$11:O44)))</f>
        <v/>
      </c>
      <c r="AD44" s="135" t="str">
        <f>IF(R44=0,"",IF(Z44="","",SUM($R$11:R43)+1&amp;" - "&amp;SUM($R$11:R44)))</f>
        <v/>
      </c>
      <c r="AE44" s="135" t="str">
        <f>IF(U44=0,"",IF(Z44="","",SUM($U$11:U43)+1&amp;" - "&amp;SUM($U$11:U44)))</f>
        <v/>
      </c>
      <c r="AF44" s="136" t="str">
        <f t="shared" si="8"/>
        <v/>
      </c>
      <c r="AG44" s="45">
        <f t="shared" si="9"/>
        <v>1</v>
      </c>
      <c r="AH44" s="46">
        <f t="shared" si="9"/>
        <v>0</v>
      </c>
      <c r="AI44" s="46">
        <f t="shared" si="9"/>
        <v>0</v>
      </c>
      <c r="AJ44" s="46">
        <f t="shared" si="9"/>
        <v>0</v>
      </c>
      <c r="AK44" s="46">
        <f t="shared" si="9"/>
        <v>0</v>
      </c>
      <c r="AL44" s="23"/>
    </row>
    <row r="45" spans="1:38" ht="10.7" customHeight="1">
      <c r="A45" s="22" t="s">
        <v>8</v>
      </c>
      <c r="B45" s="22" t="s">
        <v>1198</v>
      </c>
      <c r="C45" s="37">
        <v>35</v>
      </c>
      <c r="D45" s="1" t="s">
        <v>457</v>
      </c>
      <c r="E45" s="1" t="s">
        <v>1230</v>
      </c>
      <c r="G45" s="1" t="s">
        <v>16</v>
      </c>
      <c r="H45" s="1">
        <v>2</v>
      </c>
      <c r="I45" s="1">
        <v>0</v>
      </c>
      <c r="J45" s="1">
        <v>0</v>
      </c>
      <c r="K45" s="1">
        <v>0</v>
      </c>
      <c r="L45" s="1">
        <v>0</v>
      </c>
      <c r="M45" s="34">
        <f t="shared" si="10"/>
        <v>0</v>
      </c>
      <c r="N45" s="35">
        <f t="shared" si="0"/>
        <v>0</v>
      </c>
      <c r="O45" s="1">
        <v>0</v>
      </c>
      <c r="P45" s="34">
        <f t="shared" si="1"/>
        <v>0</v>
      </c>
      <c r="Q45" s="35">
        <f t="shared" si="2"/>
        <v>0</v>
      </c>
      <c r="R45" s="1">
        <v>0</v>
      </c>
      <c r="S45" s="34">
        <f t="shared" si="3"/>
        <v>0</v>
      </c>
      <c r="T45" s="35">
        <f t="shared" si="4"/>
        <v>0</v>
      </c>
      <c r="U45" s="1">
        <v>0</v>
      </c>
      <c r="Y45" s="3"/>
      <c r="Z45" s="43" t="str">
        <f t="shared" si="5"/>
        <v>Ben Lovejoy</v>
      </c>
      <c r="AA45" s="135" t="str">
        <f t="shared" si="6"/>
        <v>D</v>
      </c>
      <c r="AB45" s="135" t="str">
        <f t="shared" si="7"/>
        <v/>
      </c>
      <c r="AC45" s="135" t="str">
        <f>IF(O45=0,"",IF(Z45="","",SUM($O$11:O44)+1&amp;" - "&amp;SUM($O$11:O45)))</f>
        <v/>
      </c>
      <c r="AD45" s="135" t="str">
        <f>IF(R45=0,"",IF(Z45="","",SUM($R$11:R44)+1&amp;" - "&amp;SUM($R$11:R45)))</f>
        <v/>
      </c>
      <c r="AE45" s="135" t="str">
        <f>IF(U45=0,"",IF(Z45="","",SUM($U$11:U44)+1&amp;" - "&amp;SUM($U$11:U45)))</f>
        <v/>
      </c>
      <c r="AF45" s="136" t="str">
        <f t="shared" si="8"/>
        <v/>
      </c>
      <c r="AG45" s="45">
        <f t="shared" si="9"/>
        <v>2</v>
      </c>
      <c r="AH45" s="46">
        <f t="shared" si="9"/>
        <v>0</v>
      </c>
      <c r="AI45" s="46">
        <f t="shared" si="9"/>
        <v>0</v>
      </c>
      <c r="AJ45" s="46">
        <f t="shared" si="9"/>
        <v>0</v>
      </c>
      <c r="AK45" s="46">
        <f t="shared" si="9"/>
        <v>0</v>
      </c>
      <c r="AL45" s="23"/>
    </row>
    <row r="46" spans="1:38" ht="10.7" customHeight="1">
      <c r="A46" s="22" t="s">
        <v>8</v>
      </c>
      <c r="B46" s="22" t="s">
        <v>1198</v>
      </c>
      <c r="C46" s="37">
        <v>36</v>
      </c>
      <c r="D46" s="1" t="s">
        <v>11</v>
      </c>
      <c r="E46" s="1" t="s">
        <v>1231</v>
      </c>
      <c r="G46" s="1" t="s">
        <v>10</v>
      </c>
      <c r="H46" s="1">
        <v>2</v>
      </c>
      <c r="I46" s="1">
        <v>0</v>
      </c>
      <c r="J46" s="1">
        <v>0</v>
      </c>
      <c r="K46" s="1">
        <v>0</v>
      </c>
      <c r="L46" s="1">
        <v>2</v>
      </c>
      <c r="M46" s="34">
        <f t="shared" si="10"/>
        <v>0</v>
      </c>
      <c r="N46" s="35">
        <f t="shared" si="0"/>
        <v>0</v>
      </c>
      <c r="O46" s="1">
        <v>0</v>
      </c>
      <c r="P46" s="34">
        <f t="shared" si="1"/>
        <v>0</v>
      </c>
      <c r="Q46" s="35">
        <f t="shared" si="2"/>
        <v>0</v>
      </c>
      <c r="R46" s="1">
        <v>0</v>
      </c>
      <c r="S46" s="34">
        <f t="shared" si="3"/>
        <v>1.7953321364452424</v>
      </c>
      <c r="T46" s="35">
        <f t="shared" si="4"/>
        <v>2</v>
      </c>
      <c r="U46" s="1">
        <v>2</v>
      </c>
      <c r="Y46" s="3"/>
      <c r="Z46" s="43" t="str">
        <f t="shared" si="5"/>
        <v>Ryan Stone</v>
      </c>
      <c r="AA46" s="135" t="str">
        <f t="shared" si="6"/>
        <v>C</v>
      </c>
      <c r="AB46" s="135" t="str">
        <f t="shared" si="7"/>
        <v/>
      </c>
      <c r="AC46" s="135" t="str">
        <f>IF(O46=0,"",IF(Z46="","",SUM($O$11:O45)+1&amp;" - "&amp;SUM($O$11:O46)))</f>
        <v/>
      </c>
      <c r="AD46" s="135" t="str">
        <f>IF(R46=0,"",IF(Z46="","",SUM($R$11:R45)+1&amp;" - "&amp;SUM($R$11:R46)))</f>
        <v/>
      </c>
      <c r="AE46" s="135" t="str">
        <f>IF(U46=0,"",IF(Z46="","",SUM($U$11:U45)+1&amp;" - "&amp;SUM($U$11:U46)))</f>
        <v>990 - 991</v>
      </c>
      <c r="AF46" s="136" t="str">
        <f t="shared" si="8"/>
        <v>B</v>
      </c>
      <c r="AG46" s="45">
        <f t="shared" si="9"/>
        <v>2</v>
      </c>
      <c r="AH46" s="46">
        <f t="shared" si="9"/>
        <v>0</v>
      </c>
      <c r="AI46" s="46">
        <f t="shared" si="9"/>
        <v>0</v>
      </c>
      <c r="AJ46" s="46">
        <f t="shared" si="9"/>
        <v>0</v>
      </c>
      <c r="AK46" s="46">
        <f t="shared" si="9"/>
        <v>2</v>
      </c>
      <c r="AL46" s="23"/>
    </row>
    <row r="47" spans="1:38" ht="10.7" customHeight="1">
      <c r="A47" s="22" t="s">
        <v>8</v>
      </c>
      <c r="B47" s="22" t="s">
        <v>1198</v>
      </c>
      <c r="C47" s="37">
        <v>37</v>
      </c>
      <c r="D47" s="1" t="s">
        <v>339</v>
      </c>
      <c r="E47" s="1" t="s">
        <v>1232</v>
      </c>
      <c r="G47" s="1" t="s">
        <v>5</v>
      </c>
      <c r="H47" s="1">
        <v>3</v>
      </c>
      <c r="I47" s="1">
        <v>0</v>
      </c>
      <c r="J47" s="1">
        <v>0</v>
      </c>
      <c r="K47" s="1">
        <v>0</v>
      </c>
      <c r="L47" s="1">
        <v>0</v>
      </c>
      <c r="M47" s="34">
        <f t="shared" si="10"/>
        <v>0</v>
      </c>
      <c r="N47" s="35">
        <f t="shared" si="0"/>
        <v>0</v>
      </c>
      <c r="O47" s="1">
        <v>0</v>
      </c>
      <c r="P47" s="34">
        <f t="shared" si="1"/>
        <v>0</v>
      </c>
      <c r="Q47" s="35">
        <f t="shared" si="2"/>
        <v>0</v>
      </c>
      <c r="R47" s="1">
        <v>0</v>
      </c>
      <c r="S47" s="34">
        <f t="shared" si="3"/>
        <v>0</v>
      </c>
      <c r="T47" s="35">
        <f t="shared" si="4"/>
        <v>0</v>
      </c>
      <c r="U47" s="1">
        <v>0</v>
      </c>
      <c r="Y47" s="3"/>
      <c r="Z47" s="43" t="str">
        <f t="shared" si="5"/>
        <v>John Curry</v>
      </c>
      <c r="AA47" s="135" t="str">
        <f t="shared" si="6"/>
        <v>G</v>
      </c>
      <c r="AB47" s="135" t="str">
        <f t="shared" si="7"/>
        <v/>
      </c>
      <c r="AC47" s="135" t="str">
        <f>IF(O47=0,"",IF(Z47="","",SUM($O$11:O46)+1&amp;" - "&amp;SUM($O$11:O47)))</f>
        <v/>
      </c>
      <c r="AD47" s="135" t="str">
        <f>IF(R47=0,"",IF(Z47="","",SUM($R$11:R46)+1&amp;" - "&amp;SUM($R$11:R47)))</f>
        <v/>
      </c>
      <c r="AE47" s="135" t="str">
        <f>IF(U47=0,"",IF(Z47="","",SUM($U$11:U46)+1&amp;" - "&amp;SUM($U$11:U47)))</f>
        <v/>
      </c>
      <c r="AF47" s="136" t="str">
        <f t="shared" si="8"/>
        <v/>
      </c>
      <c r="AG47" s="45">
        <f t="shared" si="9"/>
        <v>3</v>
      </c>
      <c r="AH47" s="46">
        <f t="shared" si="9"/>
        <v>0</v>
      </c>
      <c r="AI47" s="46">
        <f t="shared" si="9"/>
        <v>0</v>
      </c>
      <c r="AJ47" s="46">
        <f t="shared" si="9"/>
        <v>0</v>
      </c>
      <c r="AK47" s="46">
        <f t="shared" si="9"/>
        <v>0</v>
      </c>
      <c r="AL47" s="23"/>
    </row>
    <row r="48" spans="1:38" ht="10.7" customHeight="1">
      <c r="A48" s="22" t="s">
        <v>8</v>
      </c>
      <c r="B48" s="22" t="s">
        <v>1198</v>
      </c>
      <c r="C48" s="37">
        <v>38</v>
      </c>
      <c r="D48" s="24" t="s">
        <v>183</v>
      </c>
      <c r="E48" s="1" t="s">
        <v>739</v>
      </c>
      <c r="F48" s="1" t="s">
        <v>411</v>
      </c>
      <c r="G48" s="1" t="s">
        <v>5</v>
      </c>
      <c r="H48" s="1">
        <v>4</v>
      </c>
      <c r="I48" s="1">
        <v>0</v>
      </c>
      <c r="J48" s="1">
        <v>0</v>
      </c>
      <c r="K48" s="1">
        <v>0</v>
      </c>
      <c r="L48" s="1">
        <v>0</v>
      </c>
      <c r="M48" s="34">
        <f t="shared" si="10"/>
        <v>0</v>
      </c>
      <c r="N48" s="35">
        <f t="shared" si="0"/>
        <v>0</v>
      </c>
      <c r="O48" s="1">
        <v>0</v>
      </c>
      <c r="P48" s="34">
        <f t="shared" si="1"/>
        <v>0</v>
      </c>
      <c r="Q48" s="35">
        <f t="shared" si="2"/>
        <v>0</v>
      </c>
      <c r="R48" s="1">
        <v>0</v>
      </c>
      <c r="S48" s="34">
        <f t="shared" si="3"/>
        <v>0</v>
      </c>
      <c r="T48" s="35">
        <f t="shared" si="4"/>
        <v>0</v>
      </c>
      <c r="U48" s="1">
        <v>0</v>
      </c>
      <c r="Y48" s="3"/>
      <c r="Z48" s="43" t="str">
        <f t="shared" si="5"/>
        <v>Mathieu Garon</v>
      </c>
      <c r="AA48" s="135" t="str">
        <f t="shared" si="6"/>
        <v>G</v>
      </c>
      <c r="AB48" s="135" t="str">
        <f t="shared" si="7"/>
        <v>From Edmonton</v>
      </c>
      <c r="AC48" s="135" t="str">
        <f>IF(O48=0,"",IF(Z48="","",SUM($O$11:O47)+1&amp;" - "&amp;SUM($O$11:O48)))</f>
        <v/>
      </c>
      <c r="AD48" s="135" t="str">
        <f>IF(R48=0,"",IF(Z48="","",SUM($R$11:R47)+1&amp;" - "&amp;SUM($R$11:R48)))</f>
        <v/>
      </c>
      <c r="AE48" s="135" t="str">
        <f>IF(U48=0,"",IF(Z48="","",SUM($U$11:U47)+1&amp;" - "&amp;SUM($U$11:U48)))</f>
        <v/>
      </c>
      <c r="AF48" s="136" t="str">
        <f t="shared" si="8"/>
        <v/>
      </c>
      <c r="AG48" s="45">
        <f t="shared" si="9"/>
        <v>4</v>
      </c>
      <c r="AH48" s="46">
        <f t="shared" si="9"/>
        <v>0</v>
      </c>
      <c r="AI48" s="46">
        <f t="shared" si="9"/>
        <v>0</v>
      </c>
      <c r="AJ48" s="46">
        <f t="shared" si="9"/>
        <v>0</v>
      </c>
      <c r="AK48" s="46">
        <f t="shared" si="9"/>
        <v>0</v>
      </c>
      <c r="AL48" s="23"/>
    </row>
    <row r="49" spans="1:39" ht="10.7" customHeight="1">
      <c r="A49" s="22" t="s">
        <v>8</v>
      </c>
      <c r="B49" s="22" t="s">
        <v>1198</v>
      </c>
      <c r="C49" s="37">
        <v>39</v>
      </c>
      <c r="D49" s="1" t="s">
        <v>1233</v>
      </c>
      <c r="E49" s="1" t="s">
        <v>1234</v>
      </c>
      <c r="G49" s="1" t="s">
        <v>81</v>
      </c>
      <c r="H49" s="1">
        <v>7</v>
      </c>
      <c r="I49" s="1">
        <v>0</v>
      </c>
      <c r="J49" s="1">
        <v>0</v>
      </c>
      <c r="K49" s="1">
        <v>0</v>
      </c>
      <c r="L49" s="1">
        <v>0</v>
      </c>
      <c r="M49" s="34">
        <f t="shared" si="10"/>
        <v>0</v>
      </c>
      <c r="N49" s="35">
        <f t="shared" si="0"/>
        <v>0</v>
      </c>
      <c r="O49" s="1">
        <v>0</v>
      </c>
      <c r="P49" s="34">
        <f t="shared" si="1"/>
        <v>0</v>
      </c>
      <c r="Q49" s="35">
        <f t="shared" si="2"/>
        <v>0</v>
      </c>
      <c r="R49" s="1">
        <v>0</v>
      </c>
      <c r="S49" s="34">
        <f t="shared" si="3"/>
        <v>0</v>
      </c>
      <c r="T49" s="35">
        <f t="shared" si="4"/>
        <v>0</v>
      </c>
      <c r="U49" s="1">
        <v>0</v>
      </c>
      <c r="Y49" s="3"/>
      <c r="Z49" s="43" t="str">
        <f t="shared" si="5"/>
        <v>Janne Pesonen</v>
      </c>
      <c r="AA49" s="135" t="str">
        <f t="shared" si="6"/>
        <v>W</v>
      </c>
      <c r="AB49" s="135" t="str">
        <f t="shared" si="7"/>
        <v/>
      </c>
      <c r="AC49" s="135" t="str">
        <f>IF(O49=0,"",IF(Z49="","",SUM($O$11:O48)+1&amp;" - "&amp;SUM($O$11:O49)))</f>
        <v/>
      </c>
      <c r="AD49" s="135" t="str">
        <f>IF(R49=0,"",IF(Z49="","",SUM($R$11:R48)+1&amp;" - "&amp;SUM($R$11:R49)))</f>
        <v/>
      </c>
      <c r="AE49" s="135" t="str">
        <f>IF(U49=0,"",IF(Z49="","",SUM($U$11:U48)+1&amp;" - "&amp;SUM($U$11:U49)))</f>
        <v/>
      </c>
      <c r="AF49" s="136" t="str">
        <f t="shared" si="8"/>
        <v/>
      </c>
      <c r="AG49" s="45">
        <f t="shared" si="9"/>
        <v>7</v>
      </c>
      <c r="AH49" s="46">
        <f t="shared" si="9"/>
        <v>0</v>
      </c>
      <c r="AI49" s="46">
        <f t="shared" si="9"/>
        <v>0</v>
      </c>
      <c r="AJ49" s="46">
        <f t="shared" si="9"/>
        <v>0</v>
      </c>
      <c r="AK49" s="46">
        <f t="shared" si="9"/>
        <v>0</v>
      </c>
      <c r="AL49" s="23"/>
    </row>
    <row r="50" spans="1:39" ht="10.7" customHeight="1">
      <c r="A50" s="22" t="s">
        <v>8</v>
      </c>
      <c r="B50" s="22" t="s">
        <v>1198</v>
      </c>
      <c r="C50" s="37">
        <v>40</v>
      </c>
      <c r="D50" s="1" t="s">
        <v>1075</v>
      </c>
      <c r="E50" s="1" t="s">
        <v>1235</v>
      </c>
      <c r="F50" s="1" t="s">
        <v>315</v>
      </c>
      <c r="G50" s="1" t="s">
        <v>5</v>
      </c>
      <c r="H50" s="1">
        <v>19</v>
      </c>
      <c r="I50" s="1">
        <v>0</v>
      </c>
      <c r="J50" s="1">
        <v>0</v>
      </c>
      <c r="K50" s="1">
        <v>0</v>
      </c>
      <c r="L50" s="1">
        <v>2</v>
      </c>
      <c r="M50" s="34">
        <f t="shared" si="10"/>
        <v>0</v>
      </c>
      <c r="N50" s="35">
        <f t="shared" si="0"/>
        <v>0</v>
      </c>
      <c r="O50" s="1">
        <v>0</v>
      </c>
      <c r="P50" s="34">
        <f t="shared" si="1"/>
        <v>0</v>
      </c>
      <c r="Q50" s="35">
        <f t="shared" si="2"/>
        <v>0</v>
      </c>
      <c r="R50" s="1">
        <v>0</v>
      </c>
      <c r="S50" s="34">
        <f t="shared" si="3"/>
        <v>1.7953321364452424</v>
      </c>
      <c r="T50" s="35">
        <f t="shared" si="4"/>
        <v>2</v>
      </c>
      <c r="U50" s="1">
        <v>2</v>
      </c>
      <c r="Y50" s="3"/>
      <c r="Z50" s="43" t="str">
        <f t="shared" si="5"/>
        <v>Dany Sabourin</v>
      </c>
      <c r="AA50" s="135" t="str">
        <f t="shared" si="6"/>
        <v>G</v>
      </c>
      <c r="AB50" s="135" t="str">
        <f t="shared" si="7"/>
        <v>To Edmonton</v>
      </c>
      <c r="AC50" s="135" t="str">
        <f>IF(O50=0,"",IF(Z50="","",SUM($O$11:O49)+1&amp;" - "&amp;SUM($O$11:O50)))</f>
        <v/>
      </c>
      <c r="AD50" s="135" t="str">
        <f>IF(R50=0,"",IF(Z50="","",SUM($R$11:R49)+1&amp;" - "&amp;SUM($R$11:R50)))</f>
        <v/>
      </c>
      <c r="AE50" s="135" t="str">
        <f>IF(U50=0,"",IF(Z50="","",SUM($U$11:U49)+1&amp;" - "&amp;SUM($U$11:U50)))</f>
        <v>992 - 993</v>
      </c>
      <c r="AF50" s="136" t="str">
        <f t="shared" si="8"/>
        <v>C</v>
      </c>
      <c r="AG50" s="45">
        <f t="shared" si="9"/>
        <v>19</v>
      </c>
      <c r="AH50" s="46">
        <f t="shared" si="9"/>
        <v>0</v>
      </c>
      <c r="AI50" s="46">
        <f t="shared" si="9"/>
        <v>0</v>
      </c>
      <c r="AJ50" s="46">
        <f t="shared" si="9"/>
        <v>0</v>
      </c>
      <c r="AK50" s="46">
        <f t="shared" si="9"/>
        <v>2</v>
      </c>
      <c r="AL50" s="23"/>
    </row>
    <row r="51" spans="1:39" ht="10.7" customHeight="1">
      <c r="A51" s="22" t="s">
        <v>8</v>
      </c>
      <c r="B51" s="22" t="s">
        <v>1198</v>
      </c>
      <c r="C51" s="37">
        <v>41</v>
      </c>
      <c r="D51" s="1" t="s">
        <v>99</v>
      </c>
      <c r="H51" s="1">
        <v>82</v>
      </c>
      <c r="I51" s="1">
        <v>0</v>
      </c>
      <c r="J51" s="1">
        <v>0</v>
      </c>
      <c r="K51" s="1">
        <v>0</v>
      </c>
      <c r="L51" s="1">
        <v>8</v>
      </c>
      <c r="M51" s="34">
        <f t="shared" si="10"/>
        <v>0</v>
      </c>
      <c r="N51" s="35">
        <f t="shared" si="0"/>
        <v>0</v>
      </c>
      <c r="O51" s="1">
        <v>0</v>
      </c>
      <c r="P51" s="34">
        <f t="shared" si="1"/>
        <v>0</v>
      </c>
      <c r="Q51" s="35">
        <f t="shared" si="2"/>
        <v>0</v>
      </c>
      <c r="R51" s="1">
        <v>0</v>
      </c>
      <c r="S51" s="34">
        <f t="shared" si="3"/>
        <v>7.1813285457809695</v>
      </c>
      <c r="T51" s="35">
        <f t="shared" si="4"/>
        <v>7</v>
      </c>
      <c r="U51" s="1">
        <v>7</v>
      </c>
      <c r="Y51" s="3"/>
      <c r="Z51" s="43" t="str">
        <f t="shared" si="5"/>
        <v xml:space="preserve">Bench </v>
      </c>
      <c r="AA51" s="135" t="str">
        <f t="shared" si="6"/>
        <v/>
      </c>
      <c r="AB51" s="135" t="str">
        <f t="shared" si="7"/>
        <v/>
      </c>
      <c r="AC51" s="135" t="str">
        <f>IF(O51=0,"",IF(Z51="","",SUM($O$11:O50)+1&amp;" - "&amp;SUM($O$11:O51)))</f>
        <v/>
      </c>
      <c r="AD51" s="135" t="str">
        <f>IF(R51=0,"",IF(Z51="","",SUM($R$11:R50)+1&amp;" - "&amp;SUM($R$11:R51)))</f>
        <v/>
      </c>
      <c r="AE51" s="135" t="str">
        <f>IF(U51=0,"",IF(Z51="","",SUM($U$11:U50)+1&amp;" - "&amp;SUM($U$11:U51)))</f>
        <v>994 - 1000</v>
      </c>
      <c r="AF51" s="136" t="str">
        <f t="shared" si="8"/>
        <v>C</v>
      </c>
      <c r="AG51" s="45">
        <f t="shared" si="9"/>
        <v>82</v>
      </c>
      <c r="AH51" s="46">
        <f t="shared" si="9"/>
        <v>0</v>
      </c>
      <c r="AI51" s="46">
        <f t="shared" si="9"/>
        <v>0</v>
      </c>
      <c r="AJ51" s="46">
        <f t="shared" si="9"/>
        <v>0</v>
      </c>
      <c r="AK51" s="46">
        <f t="shared" si="9"/>
        <v>8</v>
      </c>
      <c r="AL51" s="23"/>
    </row>
    <row r="52" spans="1:39" ht="10.7" customHeight="1">
      <c r="A52" s="22" t="s">
        <v>8</v>
      </c>
      <c r="B52" s="22" t="s">
        <v>1198</v>
      </c>
      <c r="C52" s="37">
        <v>42</v>
      </c>
      <c r="M52" s="34">
        <f t="shared" si="10"/>
        <v>0</v>
      </c>
      <c r="N52" s="35">
        <f t="shared" si="0"/>
        <v>0</v>
      </c>
      <c r="O52" s="1">
        <v>0</v>
      </c>
      <c r="P52" s="34">
        <f t="shared" si="1"/>
        <v>0</v>
      </c>
      <c r="Q52" s="35">
        <f t="shared" si="2"/>
        <v>0</v>
      </c>
      <c r="R52" s="1">
        <v>0</v>
      </c>
      <c r="S52" s="34">
        <f t="shared" si="3"/>
        <v>0</v>
      </c>
      <c r="T52" s="35">
        <f t="shared" si="4"/>
        <v>0</v>
      </c>
      <c r="U52" s="1">
        <v>0</v>
      </c>
      <c r="Y52" s="3"/>
      <c r="Z52" s="43" t="str">
        <f t="shared" si="5"/>
        <v xml:space="preserve"> </v>
      </c>
      <c r="AA52" s="135" t="str">
        <f t="shared" si="6"/>
        <v/>
      </c>
      <c r="AB52" s="135" t="str">
        <f t="shared" si="7"/>
        <v/>
      </c>
      <c r="AC52" s="135" t="str">
        <f>IF(O52=0,"",IF(Z52="","",SUM($O$11:O51)+1&amp;" - "&amp;SUM($O$11:O52)))</f>
        <v/>
      </c>
      <c r="AD52" s="135" t="str">
        <f>IF(R52=0,"",IF(Z52="","",SUM($R$11:R51)+1&amp;" - "&amp;SUM($R$11:R52)))</f>
        <v/>
      </c>
      <c r="AE52" s="135" t="str">
        <f>IF(U52=0,"",IF(Z52="","",SUM($U$11:U51)+1&amp;" - "&amp;SUM($U$11:U52)))</f>
        <v/>
      </c>
      <c r="AF52" s="136" t="str">
        <f t="shared" si="8"/>
        <v/>
      </c>
      <c r="AG52" s="45" t="str">
        <f t="shared" si="9"/>
        <v/>
      </c>
      <c r="AH52" s="46" t="str">
        <f t="shared" si="9"/>
        <v/>
      </c>
      <c r="AI52" s="46" t="str">
        <f t="shared" si="9"/>
        <v/>
      </c>
      <c r="AJ52" s="46" t="str">
        <f t="shared" si="9"/>
        <v/>
      </c>
      <c r="AK52" s="46" t="str">
        <f t="shared" si="9"/>
        <v/>
      </c>
      <c r="AL52" s="23"/>
    </row>
    <row r="53" spans="1:39" ht="10.7" customHeight="1">
      <c r="A53" s="22" t="s">
        <v>8</v>
      </c>
      <c r="B53" s="22" t="s">
        <v>1198</v>
      </c>
      <c r="C53" s="37">
        <v>43</v>
      </c>
      <c r="M53" s="34">
        <f t="shared" si="10"/>
        <v>0</v>
      </c>
      <c r="N53" s="35">
        <f t="shared" si="0"/>
        <v>0</v>
      </c>
      <c r="O53" s="1">
        <v>0</v>
      </c>
      <c r="P53" s="34">
        <f t="shared" si="1"/>
        <v>0</v>
      </c>
      <c r="Q53" s="35">
        <f t="shared" si="2"/>
        <v>0</v>
      </c>
      <c r="R53" s="1">
        <v>0</v>
      </c>
      <c r="S53" s="34">
        <f t="shared" si="3"/>
        <v>0</v>
      </c>
      <c r="T53" s="35">
        <f t="shared" si="4"/>
        <v>0</v>
      </c>
      <c r="U53" s="1">
        <v>0</v>
      </c>
      <c r="Y53" s="3"/>
      <c r="Z53" s="43" t="str">
        <f t="shared" si="5"/>
        <v xml:space="preserve"> </v>
      </c>
      <c r="AA53" s="135" t="str">
        <f t="shared" si="6"/>
        <v/>
      </c>
      <c r="AB53" s="135" t="str">
        <f t="shared" si="7"/>
        <v/>
      </c>
      <c r="AC53" s="135" t="str">
        <f>IF(O53=0,"",IF(Z53="","",SUM($O$11:O52)+1&amp;" - "&amp;SUM($O$11:O53)))</f>
        <v/>
      </c>
      <c r="AD53" s="135" t="str">
        <f>IF(R53=0,"",IF(Z53="","",SUM($R$11:R52)+1&amp;" - "&amp;SUM($R$11:R53)))</f>
        <v/>
      </c>
      <c r="AE53" s="135" t="str">
        <f>IF(U53=0,"",IF(Z53="","",SUM($U$11:U52)+1&amp;" - "&amp;SUM($U$11:U53)))</f>
        <v/>
      </c>
      <c r="AF53" s="136" t="str">
        <f t="shared" si="8"/>
        <v/>
      </c>
      <c r="AG53" s="45" t="str">
        <f t="shared" si="9"/>
        <v/>
      </c>
      <c r="AH53" s="46" t="str">
        <f t="shared" si="9"/>
        <v/>
      </c>
      <c r="AI53" s="46" t="str">
        <f t="shared" si="9"/>
        <v/>
      </c>
      <c r="AJ53" s="46" t="str">
        <f t="shared" si="9"/>
        <v/>
      </c>
      <c r="AK53" s="46" t="str">
        <f t="shared" si="9"/>
        <v/>
      </c>
      <c r="AL53" s="23"/>
    </row>
    <row r="54" spans="1:39" ht="10.7" customHeight="1">
      <c r="A54" s="22" t="s">
        <v>8</v>
      </c>
      <c r="B54" s="22" t="s">
        <v>1198</v>
      </c>
      <c r="C54" s="37">
        <v>44</v>
      </c>
      <c r="M54" s="34">
        <f t="shared" si="10"/>
        <v>0</v>
      </c>
      <c r="N54" s="35">
        <f t="shared" si="0"/>
        <v>0</v>
      </c>
      <c r="O54" s="1">
        <v>0</v>
      </c>
      <c r="P54" s="34">
        <f t="shared" si="1"/>
        <v>0</v>
      </c>
      <c r="Q54" s="35">
        <f t="shared" si="2"/>
        <v>0</v>
      </c>
      <c r="R54" s="1">
        <v>0</v>
      </c>
      <c r="S54" s="34">
        <f t="shared" si="3"/>
        <v>0</v>
      </c>
      <c r="T54" s="35">
        <f t="shared" si="4"/>
        <v>0</v>
      </c>
      <c r="U54" s="1">
        <v>0</v>
      </c>
      <c r="Y54" s="3"/>
      <c r="Z54" s="43" t="str">
        <f t="shared" si="5"/>
        <v xml:space="preserve"> </v>
      </c>
      <c r="AA54" s="135" t="str">
        <f t="shared" si="6"/>
        <v/>
      </c>
      <c r="AB54" s="135" t="str">
        <f t="shared" si="7"/>
        <v/>
      </c>
      <c r="AC54" s="135" t="str">
        <f>IF(O54=0,"",IF(Z54="","",SUM($O$11:O53)+1&amp;" - "&amp;SUM($O$11:O54)))</f>
        <v/>
      </c>
      <c r="AD54" s="135" t="str">
        <f>IF(R54=0,"",IF(Z54="","",SUM($R$11:R53)+1&amp;" - "&amp;SUM($R$11:R54)))</f>
        <v/>
      </c>
      <c r="AE54" s="135" t="str">
        <f>IF(U54=0,"",IF(Z54="","",SUM($U$11:U53)+1&amp;" - "&amp;SUM($U$11:U54)))</f>
        <v/>
      </c>
      <c r="AF54" s="136" t="str">
        <f t="shared" si="8"/>
        <v/>
      </c>
      <c r="AG54" s="45" t="str">
        <f t="shared" si="9"/>
        <v/>
      </c>
      <c r="AH54" s="46" t="str">
        <f t="shared" si="9"/>
        <v/>
      </c>
      <c r="AI54" s="46" t="str">
        <f t="shared" si="9"/>
        <v/>
      </c>
      <c r="AJ54" s="46" t="str">
        <f t="shared" si="9"/>
        <v/>
      </c>
      <c r="AK54" s="46" t="str">
        <f t="shared" si="9"/>
        <v/>
      </c>
      <c r="AL54" s="23"/>
    </row>
    <row r="55" spans="1:39" ht="10.7" customHeight="1">
      <c r="A55" s="22" t="s">
        <v>8</v>
      </c>
      <c r="B55" s="22" t="s">
        <v>1198</v>
      </c>
      <c r="C55" s="37">
        <v>45</v>
      </c>
      <c r="M55" s="34">
        <f t="shared" si="10"/>
        <v>0</v>
      </c>
      <c r="N55" s="35">
        <f t="shared" si="0"/>
        <v>0</v>
      </c>
      <c r="O55" s="1">
        <v>0</v>
      </c>
      <c r="P55" s="34">
        <f t="shared" si="1"/>
        <v>0</v>
      </c>
      <c r="Q55" s="35">
        <f t="shared" si="2"/>
        <v>0</v>
      </c>
      <c r="R55" s="1">
        <v>0</v>
      </c>
      <c r="S55" s="34">
        <f t="shared" si="3"/>
        <v>0</v>
      </c>
      <c r="T55" s="35">
        <f t="shared" si="4"/>
        <v>0</v>
      </c>
      <c r="U55" s="1">
        <v>0</v>
      </c>
      <c r="Y55" s="3"/>
      <c r="Z55" s="43" t="str">
        <f t="shared" si="5"/>
        <v xml:space="preserve"> </v>
      </c>
      <c r="AA55" s="135" t="str">
        <f t="shared" si="6"/>
        <v/>
      </c>
      <c r="AB55" s="135" t="str">
        <f t="shared" si="7"/>
        <v/>
      </c>
      <c r="AC55" s="135" t="str">
        <f>IF(O55=0,"",IF(Z55="","",SUM($O$11:O54)+1&amp;" - "&amp;SUM($O$11:O55)))</f>
        <v/>
      </c>
      <c r="AD55" s="135" t="str">
        <f>IF(R55=0,"",IF(Z55="","",SUM($R$11:R54)+1&amp;" - "&amp;SUM($R$11:R55)))</f>
        <v/>
      </c>
      <c r="AE55" s="135" t="str">
        <f>IF(U55=0,"",IF(Z55="","",SUM($U$11:U54)+1&amp;" - "&amp;SUM($U$11:U55)))</f>
        <v/>
      </c>
      <c r="AF55" s="136" t="str">
        <f t="shared" si="8"/>
        <v/>
      </c>
      <c r="AG55" s="45" t="str">
        <f t="shared" si="9"/>
        <v/>
      </c>
      <c r="AH55" s="46" t="str">
        <f t="shared" si="9"/>
        <v/>
      </c>
      <c r="AI55" s="46" t="str">
        <f t="shared" si="9"/>
        <v/>
      </c>
      <c r="AJ55" s="46" t="str">
        <f t="shared" si="9"/>
        <v/>
      </c>
      <c r="AK55" s="46" t="str">
        <f t="shared" si="9"/>
        <v/>
      </c>
      <c r="AL55" s="23"/>
    </row>
    <row r="56" spans="1:39" ht="10.7" customHeight="1">
      <c r="A56" s="22" t="s">
        <v>8</v>
      </c>
      <c r="B56" s="22" t="s">
        <v>1198</v>
      </c>
      <c r="C56" s="37">
        <v>46</v>
      </c>
      <c r="M56" s="34">
        <f t="shared" si="10"/>
        <v>0</v>
      </c>
      <c r="N56" s="35">
        <f t="shared" si="0"/>
        <v>0</v>
      </c>
      <c r="O56" s="1">
        <v>0</v>
      </c>
      <c r="P56" s="34">
        <f t="shared" si="1"/>
        <v>0</v>
      </c>
      <c r="Q56" s="35">
        <f t="shared" si="2"/>
        <v>0</v>
      </c>
      <c r="R56" s="1">
        <v>0</v>
      </c>
      <c r="S56" s="34">
        <f t="shared" si="3"/>
        <v>0</v>
      </c>
      <c r="T56" s="35">
        <f t="shared" si="4"/>
        <v>0</v>
      </c>
      <c r="U56" s="1">
        <v>0</v>
      </c>
      <c r="Y56" s="3"/>
      <c r="Z56" s="43" t="str">
        <f t="shared" si="5"/>
        <v xml:space="preserve"> </v>
      </c>
      <c r="AA56" s="135" t="str">
        <f t="shared" si="6"/>
        <v/>
      </c>
      <c r="AB56" s="135" t="str">
        <f t="shared" si="7"/>
        <v/>
      </c>
      <c r="AC56" s="135" t="str">
        <f>IF(O56=0,"",IF(Z56="","",SUM($O$11:O55)+1&amp;" - "&amp;SUM($O$11:O56)))</f>
        <v/>
      </c>
      <c r="AD56" s="135" t="str">
        <f>IF(R56=0,"",IF(Z56="","",SUM($R$11:R55)+1&amp;" - "&amp;SUM($R$11:R56)))</f>
        <v/>
      </c>
      <c r="AE56" s="135" t="str">
        <f>IF(U56=0,"",IF(Z56="","",SUM($U$11:U55)+1&amp;" - "&amp;SUM($U$11:U56)))</f>
        <v/>
      </c>
      <c r="AF56" s="136" t="str">
        <f t="shared" si="8"/>
        <v/>
      </c>
      <c r="AG56" s="45" t="str">
        <f t="shared" si="9"/>
        <v/>
      </c>
      <c r="AH56" s="46" t="str">
        <f t="shared" si="9"/>
        <v/>
      </c>
      <c r="AI56" s="46" t="str">
        <f t="shared" si="9"/>
        <v/>
      </c>
      <c r="AJ56" s="46" t="str">
        <f t="shared" si="9"/>
        <v/>
      </c>
      <c r="AK56" s="46" t="str">
        <f t="shared" si="9"/>
        <v/>
      </c>
      <c r="AL56" s="23"/>
    </row>
    <row r="57" spans="1:39" ht="10.5" customHeight="1">
      <c r="A57" s="22" t="s">
        <v>8</v>
      </c>
      <c r="B57" s="22" t="s">
        <v>1198</v>
      </c>
      <c r="C57" s="37">
        <v>47</v>
      </c>
      <c r="D57" s="24"/>
      <c r="M57" s="34">
        <f t="shared" si="10"/>
        <v>0</v>
      </c>
      <c r="N57" s="35">
        <f t="shared" si="0"/>
        <v>0</v>
      </c>
      <c r="O57" s="1">
        <v>0</v>
      </c>
      <c r="P57" s="34">
        <f t="shared" si="1"/>
        <v>0</v>
      </c>
      <c r="Q57" s="35">
        <f t="shared" si="2"/>
        <v>0</v>
      </c>
      <c r="R57" s="1">
        <v>0</v>
      </c>
      <c r="S57" s="34">
        <f t="shared" si="3"/>
        <v>0</v>
      </c>
      <c r="T57" s="35">
        <f t="shared" si="4"/>
        <v>0</v>
      </c>
      <c r="U57" s="1">
        <v>0</v>
      </c>
      <c r="Y57" s="3"/>
      <c r="Z57" s="43" t="str">
        <f t="shared" si="5"/>
        <v xml:space="preserve"> </v>
      </c>
      <c r="AA57" s="135" t="str">
        <f t="shared" si="6"/>
        <v/>
      </c>
      <c r="AB57" s="135" t="str">
        <f t="shared" si="7"/>
        <v/>
      </c>
      <c r="AC57" s="135" t="str">
        <f>IF(O57=0,"",IF(Z57="","",SUM($O$11:O56)+1&amp;" - "&amp;SUM($O$11:O57)))</f>
        <v/>
      </c>
      <c r="AD57" s="135" t="str">
        <f>IF(R57=0,"",IF(Z57="","",SUM($R$11:R56)+1&amp;" - "&amp;SUM($R$11:R57)))</f>
        <v/>
      </c>
      <c r="AE57" s="135" t="str">
        <f>IF(U57=0,"",IF(Z57="","",SUM($U$11:U56)+1&amp;" - "&amp;SUM($U$11:U57)))</f>
        <v/>
      </c>
      <c r="AF57" s="136" t="str">
        <f t="shared" si="8"/>
        <v/>
      </c>
      <c r="AG57" s="45" t="str">
        <f t="shared" si="9"/>
        <v/>
      </c>
      <c r="AH57" s="46" t="str">
        <f t="shared" si="9"/>
        <v/>
      </c>
      <c r="AI57" s="46" t="str">
        <f t="shared" si="9"/>
        <v/>
      </c>
      <c r="AJ57" s="46" t="str">
        <f t="shared" si="9"/>
        <v/>
      </c>
      <c r="AK57" s="46" t="str">
        <f t="shared" si="9"/>
        <v/>
      </c>
      <c r="AL57" s="23"/>
      <c r="AM57" s="24"/>
    </row>
    <row r="58" spans="1:39" ht="10.7" customHeight="1">
      <c r="I58" s="36">
        <f t="shared" ref="I58:U58" si="11">SUM(I11:I57)</f>
        <v>258</v>
      </c>
      <c r="J58" s="36">
        <f t="shared" si="11"/>
        <v>448</v>
      </c>
      <c r="K58" s="36">
        <f t="shared" si="11"/>
        <v>706</v>
      </c>
      <c r="L58" s="36">
        <f t="shared" si="11"/>
        <v>1114</v>
      </c>
      <c r="M58" s="36">
        <f t="shared" si="11"/>
        <v>1000.0000000000002</v>
      </c>
      <c r="N58" s="36">
        <f t="shared" si="11"/>
        <v>1003</v>
      </c>
      <c r="O58" s="36">
        <f t="shared" si="11"/>
        <v>1000</v>
      </c>
      <c r="P58" s="36">
        <f t="shared" si="11"/>
        <v>1000</v>
      </c>
      <c r="Q58" s="36">
        <f t="shared" si="11"/>
        <v>996</v>
      </c>
      <c r="R58" s="36">
        <f t="shared" si="11"/>
        <v>1000</v>
      </c>
      <c r="S58" s="36">
        <f t="shared" si="11"/>
        <v>1000.0000000000001</v>
      </c>
      <c r="T58" s="36">
        <f t="shared" si="11"/>
        <v>1001</v>
      </c>
      <c r="U58" s="36">
        <f t="shared" si="11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141" t="s">
        <v>127</v>
      </c>
      <c r="AA60" s="383" t="s">
        <v>107</v>
      </c>
      <c r="AB60" s="385"/>
      <c r="AC60" s="383" t="s">
        <v>126</v>
      </c>
      <c r="AD60" s="384"/>
      <c r="AE60" s="142" t="s">
        <v>131</v>
      </c>
      <c r="AF60" s="141" t="s">
        <v>4</v>
      </c>
      <c r="AG60" s="141" t="s">
        <v>116</v>
      </c>
      <c r="AH60" s="141" t="s">
        <v>120</v>
      </c>
      <c r="AI60" s="141" t="s">
        <v>129</v>
      </c>
      <c r="AJ60" s="141" t="s">
        <v>130</v>
      </c>
      <c r="AK60" s="141" t="s">
        <v>125</v>
      </c>
      <c r="AL60" s="11"/>
    </row>
    <row r="61" spans="1:39" ht="10.7" customHeight="1">
      <c r="Y61" s="3"/>
      <c r="Z61" s="43" t="str">
        <f>IF(D75="","",D75&amp;" "&amp;E75)</f>
        <v>Marc-Andre Fleury</v>
      </c>
      <c r="AA61" s="224" t="str">
        <f>IF(F75="","",F75)</f>
        <v/>
      </c>
      <c r="AB61" s="224"/>
      <c r="AC61" s="224" t="str">
        <f>IF(Z61="","","1 - "&amp;W77)</f>
        <v>1 - 744</v>
      </c>
      <c r="AD61" s="225"/>
      <c r="AE61" s="47" t="str">
        <f>IF(D75="","",K77&amp;"-"&amp;L77&amp;"-"&amp;M77)</f>
        <v>35-18-7</v>
      </c>
      <c r="AF61" s="43">
        <f>IF(D75="","",H77)</f>
        <v>62</v>
      </c>
      <c r="AG61" s="43">
        <f>IF(D75="","",I77)</f>
        <v>61</v>
      </c>
      <c r="AH61" s="48">
        <f>IF(D75="","",O77)</f>
        <v>2.67</v>
      </c>
      <c r="AI61" s="48">
        <f>IF(D75="","",O75)</f>
        <v>2.37</v>
      </c>
      <c r="AJ61" s="48">
        <f>IF(D75="","",O76)</f>
        <v>3.04</v>
      </c>
      <c r="AK61" s="43">
        <f>IF(D75="","",T77)</f>
        <v>4</v>
      </c>
      <c r="AL61" s="11"/>
    </row>
    <row r="62" spans="1:39" ht="10.7" customHeight="1">
      <c r="Y62" s="3"/>
      <c r="Z62" s="43" t="str">
        <f>IF(D78="","",D78&amp;" "&amp;E78)</f>
        <v>Dany Sabourin</v>
      </c>
      <c r="AA62" s="224" t="str">
        <f>IF(F78="","",F78)</f>
        <v>To Edmonton</v>
      </c>
      <c r="AB62" s="224"/>
      <c r="AC62" s="224" t="str">
        <f>IF(Z62="","",W77+1&amp;" - "&amp;SUM(W77:W80))</f>
        <v>745 - 939</v>
      </c>
      <c r="AD62" s="225"/>
      <c r="AE62" s="47" t="str">
        <f>IF(D78="","",K80&amp;"-"&amp;L80&amp;"-"&amp;M80)</f>
        <v>6-8-2</v>
      </c>
      <c r="AF62" s="43">
        <f>IF(D78="","",H80)</f>
        <v>19</v>
      </c>
      <c r="AG62" s="43">
        <f>IF(D78="","",I80)</f>
        <v>16</v>
      </c>
      <c r="AH62" s="48">
        <f>IF(D78="","",O80)</f>
        <v>2.85</v>
      </c>
      <c r="AI62" s="48">
        <f>IF(D78="","",O78)</f>
        <v>2.99</v>
      </c>
      <c r="AJ62" s="48">
        <f>IF(D78="","",O79)</f>
        <v>4.53</v>
      </c>
      <c r="AK62" s="43">
        <f>IF(D78="","",T80)</f>
        <v>0</v>
      </c>
      <c r="AL62" s="11"/>
    </row>
    <row r="63" spans="1:39" ht="10.7" customHeight="1">
      <c r="Y63" s="3"/>
      <c r="Z63" s="43" t="str">
        <f>IF(D81="","",D81&amp;" "&amp;E81)</f>
        <v>Mathieu Garon</v>
      </c>
      <c r="AA63" s="224" t="str">
        <f>IF(F81="","",F81)</f>
        <v>From Edmonton</v>
      </c>
      <c r="AB63" s="224"/>
      <c r="AC63" s="224" t="str">
        <f>IF(Z63="","",SUM(W77:W80)+1&amp;" - "&amp;SUM(W77:W83))</f>
        <v>940 - 976</v>
      </c>
      <c r="AD63" s="225"/>
      <c r="AE63" s="47" t="str">
        <f>IF(D81="","",K83&amp;"-"&amp;L83&amp;"-"&amp;M83)</f>
        <v>2-1-0</v>
      </c>
      <c r="AF63" s="43">
        <f>IF(D81="","",H83)</f>
        <v>4</v>
      </c>
      <c r="AG63" s="43">
        <f>IF(D81="","",I83)</f>
        <v>3</v>
      </c>
      <c r="AH63" s="48">
        <f>IF(D81="","",O83)</f>
        <v>2.91</v>
      </c>
      <c r="AI63" s="48">
        <f>IF(D81="","",O81)</f>
        <v>2.91</v>
      </c>
      <c r="AJ63" s="48">
        <f>IF(D81="","",O82)</f>
        <v>2.91</v>
      </c>
      <c r="AK63" s="43">
        <f>IF(D81="","",T83)</f>
        <v>0</v>
      </c>
      <c r="AL63" s="11"/>
    </row>
    <row r="64" spans="1:39" ht="10.5" customHeight="1">
      <c r="Y64" s="3"/>
      <c r="Z64" s="43" t="str">
        <f>IF(D84="","",D84&amp;" "&amp;E84)</f>
        <v>John Curry</v>
      </c>
      <c r="AA64" s="224" t="str">
        <f>IF(F84="","",F84)</f>
        <v/>
      </c>
      <c r="AB64" s="224"/>
      <c r="AC64" s="224" t="str">
        <f>IF(Z64="","",SUM(W77:W83)+1&amp;" - "&amp;SUM(W77:W86))</f>
        <v>977 - 1000</v>
      </c>
      <c r="AD64" s="225"/>
      <c r="AE64" s="47" t="str">
        <f>IF(D84="","",K86&amp;"-"&amp;L86&amp;"-"&amp;M86)</f>
        <v>2-1-0</v>
      </c>
      <c r="AF64" s="43">
        <f>IF(D84="","",H86)</f>
        <v>3</v>
      </c>
      <c r="AG64" s="43">
        <f>IF(D84="","",I86)</f>
        <v>2</v>
      </c>
      <c r="AH64" s="48">
        <f>IF(D84="","",O86)</f>
        <v>2.4</v>
      </c>
      <c r="AI64" s="48">
        <f>IF(D84="","",O84)</f>
        <v>2.0099999999999998</v>
      </c>
      <c r="AJ64" s="48">
        <f>IF(D84="","",O85)</f>
        <v>2.67</v>
      </c>
      <c r="AK64" s="43">
        <f>IF(D84="","",T86)</f>
        <v>0</v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1198</v>
      </c>
      <c r="C75" s="37">
        <v>1</v>
      </c>
      <c r="D75" s="1" t="s">
        <v>281</v>
      </c>
      <c r="E75" s="1" t="s">
        <v>1228</v>
      </c>
      <c r="G75" s="1" t="s">
        <v>113</v>
      </c>
      <c r="H75" s="1">
        <v>34</v>
      </c>
      <c r="I75" s="1">
        <v>34</v>
      </c>
      <c r="J75" s="1">
        <v>2000</v>
      </c>
      <c r="K75" s="1">
        <v>20</v>
      </c>
      <c r="L75" s="1">
        <v>11</v>
      </c>
      <c r="M75" s="1">
        <v>2</v>
      </c>
      <c r="N75" s="1">
        <v>79</v>
      </c>
      <c r="O75" s="4">
        <v>2.37</v>
      </c>
      <c r="P75" s="1">
        <v>978</v>
      </c>
      <c r="Q75" s="1">
        <v>899</v>
      </c>
      <c r="R75" s="29">
        <v>0.91900000000000004</v>
      </c>
      <c r="S75" s="1">
        <v>2</v>
      </c>
      <c r="T75" s="1">
        <v>3</v>
      </c>
      <c r="U75" s="35"/>
      <c r="V75" s="35"/>
    </row>
    <row r="76" spans="1:38" ht="10.7" customHeight="1">
      <c r="C76" s="37"/>
      <c r="G76" s="1" t="s">
        <v>114</v>
      </c>
      <c r="H76" s="1">
        <v>28</v>
      </c>
      <c r="I76" s="1">
        <v>27</v>
      </c>
      <c r="J76" s="1">
        <v>1640</v>
      </c>
      <c r="K76" s="1">
        <v>15</v>
      </c>
      <c r="L76" s="1">
        <v>7</v>
      </c>
      <c r="M76" s="1">
        <v>5</v>
      </c>
      <c r="N76" s="1">
        <v>83</v>
      </c>
      <c r="O76" s="4">
        <v>3.04</v>
      </c>
      <c r="P76" s="1">
        <v>872</v>
      </c>
      <c r="Q76" s="1">
        <v>789</v>
      </c>
      <c r="R76" s="29">
        <v>0.90500000000000003</v>
      </c>
      <c r="S76" s="1">
        <v>3</v>
      </c>
      <c r="T76" s="1">
        <v>1</v>
      </c>
      <c r="U76" s="35"/>
      <c r="V76" s="35"/>
    </row>
    <row r="77" spans="1:38" ht="10.7" customHeight="1">
      <c r="C77" s="37"/>
      <c r="G77" s="1" t="s">
        <v>115</v>
      </c>
      <c r="H77" s="12">
        <v>62</v>
      </c>
      <c r="I77" s="12">
        <v>61</v>
      </c>
      <c r="J77" s="12">
        <v>3640</v>
      </c>
      <c r="K77" s="12">
        <v>35</v>
      </c>
      <c r="L77" s="12">
        <v>18</v>
      </c>
      <c r="M77" s="12">
        <v>7</v>
      </c>
      <c r="N77" s="12">
        <v>162</v>
      </c>
      <c r="O77" s="4">
        <v>2.67</v>
      </c>
      <c r="P77" s="1">
        <v>1850</v>
      </c>
      <c r="Q77" s="1">
        <v>1688</v>
      </c>
      <c r="R77" s="29">
        <v>0.91200000000000003</v>
      </c>
      <c r="S77" s="1">
        <v>5</v>
      </c>
      <c r="T77" s="1">
        <v>4</v>
      </c>
      <c r="U77" s="35">
        <f>(I77/I90)*1000</f>
        <v>743.90243902439022</v>
      </c>
      <c r="V77" s="35">
        <f>ROUND((I77/I90)*1000,0)</f>
        <v>744</v>
      </c>
      <c r="W77" s="1">
        <v>744</v>
      </c>
    </row>
    <row r="78" spans="1:38" ht="10.7" customHeight="1">
      <c r="A78" s="22" t="s">
        <v>8</v>
      </c>
      <c r="B78" s="22" t="s">
        <v>1198</v>
      </c>
      <c r="C78" s="37">
        <v>2</v>
      </c>
      <c r="D78" s="1" t="s">
        <v>1075</v>
      </c>
      <c r="E78" s="1" t="s">
        <v>1235</v>
      </c>
      <c r="F78" s="1" t="s">
        <v>315</v>
      </c>
      <c r="G78" s="1" t="s">
        <v>114</v>
      </c>
      <c r="H78" s="1">
        <v>12</v>
      </c>
      <c r="I78" s="1">
        <v>12</v>
      </c>
      <c r="J78" s="1">
        <v>681</v>
      </c>
      <c r="K78" s="1">
        <v>4</v>
      </c>
      <c r="L78" s="1">
        <v>6</v>
      </c>
      <c r="M78" s="1">
        <v>1</v>
      </c>
      <c r="N78" s="1">
        <v>34</v>
      </c>
      <c r="O78" s="4">
        <v>2.99</v>
      </c>
      <c r="P78" s="1">
        <v>331</v>
      </c>
      <c r="Q78" s="1">
        <v>297</v>
      </c>
      <c r="R78" s="29">
        <v>0.89700000000000002</v>
      </c>
      <c r="S78" s="1">
        <v>2</v>
      </c>
      <c r="T78" s="1">
        <v>0</v>
      </c>
      <c r="U78" s="35"/>
      <c r="V78" s="35"/>
    </row>
    <row r="79" spans="1:38" ht="10.7" customHeight="1">
      <c r="C79" s="37"/>
      <c r="G79" s="1" t="s">
        <v>1236</v>
      </c>
      <c r="H79" s="1">
        <v>5</v>
      </c>
      <c r="I79" s="1">
        <v>4</v>
      </c>
      <c r="J79" s="1">
        <v>238</v>
      </c>
      <c r="K79" s="1">
        <v>0</v>
      </c>
      <c r="L79" s="1">
        <v>0</v>
      </c>
      <c r="M79" s="1">
        <v>0</v>
      </c>
      <c r="N79" s="1">
        <v>18</v>
      </c>
      <c r="O79" s="4">
        <v>4.53</v>
      </c>
      <c r="P79" s="1">
        <v>113</v>
      </c>
      <c r="Q79" s="1">
        <v>95</v>
      </c>
      <c r="R79" s="29">
        <v>0.84099999999999997</v>
      </c>
      <c r="S79" s="1">
        <v>1</v>
      </c>
      <c r="T79" s="1">
        <v>0</v>
      </c>
      <c r="U79" s="35"/>
      <c r="V79" s="35"/>
    </row>
    <row r="80" spans="1:38" ht="10.7" customHeight="1">
      <c r="C80" s="37"/>
      <c r="G80" s="1" t="s">
        <v>115</v>
      </c>
      <c r="H80" s="1">
        <v>19</v>
      </c>
      <c r="I80" s="1">
        <v>16</v>
      </c>
      <c r="J80" s="1">
        <v>989</v>
      </c>
      <c r="K80" s="1">
        <v>6</v>
      </c>
      <c r="L80" s="1">
        <v>8</v>
      </c>
      <c r="M80" s="1">
        <v>2</v>
      </c>
      <c r="N80" s="1">
        <v>47</v>
      </c>
      <c r="O80" s="4">
        <v>2.85</v>
      </c>
      <c r="P80" s="1">
        <v>463</v>
      </c>
      <c r="Q80" s="1">
        <v>416</v>
      </c>
      <c r="R80" s="29">
        <v>0.89800000000000002</v>
      </c>
      <c r="S80" s="1">
        <v>3</v>
      </c>
      <c r="T80" s="1">
        <v>0</v>
      </c>
      <c r="U80" s="35">
        <f>(I80/I90)*1000</f>
        <v>195.1219512195122</v>
      </c>
      <c r="V80" s="35">
        <f>ROUND((I80/I90)*1000,0)</f>
        <v>195</v>
      </c>
      <c r="W80" s="1">
        <v>195</v>
      </c>
    </row>
    <row r="81" spans="1:23" ht="10.7" customHeight="1">
      <c r="A81" s="22" t="s">
        <v>8</v>
      </c>
      <c r="B81" s="22" t="s">
        <v>1198</v>
      </c>
      <c r="C81" s="37">
        <v>3</v>
      </c>
      <c r="D81" s="1" t="s">
        <v>183</v>
      </c>
      <c r="E81" s="24" t="s">
        <v>739</v>
      </c>
      <c r="F81" s="1" t="s">
        <v>411</v>
      </c>
      <c r="G81" s="1" t="s">
        <v>113</v>
      </c>
      <c r="O81" s="4">
        <v>2.91</v>
      </c>
      <c r="R81" s="29"/>
      <c r="S81" s="1">
        <v>0</v>
      </c>
      <c r="T81" s="1">
        <v>0</v>
      </c>
      <c r="U81" s="35"/>
      <c r="V81" s="35"/>
    </row>
    <row r="82" spans="1:23" ht="10.7" customHeight="1">
      <c r="C82" s="37"/>
      <c r="D82" s="24"/>
      <c r="G82" s="1" t="s">
        <v>114</v>
      </c>
      <c r="O82" s="4">
        <v>2.91</v>
      </c>
      <c r="R82" s="29"/>
      <c r="S82" s="1">
        <v>0</v>
      </c>
      <c r="T82" s="1">
        <v>0</v>
      </c>
      <c r="U82" s="35"/>
      <c r="V82" s="35"/>
    </row>
    <row r="83" spans="1:23" ht="10.7" customHeight="1">
      <c r="C83" s="37"/>
      <c r="G83" s="1" t="s">
        <v>115</v>
      </c>
      <c r="H83" s="1">
        <v>4</v>
      </c>
      <c r="I83" s="1">
        <v>3</v>
      </c>
      <c r="J83" s="1">
        <v>206</v>
      </c>
      <c r="K83" s="1">
        <v>2</v>
      </c>
      <c r="L83" s="1">
        <v>1</v>
      </c>
      <c r="M83" s="1">
        <v>0</v>
      </c>
      <c r="N83" s="1">
        <v>10</v>
      </c>
      <c r="O83" s="4">
        <v>2.91</v>
      </c>
      <c r="P83" s="1">
        <v>94</v>
      </c>
      <c r="Q83" s="1">
        <v>84</v>
      </c>
      <c r="R83" s="29">
        <v>0.89400000000000002</v>
      </c>
      <c r="S83" s="1">
        <v>0</v>
      </c>
      <c r="T83" s="1">
        <v>0</v>
      </c>
      <c r="U83" s="35">
        <f>(I83/I90)*1000</f>
        <v>36.585365853658537</v>
      </c>
      <c r="V83" s="35">
        <f>ROUND((I83/I90)*1000,0)</f>
        <v>37</v>
      </c>
      <c r="W83" s="1">
        <v>37</v>
      </c>
    </row>
    <row r="84" spans="1:23" ht="10.7" customHeight="1">
      <c r="A84" s="22" t="s">
        <v>8</v>
      </c>
      <c r="B84" s="22" t="s">
        <v>1198</v>
      </c>
      <c r="C84" s="37">
        <v>4</v>
      </c>
      <c r="D84" s="1" t="s">
        <v>339</v>
      </c>
      <c r="E84" s="1" t="s">
        <v>1232</v>
      </c>
      <c r="G84" s="1" t="s">
        <v>113</v>
      </c>
      <c r="H84" s="1">
        <v>1</v>
      </c>
      <c r="I84" s="1">
        <v>1</v>
      </c>
      <c r="J84" s="1">
        <v>59</v>
      </c>
      <c r="K84" s="1">
        <v>1</v>
      </c>
      <c r="L84" s="1">
        <v>0</v>
      </c>
      <c r="M84" s="1">
        <v>0</v>
      </c>
      <c r="N84" s="1">
        <v>2</v>
      </c>
      <c r="O84" s="4">
        <v>2.0099999999999998</v>
      </c>
      <c r="P84" s="1">
        <v>26</v>
      </c>
      <c r="Q84" s="1">
        <v>24</v>
      </c>
      <c r="R84" s="29">
        <v>0.92300000000000004</v>
      </c>
      <c r="S84" s="1">
        <v>0</v>
      </c>
      <c r="T84" s="1">
        <v>0</v>
      </c>
      <c r="U84" s="35"/>
      <c r="V84" s="35"/>
    </row>
    <row r="85" spans="1:23" ht="10.7" customHeight="1">
      <c r="C85" s="37"/>
      <c r="G85" s="1" t="s">
        <v>114</v>
      </c>
      <c r="H85" s="1">
        <v>2</v>
      </c>
      <c r="I85" s="1">
        <v>1</v>
      </c>
      <c r="J85" s="1">
        <v>90</v>
      </c>
      <c r="K85" s="1">
        <v>1</v>
      </c>
      <c r="L85" s="1">
        <v>1</v>
      </c>
      <c r="M85" s="1">
        <v>0</v>
      </c>
      <c r="N85" s="1">
        <v>4</v>
      </c>
      <c r="O85" s="4">
        <v>2.67</v>
      </c>
      <c r="P85" s="1">
        <v>43</v>
      </c>
      <c r="Q85" s="1">
        <v>39</v>
      </c>
      <c r="R85" s="29">
        <v>0.90700000000000003</v>
      </c>
      <c r="S85" s="1">
        <v>0</v>
      </c>
      <c r="T85" s="1">
        <v>0</v>
      </c>
      <c r="U85" s="35"/>
      <c r="V85" s="35"/>
    </row>
    <row r="86" spans="1:23" ht="10.7" customHeight="1">
      <c r="C86" s="37"/>
      <c r="G86" s="1" t="s">
        <v>115</v>
      </c>
      <c r="H86" s="1">
        <v>3</v>
      </c>
      <c r="I86" s="1">
        <v>2</v>
      </c>
      <c r="J86" s="1">
        <v>149</v>
      </c>
      <c r="K86" s="1">
        <v>2</v>
      </c>
      <c r="L86" s="1">
        <v>1</v>
      </c>
      <c r="M86" s="1">
        <v>0</v>
      </c>
      <c r="N86" s="1">
        <v>6</v>
      </c>
      <c r="O86" s="4">
        <v>2.4</v>
      </c>
      <c r="P86" s="1">
        <v>69</v>
      </c>
      <c r="Q86" s="1">
        <v>63</v>
      </c>
      <c r="R86" s="29">
        <v>0.91300000000000003</v>
      </c>
      <c r="S86" s="1">
        <v>0</v>
      </c>
      <c r="T86" s="1">
        <v>0</v>
      </c>
      <c r="U86" s="35">
        <f>(I86/I90)*1000</f>
        <v>24.390243902439025</v>
      </c>
      <c r="V86" s="35">
        <f>ROUND((I86/I90)*1000,0)</f>
        <v>24</v>
      </c>
      <c r="W86" s="1">
        <v>24</v>
      </c>
    </row>
    <row r="87" spans="1:23" ht="10.7" customHeight="1">
      <c r="A87" s="22" t="s">
        <v>8</v>
      </c>
      <c r="B87" s="22" t="s">
        <v>1198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1000</v>
      </c>
      <c r="V90" s="36">
        <f>V77+V80+V83+V86+V89</f>
        <v>1000</v>
      </c>
      <c r="W90" s="36">
        <f>W77+W80+W83+W86+W89</f>
        <v>1000</v>
      </c>
    </row>
  </sheetData>
  <sheetProtection sheet="1" scenarios="1"/>
  <mergeCells count="23">
    <mergeCell ref="AJ5:AJ6"/>
    <mergeCell ref="AK5:AK6"/>
    <mergeCell ref="AB6:AB7"/>
    <mergeCell ref="AF7:AF8"/>
    <mergeCell ref="AG7:AG8"/>
    <mergeCell ref="AJ7:AJ8"/>
    <mergeCell ref="AK7:AK8"/>
    <mergeCell ref="AA62:AB62"/>
    <mergeCell ref="AC62:AD62"/>
    <mergeCell ref="AB3:AE5"/>
    <mergeCell ref="AF5:AF6"/>
    <mergeCell ref="AG5:AG6"/>
    <mergeCell ref="AE10:AF10"/>
    <mergeCell ref="AA60:AB60"/>
    <mergeCell ref="AC60:AD60"/>
    <mergeCell ref="AA61:AB61"/>
    <mergeCell ref="AC61:AD61"/>
    <mergeCell ref="AA63:AB63"/>
    <mergeCell ref="AC63:AD63"/>
    <mergeCell ref="AA64:AB64"/>
    <mergeCell ref="AC64:AD64"/>
    <mergeCell ref="AA65:AB65"/>
    <mergeCell ref="AC65:AD65"/>
  </mergeCells>
  <conditionalFormatting sqref="S11:S57 M11:M57 P11:P57">
    <cfRule type="containsText" dxfId="13" priority="1" operator="containsText" text=".5">
      <formula>NOT(ISERROR(SEARCH(".5",M11)))</formula>
    </cfRule>
    <cfRule type="containsText" dxfId="12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dimension ref="A1:AM90"/>
  <sheetViews>
    <sheetView topLeftCell="W1" zoomScaleNormal="100" zoomScaleSheetLayoutView="90" workbookViewId="0">
      <selection activeCell="AC8" sqref="AC8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1237</v>
      </c>
      <c r="H1" s="30" t="s">
        <v>140</v>
      </c>
      <c r="I1" s="4">
        <v>2.77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1238</v>
      </c>
      <c r="H2" s="30" t="s">
        <v>119</v>
      </c>
      <c r="I2" s="4">
        <v>2.77</v>
      </c>
      <c r="Y2" s="3"/>
      <c r="Z2" s="9"/>
      <c r="AA2" s="10"/>
      <c r="AF2" s="143" t="str">
        <f>E4</f>
        <v>W</v>
      </c>
      <c r="AG2" s="143" t="str">
        <f>E5</f>
        <v>L</v>
      </c>
      <c r="AH2" s="143" t="str">
        <f>E6</f>
        <v>OTL</v>
      </c>
      <c r="AI2" s="143" t="str">
        <f>E7</f>
        <v>PTS</v>
      </c>
      <c r="AJ2" s="143" t="str">
        <f>E8</f>
        <v>GF</v>
      </c>
      <c r="AK2" s="143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354" t="str">
        <f>F1&amp;" "&amp;F2</f>
        <v>St. Louis Blues</v>
      </c>
      <c r="AC3" s="354"/>
      <c r="AD3" s="354"/>
      <c r="AE3" s="354"/>
      <c r="AF3" s="39">
        <f>IF(F4="","",F4)</f>
        <v>41</v>
      </c>
      <c r="AG3" s="39">
        <f>IF(F5="","",F5)</f>
        <v>31</v>
      </c>
      <c r="AH3" s="39">
        <f>IF(F6="","",F6)</f>
        <v>10</v>
      </c>
      <c r="AI3" s="39">
        <f>IF(F7="","",F7)</f>
        <v>92</v>
      </c>
      <c r="AJ3" s="39">
        <f>IF(F8="","",F8)</f>
        <v>227</v>
      </c>
      <c r="AK3" s="39">
        <f>IF(F9="","",F9)</f>
        <v>227</v>
      </c>
      <c r="AL3" s="11"/>
    </row>
    <row r="4" spans="1:38" ht="10.7" customHeight="1">
      <c r="E4" s="30" t="s">
        <v>81</v>
      </c>
      <c r="F4" s="13">
        <v>41</v>
      </c>
      <c r="H4" s="30" t="s">
        <v>141</v>
      </c>
      <c r="I4" s="4">
        <v>2.9</v>
      </c>
      <c r="Y4" s="3"/>
      <c r="Z4"/>
      <c r="AA4" s="14"/>
      <c r="AB4" s="354"/>
      <c r="AC4" s="354"/>
      <c r="AD4" s="354"/>
      <c r="AE4" s="354"/>
      <c r="AL4" s="11"/>
    </row>
    <row r="5" spans="1:38" ht="10.7" customHeight="1">
      <c r="E5" s="30" t="s">
        <v>36</v>
      </c>
      <c r="F5" s="13">
        <v>31</v>
      </c>
      <c r="H5" s="30" t="s">
        <v>142</v>
      </c>
      <c r="I5" s="4">
        <v>2.56</v>
      </c>
      <c r="Y5" s="3"/>
      <c r="Z5" s="9"/>
      <c r="AA5" s="14"/>
      <c r="AB5" s="354"/>
      <c r="AC5" s="354"/>
      <c r="AD5" s="354"/>
      <c r="AE5" s="354"/>
      <c r="AF5" s="386" t="str">
        <f>H4</f>
        <v>GFH</v>
      </c>
      <c r="AG5" s="232">
        <f>IF(I4="","",I4)</f>
        <v>2.9</v>
      </c>
      <c r="AJ5" s="386" t="str">
        <f>H7</f>
        <v>GFR</v>
      </c>
      <c r="AK5" s="233">
        <f>IF(I7="","",I7)</f>
        <v>2.63</v>
      </c>
      <c r="AL5" s="11"/>
    </row>
    <row r="6" spans="1:38" ht="10.7" customHeight="1">
      <c r="E6" s="30" t="s">
        <v>118</v>
      </c>
      <c r="F6" s="15">
        <v>10</v>
      </c>
      <c r="H6" s="31"/>
      <c r="Y6" s="3"/>
      <c r="Z6" s="9"/>
      <c r="AA6" s="16"/>
      <c r="AB6" s="353" t="str">
        <f>IF(F3="","",F3)</f>
        <v>2008-09</v>
      </c>
      <c r="AC6" s="17"/>
      <c r="AD6" s="9"/>
      <c r="AE6" s="9"/>
      <c r="AF6" s="387"/>
      <c r="AG6" s="232"/>
      <c r="AJ6" s="387"/>
      <c r="AK6" s="234"/>
      <c r="AL6" s="11"/>
    </row>
    <row r="7" spans="1:38" ht="10.7" customHeight="1">
      <c r="E7" s="30" t="s">
        <v>110</v>
      </c>
      <c r="F7" s="13">
        <v>92</v>
      </c>
      <c r="H7" s="30" t="s">
        <v>143</v>
      </c>
      <c r="I7" s="4">
        <v>2.63</v>
      </c>
      <c r="Y7" s="3"/>
      <c r="Z7" s="9"/>
      <c r="AA7" s="16"/>
      <c r="AB7" s="353"/>
      <c r="AC7" s="9"/>
      <c r="AD7" s="12"/>
      <c r="AE7" s="9"/>
      <c r="AF7" s="386" t="str">
        <f>H5</f>
        <v>GAH</v>
      </c>
      <c r="AG7" s="232">
        <f>IF(I5="","",I5)</f>
        <v>2.56</v>
      </c>
      <c r="AJ7" s="386" t="str">
        <f>H8</f>
        <v>GAR</v>
      </c>
      <c r="AK7" s="233">
        <f>IF(I8="","",I8)</f>
        <v>2.98</v>
      </c>
      <c r="AL7" s="11"/>
    </row>
    <row r="8" spans="1:38" ht="10.7" customHeight="1">
      <c r="E8" s="30" t="s">
        <v>140</v>
      </c>
      <c r="F8" s="13">
        <v>227</v>
      </c>
      <c r="H8" s="30" t="s">
        <v>144</v>
      </c>
      <c r="I8" s="4">
        <v>2.98</v>
      </c>
      <c r="Y8" s="3"/>
      <c r="Z8" s="9"/>
      <c r="AA8" s="16"/>
      <c r="AB8" s="18"/>
      <c r="AC8" s="9"/>
      <c r="AD8" s="9"/>
      <c r="AE8" s="9"/>
      <c r="AF8" s="387"/>
      <c r="AG8" s="232"/>
      <c r="AJ8" s="387"/>
      <c r="AK8" s="234"/>
      <c r="AL8" s="11"/>
    </row>
    <row r="9" spans="1:38" ht="10.7" customHeight="1">
      <c r="E9" s="30" t="s">
        <v>119</v>
      </c>
      <c r="F9" s="13">
        <v>227</v>
      </c>
      <c r="Y9" s="3"/>
      <c r="Z9" s="9"/>
      <c r="AA9" s="16"/>
      <c r="AB9" s="16"/>
      <c r="AC9" s="9"/>
      <c r="AD9" s="9"/>
      <c r="AE9" s="9"/>
      <c r="AF9" s="9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144" t="s">
        <v>3</v>
      </c>
      <c r="AA10" s="145" t="s">
        <v>2</v>
      </c>
      <c r="AB10" s="145" t="s">
        <v>107</v>
      </c>
      <c r="AC10" s="145" t="s">
        <v>108</v>
      </c>
      <c r="AD10" s="145" t="s">
        <v>109</v>
      </c>
      <c r="AE10" s="388" t="s">
        <v>112</v>
      </c>
      <c r="AF10" s="389"/>
      <c r="AG10" s="146" t="s">
        <v>4</v>
      </c>
      <c r="AH10" s="145" t="s">
        <v>5</v>
      </c>
      <c r="AI10" s="145" t="s">
        <v>6</v>
      </c>
      <c r="AJ10" s="145" t="s">
        <v>110</v>
      </c>
      <c r="AK10" s="145" t="s">
        <v>7</v>
      </c>
      <c r="AL10" s="21"/>
    </row>
    <row r="11" spans="1:38" ht="10.7" customHeight="1">
      <c r="A11" s="22" t="s">
        <v>8</v>
      </c>
      <c r="B11" s="22" t="s">
        <v>1239</v>
      </c>
      <c r="C11" s="37">
        <v>1</v>
      </c>
      <c r="D11" s="1" t="s">
        <v>91</v>
      </c>
      <c r="E11" s="1" t="s">
        <v>1240</v>
      </c>
      <c r="G11" s="1" t="s">
        <v>10</v>
      </c>
      <c r="H11" s="1">
        <v>82</v>
      </c>
      <c r="I11" s="1">
        <v>33</v>
      </c>
      <c r="J11" s="1">
        <v>39</v>
      </c>
      <c r="K11" s="1">
        <v>72</v>
      </c>
      <c r="L11" s="1">
        <v>26</v>
      </c>
      <c r="M11" s="34">
        <f>(I11/$I$58)*1000</f>
        <v>145.37444933920705</v>
      </c>
      <c r="N11" s="35">
        <f t="shared" ref="N11:N57" si="0">ROUND((I11/$I$58)*1000,0)</f>
        <v>145</v>
      </c>
      <c r="O11" s="1">
        <v>145</v>
      </c>
      <c r="P11" s="34">
        <f t="shared" ref="P11:P57" si="1">(J11/$J$58)*1000</f>
        <v>101.5625</v>
      </c>
      <c r="Q11" s="35">
        <f t="shared" ref="Q11:Q57" si="2">ROUND((J11/$J$58)*1000,0)</f>
        <v>102</v>
      </c>
      <c r="R11" s="1">
        <v>101</v>
      </c>
      <c r="S11" s="34">
        <f t="shared" ref="S11:S57" si="3">(L11/$L$58)*1000</f>
        <v>20.833333333333332</v>
      </c>
      <c r="T11" s="35">
        <f t="shared" ref="T11:T57" si="4">ROUND((L11/$L$58)*1000,0)</f>
        <v>21</v>
      </c>
      <c r="U11" s="1">
        <v>21</v>
      </c>
      <c r="Y11" s="3"/>
      <c r="Z11" s="43" t="str">
        <f t="shared" ref="Z11:Z57" si="5">D11&amp;" "&amp;E11</f>
        <v>Brad Boyes</v>
      </c>
      <c r="AA11" s="137" t="str">
        <f t="shared" ref="AA11:AA57" si="6">IF(G11="","",G11)</f>
        <v>C</v>
      </c>
      <c r="AB11" s="137" t="str">
        <f t="shared" ref="AB11:AB57" si="7">IF(F11="","",F11)</f>
        <v/>
      </c>
      <c r="AC11" s="137" t="str">
        <f>IF(O11=0,"",IF(Z11="","","1 - "&amp;O11))</f>
        <v>1 - 145</v>
      </c>
      <c r="AD11" s="137" t="str">
        <f>IF(R11=0,"",IF(Z11="","","1 - "&amp;R11))</f>
        <v>1 - 101</v>
      </c>
      <c r="AE11" s="137" t="str">
        <f>IF(U11=0,"",IF(Z11="","","1 - "&amp;U11))</f>
        <v>1 - 21</v>
      </c>
      <c r="AF11" s="138" t="str">
        <f t="shared" ref="AF11:AF57" si="8">IF(L11=0,"",IF(L11&lt;=H11*0.2,"C",IF(L11&lt;=H11,"B","A")))</f>
        <v>B</v>
      </c>
      <c r="AG11" s="45">
        <f t="shared" ref="AG11:AK57" si="9">IF(H11="","",H11)</f>
        <v>82</v>
      </c>
      <c r="AH11" s="46">
        <f t="shared" si="9"/>
        <v>33</v>
      </c>
      <c r="AI11" s="46">
        <f t="shared" si="9"/>
        <v>39</v>
      </c>
      <c r="AJ11" s="46">
        <f t="shared" si="9"/>
        <v>72</v>
      </c>
      <c r="AK11" s="46">
        <f t="shared" si="9"/>
        <v>26</v>
      </c>
      <c r="AL11" s="23"/>
    </row>
    <row r="12" spans="1:38" ht="10.7" customHeight="1">
      <c r="A12" s="22" t="s">
        <v>8</v>
      </c>
      <c r="B12" s="22" t="s">
        <v>1239</v>
      </c>
      <c r="C12" s="37">
        <v>2</v>
      </c>
      <c r="D12" s="1" t="s">
        <v>218</v>
      </c>
      <c r="E12" s="1" t="s">
        <v>1241</v>
      </c>
      <c r="G12" s="1" t="s">
        <v>13</v>
      </c>
      <c r="H12" s="1">
        <v>82</v>
      </c>
      <c r="I12" s="1">
        <v>31</v>
      </c>
      <c r="J12" s="1">
        <v>23</v>
      </c>
      <c r="K12" s="1">
        <v>54</v>
      </c>
      <c r="L12" s="1">
        <v>165</v>
      </c>
      <c r="M12" s="34">
        <f t="shared" ref="M12:M57" si="10">(I12/$I$58)*1000</f>
        <v>136.56387665198238</v>
      </c>
      <c r="N12" s="35">
        <f t="shared" si="0"/>
        <v>137</v>
      </c>
      <c r="O12" s="1">
        <v>137</v>
      </c>
      <c r="P12" s="34">
        <f t="shared" si="1"/>
        <v>59.895833333333336</v>
      </c>
      <c r="Q12" s="35">
        <f t="shared" si="2"/>
        <v>60</v>
      </c>
      <c r="R12" s="1">
        <v>60</v>
      </c>
      <c r="S12" s="34">
        <f t="shared" si="3"/>
        <v>132.21153846153845</v>
      </c>
      <c r="T12" s="35">
        <f t="shared" si="4"/>
        <v>132</v>
      </c>
      <c r="U12" s="1">
        <v>132</v>
      </c>
      <c r="Y12" s="3"/>
      <c r="Z12" s="43" t="str">
        <f t="shared" si="5"/>
        <v>David Backes</v>
      </c>
      <c r="AA12" s="137" t="str">
        <f t="shared" si="6"/>
        <v>R</v>
      </c>
      <c r="AB12" s="137" t="str">
        <f t="shared" si="7"/>
        <v/>
      </c>
      <c r="AC12" s="137" t="str">
        <f>IF(O12=0,"",IF(Z12="","",O11+1&amp;" - "&amp;SUM(O11:O12)))</f>
        <v>146 - 282</v>
      </c>
      <c r="AD12" s="137" t="str">
        <f>IF(R12=0,"",IF(Z12="","",R11+1&amp;" - "&amp;SUM(R11:R12)))</f>
        <v>102 - 161</v>
      </c>
      <c r="AE12" s="137" t="str">
        <f>IF(U12=0,"",IF(Z12="","",U11+1&amp;" - "&amp;SUM(U11:U12)))</f>
        <v>22 - 153</v>
      </c>
      <c r="AF12" s="138" t="str">
        <f t="shared" si="8"/>
        <v>A</v>
      </c>
      <c r="AG12" s="45">
        <f t="shared" si="9"/>
        <v>82</v>
      </c>
      <c r="AH12" s="46">
        <f t="shared" si="9"/>
        <v>31</v>
      </c>
      <c r="AI12" s="46">
        <f t="shared" si="9"/>
        <v>23</v>
      </c>
      <c r="AJ12" s="46">
        <f t="shared" si="9"/>
        <v>54</v>
      </c>
      <c r="AK12" s="46">
        <f t="shared" si="9"/>
        <v>165</v>
      </c>
      <c r="AL12" s="23"/>
    </row>
    <row r="13" spans="1:38" ht="10.7" customHeight="1">
      <c r="A13" s="22" t="s">
        <v>8</v>
      </c>
      <c r="B13" s="22" t="s">
        <v>1239</v>
      </c>
      <c r="C13" s="37">
        <v>3</v>
      </c>
      <c r="D13" s="1" t="s">
        <v>218</v>
      </c>
      <c r="E13" s="1" t="s">
        <v>1242</v>
      </c>
      <c r="G13" s="1" t="s">
        <v>10</v>
      </c>
      <c r="H13" s="1">
        <v>81</v>
      </c>
      <c r="I13" s="1">
        <v>15</v>
      </c>
      <c r="J13" s="1">
        <v>35</v>
      </c>
      <c r="K13" s="1">
        <v>50</v>
      </c>
      <c r="L13" s="1">
        <v>50</v>
      </c>
      <c r="M13" s="34">
        <f t="shared" si="10"/>
        <v>66.079295154185019</v>
      </c>
      <c r="N13" s="35">
        <f t="shared" si="0"/>
        <v>66</v>
      </c>
      <c r="O13" s="1">
        <v>66</v>
      </c>
      <c r="P13" s="34">
        <f t="shared" si="1"/>
        <v>91.145833333333329</v>
      </c>
      <c r="Q13" s="35">
        <f t="shared" si="2"/>
        <v>91</v>
      </c>
      <c r="R13" s="1">
        <v>91</v>
      </c>
      <c r="S13" s="34">
        <f t="shared" si="3"/>
        <v>40.064102564102569</v>
      </c>
      <c r="T13" s="35">
        <f t="shared" si="4"/>
        <v>40</v>
      </c>
      <c r="U13" s="1">
        <v>40</v>
      </c>
      <c r="Y13" s="3"/>
      <c r="Z13" s="43" t="str">
        <f t="shared" si="5"/>
        <v>David Perron</v>
      </c>
      <c r="AA13" s="137" t="str">
        <f t="shared" si="6"/>
        <v>C</v>
      </c>
      <c r="AB13" s="137" t="str">
        <f t="shared" si="7"/>
        <v/>
      </c>
      <c r="AC13" s="137" t="str">
        <f>IF(O13=0,"",IF(Z13="","",SUM($O$11:O12)+1&amp;" - "&amp;SUM($O$11:O13)))</f>
        <v>283 - 348</v>
      </c>
      <c r="AD13" s="137" t="str">
        <f>IF(R13=0,"",IF(Z13="","",SUM($R$11:R12)+1&amp;" - "&amp;SUM($R$11:R13)))</f>
        <v>162 - 252</v>
      </c>
      <c r="AE13" s="137" t="str">
        <f>IF(U13=0,"",IF(Z13="","",SUM($U$11:U12)+1&amp;" - "&amp;SUM($U$11:U13)))</f>
        <v>154 - 193</v>
      </c>
      <c r="AF13" s="138" t="str">
        <f t="shared" si="8"/>
        <v>B</v>
      </c>
      <c r="AG13" s="45">
        <f t="shared" si="9"/>
        <v>81</v>
      </c>
      <c r="AH13" s="46">
        <f t="shared" si="9"/>
        <v>15</v>
      </c>
      <c r="AI13" s="46">
        <f t="shared" si="9"/>
        <v>35</v>
      </c>
      <c r="AJ13" s="46">
        <f t="shared" si="9"/>
        <v>50</v>
      </c>
      <c r="AK13" s="46">
        <f t="shared" si="9"/>
        <v>50</v>
      </c>
      <c r="AL13" s="23"/>
    </row>
    <row r="14" spans="1:38" ht="10.7" customHeight="1">
      <c r="A14" s="22" t="s">
        <v>8</v>
      </c>
      <c r="B14" s="22" t="s">
        <v>1239</v>
      </c>
      <c r="C14" s="37">
        <v>4</v>
      </c>
      <c r="D14" s="1" t="s">
        <v>463</v>
      </c>
      <c r="E14" s="1" t="s">
        <v>1243</v>
      </c>
      <c r="G14" s="1" t="s">
        <v>10</v>
      </c>
      <c r="H14" s="1">
        <v>79</v>
      </c>
      <c r="I14" s="1">
        <v>25</v>
      </c>
      <c r="J14" s="1">
        <v>24</v>
      </c>
      <c r="K14" s="1">
        <v>49</v>
      </c>
      <c r="L14" s="1">
        <v>61</v>
      </c>
      <c r="M14" s="34">
        <f t="shared" si="10"/>
        <v>110.13215859030836</v>
      </c>
      <c r="N14" s="35">
        <f t="shared" si="0"/>
        <v>110</v>
      </c>
      <c r="O14" s="1">
        <v>110</v>
      </c>
      <c r="P14" s="34">
        <f t="shared" si="1"/>
        <v>62.5</v>
      </c>
      <c r="Q14" s="35">
        <f t="shared" si="2"/>
        <v>63</v>
      </c>
      <c r="R14" s="1">
        <v>62</v>
      </c>
      <c r="S14" s="34">
        <f t="shared" si="3"/>
        <v>48.878205128205131</v>
      </c>
      <c r="T14" s="35">
        <f t="shared" si="4"/>
        <v>49</v>
      </c>
      <c r="U14" s="1">
        <v>49</v>
      </c>
      <c r="Y14" s="3"/>
      <c r="Z14" s="43" t="str">
        <f t="shared" si="5"/>
        <v>Keith Tkachuk</v>
      </c>
      <c r="AA14" s="137" t="str">
        <f t="shared" si="6"/>
        <v>C</v>
      </c>
      <c r="AB14" s="137" t="str">
        <f t="shared" si="7"/>
        <v/>
      </c>
      <c r="AC14" s="137" t="str">
        <f>IF(O14=0,"",IF(Z14="","",SUM($O$11:O13)+1&amp;" - "&amp;SUM($O$11:O14)))</f>
        <v>349 - 458</v>
      </c>
      <c r="AD14" s="137" t="str">
        <f>IF(R14=0,"",IF(Z14="","",SUM($R$11:R13)+1&amp;" - "&amp;SUM($R$11:R14)))</f>
        <v>253 - 314</v>
      </c>
      <c r="AE14" s="137" t="str">
        <f>IF(U14=0,"",IF(Z14="","",SUM($U$11:U13)+1&amp;" - "&amp;SUM($U$11:U14)))</f>
        <v>194 - 242</v>
      </c>
      <c r="AF14" s="138" t="str">
        <f t="shared" si="8"/>
        <v>B</v>
      </c>
      <c r="AG14" s="45">
        <f t="shared" si="9"/>
        <v>79</v>
      </c>
      <c r="AH14" s="46">
        <f t="shared" si="9"/>
        <v>25</v>
      </c>
      <c r="AI14" s="46">
        <f t="shared" si="9"/>
        <v>24</v>
      </c>
      <c r="AJ14" s="46">
        <f t="shared" si="9"/>
        <v>49</v>
      </c>
      <c r="AK14" s="46">
        <f t="shared" si="9"/>
        <v>61</v>
      </c>
      <c r="AL14" s="23"/>
    </row>
    <row r="15" spans="1:38" ht="10.7" customHeight="1">
      <c r="A15" s="22" t="s">
        <v>8</v>
      </c>
      <c r="B15" s="22" t="s">
        <v>1239</v>
      </c>
      <c r="C15" s="37">
        <v>5</v>
      </c>
      <c r="D15" s="1" t="s">
        <v>952</v>
      </c>
      <c r="E15" s="1" t="s">
        <v>1244</v>
      </c>
      <c r="G15" s="1" t="s">
        <v>10</v>
      </c>
      <c r="H15" s="1">
        <v>76</v>
      </c>
      <c r="I15" s="1">
        <v>21</v>
      </c>
      <c r="J15" s="1">
        <v>26</v>
      </c>
      <c r="K15" s="1">
        <v>47</v>
      </c>
      <c r="L15" s="1">
        <v>16</v>
      </c>
      <c r="M15" s="34">
        <f t="shared" si="10"/>
        <v>92.511013215859023</v>
      </c>
      <c r="N15" s="35">
        <f t="shared" si="0"/>
        <v>93</v>
      </c>
      <c r="O15" s="1">
        <v>93</v>
      </c>
      <c r="P15" s="34">
        <f t="shared" si="1"/>
        <v>67.708333333333329</v>
      </c>
      <c r="Q15" s="35">
        <f t="shared" si="2"/>
        <v>68</v>
      </c>
      <c r="R15" s="1">
        <v>68</v>
      </c>
      <c r="S15" s="34">
        <f t="shared" si="3"/>
        <v>12.820512820512819</v>
      </c>
      <c r="T15" s="35">
        <f t="shared" si="4"/>
        <v>13</v>
      </c>
      <c r="U15" s="1">
        <v>13</v>
      </c>
      <c r="Y15" s="3"/>
      <c r="Z15" s="43" t="str">
        <f t="shared" si="5"/>
        <v>Patrik Berglund</v>
      </c>
      <c r="AA15" s="137" t="str">
        <f t="shared" si="6"/>
        <v>C</v>
      </c>
      <c r="AB15" s="137" t="str">
        <f t="shared" si="7"/>
        <v/>
      </c>
      <c r="AC15" s="137" t="str">
        <f>IF(O15=0,"",IF(Z15="","",SUM($O$11:O14)+1&amp;" - "&amp;SUM($O$11:O15)))</f>
        <v>459 - 551</v>
      </c>
      <c r="AD15" s="137" t="str">
        <f>IF(R15=0,"",IF(Z15="","",SUM($R$11:R14)+1&amp;" - "&amp;SUM($R$11:R15)))</f>
        <v>315 - 382</v>
      </c>
      <c r="AE15" s="137" t="str">
        <f>IF(U15=0,"",IF(Z15="","",SUM($U$11:U14)+1&amp;" - "&amp;SUM($U$11:U15)))</f>
        <v>243 - 255</v>
      </c>
      <c r="AF15" s="138" t="str">
        <f t="shared" si="8"/>
        <v>B</v>
      </c>
      <c r="AG15" s="45">
        <f t="shared" si="9"/>
        <v>76</v>
      </c>
      <c r="AH15" s="46">
        <f t="shared" si="9"/>
        <v>21</v>
      </c>
      <c r="AI15" s="46">
        <f t="shared" si="9"/>
        <v>26</v>
      </c>
      <c r="AJ15" s="46">
        <f t="shared" si="9"/>
        <v>47</v>
      </c>
      <c r="AK15" s="46">
        <f t="shared" si="9"/>
        <v>16</v>
      </c>
      <c r="AL15" s="23"/>
    </row>
    <row r="16" spans="1:38" ht="10.7" customHeight="1">
      <c r="A16" s="22" t="s">
        <v>8</v>
      </c>
      <c r="B16" s="22" t="s">
        <v>1239</v>
      </c>
      <c r="C16" s="37">
        <v>6</v>
      </c>
      <c r="D16" s="1" t="s">
        <v>970</v>
      </c>
      <c r="E16" s="1" t="s">
        <v>1245</v>
      </c>
      <c r="G16" s="1" t="s">
        <v>10</v>
      </c>
      <c r="H16" s="1">
        <v>46</v>
      </c>
      <c r="I16" s="1">
        <v>15</v>
      </c>
      <c r="J16" s="1">
        <v>29</v>
      </c>
      <c r="K16" s="1">
        <v>44</v>
      </c>
      <c r="L16" s="1">
        <v>24</v>
      </c>
      <c r="M16" s="34">
        <f t="shared" si="10"/>
        <v>66.079295154185019</v>
      </c>
      <c r="N16" s="35">
        <f t="shared" si="0"/>
        <v>66</v>
      </c>
      <c r="O16" s="1">
        <v>66</v>
      </c>
      <c r="P16" s="34">
        <f t="shared" si="1"/>
        <v>75.520833333333329</v>
      </c>
      <c r="Q16" s="35">
        <f t="shared" si="2"/>
        <v>76</v>
      </c>
      <c r="R16" s="1">
        <v>75</v>
      </c>
      <c r="S16" s="34">
        <f t="shared" si="3"/>
        <v>19.230769230769234</v>
      </c>
      <c r="T16" s="35">
        <f t="shared" si="4"/>
        <v>19</v>
      </c>
      <c r="U16" s="1">
        <v>19</v>
      </c>
      <c r="Y16" s="3"/>
      <c r="Z16" s="43" t="str">
        <f t="shared" si="5"/>
        <v>Andy McDonald</v>
      </c>
      <c r="AA16" s="137" t="str">
        <f t="shared" si="6"/>
        <v>C</v>
      </c>
      <c r="AB16" s="137" t="str">
        <f t="shared" si="7"/>
        <v/>
      </c>
      <c r="AC16" s="137" t="str">
        <f>IF(O16=0,"",IF(Z16="","",SUM($O$11:O15)+1&amp;" - "&amp;SUM($O$11:O16)))</f>
        <v>552 - 617</v>
      </c>
      <c r="AD16" s="137" t="str">
        <f>IF(R16=0,"",IF(Z16="","",SUM($R$11:R15)+1&amp;" - "&amp;SUM($R$11:R16)))</f>
        <v>383 - 457</v>
      </c>
      <c r="AE16" s="137" t="str">
        <f>IF(U16=0,"",IF(Z16="","",SUM($U$11:U15)+1&amp;" - "&amp;SUM($U$11:U16)))</f>
        <v>256 - 274</v>
      </c>
      <c r="AF16" s="138" t="str">
        <f t="shared" si="8"/>
        <v>B</v>
      </c>
      <c r="AG16" s="45">
        <f t="shared" si="9"/>
        <v>46</v>
      </c>
      <c r="AH16" s="46">
        <f t="shared" si="9"/>
        <v>15</v>
      </c>
      <c r="AI16" s="46">
        <f t="shared" si="9"/>
        <v>29</v>
      </c>
      <c r="AJ16" s="46">
        <f t="shared" si="9"/>
        <v>44</v>
      </c>
      <c r="AK16" s="46">
        <f t="shared" si="9"/>
        <v>24</v>
      </c>
      <c r="AL16" s="23"/>
    </row>
    <row r="17" spans="1:38" ht="10.7" customHeight="1">
      <c r="A17" s="22" t="s">
        <v>8</v>
      </c>
      <c r="B17" s="22" t="s">
        <v>1239</v>
      </c>
      <c r="C17" s="37">
        <v>7</v>
      </c>
      <c r="D17" s="1" t="s">
        <v>500</v>
      </c>
      <c r="E17" s="1" t="s">
        <v>1246</v>
      </c>
      <c r="G17" s="1" t="s">
        <v>10</v>
      </c>
      <c r="H17" s="1">
        <v>57</v>
      </c>
      <c r="I17" s="1">
        <v>14</v>
      </c>
      <c r="J17" s="1">
        <v>25</v>
      </c>
      <c r="K17" s="1">
        <v>39</v>
      </c>
      <c r="L17" s="1">
        <v>30</v>
      </c>
      <c r="M17" s="34">
        <f t="shared" si="10"/>
        <v>61.674008810572687</v>
      </c>
      <c r="N17" s="35">
        <f t="shared" si="0"/>
        <v>62</v>
      </c>
      <c r="O17" s="1">
        <v>62</v>
      </c>
      <c r="P17" s="34">
        <f t="shared" si="1"/>
        <v>65.104166666666671</v>
      </c>
      <c r="Q17" s="35">
        <f t="shared" si="2"/>
        <v>65</v>
      </c>
      <c r="R17" s="1">
        <v>65</v>
      </c>
      <c r="S17" s="34">
        <f t="shared" si="3"/>
        <v>24.03846153846154</v>
      </c>
      <c r="T17" s="35">
        <f t="shared" si="4"/>
        <v>24</v>
      </c>
      <c r="U17" s="1">
        <v>24</v>
      </c>
      <c r="Y17" s="3"/>
      <c r="Z17" s="43" t="str">
        <f t="shared" si="5"/>
        <v>T.J. Oshie</v>
      </c>
      <c r="AA17" s="137" t="str">
        <f t="shared" si="6"/>
        <v>C</v>
      </c>
      <c r="AB17" s="137" t="str">
        <f t="shared" si="7"/>
        <v/>
      </c>
      <c r="AC17" s="137" t="str">
        <f>IF(O17=0,"",IF(Z17="","",SUM($O$11:O16)+1&amp;" - "&amp;SUM($O$11:O17)))</f>
        <v>618 - 679</v>
      </c>
      <c r="AD17" s="137" t="str">
        <f>IF(R17=0,"",IF(Z17="","",SUM($R$11:R16)+1&amp;" - "&amp;SUM($R$11:R17)))</f>
        <v>458 - 522</v>
      </c>
      <c r="AE17" s="137" t="str">
        <f>IF(U17=0,"",IF(Z17="","",SUM($U$11:U16)+1&amp;" - "&amp;SUM($U$11:U17)))</f>
        <v>275 - 298</v>
      </c>
      <c r="AF17" s="138" t="str">
        <f t="shared" si="8"/>
        <v>B</v>
      </c>
      <c r="AG17" s="45">
        <f t="shared" si="9"/>
        <v>57</v>
      </c>
      <c r="AH17" s="46">
        <f t="shared" si="9"/>
        <v>14</v>
      </c>
      <c r="AI17" s="46">
        <f t="shared" si="9"/>
        <v>25</v>
      </c>
      <c r="AJ17" s="46">
        <f t="shared" si="9"/>
        <v>39</v>
      </c>
      <c r="AK17" s="46">
        <f t="shared" si="9"/>
        <v>30</v>
      </c>
      <c r="AL17" s="23"/>
    </row>
    <row r="18" spans="1:38" ht="10.7" customHeight="1">
      <c r="A18" s="22" t="s">
        <v>8</v>
      </c>
      <c r="B18" s="22" t="s">
        <v>1239</v>
      </c>
      <c r="C18" s="37">
        <v>8</v>
      </c>
      <c r="D18" s="1" t="s">
        <v>1247</v>
      </c>
      <c r="E18" s="1" t="s">
        <v>1248</v>
      </c>
      <c r="F18" s="1" t="s">
        <v>286</v>
      </c>
      <c r="G18" s="1" t="s">
        <v>16</v>
      </c>
      <c r="H18" s="1">
        <v>63</v>
      </c>
      <c r="I18" s="1">
        <v>3</v>
      </c>
      <c r="J18" s="1">
        <v>26</v>
      </c>
      <c r="K18" s="1">
        <v>29</v>
      </c>
      <c r="L18" s="1">
        <v>29</v>
      </c>
      <c r="M18" s="34">
        <f t="shared" si="10"/>
        <v>13.215859030837004</v>
      </c>
      <c r="N18" s="35">
        <f t="shared" si="0"/>
        <v>13</v>
      </c>
      <c r="O18" s="1">
        <v>13</v>
      </c>
      <c r="P18" s="34">
        <f t="shared" si="1"/>
        <v>67.708333333333329</v>
      </c>
      <c r="Q18" s="35">
        <f t="shared" si="2"/>
        <v>68</v>
      </c>
      <c r="R18" s="1">
        <v>68</v>
      </c>
      <c r="S18" s="34">
        <f t="shared" si="3"/>
        <v>23.237179487179489</v>
      </c>
      <c r="T18" s="35">
        <f t="shared" si="4"/>
        <v>23</v>
      </c>
      <c r="U18" s="1">
        <v>23</v>
      </c>
      <c r="Y18" s="3"/>
      <c r="Z18" s="43" t="str">
        <f t="shared" si="5"/>
        <v>Carlo Colaiacovo</v>
      </c>
      <c r="AA18" s="137" t="str">
        <f t="shared" si="6"/>
        <v>D</v>
      </c>
      <c r="AB18" s="137" t="str">
        <f t="shared" si="7"/>
        <v>From Toronto</v>
      </c>
      <c r="AC18" s="137" t="str">
        <f>IF(O18=0,"",IF(Z18="","",SUM($O$11:O17)+1&amp;" - "&amp;SUM($O$11:O18)))</f>
        <v>680 - 692</v>
      </c>
      <c r="AD18" s="137" t="str">
        <f>IF(R18=0,"",IF(Z18="","",SUM($R$11:R17)+1&amp;" - "&amp;SUM($R$11:R18)))</f>
        <v>523 - 590</v>
      </c>
      <c r="AE18" s="137" t="str">
        <f>IF(U18=0,"",IF(Z18="","",SUM($U$11:U17)+1&amp;" - "&amp;SUM($U$11:U18)))</f>
        <v>299 - 321</v>
      </c>
      <c r="AF18" s="138" t="str">
        <f t="shared" si="8"/>
        <v>B</v>
      </c>
      <c r="AG18" s="45">
        <f t="shared" si="9"/>
        <v>63</v>
      </c>
      <c r="AH18" s="46">
        <f t="shared" si="9"/>
        <v>3</v>
      </c>
      <c r="AI18" s="46">
        <f t="shared" si="9"/>
        <v>26</v>
      </c>
      <c r="AJ18" s="46">
        <f t="shared" si="9"/>
        <v>29</v>
      </c>
      <c r="AK18" s="46">
        <f t="shared" si="9"/>
        <v>29</v>
      </c>
      <c r="AL18" s="23"/>
    </row>
    <row r="19" spans="1:38" ht="10.7" customHeight="1">
      <c r="A19" s="22" t="s">
        <v>8</v>
      </c>
      <c r="B19" s="22" t="s">
        <v>1239</v>
      </c>
      <c r="C19" s="37">
        <v>9</v>
      </c>
      <c r="D19" s="1" t="s">
        <v>751</v>
      </c>
      <c r="E19" s="1" t="s">
        <v>1249</v>
      </c>
      <c r="G19" s="1" t="s">
        <v>10</v>
      </c>
      <c r="H19" s="1">
        <v>82</v>
      </c>
      <c r="I19" s="1">
        <v>12</v>
      </c>
      <c r="J19" s="1">
        <v>14</v>
      </c>
      <c r="K19" s="1">
        <v>26</v>
      </c>
      <c r="L19" s="1">
        <v>29</v>
      </c>
      <c r="M19" s="34">
        <f t="shared" si="10"/>
        <v>52.863436123348016</v>
      </c>
      <c r="N19" s="35">
        <f t="shared" si="0"/>
        <v>53</v>
      </c>
      <c r="O19" s="1">
        <v>53</v>
      </c>
      <c r="P19" s="34">
        <f t="shared" si="1"/>
        <v>36.458333333333336</v>
      </c>
      <c r="Q19" s="35">
        <f t="shared" si="2"/>
        <v>36</v>
      </c>
      <c r="R19" s="1">
        <v>36</v>
      </c>
      <c r="S19" s="34">
        <f t="shared" si="3"/>
        <v>23.237179487179489</v>
      </c>
      <c r="T19" s="35">
        <f t="shared" si="4"/>
        <v>23</v>
      </c>
      <c r="U19" s="1">
        <v>23</v>
      </c>
      <c r="Y19" s="3"/>
      <c r="Z19" s="43" t="str">
        <f t="shared" si="5"/>
        <v>Jay McClement</v>
      </c>
      <c r="AA19" s="137" t="str">
        <f t="shared" si="6"/>
        <v>C</v>
      </c>
      <c r="AB19" s="137" t="str">
        <f t="shared" si="7"/>
        <v/>
      </c>
      <c r="AC19" s="137" t="str">
        <f>IF(O19=0,"",IF(Z19="","",SUM($O$11:O18)+1&amp;" - "&amp;SUM($O$11:O19)))</f>
        <v>693 - 745</v>
      </c>
      <c r="AD19" s="137" t="str">
        <f>IF(R19=0,"",IF(Z19="","",SUM($R$11:R18)+1&amp;" - "&amp;SUM($R$11:R19)))</f>
        <v>591 - 626</v>
      </c>
      <c r="AE19" s="137" t="str">
        <f>IF(U19=0,"",IF(Z19="","",SUM($U$11:U18)+1&amp;" - "&amp;SUM($U$11:U19)))</f>
        <v>322 - 344</v>
      </c>
      <c r="AF19" s="138" t="str">
        <f t="shared" si="8"/>
        <v>B</v>
      </c>
      <c r="AG19" s="45">
        <f t="shared" si="9"/>
        <v>82</v>
      </c>
      <c r="AH19" s="46">
        <f t="shared" si="9"/>
        <v>12</v>
      </c>
      <c r="AI19" s="46">
        <f t="shared" si="9"/>
        <v>14</v>
      </c>
      <c r="AJ19" s="46">
        <f t="shared" si="9"/>
        <v>26</v>
      </c>
      <c r="AK19" s="46">
        <f t="shared" si="9"/>
        <v>29</v>
      </c>
      <c r="AL19" s="23"/>
    </row>
    <row r="20" spans="1:38" ht="10.7" customHeight="1">
      <c r="A20" s="22" t="s">
        <v>8</v>
      </c>
      <c r="B20" s="22" t="s">
        <v>1239</v>
      </c>
      <c r="C20" s="37">
        <v>10</v>
      </c>
      <c r="D20" s="1" t="s">
        <v>797</v>
      </c>
      <c r="E20" s="1" t="s">
        <v>1250</v>
      </c>
      <c r="F20" s="1" t="s">
        <v>286</v>
      </c>
      <c r="G20" s="1" t="s">
        <v>10</v>
      </c>
      <c r="H20" s="1">
        <v>61</v>
      </c>
      <c r="I20" s="1">
        <v>6</v>
      </c>
      <c r="J20" s="1">
        <v>18</v>
      </c>
      <c r="K20" s="1">
        <v>24</v>
      </c>
      <c r="L20" s="1">
        <v>24</v>
      </c>
      <c r="M20" s="34">
        <f t="shared" si="10"/>
        <v>26.431718061674008</v>
      </c>
      <c r="N20" s="35">
        <f t="shared" si="0"/>
        <v>26</v>
      </c>
      <c r="O20" s="1">
        <v>27</v>
      </c>
      <c r="P20" s="34">
        <f t="shared" si="1"/>
        <v>46.875</v>
      </c>
      <c r="Q20" s="35">
        <f t="shared" si="2"/>
        <v>47</v>
      </c>
      <c r="R20" s="1">
        <v>47</v>
      </c>
      <c r="S20" s="34">
        <f t="shared" si="3"/>
        <v>19.230769230769234</v>
      </c>
      <c r="T20" s="35">
        <f t="shared" si="4"/>
        <v>19</v>
      </c>
      <c r="U20" s="1">
        <v>19</v>
      </c>
      <c r="Y20" s="3"/>
      <c r="Z20" s="43" t="str">
        <f t="shared" si="5"/>
        <v>Alexander Steen</v>
      </c>
      <c r="AA20" s="137" t="str">
        <f t="shared" si="6"/>
        <v>C</v>
      </c>
      <c r="AB20" s="137" t="str">
        <f t="shared" si="7"/>
        <v>From Toronto</v>
      </c>
      <c r="AC20" s="137" t="str">
        <f>IF(O20=0,"",IF(Z20="","",SUM($O$11:O19)+1&amp;" - "&amp;SUM($O$11:O20)))</f>
        <v>746 - 772</v>
      </c>
      <c r="AD20" s="137" t="str">
        <f>IF(R20=0,"",IF(Z20="","",SUM($R$11:R19)+1&amp;" - "&amp;SUM($R$11:R20)))</f>
        <v>627 - 673</v>
      </c>
      <c r="AE20" s="137" t="str">
        <f>IF(U20=0,"",IF(Z20="","",SUM($U$11:U19)+1&amp;" - "&amp;SUM($U$11:U20)))</f>
        <v>345 - 363</v>
      </c>
      <c r="AF20" s="138" t="str">
        <f t="shared" si="8"/>
        <v>B</v>
      </c>
      <c r="AG20" s="45">
        <f t="shared" si="9"/>
        <v>61</v>
      </c>
      <c r="AH20" s="46">
        <f t="shared" si="9"/>
        <v>6</v>
      </c>
      <c r="AI20" s="46">
        <f t="shared" si="9"/>
        <v>18</v>
      </c>
      <c r="AJ20" s="46">
        <f t="shared" si="9"/>
        <v>24</v>
      </c>
      <c r="AK20" s="46">
        <f t="shared" si="9"/>
        <v>24</v>
      </c>
      <c r="AL20" s="23"/>
    </row>
    <row r="21" spans="1:38" ht="10.7" customHeight="1">
      <c r="A21" s="22" t="s">
        <v>8</v>
      </c>
      <c r="B21" s="22" t="s">
        <v>1239</v>
      </c>
      <c r="C21" s="37">
        <v>11</v>
      </c>
      <c r="D21" s="1" t="s">
        <v>91</v>
      </c>
      <c r="E21" s="1" t="s">
        <v>1086</v>
      </c>
      <c r="G21" s="1" t="s">
        <v>36</v>
      </c>
      <c r="H21" s="1">
        <v>64</v>
      </c>
      <c r="I21" s="1">
        <v>13</v>
      </c>
      <c r="J21" s="1">
        <v>8</v>
      </c>
      <c r="K21" s="1">
        <v>21</v>
      </c>
      <c r="L21" s="1">
        <v>89</v>
      </c>
      <c r="M21" s="34">
        <f t="shared" si="10"/>
        <v>57.268722466960355</v>
      </c>
      <c r="N21" s="35">
        <f t="shared" si="0"/>
        <v>57</v>
      </c>
      <c r="O21" s="1">
        <v>57</v>
      </c>
      <c r="P21" s="34">
        <f t="shared" si="1"/>
        <v>20.833333333333332</v>
      </c>
      <c r="Q21" s="35">
        <f t="shared" si="2"/>
        <v>21</v>
      </c>
      <c r="R21" s="1">
        <v>21</v>
      </c>
      <c r="S21" s="34">
        <f t="shared" si="3"/>
        <v>71.314102564102555</v>
      </c>
      <c r="T21" s="35">
        <f t="shared" si="4"/>
        <v>71</v>
      </c>
      <c r="U21" s="1">
        <v>71</v>
      </c>
      <c r="Y21" s="3"/>
      <c r="Z21" s="43" t="str">
        <f t="shared" si="5"/>
        <v>Brad Winchester</v>
      </c>
      <c r="AA21" s="137" t="str">
        <f t="shared" si="6"/>
        <v>L</v>
      </c>
      <c r="AB21" s="137" t="str">
        <f t="shared" si="7"/>
        <v/>
      </c>
      <c r="AC21" s="137" t="str">
        <f>IF(O21=0,"",IF(Z21="","",SUM($O$11:O20)+1&amp;" - "&amp;SUM($O$11:O21)))</f>
        <v>773 - 829</v>
      </c>
      <c r="AD21" s="137" t="str">
        <f>IF(R21=0,"",IF(Z21="","",SUM($R$11:R20)+1&amp;" - "&amp;SUM($R$11:R21)))</f>
        <v>674 - 694</v>
      </c>
      <c r="AE21" s="137" t="str">
        <f>IF(U21=0,"",IF(Z21="","",SUM($U$11:U20)+1&amp;" - "&amp;SUM($U$11:U21)))</f>
        <v>364 - 434</v>
      </c>
      <c r="AF21" s="138" t="str">
        <f t="shared" si="8"/>
        <v>A</v>
      </c>
      <c r="AG21" s="45">
        <f t="shared" si="9"/>
        <v>64</v>
      </c>
      <c r="AH21" s="46">
        <f t="shared" si="9"/>
        <v>13</v>
      </c>
      <c r="AI21" s="46">
        <f t="shared" si="9"/>
        <v>8</v>
      </c>
      <c r="AJ21" s="46">
        <f t="shared" si="9"/>
        <v>21</v>
      </c>
      <c r="AK21" s="46">
        <f t="shared" si="9"/>
        <v>89</v>
      </c>
      <c r="AL21" s="23"/>
    </row>
    <row r="22" spans="1:38" ht="10.7" customHeight="1">
      <c r="A22" s="22" t="s">
        <v>8</v>
      </c>
      <c r="B22" s="22" t="s">
        <v>1239</v>
      </c>
      <c r="C22" s="37">
        <v>12</v>
      </c>
      <c r="D22" s="1" t="s">
        <v>1251</v>
      </c>
      <c r="E22" s="1" t="s">
        <v>1007</v>
      </c>
      <c r="G22" s="1" t="s">
        <v>16</v>
      </c>
      <c r="H22" s="1">
        <v>82</v>
      </c>
      <c r="I22" s="1">
        <v>4</v>
      </c>
      <c r="J22" s="1">
        <v>17</v>
      </c>
      <c r="K22" s="1">
        <v>21</v>
      </c>
      <c r="L22" s="1">
        <v>86</v>
      </c>
      <c r="M22" s="34">
        <f t="shared" si="10"/>
        <v>17.621145374449341</v>
      </c>
      <c r="N22" s="35">
        <f t="shared" si="0"/>
        <v>18</v>
      </c>
      <c r="O22" s="1">
        <v>18</v>
      </c>
      <c r="P22" s="34">
        <f t="shared" si="1"/>
        <v>44.270833333333336</v>
      </c>
      <c r="Q22" s="35">
        <f t="shared" si="2"/>
        <v>44</v>
      </c>
      <c r="R22" s="1">
        <v>44</v>
      </c>
      <c r="S22" s="34">
        <f t="shared" si="3"/>
        <v>68.910256410256409</v>
      </c>
      <c r="T22" s="35">
        <f t="shared" si="4"/>
        <v>69</v>
      </c>
      <c r="U22" s="1">
        <v>69</v>
      </c>
      <c r="Y22" s="3"/>
      <c r="Z22" s="43" t="str">
        <f t="shared" si="5"/>
        <v>Barret Jackman</v>
      </c>
      <c r="AA22" s="137" t="str">
        <f t="shared" si="6"/>
        <v>D</v>
      </c>
      <c r="AB22" s="137" t="str">
        <f t="shared" si="7"/>
        <v/>
      </c>
      <c r="AC22" s="137" t="str">
        <f>IF(O22=0,"",IF(Z22="","",SUM($O$11:O21)+1&amp;" - "&amp;SUM($O$11:O22)))</f>
        <v>830 - 847</v>
      </c>
      <c r="AD22" s="137" t="str">
        <f>IF(R22=0,"",IF(Z22="","",SUM($R$11:R21)+1&amp;" - "&amp;SUM($R$11:R22)))</f>
        <v>695 - 738</v>
      </c>
      <c r="AE22" s="137" t="str">
        <f>IF(U22=0,"",IF(Z22="","",SUM($U$11:U21)+1&amp;" - "&amp;SUM($U$11:U22)))</f>
        <v>435 - 503</v>
      </c>
      <c r="AF22" s="138" t="str">
        <f t="shared" si="8"/>
        <v>A</v>
      </c>
      <c r="AG22" s="45">
        <f t="shared" si="9"/>
        <v>82</v>
      </c>
      <c r="AH22" s="46">
        <f t="shared" si="9"/>
        <v>4</v>
      </c>
      <c r="AI22" s="46">
        <f t="shared" si="9"/>
        <v>17</v>
      </c>
      <c r="AJ22" s="46">
        <f t="shared" si="9"/>
        <v>21</v>
      </c>
      <c r="AK22" s="46">
        <f t="shared" si="9"/>
        <v>86</v>
      </c>
      <c r="AL22" s="23"/>
    </row>
    <row r="23" spans="1:38" ht="10.7" customHeight="1">
      <c r="A23" s="22" t="s">
        <v>8</v>
      </c>
      <c r="B23" s="22" t="s">
        <v>1239</v>
      </c>
      <c r="C23" s="37">
        <v>13</v>
      </c>
      <c r="D23" s="1" t="s">
        <v>730</v>
      </c>
      <c r="E23" s="1" t="s">
        <v>1252</v>
      </c>
      <c r="G23" s="1" t="s">
        <v>16</v>
      </c>
      <c r="H23" s="1">
        <v>65</v>
      </c>
      <c r="I23" s="1">
        <v>3</v>
      </c>
      <c r="J23" s="1">
        <v>15</v>
      </c>
      <c r="K23" s="1">
        <v>18</v>
      </c>
      <c r="L23" s="1">
        <v>57</v>
      </c>
      <c r="M23" s="34">
        <f t="shared" si="10"/>
        <v>13.215859030837004</v>
      </c>
      <c r="N23" s="35">
        <f t="shared" si="0"/>
        <v>13</v>
      </c>
      <c r="O23" s="1">
        <v>13</v>
      </c>
      <c r="P23" s="34">
        <f t="shared" si="1"/>
        <v>39.0625</v>
      </c>
      <c r="Q23" s="35">
        <f t="shared" si="2"/>
        <v>39</v>
      </c>
      <c r="R23" s="1">
        <v>39</v>
      </c>
      <c r="S23" s="34">
        <f t="shared" si="3"/>
        <v>45.67307692307692</v>
      </c>
      <c r="T23" s="35">
        <f t="shared" si="4"/>
        <v>46</v>
      </c>
      <c r="U23" s="1">
        <v>46</v>
      </c>
      <c r="Y23" s="3"/>
      <c r="Z23" s="43" t="str">
        <f t="shared" si="5"/>
        <v>Jeff Woywitka</v>
      </c>
      <c r="AA23" s="137" t="str">
        <f t="shared" si="6"/>
        <v>D</v>
      </c>
      <c r="AB23" s="137" t="str">
        <f t="shared" si="7"/>
        <v/>
      </c>
      <c r="AC23" s="137" t="str">
        <f>IF(O23=0,"",IF(Z23="","",SUM($O$11:O22)+1&amp;" - "&amp;SUM($O$11:O23)))</f>
        <v>848 - 860</v>
      </c>
      <c r="AD23" s="137" t="str">
        <f>IF(R23=0,"",IF(Z23="","",SUM($R$11:R22)+1&amp;" - "&amp;SUM($R$11:R23)))</f>
        <v>739 - 777</v>
      </c>
      <c r="AE23" s="137" t="str">
        <f>IF(U23=0,"",IF(Z23="","",SUM($U$11:U22)+1&amp;" - "&amp;SUM($U$11:U23)))</f>
        <v>504 - 549</v>
      </c>
      <c r="AF23" s="138" t="str">
        <f t="shared" si="8"/>
        <v>B</v>
      </c>
      <c r="AG23" s="45">
        <f t="shared" si="9"/>
        <v>65</v>
      </c>
      <c r="AH23" s="46">
        <f t="shared" si="9"/>
        <v>3</v>
      </c>
      <c r="AI23" s="46">
        <f t="shared" si="9"/>
        <v>15</v>
      </c>
      <c r="AJ23" s="46">
        <f t="shared" si="9"/>
        <v>18</v>
      </c>
      <c r="AK23" s="46">
        <f t="shared" si="9"/>
        <v>57</v>
      </c>
      <c r="AL23" s="23"/>
    </row>
    <row r="24" spans="1:38" ht="10.7" customHeight="1">
      <c r="A24" s="22" t="s">
        <v>8</v>
      </c>
      <c r="B24" s="22" t="s">
        <v>1239</v>
      </c>
      <c r="C24" s="37">
        <v>14</v>
      </c>
      <c r="D24" s="1" t="s">
        <v>610</v>
      </c>
      <c r="E24" s="1" t="s">
        <v>609</v>
      </c>
      <c r="F24" s="1" t="s">
        <v>908</v>
      </c>
      <c r="G24" s="1" t="s">
        <v>13</v>
      </c>
      <c r="H24" s="1">
        <v>66</v>
      </c>
      <c r="I24" s="1">
        <v>11</v>
      </c>
      <c r="J24" s="1">
        <v>6</v>
      </c>
      <c r="K24" s="1">
        <v>17</v>
      </c>
      <c r="L24" s="1">
        <v>122</v>
      </c>
      <c r="M24" s="34">
        <f t="shared" si="10"/>
        <v>48.458149779735685</v>
      </c>
      <c r="N24" s="35">
        <f t="shared" si="0"/>
        <v>48</v>
      </c>
      <c r="O24" s="1">
        <v>49</v>
      </c>
      <c r="P24" s="34">
        <f t="shared" si="1"/>
        <v>15.625</v>
      </c>
      <c r="Q24" s="35">
        <f t="shared" si="2"/>
        <v>16</v>
      </c>
      <c r="R24" s="1">
        <v>16</v>
      </c>
      <c r="S24" s="34">
        <f t="shared" si="3"/>
        <v>97.756410256410263</v>
      </c>
      <c r="T24" s="35">
        <f t="shared" si="4"/>
        <v>98</v>
      </c>
      <c r="U24" s="1">
        <v>98</v>
      </c>
      <c r="Y24" s="3"/>
      <c r="Z24" s="43" t="str">
        <f t="shared" si="5"/>
        <v>B.J. Crombeen</v>
      </c>
      <c r="AA24" s="137" t="str">
        <f t="shared" si="6"/>
        <v>R</v>
      </c>
      <c r="AB24" s="137" t="str">
        <f t="shared" si="7"/>
        <v>From Dallas</v>
      </c>
      <c r="AC24" s="137" t="str">
        <f>IF(O24=0,"",IF(Z24="","",SUM($O$11:O23)+1&amp;" - "&amp;SUM($O$11:O24)))</f>
        <v>861 - 909</v>
      </c>
      <c r="AD24" s="137" t="str">
        <f>IF(R24=0,"",IF(Z24="","",SUM($R$11:R23)+1&amp;" - "&amp;SUM($R$11:R24)))</f>
        <v>778 - 793</v>
      </c>
      <c r="AE24" s="137" t="str">
        <f>IF(U24=0,"",IF(Z24="","",SUM($U$11:U23)+1&amp;" - "&amp;SUM($U$11:U24)))</f>
        <v>550 - 647</v>
      </c>
      <c r="AF24" s="138" t="str">
        <f t="shared" si="8"/>
        <v>A</v>
      </c>
      <c r="AG24" s="45">
        <f t="shared" si="9"/>
        <v>66</v>
      </c>
      <c r="AH24" s="46">
        <f t="shared" si="9"/>
        <v>11</v>
      </c>
      <c r="AI24" s="46">
        <f t="shared" si="9"/>
        <v>6</v>
      </c>
      <c r="AJ24" s="46">
        <f t="shared" si="9"/>
        <v>17</v>
      </c>
      <c r="AK24" s="46">
        <f t="shared" si="9"/>
        <v>122</v>
      </c>
      <c r="AL24" s="23"/>
    </row>
    <row r="25" spans="1:38" ht="10.7" customHeight="1">
      <c r="A25" s="22" t="s">
        <v>8</v>
      </c>
      <c r="B25" s="22" t="s">
        <v>1239</v>
      </c>
      <c r="C25" s="37">
        <v>15</v>
      </c>
      <c r="D25" s="1" t="s">
        <v>312</v>
      </c>
      <c r="E25" s="1" t="s">
        <v>1253</v>
      </c>
      <c r="G25" s="1" t="s">
        <v>36</v>
      </c>
      <c r="H25" s="1">
        <v>11</v>
      </c>
      <c r="I25" s="1">
        <v>2</v>
      </c>
      <c r="J25" s="1">
        <v>13</v>
      </c>
      <c r="K25" s="1">
        <v>15</v>
      </c>
      <c r="L25" s="1">
        <v>2</v>
      </c>
      <c r="M25" s="34">
        <f t="shared" si="10"/>
        <v>8.8105726872246706</v>
      </c>
      <c r="N25" s="35">
        <f t="shared" si="0"/>
        <v>9</v>
      </c>
      <c r="O25" s="1">
        <v>9</v>
      </c>
      <c r="P25" s="34">
        <f t="shared" si="1"/>
        <v>33.854166666666664</v>
      </c>
      <c r="Q25" s="35">
        <f t="shared" si="2"/>
        <v>34</v>
      </c>
      <c r="R25" s="1">
        <v>34</v>
      </c>
      <c r="S25" s="34">
        <f t="shared" si="3"/>
        <v>1.6025641025641024</v>
      </c>
      <c r="T25" s="35">
        <f t="shared" si="4"/>
        <v>2</v>
      </c>
      <c r="U25" s="1">
        <v>2</v>
      </c>
      <c r="Y25" s="3"/>
      <c r="Z25" s="43" t="str">
        <f t="shared" si="5"/>
        <v>Paul Kariya</v>
      </c>
      <c r="AA25" s="137" t="str">
        <f t="shared" si="6"/>
        <v>L</v>
      </c>
      <c r="AB25" s="137" t="str">
        <f t="shared" si="7"/>
        <v/>
      </c>
      <c r="AC25" s="137" t="str">
        <f>IF(O25=0,"",IF(Z25="","",SUM($O$11:O24)+1&amp;" - "&amp;SUM($O$11:O25)))</f>
        <v>910 - 918</v>
      </c>
      <c r="AD25" s="137" t="str">
        <f>IF(R25=0,"",IF(Z25="","",SUM($R$11:R24)+1&amp;" - "&amp;SUM($R$11:R25)))</f>
        <v>794 - 827</v>
      </c>
      <c r="AE25" s="137" t="str">
        <f>IF(U25=0,"",IF(Z25="","",SUM($U$11:U24)+1&amp;" - "&amp;SUM($U$11:U25)))</f>
        <v>648 - 649</v>
      </c>
      <c r="AF25" s="138" t="str">
        <f t="shared" si="8"/>
        <v>C</v>
      </c>
      <c r="AG25" s="45">
        <f t="shared" si="9"/>
        <v>11</v>
      </c>
      <c r="AH25" s="46">
        <f t="shared" si="9"/>
        <v>2</v>
      </c>
      <c r="AI25" s="46">
        <f t="shared" si="9"/>
        <v>13</v>
      </c>
      <c r="AJ25" s="46">
        <f t="shared" si="9"/>
        <v>15</v>
      </c>
      <c r="AK25" s="46">
        <f t="shared" si="9"/>
        <v>2</v>
      </c>
      <c r="AL25" s="23"/>
    </row>
    <row r="26" spans="1:38" ht="10.7" customHeight="1">
      <c r="A26" s="22" t="s">
        <v>8</v>
      </c>
      <c r="B26" s="22" t="s">
        <v>1239</v>
      </c>
      <c r="C26" s="37">
        <v>16</v>
      </c>
      <c r="D26" s="1" t="s">
        <v>881</v>
      </c>
      <c r="E26" s="1" t="s">
        <v>1254</v>
      </c>
      <c r="G26" s="1" t="s">
        <v>16</v>
      </c>
      <c r="H26" s="1">
        <v>69</v>
      </c>
      <c r="I26" s="1">
        <v>1</v>
      </c>
      <c r="J26" s="1">
        <v>14</v>
      </c>
      <c r="K26" s="1">
        <v>15</v>
      </c>
      <c r="L26" s="1">
        <v>45</v>
      </c>
      <c r="M26" s="34">
        <f t="shared" si="10"/>
        <v>4.4052863436123353</v>
      </c>
      <c r="N26" s="35">
        <f t="shared" si="0"/>
        <v>4</v>
      </c>
      <c r="O26" s="1">
        <v>5</v>
      </c>
      <c r="P26" s="34">
        <f t="shared" si="1"/>
        <v>36.458333333333336</v>
      </c>
      <c r="Q26" s="35">
        <f t="shared" si="2"/>
        <v>36</v>
      </c>
      <c r="R26" s="1">
        <v>36</v>
      </c>
      <c r="S26" s="34">
        <f t="shared" si="3"/>
        <v>36.057692307692307</v>
      </c>
      <c r="T26" s="35">
        <f t="shared" si="4"/>
        <v>36</v>
      </c>
      <c r="U26" s="1">
        <v>36</v>
      </c>
      <c r="Y26" s="3"/>
      <c r="Z26" s="43" t="str">
        <f t="shared" si="5"/>
        <v>Roman Polak</v>
      </c>
      <c r="AA26" s="137" t="str">
        <f t="shared" si="6"/>
        <v>D</v>
      </c>
      <c r="AB26" s="137" t="str">
        <f t="shared" si="7"/>
        <v/>
      </c>
      <c r="AC26" s="137" t="str">
        <f>IF(O26=0,"",IF(Z26="","",SUM($O$11:O25)+1&amp;" - "&amp;SUM($O$11:O26)))</f>
        <v>919 - 923</v>
      </c>
      <c r="AD26" s="137" t="str">
        <f>IF(R26=0,"",IF(Z26="","",SUM($R$11:R25)+1&amp;" - "&amp;SUM($R$11:R26)))</f>
        <v>828 - 863</v>
      </c>
      <c r="AE26" s="137" t="str">
        <f>IF(U26=0,"",IF(Z26="","",SUM($U$11:U25)+1&amp;" - "&amp;SUM($U$11:U26)))</f>
        <v>650 - 685</v>
      </c>
      <c r="AF26" s="138" t="str">
        <f t="shared" si="8"/>
        <v>B</v>
      </c>
      <c r="AG26" s="45">
        <f t="shared" si="9"/>
        <v>69</v>
      </c>
      <c r="AH26" s="46">
        <f t="shared" si="9"/>
        <v>1</v>
      </c>
      <c r="AI26" s="46">
        <f t="shared" si="9"/>
        <v>14</v>
      </c>
      <c r="AJ26" s="46">
        <f t="shared" si="9"/>
        <v>15</v>
      </c>
      <c r="AK26" s="46">
        <f t="shared" si="9"/>
        <v>45</v>
      </c>
      <c r="AL26" s="23"/>
    </row>
    <row r="27" spans="1:38" ht="10.7" customHeight="1">
      <c r="A27" s="22" t="s">
        <v>8</v>
      </c>
      <c r="B27" s="22" t="s">
        <v>1239</v>
      </c>
      <c r="C27" s="37">
        <v>17</v>
      </c>
      <c r="D27" s="1" t="s">
        <v>1088</v>
      </c>
      <c r="E27" s="1" t="s">
        <v>1255</v>
      </c>
      <c r="F27" s="1" t="s">
        <v>76</v>
      </c>
      <c r="G27" s="1" t="s">
        <v>89</v>
      </c>
      <c r="H27" s="1">
        <v>14</v>
      </c>
      <c r="I27" s="1">
        <v>3</v>
      </c>
      <c r="J27" s="1">
        <v>10</v>
      </c>
      <c r="K27" s="1">
        <v>13</v>
      </c>
      <c r="L27" s="1">
        <v>2</v>
      </c>
      <c r="M27" s="34">
        <f t="shared" si="10"/>
        <v>13.215859030837004</v>
      </c>
      <c r="N27" s="35">
        <f t="shared" si="0"/>
        <v>13</v>
      </c>
      <c r="O27" s="1">
        <v>13</v>
      </c>
      <c r="P27" s="34">
        <f t="shared" si="1"/>
        <v>26.041666666666668</v>
      </c>
      <c r="Q27" s="35">
        <f t="shared" si="2"/>
        <v>26</v>
      </c>
      <c r="R27" s="1">
        <v>26</v>
      </c>
      <c r="S27" s="34">
        <f t="shared" si="3"/>
        <v>1.6025641025641024</v>
      </c>
      <c r="T27" s="35">
        <f t="shared" si="4"/>
        <v>2</v>
      </c>
      <c r="U27" s="1">
        <v>2</v>
      </c>
      <c r="Y27" s="3"/>
      <c r="Z27" s="43" t="str">
        <f t="shared" si="5"/>
        <v>Lee Stempniak</v>
      </c>
      <c r="AA27" s="137" t="str">
        <f t="shared" si="6"/>
        <v>F</v>
      </c>
      <c r="AB27" s="137" t="str">
        <f t="shared" si="7"/>
        <v>To Toronto</v>
      </c>
      <c r="AC27" s="137" t="str">
        <f>IF(O27=0,"",IF(Z27="","",SUM($O$11:O26)+1&amp;" - "&amp;SUM($O$11:O27)))</f>
        <v>924 - 936</v>
      </c>
      <c r="AD27" s="137" t="str">
        <f>IF(R27=0,"",IF(Z27="","",SUM($R$11:R26)+1&amp;" - "&amp;SUM($R$11:R27)))</f>
        <v>864 - 889</v>
      </c>
      <c r="AE27" s="137" t="str">
        <f>IF(U27=0,"",IF(Z27="","",SUM($U$11:U26)+1&amp;" - "&amp;SUM($U$11:U27)))</f>
        <v>686 - 687</v>
      </c>
      <c r="AF27" s="138" t="str">
        <f t="shared" si="8"/>
        <v>C</v>
      </c>
      <c r="AG27" s="45">
        <f t="shared" si="9"/>
        <v>14</v>
      </c>
      <c r="AH27" s="46">
        <f t="shared" si="9"/>
        <v>3</v>
      </c>
      <c r="AI27" s="46">
        <f t="shared" si="9"/>
        <v>10</v>
      </c>
      <c r="AJ27" s="46">
        <f t="shared" si="9"/>
        <v>13</v>
      </c>
      <c r="AK27" s="46">
        <f t="shared" si="9"/>
        <v>2</v>
      </c>
      <c r="AL27" s="23"/>
    </row>
    <row r="28" spans="1:38" ht="10.7" customHeight="1">
      <c r="A28" s="22" t="s">
        <v>8</v>
      </c>
      <c r="B28" s="22" t="s">
        <v>1239</v>
      </c>
      <c r="C28" s="37">
        <v>18</v>
      </c>
      <c r="D28" s="1" t="s">
        <v>751</v>
      </c>
      <c r="E28" s="1" t="s">
        <v>1256</v>
      </c>
      <c r="G28" s="1" t="s">
        <v>16</v>
      </c>
      <c r="H28" s="1">
        <v>69</v>
      </c>
      <c r="I28" s="1">
        <v>1</v>
      </c>
      <c r="J28" s="1">
        <v>7</v>
      </c>
      <c r="K28" s="1">
        <v>8</v>
      </c>
      <c r="L28" s="1">
        <v>44</v>
      </c>
      <c r="M28" s="34">
        <f t="shared" si="10"/>
        <v>4.4052863436123353</v>
      </c>
      <c r="N28" s="35">
        <f t="shared" si="0"/>
        <v>4</v>
      </c>
      <c r="O28" s="1">
        <v>4</v>
      </c>
      <c r="P28" s="34">
        <f t="shared" si="1"/>
        <v>18.229166666666668</v>
      </c>
      <c r="Q28" s="35">
        <f t="shared" si="2"/>
        <v>18</v>
      </c>
      <c r="R28" s="1">
        <v>18</v>
      </c>
      <c r="S28" s="34">
        <f t="shared" si="3"/>
        <v>35.256410256410255</v>
      </c>
      <c r="T28" s="35">
        <f t="shared" si="4"/>
        <v>35</v>
      </c>
      <c r="U28" s="1">
        <v>35</v>
      </c>
      <c r="Y28" s="3"/>
      <c r="Z28" s="43" t="str">
        <f t="shared" si="5"/>
        <v>Jay McKee</v>
      </c>
      <c r="AA28" s="137" t="str">
        <f t="shared" si="6"/>
        <v>D</v>
      </c>
      <c r="AB28" s="137" t="str">
        <f t="shared" si="7"/>
        <v/>
      </c>
      <c r="AC28" s="137" t="str">
        <f>IF(O28=0,"",IF(Z28="","",SUM($O$11:O27)+1&amp;" - "&amp;SUM($O$11:O28)))</f>
        <v>937 - 940</v>
      </c>
      <c r="AD28" s="137" t="str">
        <f>IF(R28=0,"",IF(Z28="","",SUM($R$11:R27)+1&amp;" - "&amp;SUM($R$11:R28)))</f>
        <v>890 - 907</v>
      </c>
      <c r="AE28" s="137" t="str">
        <f>IF(U28=0,"",IF(Z28="","",SUM($U$11:U27)+1&amp;" - "&amp;SUM($U$11:U28)))</f>
        <v>688 - 722</v>
      </c>
      <c r="AF28" s="138" t="str">
        <f t="shared" si="8"/>
        <v>B</v>
      </c>
      <c r="AG28" s="45">
        <f t="shared" si="9"/>
        <v>69</v>
      </c>
      <c r="AH28" s="46">
        <f t="shared" si="9"/>
        <v>1</v>
      </c>
      <c r="AI28" s="46">
        <f t="shared" si="9"/>
        <v>7</v>
      </c>
      <c r="AJ28" s="46">
        <f t="shared" si="9"/>
        <v>8</v>
      </c>
      <c r="AK28" s="46">
        <f t="shared" si="9"/>
        <v>44</v>
      </c>
      <c r="AL28" s="23"/>
    </row>
    <row r="29" spans="1:38" ht="10.7" customHeight="1">
      <c r="A29" s="22" t="s">
        <v>8</v>
      </c>
      <c r="B29" s="22" t="s">
        <v>1239</v>
      </c>
      <c r="C29" s="37">
        <v>19</v>
      </c>
      <c r="D29" s="1" t="s">
        <v>1257</v>
      </c>
      <c r="E29" s="1" t="s">
        <v>523</v>
      </c>
      <c r="G29" s="1" t="s">
        <v>10</v>
      </c>
      <c r="H29" s="1">
        <v>34</v>
      </c>
      <c r="I29" s="1">
        <v>3</v>
      </c>
      <c r="J29" s="1">
        <v>4</v>
      </c>
      <c r="K29" s="1">
        <v>7</v>
      </c>
      <c r="L29" s="1">
        <v>20</v>
      </c>
      <c r="M29" s="34">
        <f t="shared" si="10"/>
        <v>13.215859030837004</v>
      </c>
      <c r="N29" s="35">
        <f t="shared" si="0"/>
        <v>13</v>
      </c>
      <c r="O29" s="1">
        <v>13</v>
      </c>
      <c r="P29" s="34">
        <f t="shared" si="1"/>
        <v>10.416666666666666</v>
      </c>
      <c r="Q29" s="35">
        <f t="shared" si="2"/>
        <v>10</v>
      </c>
      <c r="R29" s="1">
        <v>10</v>
      </c>
      <c r="S29" s="34">
        <f t="shared" si="3"/>
        <v>16.025641025641026</v>
      </c>
      <c r="T29" s="35">
        <f t="shared" si="4"/>
        <v>16</v>
      </c>
      <c r="U29" s="1">
        <v>16</v>
      </c>
      <c r="Y29" s="3"/>
      <c r="Z29" s="43" t="str">
        <f t="shared" si="5"/>
        <v>Yan Stastny</v>
      </c>
      <c r="AA29" s="137" t="str">
        <f t="shared" si="6"/>
        <v>C</v>
      </c>
      <c r="AB29" s="137" t="str">
        <f t="shared" si="7"/>
        <v/>
      </c>
      <c r="AC29" s="137" t="str">
        <f>IF(O29=0,"",IF(Z29="","",SUM($O$11:O28)+1&amp;" - "&amp;SUM($O$11:O29)))</f>
        <v>941 - 953</v>
      </c>
      <c r="AD29" s="137" t="str">
        <f>IF(R29=0,"",IF(Z29="","",SUM($R$11:R28)+1&amp;" - "&amp;SUM($R$11:R29)))</f>
        <v>908 - 917</v>
      </c>
      <c r="AE29" s="137" t="str">
        <f>IF(U29=0,"",IF(Z29="","",SUM($U$11:U28)+1&amp;" - "&amp;SUM($U$11:U29)))</f>
        <v>723 - 738</v>
      </c>
      <c r="AF29" s="138" t="str">
        <f t="shared" si="8"/>
        <v>B</v>
      </c>
      <c r="AG29" s="45">
        <f t="shared" si="9"/>
        <v>34</v>
      </c>
      <c r="AH29" s="46">
        <f t="shared" si="9"/>
        <v>3</v>
      </c>
      <c r="AI29" s="46">
        <f t="shared" si="9"/>
        <v>4</v>
      </c>
      <c r="AJ29" s="46">
        <f t="shared" si="9"/>
        <v>7</v>
      </c>
      <c r="AK29" s="46">
        <f t="shared" si="9"/>
        <v>20</v>
      </c>
      <c r="AL29" s="23"/>
    </row>
    <row r="30" spans="1:38" ht="10.7" customHeight="1">
      <c r="A30" s="22" t="s">
        <v>8</v>
      </c>
      <c r="B30" s="22" t="s">
        <v>1239</v>
      </c>
      <c r="C30" s="37">
        <v>20</v>
      </c>
      <c r="D30" s="1" t="s">
        <v>50</v>
      </c>
      <c r="E30" s="1" t="s">
        <v>1258</v>
      </c>
      <c r="G30" s="1" t="s">
        <v>16</v>
      </c>
      <c r="H30" s="1">
        <v>58</v>
      </c>
      <c r="I30" s="1">
        <v>0</v>
      </c>
      <c r="J30" s="1">
        <v>7</v>
      </c>
      <c r="K30" s="1">
        <v>7</v>
      </c>
      <c r="L30" s="1">
        <v>12</v>
      </c>
      <c r="M30" s="34">
        <f t="shared" si="10"/>
        <v>0</v>
      </c>
      <c r="N30" s="35">
        <f t="shared" si="0"/>
        <v>0</v>
      </c>
      <c r="O30" s="1">
        <v>0</v>
      </c>
      <c r="P30" s="34">
        <f t="shared" si="1"/>
        <v>18.229166666666668</v>
      </c>
      <c r="Q30" s="35">
        <f t="shared" si="2"/>
        <v>18</v>
      </c>
      <c r="R30" s="1">
        <v>18</v>
      </c>
      <c r="S30" s="34">
        <f t="shared" si="3"/>
        <v>9.6153846153846168</v>
      </c>
      <c r="T30" s="35">
        <f t="shared" si="4"/>
        <v>10</v>
      </c>
      <c r="U30" s="1">
        <v>10</v>
      </c>
      <c r="Y30" s="3"/>
      <c r="Z30" s="43" t="str">
        <f t="shared" si="5"/>
        <v>Mike Weaver</v>
      </c>
      <c r="AA30" s="137" t="str">
        <f t="shared" si="6"/>
        <v>D</v>
      </c>
      <c r="AB30" s="137" t="str">
        <f t="shared" si="7"/>
        <v/>
      </c>
      <c r="AC30" s="137" t="str">
        <f>IF(O30=0,"",IF(Z30="","",SUM($O$11:O29)+1&amp;" - "&amp;SUM($O$11:O30)))</f>
        <v/>
      </c>
      <c r="AD30" s="137" t="str">
        <f>IF(R30=0,"",IF(Z30="","",SUM($R$11:R29)+1&amp;" - "&amp;SUM($R$11:R30)))</f>
        <v>918 - 935</v>
      </c>
      <c r="AE30" s="137" t="str">
        <f>IF(U30=0,"",IF(Z30="","",SUM($U$11:U29)+1&amp;" - "&amp;SUM($U$11:U30)))</f>
        <v>739 - 748</v>
      </c>
      <c r="AF30" s="138" t="str">
        <f t="shared" si="8"/>
        <v>B</v>
      </c>
      <c r="AG30" s="45">
        <f t="shared" si="9"/>
        <v>58</v>
      </c>
      <c r="AH30" s="46">
        <f t="shared" si="9"/>
        <v>0</v>
      </c>
      <c r="AI30" s="46">
        <f t="shared" si="9"/>
        <v>7</v>
      </c>
      <c r="AJ30" s="46">
        <f t="shared" si="9"/>
        <v>7</v>
      </c>
      <c r="AK30" s="46">
        <f t="shared" si="9"/>
        <v>12</v>
      </c>
      <c r="AL30" s="23"/>
    </row>
    <row r="31" spans="1:38" ht="10.7" customHeight="1">
      <c r="A31" s="22" t="s">
        <v>8</v>
      </c>
      <c r="B31" s="22" t="s">
        <v>1239</v>
      </c>
      <c r="C31" s="37">
        <v>21</v>
      </c>
      <c r="D31" s="1" t="s">
        <v>178</v>
      </c>
      <c r="E31" s="1" t="s">
        <v>1259</v>
      </c>
      <c r="G31" s="1" t="s">
        <v>16</v>
      </c>
      <c r="H31" s="1">
        <v>28</v>
      </c>
      <c r="I31" s="1">
        <v>1</v>
      </c>
      <c r="J31" s="1">
        <v>5</v>
      </c>
      <c r="K31" s="1">
        <v>6</v>
      </c>
      <c r="L31" s="1">
        <v>24</v>
      </c>
      <c r="M31" s="34">
        <f t="shared" si="10"/>
        <v>4.4052863436123353</v>
      </c>
      <c r="N31" s="35">
        <f t="shared" si="0"/>
        <v>4</v>
      </c>
      <c r="O31" s="1">
        <v>4</v>
      </c>
      <c r="P31" s="34">
        <f t="shared" si="1"/>
        <v>13.020833333333334</v>
      </c>
      <c r="Q31" s="35">
        <f t="shared" si="2"/>
        <v>13</v>
      </c>
      <c r="R31" s="1">
        <v>13</v>
      </c>
      <c r="S31" s="34">
        <f t="shared" si="3"/>
        <v>19.230769230769234</v>
      </c>
      <c r="T31" s="35">
        <f t="shared" si="4"/>
        <v>19</v>
      </c>
      <c r="U31" s="1">
        <v>19</v>
      </c>
      <c r="Y31" s="3"/>
      <c r="Z31" s="43" t="str">
        <f t="shared" si="5"/>
        <v>Eric Brewer</v>
      </c>
      <c r="AA31" s="137" t="str">
        <f t="shared" si="6"/>
        <v>D</v>
      </c>
      <c r="AB31" s="137" t="str">
        <f t="shared" si="7"/>
        <v/>
      </c>
      <c r="AC31" s="137" t="str">
        <f>IF(O31=0,"",IF(Z31="","",SUM($O$11:O30)+1&amp;" - "&amp;SUM($O$11:O31)))</f>
        <v>954 - 957</v>
      </c>
      <c r="AD31" s="137" t="str">
        <f>IF(R31=0,"",IF(Z31="","",SUM($R$11:R30)+1&amp;" - "&amp;SUM($R$11:R31)))</f>
        <v>936 - 948</v>
      </c>
      <c r="AE31" s="137" t="str">
        <f>IF(U31=0,"",IF(Z31="","",SUM($U$11:U30)+1&amp;" - "&amp;SUM($U$11:U31)))</f>
        <v>749 - 767</v>
      </c>
      <c r="AF31" s="138" t="str">
        <f t="shared" si="8"/>
        <v>B</v>
      </c>
      <c r="AG31" s="45">
        <f t="shared" si="9"/>
        <v>28</v>
      </c>
      <c r="AH31" s="46">
        <f t="shared" si="9"/>
        <v>1</v>
      </c>
      <c r="AI31" s="46">
        <f t="shared" si="9"/>
        <v>5</v>
      </c>
      <c r="AJ31" s="46">
        <f t="shared" si="9"/>
        <v>6</v>
      </c>
      <c r="AK31" s="46">
        <f t="shared" si="9"/>
        <v>24</v>
      </c>
      <c r="AL31" s="23"/>
    </row>
    <row r="32" spans="1:38" ht="10.7" customHeight="1">
      <c r="A32" s="22" t="s">
        <v>8</v>
      </c>
      <c r="B32" s="22" t="s">
        <v>1239</v>
      </c>
      <c r="C32" s="37">
        <v>22</v>
      </c>
      <c r="D32" s="1" t="s">
        <v>399</v>
      </c>
      <c r="E32" s="1" t="s">
        <v>1260</v>
      </c>
      <c r="G32" s="1" t="s">
        <v>10</v>
      </c>
      <c r="H32" s="1">
        <v>51</v>
      </c>
      <c r="I32" s="1">
        <v>1</v>
      </c>
      <c r="J32" s="1">
        <v>4</v>
      </c>
      <c r="K32" s="1">
        <v>5</v>
      </c>
      <c r="L32" s="1">
        <v>64</v>
      </c>
      <c r="M32" s="34">
        <f t="shared" si="10"/>
        <v>4.4052863436123353</v>
      </c>
      <c r="N32" s="35">
        <f t="shared" si="0"/>
        <v>4</v>
      </c>
      <c r="O32" s="1">
        <v>4</v>
      </c>
      <c r="P32" s="34">
        <f t="shared" si="1"/>
        <v>10.416666666666666</v>
      </c>
      <c r="Q32" s="35">
        <f t="shared" si="2"/>
        <v>10</v>
      </c>
      <c r="R32" s="1">
        <v>10</v>
      </c>
      <c r="S32" s="34">
        <f t="shared" si="3"/>
        <v>51.282051282051277</v>
      </c>
      <c r="T32" s="35">
        <f t="shared" si="4"/>
        <v>51</v>
      </c>
      <c r="U32" s="1">
        <v>51</v>
      </c>
      <c r="Y32" s="3"/>
      <c r="Z32" s="43" t="str">
        <f t="shared" si="5"/>
        <v>Dan Hinote</v>
      </c>
      <c r="AA32" s="137" t="str">
        <f t="shared" si="6"/>
        <v>C</v>
      </c>
      <c r="AB32" s="137" t="str">
        <f t="shared" si="7"/>
        <v/>
      </c>
      <c r="AC32" s="137" t="str">
        <f>IF(O32=0,"",IF(Z32="","",SUM($O$11:O31)+1&amp;" - "&amp;SUM($O$11:O32)))</f>
        <v>958 - 961</v>
      </c>
      <c r="AD32" s="137" t="str">
        <f>IF(R32=0,"",IF(Z32="","",SUM($R$11:R31)+1&amp;" - "&amp;SUM($R$11:R32)))</f>
        <v>949 - 958</v>
      </c>
      <c r="AE32" s="137" t="str">
        <f>IF(U32=0,"",IF(Z32="","",SUM($U$11:U31)+1&amp;" - "&amp;SUM($U$11:U32)))</f>
        <v>768 - 818</v>
      </c>
      <c r="AF32" s="138" t="str">
        <f t="shared" si="8"/>
        <v>A</v>
      </c>
      <c r="AG32" s="45">
        <f t="shared" si="9"/>
        <v>51</v>
      </c>
      <c r="AH32" s="46">
        <f t="shared" si="9"/>
        <v>1</v>
      </c>
      <c r="AI32" s="46">
        <f t="shared" si="9"/>
        <v>4</v>
      </c>
      <c r="AJ32" s="46">
        <f t="shared" si="9"/>
        <v>5</v>
      </c>
      <c r="AK32" s="46">
        <f t="shared" si="9"/>
        <v>64</v>
      </c>
      <c r="AL32" s="23"/>
    </row>
    <row r="33" spans="1:38" ht="10.7" customHeight="1">
      <c r="A33" s="22" t="s">
        <v>8</v>
      </c>
      <c r="B33" s="22" t="s">
        <v>1239</v>
      </c>
      <c r="C33" s="37">
        <v>23</v>
      </c>
      <c r="D33" s="1" t="s">
        <v>1159</v>
      </c>
      <c r="E33" s="1" t="s">
        <v>1261</v>
      </c>
      <c r="G33" s="1" t="s">
        <v>36</v>
      </c>
      <c r="H33" s="1">
        <v>8</v>
      </c>
      <c r="I33" s="1">
        <v>3</v>
      </c>
      <c r="J33" s="1">
        <v>1</v>
      </c>
      <c r="K33" s="1">
        <v>4</v>
      </c>
      <c r="L33" s="1">
        <v>4</v>
      </c>
      <c r="M33" s="34">
        <f t="shared" si="10"/>
        <v>13.215859030837004</v>
      </c>
      <c r="N33" s="35">
        <f t="shared" si="0"/>
        <v>13</v>
      </c>
      <c r="O33" s="1">
        <v>13</v>
      </c>
      <c r="P33" s="34">
        <f t="shared" si="1"/>
        <v>2.6041666666666665</v>
      </c>
      <c r="Q33" s="35">
        <f t="shared" si="2"/>
        <v>3</v>
      </c>
      <c r="R33" s="1">
        <v>3</v>
      </c>
      <c r="S33" s="34">
        <f t="shared" si="3"/>
        <v>3.2051282051282048</v>
      </c>
      <c r="T33" s="35">
        <f t="shared" si="4"/>
        <v>3</v>
      </c>
      <c r="U33" s="1">
        <v>3</v>
      </c>
      <c r="Y33" s="3"/>
      <c r="Z33" s="43" t="str">
        <f t="shared" si="5"/>
        <v>Steven Regier</v>
      </c>
      <c r="AA33" s="137" t="str">
        <f t="shared" si="6"/>
        <v>L</v>
      </c>
      <c r="AB33" s="137" t="str">
        <f t="shared" si="7"/>
        <v/>
      </c>
      <c r="AC33" s="137" t="str">
        <f>IF(O33=0,"",IF(Z33="","",SUM($O$11:O32)+1&amp;" - "&amp;SUM($O$11:O33)))</f>
        <v>962 - 974</v>
      </c>
      <c r="AD33" s="137" t="str">
        <f>IF(R33=0,"",IF(Z33="","",SUM($R$11:R32)+1&amp;" - "&amp;SUM($R$11:R33)))</f>
        <v>959 - 961</v>
      </c>
      <c r="AE33" s="137" t="str">
        <f>IF(U33=0,"",IF(Z33="","",SUM($U$11:U32)+1&amp;" - "&amp;SUM($U$11:U33)))</f>
        <v>819 - 821</v>
      </c>
      <c r="AF33" s="138" t="str">
        <f t="shared" si="8"/>
        <v>B</v>
      </c>
      <c r="AG33" s="45">
        <f t="shared" si="9"/>
        <v>8</v>
      </c>
      <c r="AH33" s="46">
        <f t="shared" si="9"/>
        <v>3</v>
      </c>
      <c r="AI33" s="46">
        <f t="shared" si="9"/>
        <v>1</v>
      </c>
      <c r="AJ33" s="46">
        <f t="shared" si="9"/>
        <v>4</v>
      </c>
      <c r="AK33" s="46">
        <f t="shared" si="9"/>
        <v>4</v>
      </c>
      <c r="AL33" s="23"/>
    </row>
    <row r="34" spans="1:38" ht="10.7" customHeight="1">
      <c r="A34" s="22" t="s">
        <v>8</v>
      </c>
      <c r="B34" s="22" t="s">
        <v>1239</v>
      </c>
      <c r="C34" s="37">
        <v>24</v>
      </c>
      <c r="D34" s="1" t="s">
        <v>83</v>
      </c>
      <c r="E34" s="1" t="s">
        <v>1262</v>
      </c>
      <c r="G34" s="1" t="s">
        <v>16</v>
      </c>
      <c r="H34" s="1">
        <v>22</v>
      </c>
      <c r="I34" s="1">
        <v>2</v>
      </c>
      <c r="J34" s="1">
        <v>2</v>
      </c>
      <c r="K34" s="1">
        <v>4</v>
      </c>
      <c r="L34" s="1">
        <v>18</v>
      </c>
      <c r="M34" s="34">
        <f t="shared" si="10"/>
        <v>8.8105726872246706</v>
      </c>
      <c r="N34" s="35">
        <f t="shared" si="0"/>
        <v>9</v>
      </c>
      <c r="O34" s="1">
        <v>9</v>
      </c>
      <c r="P34" s="34">
        <f t="shared" si="1"/>
        <v>5.208333333333333</v>
      </c>
      <c r="Q34" s="35">
        <f t="shared" si="2"/>
        <v>5</v>
      </c>
      <c r="R34" s="1">
        <v>5</v>
      </c>
      <c r="S34" s="34">
        <f t="shared" si="3"/>
        <v>14.423076923076923</v>
      </c>
      <c r="T34" s="35">
        <f t="shared" si="4"/>
        <v>14</v>
      </c>
      <c r="U34" s="1">
        <v>14</v>
      </c>
      <c r="Y34" s="3"/>
      <c r="Z34" s="43" t="str">
        <f t="shared" si="5"/>
        <v>Steve Wagner</v>
      </c>
      <c r="AA34" s="137" t="str">
        <f t="shared" si="6"/>
        <v>D</v>
      </c>
      <c r="AB34" s="137" t="str">
        <f t="shared" si="7"/>
        <v/>
      </c>
      <c r="AC34" s="137" t="str">
        <f>IF(O34=0,"",IF(Z34="","",SUM($O$11:O33)+1&amp;" - "&amp;SUM($O$11:O34)))</f>
        <v>975 - 983</v>
      </c>
      <c r="AD34" s="137" t="str">
        <f>IF(R34=0,"",IF(Z34="","",SUM($R$11:R33)+1&amp;" - "&amp;SUM($R$11:R34)))</f>
        <v>962 - 966</v>
      </c>
      <c r="AE34" s="137" t="str">
        <f>IF(U34=0,"",IF(Z34="","",SUM($U$11:U33)+1&amp;" - "&amp;SUM($U$11:U34)))</f>
        <v>822 - 835</v>
      </c>
      <c r="AF34" s="138" t="str">
        <f t="shared" si="8"/>
        <v>B</v>
      </c>
      <c r="AG34" s="45">
        <f t="shared" si="9"/>
        <v>22</v>
      </c>
      <c r="AH34" s="46">
        <f t="shared" si="9"/>
        <v>2</v>
      </c>
      <c r="AI34" s="46">
        <f t="shared" si="9"/>
        <v>2</v>
      </c>
      <c r="AJ34" s="46">
        <f t="shared" si="9"/>
        <v>4</v>
      </c>
      <c r="AK34" s="46">
        <f t="shared" si="9"/>
        <v>18</v>
      </c>
      <c r="AL34" s="23"/>
    </row>
    <row r="35" spans="1:38" ht="10.7" customHeight="1">
      <c r="A35" s="22" t="s">
        <v>8</v>
      </c>
      <c r="B35" s="22" t="s">
        <v>1239</v>
      </c>
      <c r="C35" s="37">
        <v>25</v>
      </c>
      <c r="D35" s="1" t="s">
        <v>385</v>
      </c>
      <c r="E35" s="1" t="s">
        <v>1263</v>
      </c>
      <c r="G35" s="1" t="s">
        <v>81</v>
      </c>
      <c r="H35" s="1">
        <v>56</v>
      </c>
      <c r="I35" s="1">
        <v>1</v>
      </c>
      <c r="J35" s="1">
        <v>3</v>
      </c>
      <c r="K35" s="1">
        <v>4</v>
      </c>
      <c r="L35" s="1">
        <v>131</v>
      </c>
      <c r="M35" s="34">
        <f t="shared" si="10"/>
        <v>4.4052863436123353</v>
      </c>
      <c r="N35" s="35">
        <f t="shared" si="0"/>
        <v>4</v>
      </c>
      <c r="O35" s="1">
        <v>4</v>
      </c>
      <c r="P35" s="34">
        <f t="shared" si="1"/>
        <v>7.8125</v>
      </c>
      <c r="Q35" s="35">
        <f t="shared" si="2"/>
        <v>8</v>
      </c>
      <c r="R35" s="1">
        <v>8</v>
      </c>
      <c r="S35" s="34">
        <f t="shared" si="3"/>
        <v>104.96794871794872</v>
      </c>
      <c r="T35" s="35">
        <f t="shared" si="4"/>
        <v>105</v>
      </c>
      <c r="U35" s="1">
        <v>105</v>
      </c>
      <c r="Y35" s="3"/>
      <c r="Z35" s="43" t="str">
        <f t="shared" si="5"/>
        <v>Cam Janssen</v>
      </c>
      <c r="AA35" s="137" t="str">
        <f t="shared" si="6"/>
        <v>W</v>
      </c>
      <c r="AB35" s="137" t="str">
        <f t="shared" si="7"/>
        <v/>
      </c>
      <c r="AC35" s="137" t="str">
        <f>IF(O35=0,"",IF(Z35="","",SUM($O$11:O34)+1&amp;" - "&amp;SUM($O$11:O35)))</f>
        <v>984 - 987</v>
      </c>
      <c r="AD35" s="137" t="str">
        <f>IF(R35=0,"",IF(Z35="","",SUM($R$11:R34)+1&amp;" - "&amp;SUM($R$11:R35)))</f>
        <v>967 - 974</v>
      </c>
      <c r="AE35" s="137" t="str">
        <f>IF(U35=0,"",IF(Z35="","",SUM($U$11:U34)+1&amp;" - "&amp;SUM($U$11:U35)))</f>
        <v>836 - 940</v>
      </c>
      <c r="AF35" s="138" t="str">
        <f t="shared" si="8"/>
        <v>A</v>
      </c>
      <c r="AG35" s="45">
        <f t="shared" si="9"/>
        <v>56</v>
      </c>
      <c r="AH35" s="46">
        <f t="shared" si="9"/>
        <v>1</v>
      </c>
      <c r="AI35" s="46">
        <f t="shared" si="9"/>
        <v>3</v>
      </c>
      <c r="AJ35" s="46">
        <f t="shared" si="9"/>
        <v>4</v>
      </c>
      <c r="AK35" s="46">
        <f t="shared" si="9"/>
        <v>131</v>
      </c>
      <c r="AL35" s="23"/>
    </row>
    <row r="36" spans="1:38" ht="10.7" customHeight="1">
      <c r="A36" s="22" t="s">
        <v>8</v>
      </c>
      <c r="B36" s="22" t="s">
        <v>1239</v>
      </c>
      <c r="C36" s="37">
        <v>26</v>
      </c>
      <c r="D36" s="1" t="s">
        <v>385</v>
      </c>
      <c r="E36" s="1" t="s">
        <v>1264</v>
      </c>
      <c r="G36" s="1" t="s">
        <v>10</v>
      </c>
      <c r="H36" s="1">
        <v>16</v>
      </c>
      <c r="I36" s="1">
        <v>2</v>
      </c>
      <c r="J36" s="1">
        <v>1</v>
      </c>
      <c r="K36" s="1">
        <v>3</v>
      </c>
      <c r="L36" s="1">
        <v>0</v>
      </c>
      <c r="M36" s="34">
        <f t="shared" si="10"/>
        <v>8.8105726872246706</v>
      </c>
      <c r="N36" s="35">
        <f t="shared" si="0"/>
        <v>9</v>
      </c>
      <c r="O36" s="1">
        <v>9</v>
      </c>
      <c r="P36" s="34">
        <f t="shared" si="1"/>
        <v>2.6041666666666665</v>
      </c>
      <c r="Q36" s="35">
        <f t="shared" si="2"/>
        <v>3</v>
      </c>
      <c r="R36" s="1">
        <v>3</v>
      </c>
      <c r="S36" s="34">
        <f t="shared" si="3"/>
        <v>0</v>
      </c>
      <c r="T36" s="35">
        <f t="shared" si="4"/>
        <v>0</v>
      </c>
      <c r="U36" s="1">
        <v>0</v>
      </c>
      <c r="Y36" s="3"/>
      <c r="Z36" s="43" t="str">
        <f t="shared" si="5"/>
        <v>Cam Paddock</v>
      </c>
      <c r="AA36" s="137" t="str">
        <f t="shared" si="6"/>
        <v>C</v>
      </c>
      <c r="AB36" s="137" t="str">
        <f t="shared" si="7"/>
        <v/>
      </c>
      <c r="AC36" s="137" t="str">
        <f>IF(O36=0,"",IF(Z36="","",SUM($O$11:O35)+1&amp;" - "&amp;SUM($O$11:O36)))</f>
        <v>988 - 996</v>
      </c>
      <c r="AD36" s="137" t="str">
        <f>IF(R36=0,"",IF(Z36="","",SUM($R$11:R35)+1&amp;" - "&amp;SUM($R$11:R36)))</f>
        <v>975 - 977</v>
      </c>
      <c r="AE36" s="137" t="str">
        <f>IF(U36=0,"",IF(Z36="","",SUM($U$11:U35)+1&amp;" - "&amp;SUM($U$11:U36)))</f>
        <v/>
      </c>
      <c r="AF36" s="138" t="str">
        <f t="shared" si="8"/>
        <v/>
      </c>
      <c r="AG36" s="45">
        <f t="shared" si="9"/>
        <v>16</v>
      </c>
      <c r="AH36" s="46">
        <f t="shared" si="9"/>
        <v>2</v>
      </c>
      <c r="AI36" s="46">
        <f t="shared" si="9"/>
        <v>1</v>
      </c>
      <c r="AJ36" s="46">
        <f t="shared" si="9"/>
        <v>3</v>
      </c>
      <c r="AK36" s="46">
        <f t="shared" si="9"/>
        <v>0</v>
      </c>
      <c r="AL36" s="23"/>
    </row>
    <row r="37" spans="1:38" ht="10.7" customHeight="1">
      <c r="A37" s="22" t="s">
        <v>8</v>
      </c>
      <c r="B37" s="22" t="s">
        <v>1239</v>
      </c>
      <c r="C37" s="37">
        <v>27</v>
      </c>
      <c r="D37" s="1" t="s">
        <v>1265</v>
      </c>
      <c r="E37" s="1" t="s">
        <v>1266</v>
      </c>
      <c r="G37" s="1" t="s">
        <v>16</v>
      </c>
      <c r="H37" s="1">
        <v>30</v>
      </c>
      <c r="I37" s="1">
        <v>0</v>
      </c>
      <c r="J37" s="1">
        <v>3</v>
      </c>
      <c r="K37" s="1">
        <v>3</v>
      </c>
      <c r="L37" s="1">
        <v>39</v>
      </c>
      <c r="M37" s="34">
        <f t="shared" si="10"/>
        <v>0</v>
      </c>
      <c r="N37" s="35">
        <f t="shared" si="0"/>
        <v>0</v>
      </c>
      <c r="O37" s="1">
        <v>0</v>
      </c>
      <c r="P37" s="34">
        <f t="shared" si="1"/>
        <v>7.8125</v>
      </c>
      <c r="Q37" s="35">
        <f t="shared" si="2"/>
        <v>8</v>
      </c>
      <c r="R37" s="1">
        <v>8</v>
      </c>
      <c r="S37" s="34">
        <f t="shared" si="3"/>
        <v>31.25</v>
      </c>
      <c r="T37" s="35">
        <f t="shared" si="4"/>
        <v>31</v>
      </c>
      <c r="U37" s="1">
        <v>31</v>
      </c>
      <c r="Y37" s="3"/>
      <c r="Z37" s="43" t="str">
        <f t="shared" si="5"/>
        <v>Tyson Strachan</v>
      </c>
      <c r="AA37" s="137" t="str">
        <f t="shared" si="6"/>
        <v>D</v>
      </c>
      <c r="AB37" s="137" t="str">
        <f t="shared" si="7"/>
        <v/>
      </c>
      <c r="AC37" s="137" t="str">
        <f>IF(O37=0,"",IF(Z37="","",SUM($O$11:O36)+1&amp;" - "&amp;SUM($O$11:O37)))</f>
        <v/>
      </c>
      <c r="AD37" s="137" t="str">
        <f>IF(R37=0,"",IF(Z37="","",SUM($R$11:R36)+1&amp;" - "&amp;SUM($R$11:R37)))</f>
        <v>978 - 985</v>
      </c>
      <c r="AE37" s="137" t="str">
        <f>IF(U37=0,"",IF(Z37="","",SUM($U$11:U36)+1&amp;" - "&amp;SUM($U$11:U37)))</f>
        <v>941 - 971</v>
      </c>
      <c r="AF37" s="138" t="str">
        <f t="shared" si="8"/>
        <v>A</v>
      </c>
      <c r="AG37" s="45">
        <f t="shared" si="9"/>
        <v>30</v>
      </c>
      <c r="AH37" s="46">
        <f t="shared" si="9"/>
        <v>0</v>
      </c>
      <c r="AI37" s="46">
        <f t="shared" si="9"/>
        <v>3</v>
      </c>
      <c r="AJ37" s="46">
        <f t="shared" si="9"/>
        <v>3</v>
      </c>
      <c r="AK37" s="46">
        <f t="shared" si="9"/>
        <v>39</v>
      </c>
      <c r="AL37" s="23"/>
    </row>
    <row r="38" spans="1:38" ht="10.7" customHeight="1">
      <c r="A38" s="22" t="s">
        <v>8</v>
      </c>
      <c r="B38" s="22" t="s">
        <v>1239</v>
      </c>
      <c r="C38" s="37">
        <v>28</v>
      </c>
      <c r="D38" s="1" t="s">
        <v>22</v>
      </c>
      <c r="E38" s="1" t="s">
        <v>1179</v>
      </c>
      <c r="G38" s="1" t="s">
        <v>10</v>
      </c>
      <c r="H38" s="1">
        <v>6</v>
      </c>
      <c r="I38" s="1">
        <v>1</v>
      </c>
      <c r="J38" s="1">
        <v>1</v>
      </c>
      <c r="K38" s="1">
        <v>2</v>
      </c>
      <c r="L38" s="1">
        <v>0</v>
      </c>
      <c r="M38" s="34">
        <f t="shared" si="10"/>
        <v>4.4052863436123353</v>
      </c>
      <c r="N38" s="35">
        <f t="shared" si="0"/>
        <v>4</v>
      </c>
      <c r="O38" s="1">
        <v>4</v>
      </c>
      <c r="P38" s="34">
        <f t="shared" si="1"/>
        <v>2.6041666666666665</v>
      </c>
      <c r="Q38" s="35">
        <f t="shared" si="2"/>
        <v>3</v>
      </c>
      <c r="R38" s="1">
        <v>3</v>
      </c>
      <c r="S38" s="34">
        <f t="shared" si="3"/>
        <v>0</v>
      </c>
      <c r="T38" s="35">
        <f t="shared" si="4"/>
        <v>0</v>
      </c>
      <c r="U38" s="1">
        <v>0</v>
      </c>
      <c r="Y38" s="3"/>
      <c r="Z38" s="43" t="str">
        <f t="shared" si="5"/>
        <v>Chris Porter</v>
      </c>
      <c r="AA38" s="137" t="str">
        <f t="shared" si="6"/>
        <v>C</v>
      </c>
      <c r="AB38" s="137" t="str">
        <f t="shared" si="7"/>
        <v/>
      </c>
      <c r="AC38" s="137" t="str">
        <f>IF(O38=0,"",IF(Z38="","",SUM($O$11:O37)+1&amp;" - "&amp;SUM($O$11:O38)))</f>
        <v>997 - 1000</v>
      </c>
      <c r="AD38" s="137" t="str">
        <f>IF(R38=0,"",IF(Z38="","",SUM($R$11:R37)+1&amp;" - "&amp;SUM($R$11:R38)))</f>
        <v>986 - 988</v>
      </c>
      <c r="AE38" s="137" t="str">
        <f>IF(U38=0,"",IF(Z38="","",SUM($U$11:U37)+1&amp;" - "&amp;SUM($U$11:U38)))</f>
        <v/>
      </c>
      <c r="AF38" s="138" t="str">
        <f t="shared" si="8"/>
        <v/>
      </c>
      <c r="AG38" s="45">
        <f t="shared" si="9"/>
        <v>6</v>
      </c>
      <c r="AH38" s="46">
        <f t="shared" si="9"/>
        <v>1</v>
      </c>
      <c r="AI38" s="46">
        <f t="shared" si="9"/>
        <v>1</v>
      </c>
      <c r="AJ38" s="46">
        <f t="shared" si="9"/>
        <v>2</v>
      </c>
      <c r="AK38" s="46">
        <f t="shared" si="9"/>
        <v>0</v>
      </c>
      <c r="AL38" s="23"/>
    </row>
    <row r="39" spans="1:38" ht="10.7" customHeight="1">
      <c r="A39" s="22" t="s">
        <v>8</v>
      </c>
      <c r="B39" s="22" t="s">
        <v>1239</v>
      </c>
      <c r="C39" s="37">
        <v>29</v>
      </c>
      <c r="D39" s="1" t="s">
        <v>1267</v>
      </c>
      <c r="E39" s="1" t="s">
        <v>1268</v>
      </c>
      <c r="G39" s="1" t="s">
        <v>36</v>
      </c>
      <c r="H39" s="1">
        <v>1</v>
      </c>
      <c r="I39" s="1">
        <v>0</v>
      </c>
      <c r="J39" s="1">
        <v>1</v>
      </c>
      <c r="K39" s="1">
        <v>1</v>
      </c>
      <c r="L39" s="1">
        <v>0</v>
      </c>
      <c r="M39" s="34">
        <f t="shared" si="10"/>
        <v>0</v>
      </c>
      <c r="N39" s="35">
        <f t="shared" si="0"/>
        <v>0</v>
      </c>
      <c r="O39" s="1">
        <v>0</v>
      </c>
      <c r="P39" s="34">
        <f t="shared" si="1"/>
        <v>2.6041666666666665</v>
      </c>
      <c r="Q39" s="35">
        <f t="shared" si="2"/>
        <v>3</v>
      </c>
      <c r="R39" s="1">
        <v>3</v>
      </c>
      <c r="S39" s="34">
        <f t="shared" si="3"/>
        <v>0</v>
      </c>
      <c r="T39" s="35">
        <f t="shared" si="4"/>
        <v>0</v>
      </c>
      <c r="U39" s="1">
        <v>0</v>
      </c>
      <c r="Y39" s="3"/>
      <c r="Z39" s="43" t="str">
        <f t="shared" si="5"/>
        <v>D.J. King</v>
      </c>
      <c r="AA39" s="137" t="str">
        <f t="shared" si="6"/>
        <v>L</v>
      </c>
      <c r="AB39" s="137" t="str">
        <f t="shared" si="7"/>
        <v/>
      </c>
      <c r="AC39" s="137" t="str">
        <f>IF(O39=0,"",IF(Z39="","",SUM($O$11:O38)+1&amp;" - "&amp;SUM($O$11:O39)))</f>
        <v/>
      </c>
      <c r="AD39" s="137" t="str">
        <f>IF(R39=0,"",IF(Z39="","",SUM($R$11:R38)+1&amp;" - "&amp;SUM($R$11:R39)))</f>
        <v>989 - 991</v>
      </c>
      <c r="AE39" s="137" t="str">
        <f>IF(U39=0,"",IF(Z39="","",SUM($U$11:U38)+1&amp;" - "&amp;SUM($U$11:U39)))</f>
        <v/>
      </c>
      <c r="AF39" s="138" t="str">
        <f t="shared" si="8"/>
        <v/>
      </c>
      <c r="AG39" s="45">
        <f t="shared" si="9"/>
        <v>1</v>
      </c>
      <c r="AH39" s="46">
        <f t="shared" si="9"/>
        <v>0</v>
      </c>
      <c r="AI39" s="46">
        <f t="shared" si="9"/>
        <v>1</v>
      </c>
      <c r="AJ39" s="46">
        <f t="shared" si="9"/>
        <v>1</v>
      </c>
      <c r="AK39" s="46">
        <f t="shared" si="9"/>
        <v>0</v>
      </c>
      <c r="AL39" s="23"/>
    </row>
    <row r="40" spans="1:38" ht="10.7" customHeight="1">
      <c r="A40" s="22" t="s">
        <v>8</v>
      </c>
      <c r="B40" s="22" t="s">
        <v>1239</v>
      </c>
      <c r="C40" s="37">
        <v>30</v>
      </c>
      <c r="D40" s="1" t="s">
        <v>993</v>
      </c>
      <c r="E40" s="1" t="s">
        <v>1269</v>
      </c>
      <c r="G40" s="1" t="s">
        <v>10</v>
      </c>
      <c r="H40" s="1">
        <v>3</v>
      </c>
      <c r="I40" s="1">
        <v>0</v>
      </c>
      <c r="J40" s="1">
        <v>1</v>
      </c>
      <c r="K40" s="1">
        <v>1</v>
      </c>
      <c r="L40" s="1">
        <v>0</v>
      </c>
      <c r="M40" s="34">
        <f t="shared" si="10"/>
        <v>0</v>
      </c>
      <c r="N40" s="35">
        <f t="shared" si="0"/>
        <v>0</v>
      </c>
      <c r="O40" s="1">
        <v>0</v>
      </c>
      <c r="P40" s="34">
        <f t="shared" si="1"/>
        <v>2.6041666666666665</v>
      </c>
      <c r="Q40" s="35">
        <f t="shared" si="2"/>
        <v>3</v>
      </c>
      <c r="R40" s="1">
        <v>3</v>
      </c>
      <c r="S40" s="34">
        <f t="shared" si="3"/>
        <v>0</v>
      </c>
      <c r="T40" s="35">
        <f t="shared" si="4"/>
        <v>0</v>
      </c>
      <c r="U40" s="1">
        <v>0</v>
      </c>
      <c r="Y40" s="3"/>
      <c r="Z40" s="43" t="str">
        <f t="shared" si="5"/>
        <v>Trent Whitfield</v>
      </c>
      <c r="AA40" s="137" t="str">
        <f t="shared" si="6"/>
        <v>C</v>
      </c>
      <c r="AB40" s="137" t="str">
        <f t="shared" si="7"/>
        <v/>
      </c>
      <c r="AC40" s="137" t="str">
        <f>IF(O40=0,"",IF(Z40="","",SUM($O$11:O39)+1&amp;" - "&amp;SUM($O$11:O40)))</f>
        <v/>
      </c>
      <c r="AD40" s="137" t="str">
        <f>IF(R40=0,"",IF(Z40="","",SUM($R$11:R39)+1&amp;" - "&amp;SUM($R$11:R40)))</f>
        <v>992 - 994</v>
      </c>
      <c r="AE40" s="137" t="str">
        <f>IF(U40=0,"",IF(Z40="","",SUM($U$11:U39)+1&amp;" - "&amp;SUM($U$11:U40)))</f>
        <v/>
      </c>
      <c r="AF40" s="138" t="str">
        <f t="shared" si="8"/>
        <v/>
      </c>
      <c r="AG40" s="45">
        <f t="shared" si="9"/>
        <v>3</v>
      </c>
      <c r="AH40" s="46">
        <f t="shared" si="9"/>
        <v>0</v>
      </c>
      <c r="AI40" s="46">
        <f t="shared" si="9"/>
        <v>1</v>
      </c>
      <c r="AJ40" s="46">
        <f t="shared" si="9"/>
        <v>1</v>
      </c>
      <c r="AK40" s="46">
        <f t="shared" si="9"/>
        <v>0</v>
      </c>
      <c r="AL40" s="23"/>
    </row>
    <row r="41" spans="1:38" ht="10.7" customHeight="1">
      <c r="A41" s="22" t="s">
        <v>8</v>
      </c>
      <c r="B41" s="22" t="s">
        <v>1239</v>
      </c>
      <c r="C41" s="37">
        <v>31</v>
      </c>
      <c r="D41" s="1" t="s">
        <v>877</v>
      </c>
      <c r="E41" s="1" t="s">
        <v>1270</v>
      </c>
      <c r="G41" s="1" t="s">
        <v>16</v>
      </c>
      <c r="H41" s="1">
        <v>8</v>
      </c>
      <c r="I41" s="1">
        <v>0</v>
      </c>
      <c r="J41" s="1">
        <v>1</v>
      </c>
      <c r="K41" s="1">
        <v>1</v>
      </c>
      <c r="L41" s="1">
        <v>2</v>
      </c>
      <c r="M41" s="34">
        <f t="shared" si="10"/>
        <v>0</v>
      </c>
      <c r="N41" s="35">
        <f t="shared" si="0"/>
        <v>0</v>
      </c>
      <c r="O41" s="1">
        <v>0</v>
      </c>
      <c r="P41" s="34">
        <f t="shared" si="1"/>
        <v>2.6041666666666665</v>
      </c>
      <c r="Q41" s="35">
        <f t="shared" si="2"/>
        <v>3</v>
      </c>
      <c r="R41" s="1">
        <v>3</v>
      </c>
      <c r="S41" s="34">
        <f t="shared" si="3"/>
        <v>1.6025641025641024</v>
      </c>
      <c r="T41" s="35">
        <f t="shared" si="4"/>
        <v>2</v>
      </c>
      <c r="U41" s="1">
        <v>2</v>
      </c>
      <c r="Y41" s="3"/>
      <c r="Z41" s="43" t="str">
        <f t="shared" si="5"/>
        <v>Alex Pietrangelo</v>
      </c>
      <c r="AA41" s="137" t="str">
        <f t="shared" si="6"/>
        <v>D</v>
      </c>
      <c r="AB41" s="137" t="str">
        <f t="shared" si="7"/>
        <v/>
      </c>
      <c r="AC41" s="137" t="str">
        <f>IF(O41=0,"",IF(Z41="","",SUM($O$11:O40)+1&amp;" - "&amp;SUM($O$11:O41)))</f>
        <v/>
      </c>
      <c r="AD41" s="137" t="str">
        <f>IF(R41=0,"",IF(Z41="","",SUM($R$11:R40)+1&amp;" - "&amp;SUM($R$11:R41)))</f>
        <v>995 - 997</v>
      </c>
      <c r="AE41" s="137" t="str">
        <f>IF(U41=0,"",IF(Z41="","",SUM($U$11:U40)+1&amp;" - "&amp;SUM($U$11:U41)))</f>
        <v>972 - 973</v>
      </c>
      <c r="AF41" s="138" t="str">
        <f t="shared" si="8"/>
        <v>B</v>
      </c>
      <c r="AG41" s="45">
        <f t="shared" si="9"/>
        <v>8</v>
      </c>
      <c r="AH41" s="46">
        <f t="shared" si="9"/>
        <v>0</v>
      </c>
      <c r="AI41" s="46">
        <f t="shared" si="9"/>
        <v>1</v>
      </c>
      <c r="AJ41" s="46">
        <f t="shared" si="9"/>
        <v>1</v>
      </c>
      <c r="AK41" s="46">
        <f t="shared" si="9"/>
        <v>2</v>
      </c>
      <c r="AL41" s="23"/>
    </row>
    <row r="42" spans="1:38" ht="10.7" customHeight="1">
      <c r="A42" s="22" t="s">
        <v>8</v>
      </c>
      <c r="B42" s="22" t="s">
        <v>1239</v>
      </c>
      <c r="C42" s="37">
        <v>32</v>
      </c>
      <c r="D42" s="1" t="s">
        <v>22</v>
      </c>
      <c r="E42" s="1" t="s">
        <v>539</v>
      </c>
      <c r="G42" s="1" t="s">
        <v>5</v>
      </c>
      <c r="H42" s="1">
        <v>57</v>
      </c>
      <c r="I42" s="1">
        <v>0</v>
      </c>
      <c r="J42" s="1">
        <v>1</v>
      </c>
      <c r="K42" s="1">
        <v>1</v>
      </c>
      <c r="L42" s="1">
        <v>0</v>
      </c>
      <c r="M42" s="34">
        <f t="shared" si="10"/>
        <v>0</v>
      </c>
      <c r="N42" s="35">
        <f t="shared" si="0"/>
        <v>0</v>
      </c>
      <c r="O42" s="1">
        <v>0</v>
      </c>
      <c r="P42" s="34">
        <f t="shared" si="1"/>
        <v>2.6041666666666665</v>
      </c>
      <c r="Q42" s="35">
        <f t="shared" si="2"/>
        <v>3</v>
      </c>
      <c r="R42" s="1">
        <v>3</v>
      </c>
      <c r="S42" s="34">
        <f t="shared" si="3"/>
        <v>0</v>
      </c>
      <c r="T42" s="35">
        <f t="shared" si="4"/>
        <v>0</v>
      </c>
      <c r="U42" s="1">
        <v>0</v>
      </c>
      <c r="Y42" s="3"/>
      <c r="Z42" s="43" t="str">
        <f t="shared" si="5"/>
        <v>Chris Mason</v>
      </c>
      <c r="AA42" s="137" t="str">
        <f t="shared" si="6"/>
        <v>G</v>
      </c>
      <c r="AB42" s="137" t="str">
        <f t="shared" si="7"/>
        <v/>
      </c>
      <c r="AC42" s="137" t="str">
        <f>IF(O42=0,"",IF(Z42="","",SUM($O$11:O41)+1&amp;" - "&amp;SUM($O$11:O42)))</f>
        <v/>
      </c>
      <c r="AD42" s="137" t="str">
        <f>IF(R42=0,"",IF(Z42="","",SUM($R$11:R41)+1&amp;" - "&amp;SUM($R$11:R42)))</f>
        <v>998 - 1000</v>
      </c>
      <c r="AE42" s="137" t="str">
        <f>IF(U42=0,"",IF(Z42="","",SUM($U$11:U41)+1&amp;" - "&amp;SUM($U$11:U42)))</f>
        <v/>
      </c>
      <c r="AF42" s="138" t="str">
        <f t="shared" si="8"/>
        <v/>
      </c>
      <c r="AG42" s="45">
        <f t="shared" si="9"/>
        <v>57</v>
      </c>
      <c r="AH42" s="46">
        <f t="shared" si="9"/>
        <v>0</v>
      </c>
      <c r="AI42" s="46">
        <f t="shared" si="9"/>
        <v>1</v>
      </c>
      <c r="AJ42" s="46">
        <f t="shared" si="9"/>
        <v>1</v>
      </c>
      <c r="AK42" s="46">
        <f t="shared" si="9"/>
        <v>0</v>
      </c>
      <c r="AL42" s="23"/>
    </row>
    <row r="43" spans="1:38" ht="10.7" customHeight="1">
      <c r="A43" s="22" t="s">
        <v>8</v>
      </c>
      <c r="B43" s="22" t="s">
        <v>1239</v>
      </c>
      <c r="C43" s="37">
        <v>33</v>
      </c>
      <c r="D43" s="1" t="s">
        <v>970</v>
      </c>
      <c r="E43" s="1" t="s">
        <v>1271</v>
      </c>
      <c r="G43" s="1" t="s">
        <v>16</v>
      </c>
      <c r="H43" s="1">
        <v>1</v>
      </c>
      <c r="I43" s="1">
        <v>0</v>
      </c>
      <c r="J43" s="1">
        <v>0</v>
      </c>
      <c r="K43" s="1">
        <v>0</v>
      </c>
      <c r="L43" s="1">
        <v>0</v>
      </c>
      <c r="M43" s="34">
        <f t="shared" si="10"/>
        <v>0</v>
      </c>
      <c r="N43" s="35">
        <f t="shared" si="0"/>
        <v>0</v>
      </c>
      <c r="O43" s="1">
        <v>0</v>
      </c>
      <c r="P43" s="34">
        <f t="shared" si="1"/>
        <v>0</v>
      </c>
      <c r="Q43" s="35">
        <f t="shared" si="2"/>
        <v>0</v>
      </c>
      <c r="R43" s="1">
        <v>0</v>
      </c>
      <c r="S43" s="34">
        <f t="shared" si="3"/>
        <v>0</v>
      </c>
      <c r="T43" s="35">
        <f t="shared" si="4"/>
        <v>0</v>
      </c>
      <c r="U43" s="1">
        <v>0</v>
      </c>
      <c r="Y43" s="3"/>
      <c r="Z43" s="43" t="str">
        <f t="shared" si="5"/>
        <v>Andy Wozniewski</v>
      </c>
      <c r="AA43" s="137" t="str">
        <f t="shared" si="6"/>
        <v>D</v>
      </c>
      <c r="AB43" s="137" t="str">
        <f t="shared" si="7"/>
        <v/>
      </c>
      <c r="AC43" s="137" t="str">
        <f>IF(O43=0,"",IF(Z43="","",SUM($O$11:O42)+1&amp;" - "&amp;SUM($O$11:O43)))</f>
        <v/>
      </c>
      <c r="AD43" s="137" t="str">
        <f>IF(R43=0,"",IF(Z43="","",SUM($R$11:R42)+1&amp;" - "&amp;SUM($R$11:R43)))</f>
        <v/>
      </c>
      <c r="AE43" s="137" t="str">
        <f>IF(U43=0,"",IF(Z43="","",SUM($U$11:U42)+1&amp;" - "&amp;SUM($U$11:U43)))</f>
        <v/>
      </c>
      <c r="AF43" s="138" t="str">
        <f t="shared" si="8"/>
        <v/>
      </c>
      <c r="AG43" s="45">
        <f t="shared" si="9"/>
        <v>1</v>
      </c>
      <c r="AH43" s="46">
        <f t="shared" si="9"/>
        <v>0</v>
      </c>
      <c r="AI43" s="46">
        <f t="shared" si="9"/>
        <v>0</v>
      </c>
      <c r="AJ43" s="46">
        <f t="shared" si="9"/>
        <v>0</v>
      </c>
      <c r="AK43" s="46">
        <f t="shared" si="9"/>
        <v>0</v>
      </c>
      <c r="AL43" s="23"/>
    </row>
    <row r="44" spans="1:38" ht="10.7" customHeight="1">
      <c r="A44" s="22" t="s">
        <v>8</v>
      </c>
      <c r="B44" s="22" t="s">
        <v>1239</v>
      </c>
      <c r="C44" s="37">
        <v>34</v>
      </c>
      <c r="D44" s="1" t="s">
        <v>95</v>
      </c>
      <c r="E44" s="1" t="s">
        <v>1272</v>
      </c>
      <c r="G44" s="1" t="s">
        <v>16</v>
      </c>
      <c r="H44" s="1">
        <v>1</v>
      </c>
      <c r="I44" s="1">
        <v>0</v>
      </c>
      <c r="J44" s="1">
        <v>0</v>
      </c>
      <c r="K44" s="1">
        <v>0</v>
      </c>
      <c r="L44" s="1">
        <v>2</v>
      </c>
      <c r="M44" s="34">
        <f t="shared" si="10"/>
        <v>0</v>
      </c>
      <c r="N44" s="35">
        <f t="shared" si="0"/>
        <v>0</v>
      </c>
      <c r="O44" s="1">
        <v>0</v>
      </c>
      <c r="P44" s="34">
        <f t="shared" si="1"/>
        <v>0</v>
      </c>
      <c r="Q44" s="35">
        <f t="shared" si="2"/>
        <v>0</v>
      </c>
      <c r="R44" s="1">
        <v>0</v>
      </c>
      <c r="S44" s="34">
        <f t="shared" si="3"/>
        <v>1.6025641025641024</v>
      </c>
      <c r="T44" s="35">
        <f t="shared" si="4"/>
        <v>2</v>
      </c>
      <c r="U44" s="1">
        <v>2</v>
      </c>
      <c r="Y44" s="3"/>
      <c r="Z44" s="43" t="str">
        <f t="shared" si="5"/>
        <v>Jonas Junland</v>
      </c>
      <c r="AA44" s="137" t="str">
        <f t="shared" si="6"/>
        <v>D</v>
      </c>
      <c r="AB44" s="137" t="str">
        <f t="shared" si="7"/>
        <v/>
      </c>
      <c r="AC44" s="137" t="str">
        <f>IF(O44=0,"",IF(Z44="","",SUM($O$11:O43)+1&amp;" - "&amp;SUM($O$11:O44)))</f>
        <v/>
      </c>
      <c r="AD44" s="137" t="str">
        <f>IF(R44=0,"",IF(Z44="","",SUM($R$11:R43)+1&amp;" - "&amp;SUM($R$11:R44)))</f>
        <v/>
      </c>
      <c r="AE44" s="137" t="str">
        <f>IF(U44=0,"",IF(Z44="","",SUM($U$11:U43)+1&amp;" - "&amp;SUM($U$11:U44)))</f>
        <v>974 - 975</v>
      </c>
      <c r="AF44" s="138" t="str">
        <f t="shared" si="8"/>
        <v>A</v>
      </c>
      <c r="AG44" s="45">
        <f t="shared" si="9"/>
        <v>1</v>
      </c>
      <c r="AH44" s="46">
        <f t="shared" si="9"/>
        <v>0</v>
      </c>
      <c r="AI44" s="46">
        <f t="shared" si="9"/>
        <v>0</v>
      </c>
      <c r="AJ44" s="46">
        <f t="shared" si="9"/>
        <v>0</v>
      </c>
      <c r="AK44" s="46">
        <f t="shared" si="9"/>
        <v>2</v>
      </c>
      <c r="AL44" s="23"/>
    </row>
    <row r="45" spans="1:38" ht="10.7" customHeight="1">
      <c r="A45" s="22" t="s">
        <v>8</v>
      </c>
      <c r="B45" s="22" t="s">
        <v>1239</v>
      </c>
      <c r="C45" s="37">
        <v>35</v>
      </c>
      <c r="D45" s="1" t="s">
        <v>22</v>
      </c>
      <c r="E45" s="1" t="s">
        <v>1273</v>
      </c>
      <c r="G45" s="1" t="s">
        <v>5</v>
      </c>
      <c r="H45" s="1">
        <v>1</v>
      </c>
      <c r="I45" s="1">
        <v>0</v>
      </c>
      <c r="J45" s="1">
        <v>0</v>
      </c>
      <c r="K45" s="1">
        <v>0</v>
      </c>
      <c r="L45" s="1">
        <v>0</v>
      </c>
      <c r="M45" s="34">
        <f t="shared" si="10"/>
        <v>0</v>
      </c>
      <c r="N45" s="35">
        <f t="shared" si="0"/>
        <v>0</v>
      </c>
      <c r="O45" s="1">
        <v>0</v>
      </c>
      <c r="P45" s="34">
        <f t="shared" si="1"/>
        <v>0</v>
      </c>
      <c r="Q45" s="35">
        <f t="shared" si="2"/>
        <v>0</v>
      </c>
      <c r="R45" s="1">
        <v>0</v>
      </c>
      <c r="S45" s="34">
        <f t="shared" si="3"/>
        <v>0</v>
      </c>
      <c r="T45" s="35">
        <f t="shared" si="4"/>
        <v>0</v>
      </c>
      <c r="U45" s="1">
        <v>0</v>
      </c>
      <c r="Y45" s="3"/>
      <c r="Z45" s="43" t="str">
        <f t="shared" si="5"/>
        <v>Chris Holt</v>
      </c>
      <c r="AA45" s="137" t="str">
        <f t="shared" si="6"/>
        <v>G</v>
      </c>
      <c r="AB45" s="137" t="str">
        <f t="shared" si="7"/>
        <v/>
      </c>
      <c r="AC45" s="137" t="str">
        <f>IF(O45=0,"",IF(Z45="","",SUM($O$11:O44)+1&amp;" - "&amp;SUM($O$11:O45)))</f>
        <v/>
      </c>
      <c r="AD45" s="137" t="str">
        <f>IF(R45=0,"",IF(Z45="","",SUM($R$11:R44)+1&amp;" - "&amp;SUM($R$11:R45)))</f>
        <v/>
      </c>
      <c r="AE45" s="137" t="str">
        <f>IF(U45=0,"",IF(Z45="","",SUM($U$11:U44)+1&amp;" - "&amp;SUM($U$11:U45)))</f>
        <v/>
      </c>
      <c r="AF45" s="138" t="str">
        <f t="shared" si="8"/>
        <v/>
      </c>
      <c r="AG45" s="45">
        <f t="shared" si="9"/>
        <v>1</v>
      </c>
      <c r="AH45" s="46">
        <f t="shared" si="9"/>
        <v>0</v>
      </c>
      <c r="AI45" s="46">
        <f t="shared" si="9"/>
        <v>0</v>
      </c>
      <c r="AJ45" s="46">
        <f t="shared" si="9"/>
        <v>0</v>
      </c>
      <c r="AK45" s="46">
        <f t="shared" si="9"/>
        <v>0</v>
      </c>
      <c r="AL45" s="23"/>
    </row>
    <row r="46" spans="1:38" ht="10.7" customHeight="1">
      <c r="A46" s="22" t="s">
        <v>8</v>
      </c>
      <c r="B46" s="22" t="s">
        <v>1239</v>
      </c>
      <c r="C46" s="37">
        <v>36</v>
      </c>
      <c r="D46" s="1" t="s">
        <v>522</v>
      </c>
      <c r="E46" s="1" t="s">
        <v>1274</v>
      </c>
      <c r="G46" s="1" t="s">
        <v>5</v>
      </c>
      <c r="H46" s="1">
        <v>2</v>
      </c>
      <c r="I46" s="1">
        <v>0</v>
      </c>
      <c r="J46" s="1">
        <v>0</v>
      </c>
      <c r="K46" s="1">
        <v>0</v>
      </c>
      <c r="L46" s="1">
        <v>0</v>
      </c>
      <c r="M46" s="34">
        <f t="shared" si="10"/>
        <v>0</v>
      </c>
      <c r="N46" s="35">
        <f t="shared" si="0"/>
        <v>0</v>
      </c>
      <c r="O46" s="1">
        <v>0</v>
      </c>
      <c r="P46" s="34">
        <f t="shared" si="1"/>
        <v>0</v>
      </c>
      <c r="Q46" s="35">
        <f t="shared" si="2"/>
        <v>0</v>
      </c>
      <c r="R46" s="1">
        <v>0</v>
      </c>
      <c r="S46" s="34">
        <f t="shared" si="3"/>
        <v>0</v>
      </c>
      <c r="T46" s="35">
        <f t="shared" si="4"/>
        <v>0</v>
      </c>
      <c r="U46" s="1">
        <v>0</v>
      </c>
      <c r="Y46" s="3"/>
      <c r="Z46" s="43" t="str">
        <f t="shared" si="5"/>
        <v>Marek Schwarz</v>
      </c>
      <c r="AA46" s="137" t="str">
        <f t="shared" si="6"/>
        <v>G</v>
      </c>
      <c r="AB46" s="137" t="str">
        <f t="shared" si="7"/>
        <v/>
      </c>
      <c r="AC46" s="137" t="str">
        <f>IF(O46=0,"",IF(Z46="","",SUM($O$11:O45)+1&amp;" - "&amp;SUM($O$11:O46)))</f>
        <v/>
      </c>
      <c r="AD46" s="137" t="str">
        <f>IF(R46=0,"",IF(Z46="","",SUM($R$11:R45)+1&amp;" - "&amp;SUM($R$11:R46)))</f>
        <v/>
      </c>
      <c r="AE46" s="137" t="str">
        <f>IF(U46=0,"",IF(Z46="","",SUM($U$11:U45)+1&amp;" - "&amp;SUM($U$11:U46)))</f>
        <v/>
      </c>
      <c r="AF46" s="138" t="str">
        <f t="shared" si="8"/>
        <v/>
      </c>
      <c r="AG46" s="45">
        <f t="shared" si="9"/>
        <v>2</v>
      </c>
      <c r="AH46" s="46">
        <f t="shared" si="9"/>
        <v>0</v>
      </c>
      <c r="AI46" s="46">
        <f t="shared" si="9"/>
        <v>0</v>
      </c>
      <c r="AJ46" s="46">
        <f t="shared" si="9"/>
        <v>0</v>
      </c>
      <c r="AK46" s="46">
        <f t="shared" si="9"/>
        <v>0</v>
      </c>
      <c r="AL46" s="23"/>
    </row>
    <row r="47" spans="1:38" ht="10.7" customHeight="1">
      <c r="A47" s="22" t="s">
        <v>8</v>
      </c>
      <c r="B47" s="22" t="s">
        <v>1239</v>
      </c>
      <c r="C47" s="37">
        <v>37</v>
      </c>
      <c r="D47" s="1" t="s">
        <v>218</v>
      </c>
      <c r="E47" s="1" t="s">
        <v>1275</v>
      </c>
      <c r="F47" s="1" t="s">
        <v>243</v>
      </c>
      <c r="G47" s="1" t="s">
        <v>16</v>
      </c>
      <c r="H47" s="1">
        <v>4</v>
      </c>
      <c r="I47" s="1">
        <v>0</v>
      </c>
      <c r="J47" s="1">
        <v>0</v>
      </c>
      <c r="K47" s="1">
        <v>0</v>
      </c>
      <c r="L47" s="1">
        <v>9</v>
      </c>
      <c r="M47" s="34">
        <f t="shared" si="10"/>
        <v>0</v>
      </c>
      <c r="N47" s="35">
        <f t="shared" si="0"/>
        <v>0</v>
      </c>
      <c r="O47" s="1">
        <v>0</v>
      </c>
      <c r="P47" s="34">
        <f t="shared" si="1"/>
        <v>0</v>
      </c>
      <c r="Q47" s="35">
        <f t="shared" si="2"/>
        <v>0</v>
      </c>
      <c r="R47" s="1">
        <v>0</v>
      </c>
      <c r="S47" s="34">
        <f t="shared" si="3"/>
        <v>7.2115384615384617</v>
      </c>
      <c r="T47" s="35">
        <f t="shared" si="4"/>
        <v>7</v>
      </c>
      <c r="U47" s="1">
        <v>7</v>
      </c>
      <c r="Y47" s="3"/>
      <c r="Z47" s="43" t="str">
        <f t="shared" si="5"/>
        <v>David Koci</v>
      </c>
      <c r="AA47" s="137" t="str">
        <f t="shared" si="6"/>
        <v>D</v>
      </c>
      <c r="AB47" s="137" t="str">
        <f t="shared" si="7"/>
        <v>From Tampa Bay</v>
      </c>
      <c r="AC47" s="137" t="str">
        <f>IF(O47=0,"",IF(Z47="","",SUM($O$11:O46)+1&amp;" - "&amp;SUM($O$11:O47)))</f>
        <v/>
      </c>
      <c r="AD47" s="137" t="str">
        <f>IF(R47=0,"",IF(Z47="","",SUM($R$11:R46)+1&amp;" - "&amp;SUM($R$11:R47)))</f>
        <v/>
      </c>
      <c r="AE47" s="137" t="str">
        <f>IF(U47=0,"",IF(Z47="","",SUM($U$11:U46)+1&amp;" - "&amp;SUM($U$11:U47)))</f>
        <v>976 - 982</v>
      </c>
      <c r="AF47" s="138" t="str">
        <f t="shared" si="8"/>
        <v>A</v>
      </c>
      <c r="AG47" s="45">
        <f t="shared" si="9"/>
        <v>4</v>
      </c>
      <c r="AH47" s="46">
        <f t="shared" si="9"/>
        <v>0</v>
      </c>
      <c r="AI47" s="46">
        <f t="shared" si="9"/>
        <v>0</v>
      </c>
      <c r="AJ47" s="46">
        <f t="shared" si="9"/>
        <v>0</v>
      </c>
      <c r="AK47" s="46">
        <f t="shared" si="9"/>
        <v>9</v>
      </c>
      <c r="AL47" s="23"/>
    </row>
    <row r="48" spans="1:38" ht="10.7" customHeight="1">
      <c r="A48" s="22" t="s">
        <v>8</v>
      </c>
      <c r="B48" s="22" t="s">
        <v>1239</v>
      </c>
      <c r="C48" s="37">
        <v>38</v>
      </c>
      <c r="D48" s="24" t="s">
        <v>457</v>
      </c>
      <c r="E48" s="1" t="s">
        <v>1276</v>
      </c>
      <c r="G48" s="1" t="s">
        <v>5</v>
      </c>
      <c r="H48" s="1">
        <v>6</v>
      </c>
      <c r="I48" s="1">
        <v>0</v>
      </c>
      <c r="J48" s="1">
        <v>0</v>
      </c>
      <c r="K48" s="1">
        <v>0</v>
      </c>
      <c r="L48" s="1">
        <v>0</v>
      </c>
      <c r="M48" s="34">
        <f t="shared" si="10"/>
        <v>0</v>
      </c>
      <c r="N48" s="35">
        <f t="shared" si="0"/>
        <v>0</v>
      </c>
      <c r="O48" s="1">
        <v>0</v>
      </c>
      <c r="P48" s="34">
        <f t="shared" si="1"/>
        <v>0</v>
      </c>
      <c r="Q48" s="35">
        <f t="shared" si="2"/>
        <v>0</v>
      </c>
      <c r="R48" s="1">
        <v>0</v>
      </c>
      <c r="S48" s="34">
        <f t="shared" si="3"/>
        <v>0</v>
      </c>
      <c r="T48" s="35">
        <f t="shared" si="4"/>
        <v>0</v>
      </c>
      <c r="U48" s="1">
        <v>0</v>
      </c>
      <c r="Y48" s="3"/>
      <c r="Z48" s="43" t="str">
        <f t="shared" si="5"/>
        <v>Ben Bishop</v>
      </c>
      <c r="AA48" s="137" t="str">
        <f t="shared" si="6"/>
        <v>G</v>
      </c>
      <c r="AB48" s="137" t="str">
        <f t="shared" si="7"/>
        <v/>
      </c>
      <c r="AC48" s="137" t="str">
        <f>IF(O48=0,"",IF(Z48="","",SUM($O$11:O47)+1&amp;" - "&amp;SUM($O$11:O48)))</f>
        <v/>
      </c>
      <c r="AD48" s="137" t="str">
        <f>IF(R48=0,"",IF(Z48="","",SUM($R$11:R47)+1&amp;" - "&amp;SUM($R$11:R48)))</f>
        <v/>
      </c>
      <c r="AE48" s="137" t="str">
        <f>IF(U48=0,"",IF(Z48="","",SUM($U$11:U47)+1&amp;" - "&amp;SUM($U$11:U48)))</f>
        <v/>
      </c>
      <c r="AF48" s="138" t="str">
        <f t="shared" si="8"/>
        <v/>
      </c>
      <c r="AG48" s="45">
        <f t="shared" si="9"/>
        <v>6</v>
      </c>
      <c r="AH48" s="46">
        <f t="shared" si="9"/>
        <v>0</v>
      </c>
      <c r="AI48" s="46">
        <f t="shared" si="9"/>
        <v>0</v>
      </c>
      <c r="AJ48" s="46">
        <f t="shared" si="9"/>
        <v>0</v>
      </c>
      <c r="AK48" s="46">
        <f t="shared" si="9"/>
        <v>0</v>
      </c>
      <c r="AL48" s="23"/>
    </row>
    <row r="49" spans="1:39" ht="10.7" customHeight="1">
      <c r="A49" s="22" t="s">
        <v>8</v>
      </c>
      <c r="B49" s="22" t="s">
        <v>1239</v>
      </c>
      <c r="C49" s="37">
        <v>39</v>
      </c>
      <c r="D49" s="1" t="s">
        <v>271</v>
      </c>
      <c r="E49" s="1" t="s">
        <v>1277</v>
      </c>
      <c r="G49" s="1" t="s">
        <v>5</v>
      </c>
      <c r="H49" s="1">
        <v>29</v>
      </c>
      <c r="I49" s="1">
        <v>0</v>
      </c>
      <c r="J49" s="1">
        <v>0</v>
      </c>
      <c r="K49" s="1">
        <v>0</v>
      </c>
      <c r="L49" s="1">
        <v>0</v>
      </c>
      <c r="M49" s="34">
        <f t="shared" si="10"/>
        <v>0</v>
      </c>
      <c r="N49" s="35">
        <f t="shared" si="0"/>
        <v>0</v>
      </c>
      <c r="O49" s="1">
        <v>0</v>
      </c>
      <c r="P49" s="34">
        <f t="shared" si="1"/>
        <v>0</v>
      </c>
      <c r="Q49" s="35">
        <f t="shared" si="2"/>
        <v>0</v>
      </c>
      <c r="R49" s="1">
        <v>0</v>
      </c>
      <c r="S49" s="34">
        <f t="shared" si="3"/>
        <v>0</v>
      </c>
      <c r="T49" s="35">
        <f t="shared" si="4"/>
        <v>0</v>
      </c>
      <c r="U49" s="1">
        <v>0</v>
      </c>
      <c r="Y49" s="3"/>
      <c r="Z49" s="43" t="str">
        <f t="shared" si="5"/>
        <v>Manny Legace</v>
      </c>
      <c r="AA49" s="137" t="str">
        <f t="shared" si="6"/>
        <v>G</v>
      </c>
      <c r="AB49" s="137" t="str">
        <f t="shared" si="7"/>
        <v/>
      </c>
      <c r="AC49" s="137" t="str">
        <f>IF(O49=0,"",IF(Z49="","",SUM($O$11:O48)+1&amp;" - "&amp;SUM($O$11:O49)))</f>
        <v/>
      </c>
      <c r="AD49" s="137" t="str">
        <f>IF(R49=0,"",IF(Z49="","",SUM($R$11:R48)+1&amp;" - "&amp;SUM($R$11:R49)))</f>
        <v/>
      </c>
      <c r="AE49" s="137" t="str">
        <f>IF(U49=0,"",IF(Z49="","",SUM($U$11:U48)+1&amp;" - "&amp;SUM($U$11:U49)))</f>
        <v/>
      </c>
      <c r="AF49" s="138" t="str">
        <f t="shared" si="8"/>
        <v/>
      </c>
      <c r="AG49" s="45">
        <f t="shared" si="9"/>
        <v>29</v>
      </c>
      <c r="AH49" s="46">
        <f t="shared" si="9"/>
        <v>0</v>
      </c>
      <c r="AI49" s="46">
        <f t="shared" si="9"/>
        <v>0</v>
      </c>
      <c r="AJ49" s="46">
        <f t="shared" si="9"/>
        <v>0</v>
      </c>
      <c r="AK49" s="46">
        <f t="shared" si="9"/>
        <v>0</v>
      </c>
      <c r="AL49" s="23"/>
    </row>
    <row r="50" spans="1:39" ht="10.7" customHeight="1">
      <c r="A50" s="22" t="s">
        <v>8</v>
      </c>
      <c r="B50" s="22" t="s">
        <v>1239</v>
      </c>
      <c r="C50" s="37">
        <v>40</v>
      </c>
      <c r="D50" s="1" t="s">
        <v>99</v>
      </c>
      <c r="H50" s="1">
        <v>82</v>
      </c>
      <c r="I50" s="1">
        <v>0</v>
      </c>
      <c r="J50" s="1">
        <v>0</v>
      </c>
      <c r="K50" s="1">
        <v>0</v>
      </c>
      <c r="L50" s="1">
        <v>22</v>
      </c>
      <c r="M50" s="34">
        <f t="shared" si="10"/>
        <v>0</v>
      </c>
      <c r="N50" s="35">
        <f t="shared" si="0"/>
        <v>0</v>
      </c>
      <c r="O50" s="1">
        <v>0</v>
      </c>
      <c r="P50" s="34">
        <f t="shared" si="1"/>
        <v>0</v>
      </c>
      <c r="Q50" s="35">
        <f t="shared" si="2"/>
        <v>0</v>
      </c>
      <c r="R50" s="1">
        <v>0</v>
      </c>
      <c r="S50" s="34">
        <f t="shared" si="3"/>
        <v>17.628205128205128</v>
      </c>
      <c r="T50" s="35">
        <f t="shared" si="4"/>
        <v>18</v>
      </c>
      <c r="U50" s="1">
        <v>18</v>
      </c>
      <c r="Y50" s="3"/>
      <c r="Z50" s="43" t="str">
        <f t="shared" si="5"/>
        <v xml:space="preserve">Bench </v>
      </c>
      <c r="AA50" s="137" t="str">
        <f t="shared" si="6"/>
        <v/>
      </c>
      <c r="AB50" s="137" t="str">
        <f t="shared" si="7"/>
        <v/>
      </c>
      <c r="AC50" s="137" t="str">
        <f>IF(O50=0,"",IF(Z50="","",SUM($O$11:O49)+1&amp;" - "&amp;SUM($O$11:O50)))</f>
        <v/>
      </c>
      <c r="AD50" s="137" t="str">
        <f>IF(R50=0,"",IF(Z50="","",SUM($R$11:R49)+1&amp;" - "&amp;SUM($R$11:R50)))</f>
        <v/>
      </c>
      <c r="AE50" s="137" t="str">
        <f>IF(U50=0,"",IF(Z50="","",SUM($U$11:U49)+1&amp;" - "&amp;SUM($U$11:U50)))</f>
        <v>983 - 1000</v>
      </c>
      <c r="AF50" s="138" t="str">
        <f t="shared" si="8"/>
        <v>B</v>
      </c>
      <c r="AG50" s="45">
        <f t="shared" si="9"/>
        <v>82</v>
      </c>
      <c r="AH50" s="46">
        <f t="shared" si="9"/>
        <v>0</v>
      </c>
      <c r="AI50" s="46">
        <f t="shared" si="9"/>
        <v>0</v>
      </c>
      <c r="AJ50" s="46">
        <f t="shared" si="9"/>
        <v>0</v>
      </c>
      <c r="AK50" s="46">
        <f t="shared" si="9"/>
        <v>22</v>
      </c>
      <c r="AL50" s="23"/>
    </row>
    <row r="51" spans="1:39" ht="10.7" customHeight="1">
      <c r="A51" s="22" t="s">
        <v>8</v>
      </c>
      <c r="B51" s="22" t="s">
        <v>1239</v>
      </c>
      <c r="C51" s="37">
        <v>41</v>
      </c>
      <c r="M51" s="34">
        <f t="shared" si="10"/>
        <v>0</v>
      </c>
      <c r="N51" s="35">
        <f t="shared" si="0"/>
        <v>0</v>
      </c>
      <c r="O51" s="1">
        <v>0</v>
      </c>
      <c r="P51" s="34">
        <f t="shared" si="1"/>
        <v>0</v>
      </c>
      <c r="Q51" s="35">
        <f t="shared" si="2"/>
        <v>0</v>
      </c>
      <c r="R51" s="1">
        <v>0</v>
      </c>
      <c r="S51" s="34">
        <f t="shared" si="3"/>
        <v>0</v>
      </c>
      <c r="T51" s="35">
        <f t="shared" si="4"/>
        <v>0</v>
      </c>
      <c r="U51" s="1">
        <v>0</v>
      </c>
      <c r="Y51" s="3"/>
      <c r="Z51" s="43" t="str">
        <f t="shared" si="5"/>
        <v xml:space="preserve"> </v>
      </c>
      <c r="AA51" s="137" t="str">
        <f t="shared" si="6"/>
        <v/>
      </c>
      <c r="AB51" s="137" t="str">
        <f t="shared" si="7"/>
        <v/>
      </c>
      <c r="AC51" s="137" t="str">
        <f>IF(O51=0,"",IF(Z51="","",SUM($O$11:O50)+1&amp;" - "&amp;SUM($O$11:O51)))</f>
        <v/>
      </c>
      <c r="AD51" s="137" t="str">
        <f>IF(R51=0,"",IF(Z51="","",SUM($R$11:R50)+1&amp;" - "&amp;SUM($R$11:R51)))</f>
        <v/>
      </c>
      <c r="AE51" s="137" t="str">
        <f>IF(U51=0,"",IF(Z51="","",SUM($U$11:U50)+1&amp;" - "&amp;SUM($U$11:U51)))</f>
        <v/>
      </c>
      <c r="AF51" s="138" t="str">
        <f t="shared" si="8"/>
        <v/>
      </c>
      <c r="AG51" s="45" t="str">
        <f t="shared" si="9"/>
        <v/>
      </c>
      <c r="AH51" s="46" t="str">
        <f t="shared" si="9"/>
        <v/>
      </c>
      <c r="AI51" s="46" t="str">
        <f t="shared" si="9"/>
        <v/>
      </c>
      <c r="AJ51" s="46" t="str">
        <f t="shared" si="9"/>
        <v/>
      </c>
      <c r="AK51" s="46" t="str">
        <f t="shared" si="9"/>
        <v/>
      </c>
      <c r="AL51" s="23"/>
    </row>
    <row r="52" spans="1:39" ht="10.7" customHeight="1">
      <c r="A52" s="22" t="s">
        <v>8</v>
      </c>
      <c r="B52" s="22" t="s">
        <v>1239</v>
      </c>
      <c r="C52" s="37">
        <v>42</v>
      </c>
      <c r="M52" s="34">
        <f t="shared" si="10"/>
        <v>0</v>
      </c>
      <c r="N52" s="35">
        <f t="shared" si="0"/>
        <v>0</v>
      </c>
      <c r="O52" s="1">
        <v>0</v>
      </c>
      <c r="P52" s="34">
        <f t="shared" si="1"/>
        <v>0</v>
      </c>
      <c r="Q52" s="35">
        <f t="shared" si="2"/>
        <v>0</v>
      </c>
      <c r="R52" s="1">
        <v>0</v>
      </c>
      <c r="S52" s="34">
        <f t="shared" si="3"/>
        <v>0</v>
      </c>
      <c r="T52" s="35">
        <f t="shared" si="4"/>
        <v>0</v>
      </c>
      <c r="U52" s="1">
        <v>0</v>
      </c>
      <c r="Y52" s="3"/>
      <c r="Z52" s="43" t="str">
        <f t="shared" si="5"/>
        <v xml:space="preserve"> </v>
      </c>
      <c r="AA52" s="137" t="str">
        <f t="shared" si="6"/>
        <v/>
      </c>
      <c r="AB52" s="137" t="str">
        <f t="shared" si="7"/>
        <v/>
      </c>
      <c r="AC52" s="137" t="str">
        <f>IF(O52=0,"",IF(Z52="","",SUM($O$11:O51)+1&amp;" - "&amp;SUM($O$11:O52)))</f>
        <v/>
      </c>
      <c r="AD52" s="137" t="str">
        <f>IF(R52=0,"",IF(Z52="","",SUM($R$11:R51)+1&amp;" - "&amp;SUM($R$11:R52)))</f>
        <v/>
      </c>
      <c r="AE52" s="137" t="str">
        <f>IF(U52=0,"",IF(Z52="","",SUM($U$11:U51)+1&amp;" - "&amp;SUM($U$11:U52)))</f>
        <v/>
      </c>
      <c r="AF52" s="138" t="str">
        <f t="shared" si="8"/>
        <v/>
      </c>
      <c r="AG52" s="45" t="str">
        <f t="shared" si="9"/>
        <v/>
      </c>
      <c r="AH52" s="46" t="str">
        <f t="shared" si="9"/>
        <v/>
      </c>
      <c r="AI52" s="46" t="str">
        <f t="shared" si="9"/>
        <v/>
      </c>
      <c r="AJ52" s="46" t="str">
        <f t="shared" si="9"/>
        <v/>
      </c>
      <c r="AK52" s="46" t="str">
        <f t="shared" si="9"/>
        <v/>
      </c>
      <c r="AL52" s="23"/>
    </row>
    <row r="53" spans="1:39" ht="10.7" customHeight="1">
      <c r="A53" s="22" t="s">
        <v>8</v>
      </c>
      <c r="B53" s="22" t="s">
        <v>1239</v>
      </c>
      <c r="C53" s="37">
        <v>43</v>
      </c>
      <c r="M53" s="34">
        <f t="shared" si="10"/>
        <v>0</v>
      </c>
      <c r="N53" s="35">
        <f t="shared" si="0"/>
        <v>0</v>
      </c>
      <c r="O53" s="1">
        <v>0</v>
      </c>
      <c r="P53" s="34">
        <f t="shared" si="1"/>
        <v>0</v>
      </c>
      <c r="Q53" s="35">
        <f t="shared" si="2"/>
        <v>0</v>
      </c>
      <c r="R53" s="1">
        <v>0</v>
      </c>
      <c r="S53" s="34">
        <f t="shared" si="3"/>
        <v>0</v>
      </c>
      <c r="T53" s="35">
        <f t="shared" si="4"/>
        <v>0</v>
      </c>
      <c r="U53" s="1">
        <v>0</v>
      </c>
      <c r="Y53" s="3"/>
      <c r="Z53" s="43" t="str">
        <f t="shared" si="5"/>
        <v xml:space="preserve"> </v>
      </c>
      <c r="AA53" s="137" t="str">
        <f t="shared" si="6"/>
        <v/>
      </c>
      <c r="AB53" s="137" t="str">
        <f t="shared" si="7"/>
        <v/>
      </c>
      <c r="AC53" s="137" t="str">
        <f>IF(O53=0,"",IF(Z53="","",SUM($O$11:O52)+1&amp;" - "&amp;SUM($O$11:O53)))</f>
        <v/>
      </c>
      <c r="AD53" s="137" t="str">
        <f>IF(R53=0,"",IF(Z53="","",SUM($R$11:R52)+1&amp;" - "&amp;SUM($R$11:R53)))</f>
        <v/>
      </c>
      <c r="AE53" s="137" t="str">
        <f>IF(U53=0,"",IF(Z53="","",SUM($U$11:U52)+1&amp;" - "&amp;SUM($U$11:U53)))</f>
        <v/>
      </c>
      <c r="AF53" s="138" t="str">
        <f t="shared" si="8"/>
        <v/>
      </c>
      <c r="AG53" s="45" t="str">
        <f t="shared" si="9"/>
        <v/>
      </c>
      <c r="AH53" s="46" t="str">
        <f t="shared" si="9"/>
        <v/>
      </c>
      <c r="AI53" s="46" t="str">
        <f t="shared" si="9"/>
        <v/>
      </c>
      <c r="AJ53" s="46" t="str">
        <f t="shared" si="9"/>
        <v/>
      </c>
      <c r="AK53" s="46" t="str">
        <f t="shared" si="9"/>
        <v/>
      </c>
      <c r="AL53" s="23"/>
    </row>
    <row r="54" spans="1:39" ht="10.7" customHeight="1">
      <c r="A54" s="22" t="s">
        <v>8</v>
      </c>
      <c r="B54" s="22" t="s">
        <v>1239</v>
      </c>
      <c r="C54" s="37">
        <v>44</v>
      </c>
      <c r="M54" s="34">
        <f t="shared" si="10"/>
        <v>0</v>
      </c>
      <c r="N54" s="35">
        <f t="shared" si="0"/>
        <v>0</v>
      </c>
      <c r="O54" s="1">
        <v>0</v>
      </c>
      <c r="P54" s="34">
        <f t="shared" si="1"/>
        <v>0</v>
      </c>
      <c r="Q54" s="35">
        <f t="shared" si="2"/>
        <v>0</v>
      </c>
      <c r="R54" s="1">
        <v>0</v>
      </c>
      <c r="S54" s="34">
        <f t="shared" si="3"/>
        <v>0</v>
      </c>
      <c r="T54" s="35">
        <f t="shared" si="4"/>
        <v>0</v>
      </c>
      <c r="U54" s="1">
        <v>0</v>
      </c>
      <c r="Y54" s="3"/>
      <c r="Z54" s="43" t="str">
        <f t="shared" si="5"/>
        <v xml:space="preserve"> </v>
      </c>
      <c r="AA54" s="137" t="str">
        <f t="shared" si="6"/>
        <v/>
      </c>
      <c r="AB54" s="137" t="str">
        <f t="shared" si="7"/>
        <v/>
      </c>
      <c r="AC54" s="137" t="str">
        <f>IF(O54=0,"",IF(Z54="","",SUM($O$11:O53)+1&amp;" - "&amp;SUM($O$11:O54)))</f>
        <v/>
      </c>
      <c r="AD54" s="137" t="str">
        <f>IF(R54=0,"",IF(Z54="","",SUM($R$11:R53)+1&amp;" - "&amp;SUM($R$11:R54)))</f>
        <v/>
      </c>
      <c r="AE54" s="137" t="str">
        <f>IF(U54=0,"",IF(Z54="","",SUM($U$11:U53)+1&amp;" - "&amp;SUM($U$11:U54)))</f>
        <v/>
      </c>
      <c r="AF54" s="138" t="str">
        <f t="shared" si="8"/>
        <v/>
      </c>
      <c r="AG54" s="45" t="str">
        <f t="shared" si="9"/>
        <v/>
      </c>
      <c r="AH54" s="46" t="str">
        <f t="shared" si="9"/>
        <v/>
      </c>
      <c r="AI54" s="46" t="str">
        <f t="shared" si="9"/>
        <v/>
      </c>
      <c r="AJ54" s="46" t="str">
        <f t="shared" si="9"/>
        <v/>
      </c>
      <c r="AK54" s="46" t="str">
        <f t="shared" si="9"/>
        <v/>
      </c>
      <c r="AL54" s="23"/>
    </row>
    <row r="55" spans="1:39" ht="10.7" customHeight="1">
      <c r="A55" s="22" t="s">
        <v>8</v>
      </c>
      <c r="B55" s="22" t="s">
        <v>1239</v>
      </c>
      <c r="C55" s="37">
        <v>45</v>
      </c>
      <c r="M55" s="34">
        <f t="shared" si="10"/>
        <v>0</v>
      </c>
      <c r="N55" s="35">
        <f t="shared" si="0"/>
        <v>0</v>
      </c>
      <c r="O55" s="1">
        <v>0</v>
      </c>
      <c r="P55" s="34">
        <f t="shared" si="1"/>
        <v>0</v>
      </c>
      <c r="Q55" s="35">
        <f t="shared" si="2"/>
        <v>0</v>
      </c>
      <c r="R55" s="1">
        <v>0</v>
      </c>
      <c r="S55" s="34">
        <f t="shared" si="3"/>
        <v>0</v>
      </c>
      <c r="T55" s="35">
        <f t="shared" si="4"/>
        <v>0</v>
      </c>
      <c r="U55" s="1">
        <v>0</v>
      </c>
      <c r="Y55" s="3"/>
      <c r="Z55" s="43" t="str">
        <f t="shared" si="5"/>
        <v xml:space="preserve"> </v>
      </c>
      <c r="AA55" s="137" t="str">
        <f t="shared" si="6"/>
        <v/>
      </c>
      <c r="AB55" s="137" t="str">
        <f t="shared" si="7"/>
        <v/>
      </c>
      <c r="AC55" s="137" t="str">
        <f>IF(O55=0,"",IF(Z55="","",SUM($O$11:O54)+1&amp;" - "&amp;SUM($O$11:O55)))</f>
        <v/>
      </c>
      <c r="AD55" s="137" t="str">
        <f>IF(R55=0,"",IF(Z55="","",SUM($R$11:R54)+1&amp;" - "&amp;SUM($R$11:R55)))</f>
        <v/>
      </c>
      <c r="AE55" s="137" t="str">
        <f>IF(U55=0,"",IF(Z55="","",SUM($U$11:U54)+1&amp;" - "&amp;SUM($U$11:U55)))</f>
        <v/>
      </c>
      <c r="AF55" s="138" t="str">
        <f t="shared" si="8"/>
        <v/>
      </c>
      <c r="AG55" s="45" t="str">
        <f t="shared" si="9"/>
        <v/>
      </c>
      <c r="AH55" s="46" t="str">
        <f t="shared" si="9"/>
        <v/>
      </c>
      <c r="AI55" s="46" t="str">
        <f t="shared" si="9"/>
        <v/>
      </c>
      <c r="AJ55" s="46" t="str">
        <f t="shared" si="9"/>
        <v/>
      </c>
      <c r="AK55" s="46" t="str">
        <f t="shared" si="9"/>
        <v/>
      </c>
      <c r="AL55" s="23"/>
    </row>
    <row r="56" spans="1:39" ht="10.7" customHeight="1">
      <c r="A56" s="22" t="s">
        <v>8</v>
      </c>
      <c r="B56" s="22" t="s">
        <v>1239</v>
      </c>
      <c r="C56" s="37">
        <v>46</v>
      </c>
      <c r="M56" s="34">
        <f t="shared" si="10"/>
        <v>0</v>
      </c>
      <c r="N56" s="35">
        <f t="shared" si="0"/>
        <v>0</v>
      </c>
      <c r="O56" s="1">
        <v>0</v>
      </c>
      <c r="P56" s="34">
        <f t="shared" si="1"/>
        <v>0</v>
      </c>
      <c r="Q56" s="35">
        <f t="shared" si="2"/>
        <v>0</v>
      </c>
      <c r="R56" s="1">
        <v>0</v>
      </c>
      <c r="S56" s="34">
        <f t="shared" si="3"/>
        <v>0</v>
      </c>
      <c r="T56" s="35">
        <f t="shared" si="4"/>
        <v>0</v>
      </c>
      <c r="U56" s="1">
        <v>0</v>
      </c>
      <c r="Y56" s="3"/>
      <c r="Z56" s="43" t="str">
        <f t="shared" si="5"/>
        <v xml:space="preserve"> </v>
      </c>
      <c r="AA56" s="137" t="str">
        <f t="shared" si="6"/>
        <v/>
      </c>
      <c r="AB56" s="137" t="str">
        <f t="shared" si="7"/>
        <v/>
      </c>
      <c r="AC56" s="137" t="str">
        <f>IF(O56=0,"",IF(Z56="","",SUM($O$11:O55)+1&amp;" - "&amp;SUM($O$11:O56)))</f>
        <v/>
      </c>
      <c r="AD56" s="137" t="str">
        <f>IF(R56=0,"",IF(Z56="","",SUM($R$11:R55)+1&amp;" - "&amp;SUM($R$11:R56)))</f>
        <v/>
      </c>
      <c r="AE56" s="137" t="str">
        <f>IF(U56=0,"",IF(Z56="","",SUM($U$11:U55)+1&amp;" - "&amp;SUM($U$11:U56)))</f>
        <v/>
      </c>
      <c r="AF56" s="138" t="str">
        <f t="shared" si="8"/>
        <v/>
      </c>
      <c r="AG56" s="45" t="str">
        <f t="shared" si="9"/>
        <v/>
      </c>
      <c r="AH56" s="46" t="str">
        <f t="shared" si="9"/>
        <v/>
      </c>
      <c r="AI56" s="46" t="str">
        <f t="shared" si="9"/>
        <v/>
      </c>
      <c r="AJ56" s="46" t="str">
        <f t="shared" si="9"/>
        <v/>
      </c>
      <c r="AK56" s="46" t="str">
        <f t="shared" si="9"/>
        <v/>
      </c>
      <c r="AL56" s="23"/>
    </row>
    <row r="57" spans="1:39" ht="10.5" customHeight="1">
      <c r="A57" s="22" t="s">
        <v>8</v>
      </c>
      <c r="B57" s="22" t="s">
        <v>1239</v>
      </c>
      <c r="C57" s="37">
        <v>47</v>
      </c>
      <c r="D57" s="24"/>
      <c r="M57" s="34">
        <f t="shared" si="10"/>
        <v>0</v>
      </c>
      <c r="N57" s="35">
        <f t="shared" si="0"/>
        <v>0</v>
      </c>
      <c r="O57" s="1">
        <v>0</v>
      </c>
      <c r="P57" s="34">
        <f t="shared" si="1"/>
        <v>0</v>
      </c>
      <c r="Q57" s="35">
        <f t="shared" si="2"/>
        <v>0</v>
      </c>
      <c r="R57" s="1">
        <v>0</v>
      </c>
      <c r="S57" s="34">
        <f t="shared" si="3"/>
        <v>0</v>
      </c>
      <c r="T57" s="35">
        <f t="shared" si="4"/>
        <v>0</v>
      </c>
      <c r="U57" s="1">
        <v>0</v>
      </c>
      <c r="Y57" s="3"/>
      <c r="Z57" s="43" t="str">
        <f t="shared" si="5"/>
        <v xml:space="preserve"> </v>
      </c>
      <c r="AA57" s="137" t="str">
        <f t="shared" si="6"/>
        <v/>
      </c>
      <c r="AB57" s="137" t="str">
        <f t="shared" si="7"/>
        <v/>
      </c>
      <c r="AC57" s="137" t="str">
        <f>IF(O57=0,"",IF(Z57="","",SUM($O$11:O56)+1&amp;" - "&amp;SUM($O$11:O57)))</f>
        <v/>
      </c>
      <c r="AD57" s="137" t="str">
        <f>IF(R57=0,"",IF(Z57="","",SUM($R$11:R56)+1&amp;" - "&amp;SUM($R$11:R57)))</f>
        <v/>
      </c>
      <c r="AE57" s="137" t="str">
        <f>IF(U57=0,"",IF(Z57="","",SUM($U$11:U56)+1&amp;" - "&amp;SUM($U$11:U57)))</f>
        <v/>
      </c>
      <c r="AF57" s="138" t="str">
        <f t="shared" si="8"/>
        <v/>
      </c>
      <c r="AG57" s="45" t="str">
        <f t="shared" si="9"/>
        <v/>
      </c>
      <c r="AH57" s="46" t="str">
        <f t="shared" si="9"/>
        <v/>
      </c>
      <c r="AI57" s="46" t="str">
        <f t="shared" si="9"/>
        <v/>
      </c>
      <c r="AJ57" s="46" t="str">
        <f t="shared" si="9"/>
        <v/>
      </c>
      <c r="AK57" s="46" t="str">
        <f t="shared" si="9"/>
        <v/>
      </c>
      <c r="AL57" s="23"/>
      <c r="AM57" s="24"/>
    </row>
    <row r="58" spans="1:39" ht="10.7" customHeight="1">
      <c r="I58" s="36">
        <f t="shared" ref="I58:U58" si="11">SUM(I11:I57)</f>
        <v>227</v>
      </c>
      <c r="J58" s="36">
        <f t="shared" si="11"/>
        <v>384</v>
      </c>
      <c r="K58" s="36">
        <f t="shared" si="11"/>
        <v>611</v>
      </c>
      <c r="L58" s="36">
        <f t="shared" si="11"/>
        <v>1248</v>
      </c>
      <c r="M58" s="36">
        <f t="shared" si="11"/>
        <v>1000.0000000000003</v>
      </c>
      <c r="N58" s="36">
        <f t="shared" si="11"/>
        <v>997</v>
      </c>
      <c r="O58" s="36">
        <f t="shared" si="11"/>
        <v>1000</v>
      </c>
      <c r="P58" s="36">
        <f t="shared" si="11"/>
        <v>999.99999999999977</v>
      </c>
      <c r="Q58" s="36">
        <f t="shared" si="11"/>
        <v>1003</v>
      </c>
      <c r="R58" s="36">
        <f t="shared" si="11"/>
        <v>1000</v>
      </c>
      <c r="S58" s="36">
        <f t="shared" si="11"/>
        <v>999.99999999999989</v>
      </c>
      <c r="T58" s="36">
        <f t="shared" si="11"/>
        <v>1000</v>
      </c>
      <c r="U58" s="36">
        <f t="shared" si="11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145" t="s">
        <v>127</v>
      </c>
      <c r="AA60" s="388" t="s">
        <v>107</v>
      </c>
      <c r="AB60" s="390"/>
      <c r="AC60" s="388" t="s">
        <v>126</v>
      </c>
      <c r="AD60" s="389"/>
      <c r="AE60" s="146" t="s">
        <v>131</v>
      </c>
      <c r="AF60" s="145" t="s">
        <v>4</v>
      </c>
      <c r="AG60" s="145" t="s">
        <v>116</v>
      </c>
      <c r="AH60" s="145" t="s">
        <v>120</v>
      </c>
      <c r="AI60" s="145" t="s">
        <v>129</v>
      </c>
      <c r="AJ60" s="145" t="s">
        <v>130</v>
      </c>
      <c r="AK60" s="145" t="s">
        <v>125</v>
      </c>
      <c r="AL60" s="11"/>
    </row>
    <row r="61" spans="1:39" ht="10.7" customHeight="1">
      <c r="Y61" s="3"/>
      <c r="Z61" s="43" t="str">
        <f>IF(D75="","",D75&amp;" "&amp;E75)</f>
        <v>Chris Mason</v>
      </c>
      <c r="AA61" s="224" t="str">
        <f>IF(F75="","",F75)</f>
        <v/>
      </c>
      <c r="AB61" s="224"/>
      <c r="AC61" s="224" t="str">
        <f>IF(Z61="","","1 - "&amp;W77)</f>
        <v>1 - 622</v>
      </c>
      <c r="AD61" s="225"/>
      <c r="AE61" s="47" t="str">
        <f>IF(D75="","",K77&amp;"-"&amp;L77&amp;"-"&amp;M77)</f>
        <v>27-21-7</v>
      </c>
      <c r="AF61" s="43">
        <f>IF(D75="","",H77)</f>
        <v>57</v>
      </c>
      <c r="AG61" s="43">
        <f>IF(D75="","",I77)</f>
        <v>51</v>
      </c>
      <c r="AH61" s="48">
        <f>IF(D75="","",O77)</f>
        <v>2.41</v>
      </c>
      <c r="AI61" s="48">
        <f>IF(D75="","",O75)</f>
        <v>2.34</v>
      </c>
      <c r="AJ61" s="48">
        <f>IF(D75="","",O76)</f>
        <v>2.46</v>
      </c>
      <c r="AK61" s="43">
        <f>IF(D75="","",T77)</f>
        <v>6</v>
      </c>
      <c r="AL61" s="11"/>
    </row>
    <row r="62" spans="1:39" ht="10.7" customHeight="1">
      <c r="Y62" s="3"/>
      <c r="Z62" s="43" t="str">
        <f>IF(D78="","",D78&amp;" "&amp;E78)</f>
        <v>Manny Legace</v>
      </c>
      <c r="AA62" s="224" t="str">
        <f>IF(F78="","",F78)</f>
        <v/>
      </c>
      <c r="AB62" s="224"/>
      <c r="AC62" s="224" t="str">
        <f>IF(Z62="","",W77+1&amp;" - "&amp;SUM(W77:W80))</f>
        <v>623 - 963</v>
      </c>
      <c r="AD62" s="225"/>
      <c r="AE62" s="47" t="str">
        <f>IF(D78="","",K80&amp;"-"&amp;L80&amp;"-"&amp;M80)</f>
        <v>13-9-2</v>
      </c>
      <c r="AF62" s="43">
        <f>IF(D78="","",H80)</f>
        <v>29</v>
      </c>
      <c r="AG62" s="43">
        <f>IF(D78="","",I80)</f>
        <v>28</v>
      </c>
      <c r="AH62" s="48">
        <f>IF(D78="","",O80)</f>
        <v>3.18</v>
      </c>
      <c r="AI62" s="48">
        <f>IF(D78="","",O78)</f>
        <v>2.78</v>
      </c>
      <c r="AJ62" s="48">
        <f>IF(D78="","",O79)</f>
        <v>3.98</v>
      </c>
      <c r="AK62" s="43">
        <f>IF(D78="","",T80)</f>
        <v>0</v>
      </c>
      <c r="AL62" s="11"/>
    </row>
    <row r="63" spans="1:39" ht="10.7" customHeight="1">
      <c r="Y63" s="3"/>
      <c r="Z63" s="43" t="str">
        <f>IF(D81="","",D81&amp;" "&amp;E81)</f>
        <v>Ben Bishop</v>
      </c>
      <c r="AA63" s="224" t="str">
        <f>IF(F81="","",F81)</f>
        <v/>
      </c>
      <c r="AB63" s="224"/>
      <c r="AC63" s="224" t="str">
        <f>IF(Z63="","",SUM(W77:W80)+1&amp;" - "&amp;SUM(W77:W83))</f>
        <v>964 - 1000</v>
      </c>
      <c r="AD63" s="225"/>
      <c r="AE63" s="47" t="str">
        <f>IF(D81="","",K83&amp;"-"&amp;L83&amp;"-"&amp;M83)</f>
        <v>1-1-1</v>
      </c>
      <c r="AF63" s="43">
        <f>IF(D81="","",H83)</f>
        <v>6</v>
      </c>
      <c r="AG63" s="43">
        <f>IF(D81="","",I83)</f>
        <v>3</v>
      </c>
      <c r="AH63" s="48">
        <f>IF(D81="","",O83)</f>
        <v>2.94</v>
      </c>
      <c r="AI63" s="48">
        <f>IF(D81="","",O81)</f>
        <v>1.1599999999999999</v>
      </c>
      <c r="AJ63" s="48">
        <f>IF(D81="","",O82)</f>
        <v>4.2300000000000004</v>
      </c>
      <c r="AK63" s="43">
        <f>IF(D81="","",T83)</f>
        <v>0</v>
      </c>
      <c r="AL63" s="11"/>
    </row>
    <row r="64" spans="1:39" ht="10.5" customHeight="1">
      <c r="Y64" s="3"/>
      <c r="Z64" s="43" t="str">
        <f>IF(D84="","",D84&amp;" "&amp;E84)</f>
        <v/>
      </c>
      <c r="AA64" s="224" t="str">
        <f>IF(F84="","",F84)</f>
        <v/>
      </c>
      <c r="AB64" s="224"/>
      <c r="AC64" s="224" t="str">
        <f>IF(Z64="","",SUM(W77:W83)+1&amp;" - "&amp;SUM(W77:W86))</f>
        <v/>
      </c>
      <c r="AD64" s="225"/>
      <c r="AE64" s="47" t="str">
        <f>IF(D84="","",K86&amp;"-"&amp;L86&amp;"-"&amp;M86)</f>
        <v/>
      </c>
      <c r="AF64" s="43" t="str">
        <f>IF(D84="","",H86)</f>
        <v/>
      </c>
      <c r="AG64" s="43" t="str">
        <f>IF(D84="","",I86)</f>
        <v/>
      </c>
      <c r="AH64" s="48" t="str">
        <f>IF(D84="","",O86)</f>
        <v/>
      </c>
      <c r="AI64" s="48" t="str">
        <f>IF(D84="","",O84)</f>
        <v/>
      </c>
      <c r="AJ64" s="48" t="str">
        <f>IF(D84="","",O85)</f>
        <v/>
      </c>
      <c r="AK64" s="43" t="str">
        <f>IF(D84="","",T86)</f>
        <v/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1239</v>
      </c>
      <c r="C75" s="37">
        <v>1</v>
      </c>
      <c r="D75" s="1" t="s">
        <v>22</v>
      </c>
      <c r="E75" s="1" t="s">
        <v>539</v>
      </c>
      <c r="G75" s="1" t="s">
        <v>113</v>
      </c>
      <c r="H75" s="1">
        <v>24</v>
      </c>
      <c r="I75" s="1">
        <v>23</v>
      </c>
      <c r="J75" s="1">
        <v>1386</v>
      </c>
      <c r="K75" s="1">
        <v>12</v>
      </c>
      <c r="L75" s="1">
        <v>8</v>
      </c>
      <c r="M75" s="1">
        <v>3</v>
      </c>
      <c r="N75" s="1">
        <v>54</v>
      </c>
      <c r="O75" s="4">
        <v>2.34</v>
      </c>
      <c r="P75" s="1">
        <v>598</v>
      </c>
      <c r="Q75" s="1">
        <v>544</v>
      </c>
      <c r="R75" s="29">
        <v>0.91</v>
      </c>
      <c r="S75" s="1">
        <v>3</v>
      </c>
      <c r="T75" s="1">
        <v>3</v>
      </c>
      <c r="U75" s="35"/>
      <c r="V75" s="35"/>
    </row>
    <row r="76" spans="1:38" ht="10.7" customHeight="1">
      <c r="C76" s="37"/>
      <c r="G76" s="1" t="s">
        <v>114</v>
      </c>
      <c r="H76" s="1">
        <v>33</v>
      </c>
      <c r="I76" s="1">
        <v>28</v>
      </c>
      <c r="J76" s="1">
        <v>1828</v>
      </c>
      <c r="K76" s="1">
        <v>15</v>
      </c>
      <c r="L76" s="1">
        <v>13</v>
      </c>
      <c r="M76" s="1">
        <v>4</v>
      </c>
      <c r="N76" s="1">
        <v>75</v>
      </c>
      <c r="O76" s="4">
        <v>2.46</v>
      </c>
      <c r="P76" s="1">
        <v>946</v>
      </c>
      <c r="Q76" s="1">
        <v>871</v>
      </c>
      <c r="R76" s="29">
        <v>0.92100000000000004</v>
      </c>
      <c r="S76" s="1">
        <v>4</v>
      </c>
      <c r="T76" s="1">
        <v>3</v>
      </c>
      <c r="U76" s="35"/>
      <c r="V76" s="35"/>
    </row>
    <row r="77" spans="1:38" ht="10.7" customHeight="1">
      <c r="C77" s="37"/>
      <c r="G77" s="1" t="s">
        <v>115</v>
      </c>
      <c r="H77" s="12">
        <v>57</v>
      </c>
      <c r="I77" s="12">
        <v>51</v>
      </c>
      <c r="J77" s="12">
        <v>3214</v>
      </c>
      <c r="K77" s="12">
        <v>27</v>
      </c>
      <c r="L77" s="12">
        <v>21</v>
      </c>
      <c r="M77" s="12">
        <v>7</v>
      </c>
      <c r="N77" s="12">
        <v>129</v>
      </c>
      <c r="O77" s="4">
        <v>2.41</v>
      </c>
      <c r="P77" s="1">
        <v>1544</v>
      </c>
      <c r="Q77" s="1">
        <v>1415</v>
      </c>
      <c r="R77" s="29">
        <v>0.91600000000000004</v>
      </c>
      <c r="S77" s="1">
        <v>7</v>
      </c>
      <c r="T77" s="1">
        <v>6</v>
      </c>
      <c r="U77" s="35">
        <f>(I77/I90)*1000</f>
        <v>621.95121951219517</v>
      </c>
      <c r="V77" s="35">
        <f>ROUND((I77/I90)*1000,0)</f>
        <v>622</v>
      </c>
      <c r="W77" s="1">
        <v>622</v>
      </c>
    </row>
    <row r="78" spans="1:38" ht="10.7" customHeight="1">
      <c r="A78" s="22" t="s">
        <v>8</v>
      </c>
      <c r="B78" s="22" t="s">
        <v>1239</v>
      </c>
      <c r="C78" s="37">
        <v>2</v>
      </c>
      <c r="D78" s="1" t="s">
        <v>271</v>
      </c>
      <c r="E78" s="1" t="s">
        <v>1277</v>
      </c>
      <c r="G78" s="1" t="s">
        <v>113</v>
      </c>
      <c r="H78" s="1">
        <v>17</v>
      </c>
      <c r="I78" s="1">
        <v>17</v>
      </c>
      <c r="J78" s="1">
        <v>970</v>
      </c>
      <c r="K78" s="1">
        <v>10</v>
      </c>
      <c r="L78" s="1">
        <v>5</v>
      </c>
      <c r="M78" s="1">
        <v>2</v>
      </c>
      <c r="N78" s="1">
        <v>45</v>
      </c>
      <c r="O78" s="4">
        <v>2.78</v>
      </c>
      <c r="P78" s="1">
        <v>417</v>
      </c>
      <c r="Q78" s="1">
        <v>372</v>
      </c>
      <c r="R78" s="29">
        <v>0.89200000000000002</v>
      </c>
      <c r="S78" s="1">
        <v>0</v>
      </c>
      <c r="T78" s="1">
        <v>0</v>
      </c>
      <c r="U78" s="35"/>
      <c r="V78" s="35"/>
    </row>
    <row r="79" spans="1:38" ht="10.7" customHeight="1">
      <c r="C79" s="37"/>
      <c r="G79" s="1" t="s">
        <v>114</v>
      </c>
      <c r="H79" s="1">
        <v>12</v>
      </c>
      <c r="I79" s="1">
        <v>11</v>
      </c>
      <c r="J79" s="1">
        <v>482</v>
      </c>
      <c r="K79" s="1">
        <v>3</v>
      </c>
      <c r="L79" s="1">
        <v>4</v>
      </c>
      <c r="M79" s="1">
        <v>0</v>
      </c>
      <c r="N79" s="1">
        <v>32</v>
      </c>
      <c r="O79" s="4">
        <v>3.98</v>
      </c>
      <c r="P79" s="1">
        <v>252</v>
      </c>
      <c r="Q79" s="1">
        <v>220</v>
      </c>
      <c r="R79" s="29">
        <v>0.873</v>
      </c>
      <c r="S79" s="1">
        <v>1</v>
      </c>
      <c r="T79" s="1">
        <v>0</v>
      </c>
      <c r="U79" s="35"/>
      <c r="V79" s="35"/>
    </row>
    <row r="80" spans="1:38" ht="10.7" customHeight="1">
      <c r="C80" s="37"/>
      <c r="G80" s="1" t="s">
        <v>115</v>
      </c>
      <c r="H80" s="1">
        <v>29</v>
      </c>
      <c r="I80" s="1">
        <v>28</v>
      </c>
      <c r="J80" s="1">
        <v>1452</v>
      </c>
      <c r="K80" s="1">
        <v>13</v>
      </c>
      <c r="L80" s="1">
        <v>9</v>
      </c>
      <c r="M80" s="1">
        <v>2</v>
      </c>
      <c r="N80" s="1">
        <v>77</v>
      </c>
      <c r="O80" s="4">
        <v>3.18</v>
      </c>
      <c r="P80" s="1">
        <v>669</v>
      </c>
      <c r="Q80" s="1">
        <v>592</v>
      </c>
      <c r="R80" s="29">
        <v>0.88500000000000001</v>
      </c>
      <c r="S80" s="1">
        <v>1</v>
      </c>
      <c r="T80" s="1">
        <v>0</v>
      </c>
      <c r="U80" s="35">
        <f>(I80/I90)*1000</f>
        <v>341.46341463414637</v>
      </c>
      <c r="V80" s="35">
        <f>ROUND((I80/I90)*1000,0)</f>
        <v>341</v>
      </c>
      <c r="W80" s="1">
        <v>341</v>
      </c>
    </row>
    <row r="81" spans="1:23" ht="10.7" customHeight="1">
      <c r="A81" s="22" t="s">
        <v>8</v>
      </c>
      <c r="B81" s="22" t="s">
        <v>1239</v>
      </c>
      <c r="C81" s="37">
        <v>3</v>
      </c>
      <c r="D81" s="1" t="s">
        <v>457</v>
      </c>
      <c r="E81" s="24" t="s">
        <v>1276</v>
      </c>
      <c r="G81" s="1" t="s">
        <v>113</v>
      </c>
      <c r="H81" s="1">
        <v>3</v>
      </c>
      <c r="I81" s="1">
        <v>1</v>
      </c>
      <c r="J81" s="1">
        <v>103</v>
      </c>
      <c r="K81" s="1">
        <v>1</v>
      </c>
      <c r="L81" s="1">
        <v>0</v>
      </c>
      <c r="M81" s="1">
        <v>0</v>
      </c>
      <c r="N81" s="1">
        <v>2</v>
      </c>
      <c r="O81" s="4">
        <v>1.1599999999999999</v>
      </c>
      <c r="P81" s="1">
        <v>32</v>
      </c>
      <c r="Q81" s="1">
        <v>30</v>
      </c>
      <c r="R81" s="29">
        <v>0.93799999999999994</v>
      </c>
      <c r="S81" s="1">
        <v>1</v>
      </c>
      <c r="T81" s="1">
        <v>0</v>
      </c>
      <c r="U81" s="35"/>
      <c r="V81" s="35"/>
    </row>
    <row r="82" spans="1:23" ht="10.7" customHeight="1">
      <c r="C82" s="37"/>
      <c r="D82" s="24"/>
      <c r="G82" s="1" t="s">
        <v>114</v>
      </c>
      <c r="H82" s="1">
        <v>3</v>
      </c>
      <c r="I82" s="1">
        <v>2</v>
      </c>
      <c r="J82" s="1">
        <v>141</v>
      </c>
      <c r="K82" s="1">
        <v>0</v>
      </c>
      <c r="L82" s="1">
        <v>1</v>
      </c>
      <c r="M82" s="1">
        <v>1</v>
      </c>
      <c r="N82" s="1">
        <v>10</v>
      </c>
      <c r="O82" s="4">
        <v>4.2300000000000004</v>
      </c>
      <c r="P82" s="1">
        <v>80</v>
      </c>
      <c r="Q82" s="1">
        <v>70</v>
      </c>
      <c r="R82" s="29">
        <v>0.875</v>
      </c>
      <c r="S82" s="1">
        <v>0</v>
      </c>
      <c r="T82" s="1">
        <v>0</v>
      </c>
      <c r="U82" s="35"/>
      <c r="V82" s="35"/>
    </row>
    <row r="83" spans="1:23" ht="10.7" customHeight="1">
      <c r="C83" s="37"/>
      <c r="G83" s="1" t="s">
        <v>115</v>
      </c>
      <c r="H83" s="1">
        <v>6</v>
      </c>
      <c r="I83" s="1">
        <v>3</v>
      </c>
      <c r="J83" s="1">
        <v>244</v>
      </c>
      <c r="K83" s="1">
        <v>1</v>
      </c>
      <c r="L83" s="1">
        <v>1</v>
      </c>
      <c r="M83" s="1">
        <v>1</v>
      </c>
      <c r="N83" s="1">
        <v>12</v>
      </c>
      <c r="O83" s="4">
        <v>2.94</v>
      </c>
      <c r="P83" s="1">
        <v>112</v>
      </c>
      <c r="Q83" s="1">
        <v>100</v>
      </c>
      <c r="R83" s="29">
        <v>0.89300000000000002</v>
      </c>
      <c r="S83" s="1">
        <v>1</v>
      </c>
      <c r="T83" s="1">
        <v>0</v>
      </c>
      <c r="U83" s="35">
        <f>(I83/I90)*1000</f>
        <v>36.585365853658537</v>
      </c>
      <c r="V83" s="35">
        <f>ROUND((I83/I90)*1000,0)</f>
        <v>37</v>
      </c>
      <c r="W83" s="1">
        <v>37</v>
      </c>
    </row>
    <row r="84" spans="1:23" ht="10.7" customHeight="1">
      <c r="A84" s="22" t="s">
        <v>8</v>
      </c>
      <c r="B84" s="22" t="s">
        <v>1239</v>
      </c>
      <c r="C84" s="37">
        <v>4</v>
      </c>
      <c r="O84" s="4"/>
      <c r="R84" s="29"/>
      <c r="U84" s="35"/>
      <c r="V84" s="35"/>
    </row>
    <row r="85" spans="1:23" ht="10.7" customHeight="1">
      <c r="C85" s="37"/>
      <c r="O85" s="4"/>
      <c r="R85" s="29"/>
      <c r="U85" s="35"/>
      <c r="V85" s="35"/>
    </row>
    <row r="86" spans="1:23" ht="10.7" customHeight="1">
      <c r="C86" s="37"/>
      <c r="O86" s="4"/>
      <c r="R86" s="29"/>
      <c r="U86" s="35">
        <f>(I86/I90)*1000</f>
        <v>0</v>
      </c>
      <c r="V86" s="35">
        <f>ROUND((I86/I90)*1000,0)</f>
        <v>0</v>
      </c>
      <c r="W86" s="1">
        <v>0</v>
      </c>
    </row>
    <row r="87" spans="1:23" ht="10.7" customHeight="1">
      <c r="A87" s="22" t="s">
        <v>8</v>
      </c>
      <c r="B87" s="22" t="s">
        <v>1239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1000.0000000000001</v>
      </c>
      <c r="V90" s="36">
        <f>V77+V80+V83+V86+V89</f>
        <v>1000</v>
      </c>
      <c r="W90" s="36">
        <f>W77+W80+W83+W86+W89</f>
        <v>1000</v>
      </c>
    </row>
  </sheetData>
  <sheetProtection sheet="1" scenarios="1"/>
  <mergeCells count="23">
    <mergeCell ref="AA63:AB63"/>
    <mergeCell ref="AC63:AD63"/>
    <mergeCell ref="AA64:AB64"/>
    <mergeCell ref="AC64:AD64"/>
    <mergeCell ref="AA65:AB65"/>
    <mergeCell ref="AC65:AD65"/>
    <mergeCell ref="AA62:AB62"/>
    <mergeCell ref="AC62:AD62"/>
    <mergeCell ref="AB3:AE5"/>
    <mergeCell ref="AF5:AF6"/>
    <mergeCell ref="AG5:AG6"/>
    <mergeCell ref="AE10:AF10"/>
    <mergeCell ref="AA60:AB60"/>
    <mergeCell ref="AC60:AD60"/>
    <mergeCell ref="AA61:AB61"/>
    <mergeCell ref="AC61:AD61"/>
    <mergeCell ref="AJ5:AJ6"/>
    <mergeCell ref="AK5:AK6"/>
    <mergeCell ref="AB6:AB7"/>
    <mergeCell ref="AF7:AF8"/>
    <mergeCell ref="AG7:AG8"/>
    <mergeCell ref="AJ7:AJ8"/>
    <mergeCell ref="AK7:AK8"/>
  </mergeCells>
  <conditionalFormatting sqref="S11:S57 M11:M57 P11:P57">
    <cfRule type="containsText" dxfId="11" priority="1" operator="containsText" text=".5">
      <formula>NOT(ISERROR(SEARCH(".5",M11)))</formula>
    </cfRule>
    <cfRule type="containsText" dxfId="10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M90"/>
  <sheetViews>
    <sheetView topLeftCell="V1" zoomScaleNormal="100" zoomScaleSheetLayoutView="90" workbookViewId="0">
      <selection activeCell="U19" sqref="U19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1278</v>
      </c>
      <c r="H1" s="30" t="s">
        <v>140</v>
      </c>
      <c r="I1" s="4">
        <v>3.06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1279</v>
      </c>
      <c r="H2" s="30" t="s">
        <v>119</v>
      </c>
      <c r="I2" s="4">
        <v>2.4300000000000002</v>
      </c>
      <c r="Y2" s="3"/>
      <c r="Z2" s="9"/>
      <c r="AA2" s="10"/>
      <c r="AF2" s="192" t="str">
        <f>E4</f>
        <v>W</v>
      </c>
      <c r="AG2" s="192" t="str">
        <f>E5</f>
        <v>L</v>
      </c>
      <c r="AH2" s="192" t="str">
        <f>E6</f>
        <v>OTL</v>
      </c>
      <c r="AI2" s="192" t="str">
        <f>E7</f>
        <v>PTS</v>
      </c>
      <c r="AJ2" s="192" t="str">
        <f>E8</f>
        <v>GF</v>
      </c>
      <c r="AK2" s="192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391" t="str">
        <f>F1&amp;" "&amp;F2</f>
        <v>San Jose Sharks</v>
      </c>
      <c r="AC3" s="391"/>
      <c r="AD3" s="391"/>
      <c r="AE3" s="391"/>
      <c r="AF3" s="193">
        <f>IF(F4="","",F4)</f>
        <v>53</v>
      </c>
      <c r="AG3" s="193">
        <f>IF(F5="","",F5)</f>
        <v>18</v>
      </c>
      <c r="AH3" s="193">
        <f>IF(F6="","",F6)</f>
        <v>11</v>
      </c>
      <c r="AI3" s="193">
        <f>IF(F7="","",F7)</f>
        <v>117</v>
      </c>
      <c r="AJ3" s="193">
        <f>IF(F8="","",F8)</f>
        <v>251</v>
      </c>
      <c r="AK3" s="193">
        <f>IF(F9="","",F9)</f>
        <v>199</v>
      </c>
      <c r="AL3" s="11"/>
    </row>
    <row r="4" spans="1:38" ht="10.7" customHeight="1">
      <c r="E4" s="30" t="s">
        <v>81</v>
      </c>
      <c r="F4" s="13">
        <v>53</v>
      </c>
      <c r="H4" s="30" t="s">
        <v>141</v>
      </c>
      <c r="I4" s="4">
        <v>3.34</v>
      </c>
      <c r="Y4" s="3"/>
      <c r="Z4" s="9"/>
      <c r="AA4" s="14"/>
      <c r="AB4" s="391"/>
      <c r="AC4" s="391"/>
      <c r="AD4" s="391"/>
      <c r="AE4" s="391"/>
      <c r="AL4" s="11"/>
    </row>
    <row r="5" spans="1:38" ht="10.7" customHeight="1">
      <c r="E5" s="30" t="s">
        <v>36</v>
      </c>
      <c r="F5" s="13">
        <v>18</v>
      </c>
      <c r="H5" s="30" t="s">
        <v>142</v>
      </c>
      <c r="I5" s="4">
        <v>2.17</v>
      </c>
      <c r="Y5" s="3"/>
      <c r="Z5" s="9"/>
      <c r="AA5" s="14"/>
      <c r="AB5" s="391"/>
      <c r="AC5" s="391"/>
      <c r="AD5" s="391"/>
      <c r="AE5" s="391"/>
      <c r="AF5" s="392" t="str">
        <f>H4</f>
        <v>GFH</v>
      </c>
      <c r="AG5" s="232">
        <f>IF(I4="","",I4)</f>
        <v>3.34</v>
      </c>
      <c r="AJ5" s="392" t="str">
        <f>H7</f>
        <v>GFR</v>
      </c>
      <c r="AK5" s="233">
        <f>IF(I7="","",I7)</f>
        <v>2.78</v>
      </c>
      <c r="AL5" s="11"/>
    </row>
    <row r="6" spans="1:38" ht="10.7" customHeight="1">
      <c r="E6" s="30" t="s">
        <v>118</v>
      </c>
      <c r="F6" s="15">
        <v>11</v>
      </c>
      <c r="H6" s="31"/>
      <c r="Y6" s="3"/>
      <c r="Z6" s="9"/>
      <c r="AA6" s="16"/>
      <c r="AB6" s="397" t="str">
        <f>IF(F3="","",F3)</f>
        <v>2008-09</v>
      </c>
      <c r="AC6" s="17"/>
      <c r="AD6" s="9"/>
      <c r="AE6" s="9"/>
      <c r="AF6" s="393"/>
      <c r="AG6" s="232"/>
      <c r="AJ6" s="393"/>
      <c r="AK6" s="234"/>
      <c r="AL6" s="11"/>
    </row>
    <row r="7" spans="1:38" ht="10.7" customHeight="1">
      <c r="E7" s="30" t="s">
        <v>110</v>
      </c>
      <c r="F7" s="13">
        <v>117</v>
      </c>
      <c r="H7" s="30" t="s">
        <v>143</v>
      </c>
      <c r="I7" s="4">
        <v>2.78</v>
      </c>
      <c r="Y7" s="3"/>
      <c r="Z7" s="9"/>
      <c r="AA7" s="16"/>
      <c r="AB7" s="397"/>
      <c r="AC7" s="9"/>
      <c r="AD7" s="12"/>
      <c r="AE7" s="9"/>
      <c r="AF7" s="392" t="str">
        <f>H5</f>
        <v>GAH</v>
      </c>
      <c r="AG7" s="232">
        <f>IF(I5="","",I5)</f>
        <v>2.17</v>
      </c>
      <c r="AJ7" s="392" t="str">
        <f>H8</f>
        <v>GAR</v>
      </c>
      <c r="AK7" s="233">
        <f>IF(I8="","",I8)</f>
        <v>2.68</v>
      </c>
      <c r="AL7" s="11"/>
    </row>
    <row r="8" spans="1:38" ht="10.7" customHeight="1">
      <c r="E8" s="30" t="s">
        <v>140</v>
      </c>
      <c r="F8" s="13">
        <v>251</v>
      </c>
      <c r="H8" s="30" t="s">
        <v>144</v>
      </c>
      <c r="I8" s="4">
        <v>2.68</v>
      </c>
      <c r="Y8" s="3"/>
      <c r="Z8" s="9"/>
      <c r="AA8" s="16"/>
      <c r="AB8" s="18"/>
      <c r="AC8"/>
      <c r="AD8"/>
      <c r="AE8" s="9"/>
      <c r="AF8" s="393"/>
      <c r="AG8" s="232"/>
      <c r="AJ8" s="393"/>
      <c r="AK8" s="234"/>
      <c r="AL8" s="11"/>
    </row>
    <row r="9" spans="1:38" ht="10.7" customHeight="1">
      <c r="E9" s="30" t="s">
        <v>119</v>
      </c>
      <c r="F9" s="13">
        <v>199</v>
      </c>
      <c r="Y9" s="3"/>
      <c r="Z9" s="9"/>
      <c r="AA9" s="16"/>
      <c r="AB9" s="16"/>
      <c r="AC9" s="9"/>
      <c r="AD9" s="9"/>
      <c r="AE9" s="9"/>
      <c r="AF9" s="9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194" t="s">
        <v>3</v>
      </c>
      <c r="AA10" s="195" t="s">
        <v>2</v>
      </c>
      <c r="AB10" s="195" t="s">
        <v>107</v>
      </c>
      <c r="AC10" s="195" t="s">
        <v>108</v>
      </c>
      <c r="AD10" s="195" t="s">
        <v>109</v>
      </c>
      <c r="AE10" s="394" t="s">
        <v>112</v>
      </c>
      <c r="AF10" s="395"/>
      <c r="AG10" s="196" t="s">
        <v>4</v>
      </c>
      <c r="AH10" s="195" t="s">
        <v>5</v>
      </c>
      <c r="AI10" s="195" t="s">
        <v>6</v>
      </c>
      <c r="AJ10" s="195" t="s">
        <v>110</v>
      </c>
      <c r="AK10" s="195" t="s">
        <v>7</v>
      </c>
      <c r="AL10" s="21"/>
    </row>
    <row r="11" spans="1:38" ht="10.7" customHeight="1">
      <c r="A11" s="22" t="s">
        <v>8</v>
      </c>
      <c r="B11" s="22" t="s">
        <v>1280</v>
      </c>
      <c r="C11" s="37">
        <v>1</v>
      </c>
      <c r="D11" s="130" t="s">
        <v>164</v>
      </c>
      <c r="E11" s="130" t="s">
        <v>250</v>
      </c>
      <c r="F11" s="130"/>
      <c r="G11" s="130" t="s">
        <v>10</v>
      </c>
      <c r="H11" s="130">
        <v>82</v>
      </c>
      <c r="I11" s="130">
        <v>25</v>
      </c>
      <c r="J11" s="130">
        <v>61</v>
      </c>
      <c r="K11" s="130">
        <v>86</v>
      </c>
      <c r="L11" s="130">
        <v>56</v>
      </c>
      <c r="M11" s="34">
        <f>(I11/$I$58)*1000</f>
        <v>99.601593625497998</v>
      </c>
      <c r="N11" s="35">
        <f t="shared" ref="N11:N57" si="0">ROUND((I11/$I$58)*1000,0)</f>
        <v>100</v>
      </c>
      <c r="O11" s="1">
        <v>100</v>
      </c>
      <c r="P11" s="34">
        <f t="shared" ref="P11:P57" si="1">(J11/$J$58)*1000</f>
        <v>133.47921225382933</v>
      </c>
      <c r="Q11" s="35">
        <f t="shared" ref="Q11:Q57" si="2">ROUND((J11/$J$58)*1000,0)</f>
        <v>133</v>
      </c>
      <c r="R11" s="1">
        <v>134</v>
      </c>
      <c r="S11" s="34">
        <f t="shared" ref="S11:S57" si="3">(L11/$L$58)*1000</f>
        <v>53.181386514719847</v>
      </c>
      <c r="T11" s="35">
        <f t="shared" ref="T11:T57" si="4">ROUND((L11/$L$58)*1000,0)</f>
        <v>53</v>
      </c>
      <c r="U11" s="1">
        <v>53</v>
      </c>
      <c r="Y11" s="3"/>
      <c r="Z11" s="43" t="str">
        <f t="shared" ref="Z11:Z57" si="5">D11&amp;" "&amp;E11</f>
        <v>Joe Thornton</v>
      </c>
      <c r="AA11" s="159" t="str">
        <f t="shared" ref="AA11:AA57" si="6">IF(G11="","",G11)</f>
        <v>C</v>
      </c>
      <c r="AB11" s="159" t="str">
        <f t="shared" ref="AB11:AB57" si="7">IF(F11="","",F11)</f>
        <v/>
      </c>
      <c r="AC11" s="159" t="str">
        <f>IF(O11=0,"",IF(Z11="","","1 - "&amp;O11))</f>
        <v>1 - 100</v>
      </c>
      <c r="AD11" s="159" t="str">
        <f>IF(R11=0,"",IF(Z11="","","1 - "&amp;R11))</f>
        <v>1 - 134</v>
      </c>
      <c r="AE11" s="159" t="str">
        <f>IF(U11=0,"",IF(Z11="","","1 - "&amp;U11))</f>
        <v>1 - 53</v>
      </c>
      <c r="AF11" s="160" t="str">
        <f t="shared" ref="AF11:AF57" si="8">IF(L11=0,"",IF(L11&lt;=H11*0.2,"C",IF(L11&lt;=H11,"B","A")))</f>
        <v>B</v>
      </c>
      <c r="AG11" s="45">
        <f t="shared" ref="AG11:AK57" si="9">IF(H11="","",H11)</f>
        <v>82</v>
      </c>
      <c r="AH11" s="46">
        <f t="shared" si="9"/>
        <v>25</v>
      </c>
      <c r="AI11" s="46">
        <f t="shared" si="9"/>
        <v>61</v>
      </c>
      <c r="AJ11" s="46">
        <f t="shared" si="9"/>
        <v>86</v>
      </c>
      <c r="AK11" s="46">
        <f t="shared" si="9"/>
        <v>56</v>
      </c>
      <c r="AL11" s="23"/>
    </row>
    <row r="12" spans="1:38" ht="10.7" customHeight="1">
      <c r="A12" s="22" t="s">
        <v>8</v>
      </c>
      <c r="B12" s="22" t="s">
        <v>1280</v>
      </c>
      <c r="C12" s="37">
        <v>2</v>
      </c>
      <c r="D12" s="130" t="s">
        <v>278</v>
      </c>
      <c r="E12" s="130" t="s">
        <v>1281</v>
      </c>
      <c r="F12" s="130"/>
      <c r="G12" s="130" t="s">
        <v>36</v>
      </c>
      <c r="H12" s="130">
        <v>76</v>
      </c>
      <c r="I12" s="130">
        <v>38</v>
      </c>
      <c r="J12" s="130">
        <v>33</v>
      </c>
      <c r="K12" s="130">
        <v>71</v>
      </c>
      <c r="L12" s="130">
        <v>18</v>
      </c>
      <c r="M12" s="34">
        <f t="shared" ref="M12:M57" si="10">(I12/$I$58)*1000</f>
        <v>151.39442231075697</v>
      </c>
      <c r="N12" s="35">
        <f t="shared" si="0"/>
        <v>151</v>
      </c>
      <c r="O12" s="1">
        <v>151</v>
      </c>
      <c r="P12" s="34">
        <f t="shared" si="1"/>
        <v>72.210065645514234</v>
      </c>
      <c r="Q12" s="35">
        <f t="shared" si="2"/>
        <v>72</v>
      </c>
      <c r="R12" s="1">
        <v>72</v>
      </c>
      <c r="S12" s="34">
        <f t="shared" si="3"/>
        <v>17.094017094017097</v>
      </c>
      <c r="T12" s="35">
        <f t="shared" si="4"/>
        <v>17</v>
      </c>
      <c r="U12" s="1">
        <v>17</v>
      </c>
      <c r="Y12" s="3"/>
      <c r="Z12" s="43" t="str">
        <f t="shared" si="5"/>
        <v>Patrick Marleau</v>
      </c>
      <c r="AA12" s="159" t="str">
        <f t="shared" si="6"/>
        <v>L</v>
      </c>
      <c r="AB12" s="159" t="str">
        <f t="shared" si="7"/>
        <v/>
      </c>
      <c r="AC12" s="159" t="str">
        <f>IF(O12=0,"",IF(Z12="","",O11+1&amp;" - "&amp;SUM(O11:O12)))</f>
        <v>101 - 251</v>
      </c>
      <c r="AD12" s="159" t="str">
        <f>IF(R12=0,"",IF(Z12="","",R11+1&amp;" - "&amp;SUM(R11:R12)))</f>
        <v>135 - 206</v>
      </c>
      <c r="AE12" s="159" t="str">
        <f>IF(U12=0,"",IF(Z12="","",U11+1&amp;" - "&amp;SUM(U11:U12)))</f>
        <v>54 - 70</v>
      </c>
      <c r="AF12" s="160" t="str">
        <f t="shared" si="8"/>
        <v>B</v>
      </c>
      <c r="AG12" s="45">
        <f t="shared" si="9"/>
        <v>76</v>
      </c>
      <c r="AH12" s="46">
        <f t="shared" si="9"/>
        <v>38</v>
      </c>
      <c r="AI12" s="46">
        <f t="shared" si="9"/>
        <v>33</v>
      </c>
      <c r="AJ12" s="46">
        <f t="shared" si="9"/>
        <v>71</v>
      </c>
      <c r="AK12" s="46">
        <f t="shared" si="9"/>
        <v>18</v>
      </c>
      <c r="AL12" s="23"/>
    </row>
    <row r="13" spans="1:38" ht="10.7" customHeight="1">
      <c r="A13" s="22" t="s">
        <v>8</v>
      </c>
      <c r="B13" s="22" t="s">
        <v>1280</v>
      </c>
      <c r="C13" s="37">
        <v>3</v>
      </c>
      <c r="D13" s="130" t="s">
        <v>1282</v>
      </c>
      <c r="E13" s="130" t="s">
        <v>1283</v>
      </c>
      <c r="F13" s="130"/>
      <c r="G13" s="130" t="s">
        <v>13</v>
      </c>
      <c r="H13" s="130">
        <v>81</v>
      </c>
      <c r="I13" s="130">
        <v>31</v>
      </c>
      <c r="J13" s="130">
        <v>34</v>
      </c>
      <c r="K13" s="130">
        <v>65</v>
      </c>
      <c r="L13" s="130">
        <v>25</v>
      </c>
      <c r="M13" s="34">
        <f t="shared" si="10"/>
        <v>123.50597609561753</v>
      </c>
      <c r="N13" s="35">
        <f t="shared" si="0"/>
        <v>124</v>
      </c>
      <c r="O13" s="1">
        <v>123</v>
      </c>
      <c r="P13" s="34">
        <f t="shared" si="1"/>
        <v>74.398249452954047</v>
      </c>
      <c r="Q13" s="35">
        <f t="shared" si="2"/>
        <v>74</v>
      </c>
      <c r="R13" s="1">
        <v>74</v>
      </c>
      <c r="S13" s="34">
        <f t="shared" si="3"/>
        <v>23.741690408357076</v>
      </c>
      <c r="T13" s="35">
        <f t="shared" si="4"/>
        <v>24</v>
      </c>
      <c r="U13" s="1">
        <v>24</v>
      </c>
      <c r="Y13" s="3"/>
      <c r="Z13" s="43" t="str">
        <f t="shared" si="5"/>
        <v>Devin Setoguchi</v>
      </c>
      <c r="AA13" s="159" t="str">
        <f t="shared" si="6"/>
        <v>R</v>
      </c>
      <c r="AB13" s="159" t="str">
        <f t="shared" si="7"/>
        <v/>
      </c>
      <c r="AC13" s="159" t="str">
        <f>IF(O13=0,"",IF(Z13="","",SUM($O$11:O12)+1&amp;" - "&amp;SUM($O$11:O13)))</f>
        <v>252 - 374</v>
      </c>
      <c r="AD13" s="159" t="str">
        <f>IF(R13=0,"",IF(Z13="","",SUM($R$11:R12)+1&amp;" - "&amp;SUM($R$11:R13)))</f>
        <v>207 - 280</v>
      </c>
      <c r="AE13" s="159" t="str">
        <f>IF(U13=0,"",IF(Z13="","",SUM($U$11:U12)+1&amp;" - "&amp;SUM($U$11:U13)))</f>
        <v>71 - 94</v>
      </c>
      <c r="AF13" s="160" t="str">
        <f t="shared" si="8"/>
        <v>B</v>
      </c>
      <c r="AG13" s="45">
        <f t="shared" si="9"/>
        <v>81</v>
      </c>
      <c r="AH13" s="46">
        <f t="shared" si="9"/>
        <v>31</v>
      </c>
      <c r="AI13" s="46">
        <f t="shared" si="9"/>
        <v>34</v>
      </c>
      <c r="AJ13" s="46">
        <f t="shared" si="9"/>
        <v>65</v>
      </c>
      <c r="AK13" s="46">
        <f t="shared" si="9"/>
        <v>25</v>
      </c>
      <c r="AL13" s="23"/>
    </row>
    <row r="14" spans="1:38" ht="10.7" customHeight="1">
      <c r="A14" s="22" t="s">
        <v>8</v>
      </c>
      <c r="B14" s="22" t="s">
        <v>1280</v>
      </c>
      <c r="C14" s="37">
        <v>4</v>
      </c>
      <c r="D14" s="130" t="s">
        <v>164</v>
      </c>
      <c r="E14" s="130" t="s">
        <v>1284</v>
      </c>
      <c r="F14" s="130"/>
      <c r="G14" s="130" t="s">
        <v>10</v>
      </c>
      <c r="H14" s="130">
        <v>80</v>
      </c>
      <c r="I14" s="130">
        <v>25</v>
      </c>
      <c r="J14" s="130">
        <v>34</v>
      </c>
      <c r="K14" s="130">
        <v>59</v>
      </c>
      <c r="L14" s="130">
        <v>46</v>
      </c>
      <c r="M14" s="34">
        <f t="shared" si="10"/>
        <v>99.601593625497998</v>
      </c>
      <c r="N14" s="35">
        <f t="shared" si="0"/>
        <v>100</v>
      </c>
      <c r="O14" s="1">
        <v>99</v>
      </c>
      <c r="P14" s="34">
        <f t="shared" si="1"/>
        <v>74.398249452954047</v>
      </c>
      <c r="Q14" s="35">
        <f t="shared" si="2"/>
        <v>74</v>
      </c>
      <c r="R14" s="1">
        <v>74</v>
      </c>
      <c r="S14" s="34">
        <f t="shared" si="3"/>
        <v>43.684710351377021</v>
      </c>
      <c r="T14" s="35">
        <f t="shared" si="4"/>
        <v>44</v>
      </c>
      <c r="U14" s="1">
        <v>44</v>
      </c>
      <c r="Y14" s="3"/>
      <c r="Z14" s="43" t="str">
        <f t="shared" si="5"/>
        <v>Joe Pavelski</v>
      </c>
      <c r="AA14" s="159" t="str">
        <f t="shared" si="6"/>
        <v>C</v>
      </c>
      <c r="AB14" s="159" t="str">
        <f t="shared" si="7"/>
        <v/>
      </c>
      <c r="AC14" s="159" t="str">
        <f>IF(O14=0,"",IF(Z14="","",SUM($O$11:O13)+1&amp;" - "&amp;SUM($O$11:O14)))</f>
        <v>375 - 473</v>
      </c>
      <c r="AD14" s="159" t="str">
        <f>IF(R14=0,"",IF(Z14="","",SUM($R$11:R13)+1&amp;" - "&amp;SUM($R$11:R14)))</f>
        <v>281 - 354</v>
      </c>
      <c r="AE14" s="159" t="str">
        <f>IF(U14=0,"",IF(Z14="","",SUM($U$11:U13)+1&amp;" - "&amp;SUM($U$11:U14)))</f>
        <v>95 - 138</v>
      </c>
      <c r="AF14" s="160" t="str">
        <f t="shared" si="8"/>
        <v>B</v>
      </c>
      <c r="AG14" s="45">
        <f t="shared" si="9"/>
        <v>80</v>
      </c>
      <c r="AH14" s="46">
        <f t="shared" si="9"/>
        <v>25</v>
      </c>
      <c r="AI14" s="46">
        <f t="shared" si="9"/>
        <v>34</v>
      </c>
      <c r="AJ14" s="46">
        <f t="shared" si="9"/>
        <v>59</v>
      </c>
      <c r="AK14" s="46">
        <f t="shared" si="9"/>
        <v>46</v>
      </c>
      <c r="AL14" s="23"/>
    </row>
    <row r="15" spans="1:38" ht="10.7" customHeight="1">
      <c r="A15" s="22" t="s">
        <v>8</v>
      </c>
      <c r="B15" s="22" t="s">
        <v>1280</v>
      </c>
      <c r="C15" s="37">
        <v>5</v>
      </c>
      <c r="D15" s="130" t="s">
        <v>232</v>
      </c>
      <c r="E15" s="130" t="s">
        <v>1169</v>
      </c>
      <c r="F15" s="130"/>
      <c r="G15" s="130" t="s">
        <v>36</v>
      </c>
      <c r="H15" s="130">
        <v>77</v>
      </c>
      <c r="I15" s="130">
        <v>23</v>
      </c>
      <c r="J15" s="130">
        <v>34</v>
      </c>
      <c r="K15" s="130">
        <v>57</v>
      </c>
      <c r="L15" s="130">
        <v>52</v>
      </c>
      <c r="M15" s="34">
        <f t="shared" si="10"/>
        <v>91.633466135458164</v>
      </c>
      <c r="N15" s="35">
        <f t="shared" si="0"/>
        <v>92</v>
      </c>
      <c r="O15" s="1">
        <v>91</v>
      </c>
      <c r="P15" s="34">
        <f t="shared" si="1"/>
        <v>74.398249452954047</v>
      </c>
      <c r="Q15" s="35">
        <f t="shared" si="2"/>
        <v>74</v>
      </c>
      <c r="R15" s="1">
        <v>74</v>
      </c>
      <c r="S15" s="34">
        <f t="shared" si="3"/>
        <v>49.382716049382715</v>
      </c>
      <c r="T15" s="35">
        <f t="shared" si="4"/>
        <v>49</v>
      </c>
      <c r="U15" s="1">
        <v>49</v>
      </c>
      <c r="Y15" s="3"/>
      <c r="Z15" s="43" t="str">
        <f t="shared" si="5"/>
        <v>Milan Michalek</v>
      </c>
      <c r="AA15" s="159" t="str">
        <f t="shared" si="6"/>
        <v>L</v>
      </c>
      <c r="AB15" s="159" t="str">
        <f t="shared" si="7"/>
        <v/>
      </c>
      <c r="AC15" s="159" t="str">
        <f>IF(O15=0,"",IF(Z15="","",SUM($O$11:O14)+1&amp;" - "&amp;SUM($O$11:O15)))</f>
        <v>474 - 564</v>
      </c>
      <c r="AD15" s="159" t="str">
        <f>IF(R15=0,"",IF(Z15="","",SUM($R$11:R14)+1&amp;" - "&amp;SUM($R$11:R15)))</f>
        <v>355 - 428</v>
      </c>
      <c r="AE15" s="159" t="str">
        <f>IF(U15=0,"",IF(Z15="","",SUM($U$11:U14)+1&amp;" - "&amp;SUM($U$11:U15)))</f>
        <v>139 - 187</v>
      </c>
      <c r="AF15" s="160" t="str">
        <f t="shared" si="8"/>
        <v>B</v>
      </c>
      <c r="AG15" s="45">
        <f t="shared" si="9"/>
        <v>77</v>
      </c>
      <c r="AH15" s="46">
        <f t="shared" si="9"/>
        <v>23</v>
      </c>
      <c r="AI15" s="46">
        <f t="shared" si="9"/>
        <v>34</v>
      </c>
      <c r="AJ15" s="46">
        <f t="shared" si="9"/>
        <v>57</v>
      </c>
      <c r="AK15" s="46">
        <f t="shared" si="9"/>
        <v>52</v>
      </c>
      <c r="AL15" s="23"/>
    </row>
    <row r="16" spans="1:38" ht="10.7" customHeight="1">
      <c r="A16" s="22" t="s">
        <v>8</v>
      </c>
      <c r="B16" s="22" t="s">
        <v>1280</v>
      </c>
      <c r="C16" s="37">
        <v>6</v>
      </c>
      <c r="D16" s="130" t="s">
        <v>399</v>
      </c>
      <c r="E16" s="130" t="s">
        <v>814</v>
      </c>
      <c r="F16" s="130"/>
      <c r="G16" s="130" t="s">
        <v>16</v>
      </c>
      <c r="H16" s="130">
        <v>77</v>
      </c>
      <c r="I16" s="130">
        <v>16</v>
      </c>
      <c r="J16" s="130">
        <v>41</v>
      </c>
      <c r="K16" s="130">
        <v>57</v>
      </c>
      <c r="L16" s="130">
        <v>52</v>
      </c>
      <c r="M16" s="34">
        <f t="shared" si="10"/>
        <v>63.745019920318725</v>
      </c>
      <c r="N16" s="35">
        <f t="shared" si="0"/>
        <v>64</v>
      </c>
      <c r="O16" s="1">
        <v>64</v>
      </c>
      <c r="P16" s="34">
        <f t="shared" si="1"/>
        <v>89.715536105032825</v>
      </c>
      <c r="Q16" s="35">
        <f t="shared" si="2"/>
        <v>90</v>
      </c>
      <c r="R16" s="1">
        <v>90</v>
      </c>
      <c r="S16" s="34">
        <f t="shared" si="3"/>
        <v>49.382716049382715</v>
      </c>
      <c r="T16" s="35">
        <f t="shared" si="4"/>
        <v>49</v>
      </c>
      <c r="U16" s="1">
        <v>49</v>
      </c>
      <c r="Y16" s="3"/>
      <c r="Z16" s="43" t="str">
        <f t="shared" si="5"/>
        <v>Dan Boyle</v>
      </c>
      <c r="AA16" s="159" t="str">
        <f t="shared" si="6"/>
        <v>D</v>
      </c>
      <c r="AB16" s="159" t="str">
        <f t="shared" si="7"/>
        <v/>
      </c>
      <c r="AC16" s="159" t="str">
        <f>IF(O16=0,"",IF(Z16="","",SUM($O$11:O15)+1&amp;" - "&amp;SUM($O$11:O16)))</f>
        <v>565 - 628</v>
      </c>
      <c r="AD16" s="159" t="str">
        <f>IF(R16=0,"",IF(Z16="","",SUM($R$11:R15)+1&amp;" - "&amp;SUM($R$11:R16)))</f>
        <v>429 - 518</v>
      </c>
      <c r="AE16" s="159" t="str">
        <f>IF(U16=0,"",IF(Z16="","",SUM($U$11:U15)+1&amp;" - "&amp;SUM($U$11:U16)))</f>
        <v>188 - 236</v>
      </c>
      <c r="AF16" s="160" t="str">
        <f t="shared" si="8"/>
        <v>B</v>
      </c>
      <c r="AG16" s="45">
        <f t="shared" si="9"/>
        <v>77</v>
      </c>
      <c r="AH16" s="46">
        <f t="shared" si="9"/>
        <v>16</v>
      </c>
      <c r="AI16" s="46">
        <f t="shared" si="9"/>
        <v>41</v>
      </c>
      <c r="AJ16" s="46">
        <f t="shared" si="9"/>
        <v>57</v>
      </c>
      <c r="AK16" s="46">
        <f t="shared" si="9"/>
        <v>52</v>
      </c>
      <c r="AL16" s="23"/>
    </row>
    <row r="17" spans="1:38" ht="10.7" customHeight="1">
      <c r="A17" s="22" t="s">
        <v>8</v>
      </c>
      <c r="B17" s="22" t="s">
        <v>1280</v>
      </c>
      <c r="C17" s="37">
        <v>7</v>
      </c>
      <c r="D17" s="130" t="s">
        <v>1285</v>
      </c>
      <c r="E17" s="130" t="s">
        <v>1286</v>
      </c>
      <c r="F17" s="130"/>
      <c r="G17" s="130" t="s">
        <v>36</v>
      </c>
      <c r="H17" s="130">
        <v>71</v>
      </c>
      <c r="I17" s="130">
        <v>22</v>
      </c>
      <c r="J17" s="130">
        <v>30</v>
      </c>
      <c r="K17" s="130">
        <v>52</v>
      </c>
      <c r="L17" s="130">
        <v>51</v>
      </c>
      <c r="M17" s="34">
        <f t="shared" si="10"/>
        <v>87.649402390438254</v>
      </c>
      <c r="N17" s="35">
        <f t="shared" si="0"/>
        <v>88</v>
      </c>
      <c r="O17" s="1">
        <v>88</v>
      </c>
      <c r="P17" s="34">
        <f t="shared" si="1"/>
        <v>65.645514223194738</v>
      </c>
      <c r="Q17" s="35">
        <f t="shared" si="2"/>
        <v>66</v>
      </c>
      <c r="R17" s="1">
        <v>66</v>
      </c>
      <c r="S17" s="34">
        <f t="shared" si="3"/>
        <v>48.433048433048427</v>
      </c>
      <c r="T17" s="35">
        <f t="shared" si="4"/>
        <v>48</v>
      </c>
      <c r="U17" s="1">
        <v>48</v>
      </c>
      <c r="Y17" s="3"/>
      <c r="Z17" s="43" t="str">
        <f t="shared" si="5"/>
        <v>Ryane Clowe</v>
      </c>
      <c r="AA17" s="159" t="str">
        <f t="shared" si="6"/>
        <v>L</v>
      </c>
      <c r="AB17" s="159" t="str">
        <f t="shared" si="7"/>
        <v/>
      </c>
      <c r="AC17" s="159" t="str">
        <f>IF(O17=0,"",IF(Z17="","",SUM($O$11:O16)+1&amp;" - "&amp;SUM($O$11:O17)))</f>
        <v>629 - 716</v>
      </c>
      <c r="AD17" s="159" t="str">
        <f>IF(R17=0,"",IF(Z17="","",SUM($R$11:R16)+1&amp;" - "&amp;SUM($R$11:R17)))</f>
        <v>519 - 584</v>
      </c>
      <c r="AE17" s="159" t="str">
        <f>IF(U17=0,"",IF(Z17="","",SUM($U$11:U16)+1&amp;" - "&amp;SUM($U$11:U17)))</f>
        <v>237 - 284</v>
      </c>
      <c r="AF17" s="160" t="str">
        <f t="shared" si="8"/>
        <v>B</v>
      </c>
      <c r="AG17" s="45">
        <f t="shared" si="9"/>
        <v>71</v>
      </c>
      <c r="AH17" s="46">
        <f t="shared" si="9"/>
        <v>22</v>
      </c>
      <c r="AI17" s="46">
        <f t="shared" si="9"/>
        <v>30</v>
      </c>
      <c r="AJ17" s="46">
        <f t="shared" si="9"/>
        <v>52</v>
      </c>
      <c r="AK17" s="46">
        <f t="shared" si="9"/>
        <v>51</v>
      </c>
      <c r="AL17" s="23"/>
    </row>
    <row r="18" spans="1:38" ht="10.7" customHeight="1">
      <c r="A18" s="22" t="s">
        <v>8</v>
      </c>
      <c r="B18" s="22" t="s">
        <v>1280</v>
      </c>
      <c r="C18" s="37">
        <v>8</v>
      </c>
      <c r="D18" s="130" t="s">
        <v>31</v>
      </c>
      <c r="E18" s="130" t="s">
        <v>228</v>
      </c>
      <c r="F18" s="130"/>
      <c r="G18" s="130" t="s">
        <v>16</v>
      </c>
      <c r="H18" s="130">
        <v>73</v>
      </c>
      <c r="I18" s="130">
        <v>10</v>
      </c>
      <c r="J18" s="130">
        <v>35</v>
      </c>
      <c r="K18" s="130">
        <v>45</v>
      </c>
      <c r="L18" s="130">
        <v>110</v>
      </c>
      <c r="M18" s="34">
        <f t="shared" si="10"/>
        <v>39.840637450199203</v>
      </c>
      <c r="N18" s="35">
        <f t="shared" si="0"/>
        <v>40</v>
      </c>
      <c r="O18" s="1">
        <v>40</v>
      </c>
      <c r="P18" s="34">
        <f t="shared" si="1"/>
        <v>76.586433260393875</v>
      </c>
      <c r="Q18" s="35">
        <f t="shared" si="2"/>
        <v>77</v>
      </c>
      <c r="R18" s="1">
        <v>77</v>
      </c>
      <c r="S18" s="34">
        <f t="shared" si="3"/>
        <v>104.46343779677113</v>
      </c>
      <c r="T18" s="35">
        <f t="shared" si="4"/>
        <v>104</v>
      </c>
      <c r="U18" s="1">
        <v>105</v>
      </c>
      <c r="Y18" s="3"/>
      <c r="Z18" s="43" t="str">
        <f t="shared" si="5"/>
        <v>Rob Blake</v>
      </c>
      <c r="AA18" s="159" t="str">
        <f t="shared" si="6"/>
        <v>D</v>
      </c>
      <c r="AB18" s="159" t="str">
        <f t="shared" si="7"/>
        <v/>
      </c>
      <c r="AC18" s="159" t="str">
        <f>IF(O18=0,"",IF(Z18="","",SUM($O$11:O17)+1&amp;" - "&amp;SUM($O$11:O18)))</f>
        <v>717 - 756</v>
      </c>
      <c r="AD18" s="159" t="str">
        <f>IF(R18=0,"",IF(Z18="","",SUM($R$11:R17)+1&amp;" - "&amp;SUM($R$11:R18)))</f>
        <v>585 - 661</v>
      </c>
      <c r="AE18" s="159" t="str">
        <f>IF(U18=0,"",IF(Z18="","",SUM($U$11:U17)+1&amp;" - "&amp;SUM($U$11:U18)))</f>
        <v>285 - 389</v>
      </c>
      <c r="AF18" s="160" t="str">
        <f t="shared" si="8"/>
        <v>A</v>
      </c>
      <c r="AG18" s="45">
        <f t="shared" si="9"/>
        <v>73</v>
      </c>
      <c r="AH18" s="46">
        <f t="shared" si="9"/>
        <v>10</v>
      </c>
      <c r="AI18" s="46">
        <f t="shared" si="9"/>
        <v>35</v>
      </c>
      <c r="AJ18" s="46">
        <f t="shared" si="9"/>
        <v>45</v>
      </c>
      <c r="AK18" s="46">
        <f t="shared" si="9"/>
        <v>110</v>
      </c>
      <c r="AL18" s="23"/>
    </row>
    <row r="19" spans="1:38" ht="10.7" customHeight="1">
      <c r="A19" s="22" t="s">
        <v>8</v>
      </c>
      <c r="B19" s="22" t="s">
        <v>1280</v>
      </c>
      <c r="C19" s="37">
        <v>9</v>
      </c>
      <c r="D19" s="130" t="s">
        <v>554</v>
      </c>
      <c r="E19" s="130" t="s">
        <v>1287</v>
      </c>
      <c r="F19" s="130"/>
      <c r="G19" s="130" t="s">
        <v>16</v>
      </c>
      <c r="H19" s="130">
        <v>77</v>
      </c>
      <c r="I19" s="130">
        <v>8</v>
      </c>
      <c r="J19" s="130">
        <v>34</v>
      </c>
      <c r="K19" s="130">
        <v>42</v>
      </c>
      <c r="L19" s="130">
        <v>63</v>
      </c>
      <c r="M19" s="34">
        <f t="shared" si="10"/>
        <v>31.872509960159363</v>
      </c>
      <c r="N19" s="35">
        <f t="shared" si="0"/>
        <v>32</v>
      </c>
      <c r="O19" s="1">
        <v>32</v>
      </c>
      <c r="P19" s="34">
        <f t="shared" si="1"/>
        <v>74.398249452954047</v>
      </c>
      <c r="Q19" s="35">
        <f t="shared" si="2"/>
        <v>74</v>
      </c>
      <c r="R19" s="1">
        <v>75</v>
      </c>
      <c r="S19" s="34">
        <f t="shared" si="3"/>
        <v>59.82905982905983</v>
      </c>
      <c r="T19" s="35">
        <f t="shared" si="4"/>
        <v>60</v>
      </c>
      <c r="U19" s="1">
        <v>60</v>
      </c>
      <c r="Y19" s="3"/>
      <c r="Z19" s="43" t="str">
        <f t="shared" si="5"/>
        <v>Christian Ehrhoff</v>
      </c>
      <c r="AA19" s="159" t="str">
        <f t="shared" si="6"/>
        <v>D</v>
      </c>
      <c r="AB19" s="159" t="str">
        <f t="shared" si="7"/>
        <v/>
      </c>
      <c r="AC19" s="159" t="str">
        <f>IF(O19=0,"",IF(Z19="","",SUM($O$11:O18)+1&amp;" - "&amp;SUM($O$11:O19)))</f>
        <v>757 - 788</v>
      </c>
      <c r="AD19" s="159" t="str">
        <f>IF(R19=0,"",IF(Z19="","",SUM($R$11:R18)+1&amp;" - "&amp;SUM($R$11:R19)))</f>
        <v>662 - 736</v>
      </c>
      <c r="AE19" s="159" t="str">
        <f>IF(U19=0,"",IF(Z19="","",SUM($U$11:U18)+1&amp;" - "&amp;SUM($U$11:U19)))</f>
        <v>390 - 449</v>
      </c>
      <c r="AF19" s="160" t="str">
        <f t="shared" si="8"/>
        <v>B</v>
      </c>
      <c r="AG19" s="45">
        <f t="shared" si="9"/>
        <v>77</v>
      </c>
      <c r="AH19" s="46">
        <f t="shared" si="9"/>
        <v>8</v>
      </c>
      <c r="AI19" s="46">
        <f t="shared" si="9"/>
        <v>34</v>
      </c>
      <c r="AJ19" s="46">
        <f t="shared" si="9"/>
        <v>42</v>
      </c>
      <c r="AK19" s="46">
        <f t="shared" si="9"/>
        <v>63</v>
      </c>
      <c r="AL19" s="23"/>
    </row>
    <row r="20" spans="1:38" ht="10.7" customHeight="1">
      <c r="A20" s="22" t="s">
        <v>8</v>
      </c>
      <c r="B20" s="22" t="s">
        <v>1280</v>
      </c>
      <c r="C20" s="37">
        <v>10</v>
      </c>
      <c r="D20" s="130" t="s">
        <v>1288</v>
      </c>
      <c r="E20" s="130" t="s">
        <v>1289</v>
      </c>
      <c r="F20" s="130"/>
      <c r="G20" s="130" t="s">
        <v>16</v>
      </c>
      <c r="H20" s="130">
        <v>82</v>
      </c>
      <c r="I20" s="130">
        <v>6</v>
      </c>
      <c r="J20" s="130">
        <v>30</v>
      </c>
      <c r="K20" s="130">
        <v>36</v>
      </c>
      <c r="L20" s="130">
        <v>42</v>
      </c>
      <c r="M20" s="34">
        <f t="shared" si="10"/>
        <v>23.904382470119522</v>
      </c>
      <c r="N20" s="35">
        <f t="shared" si="0"/>
        <v>24</v>
      </c>
      <c r="O20" s="1">
        <v>24</v>
      </c>
      <c r="P20" s="34">
        <f t="shared" si="1"/>
        <v>65.645514223194738</v>
      </c>
      <c r="Q20" s="35">
        <f t="shared" si="2"/>
        <v>66</v>
      </c>
      <c r="R20" s="1">
        <v>66</v>
      </c>
      <c r="S20" s="34">
        <f t="shared" si="3"/>
        <v>39.886039886039889</v>
      </c>
      <c r="T20" s="35">
        <f t="shared" si="4"/>
        <v>40</v>
      </c>
      <c r="U20" s="1">
        <v>40</v>
      </c>
      <c r="Y20" s="3"/>
      <c r="Z20" s="43" t="str">
        <f t="shared" si="5"/>
        <v>Marc-Edouard Vlasic</v>
      </c>
      <c r="AA20" s="159" t="str">
        <f t="shared" si="6"/>
        <v>D</v>
      </c>
      <c r="AB20" s="159" t="str">
        <f t="shared" si="7"/>
        <v/>
      </c>
      <c r="AC20" s="159" t="str">
        <f>IF(O20=0,"",IF(Z20="","",SUM($O$11:O19)+1&amp;" - "&amp;SUM($O$11:O20)))</f>
        <v>789 - 812</v>
      </c>
      <c r="AD20" s="159" t="str">
        <f>IF(R20=0,"",IF(Z20="","",SUM($R$11:R19)+1&amp;" - "&amp;SUM($R$11:R20)))</f>
        <v>737 - 802</v>
      </c>
      <c r="AE20" s="159" t="str">
        <f>IF(U20=0,"",IF(Z20="","",SUM($U$11:U19)+1&amp;" - "&amp;SUM($U$11:U20)))</f>
        <v>450 - 489</v>
      </c>
      <c r="AF20" s="160" t="str">
        <f t="shared" si="8"/>
        <v>B</v>
      </c>
      <c r="AG20" s="45">
        <f t="shared" si="9"/>
        <v>82</v>
      </c>
      <c r="AH20" s="46">
        <f t="shared" si="9"/>
        <v>6</v>
      </c>
      <c r="AI20" s="46">
        <f t="shared" si="9"/>
        <v>30</v>
      </c>
      <c r="AJ20" s="46">
        <f t="shared" si="9"/>
        <v>36</v>
      </c>
      <c r="AK20" s="46">
        <f t="shared" si="9"/>
        <v>42</v>
      </c>
      <c r="AL20" s="23"/>
    </row>
    <row r="21" spans="1:38" ht="10.7" customHeight="1">
      <c r="A21" s="22" t="s">
        <v>8</v>
      </c>
      <c r="B21" s="22" t="s">
        <v>1280</v>
      </c>
      <c r="C21" s="37">
        <v>11</v>
      </c>
      <c r="D21" s="130" t="s">
        <v>472</v>
      </c>
      <c r="E21" s="130" t="s">
        <v>1290</v>
      </c>
      <c r="F21" s="130"/>
      <c r="G21" s="130" t="s">
        <v>13</v>
      </c>
      <c r="H21" s="130">
        <v>66</v>
      </c>
      <c r="I21" s="130">
        <v>12</v>
      </c>
      <c r="J21" s="130">
        <v>17</v>
      </c>
      <c r="K21" s="130">
        <v>29</v>
      </c>
      <c r="L21" s="130">
        <v>59</v>
      </c>
      <c r="M21" s="34">
        <f t="shared" si="10"/>
        <v>47.808764940239044</v>
      </c>
      <c r="N21" s="35">
        <f t="shared" si="0"/>
        <v>48</v>
      </c>
      <c r="O21" s="1">
        <v>48</v>
      </c>
      <c r="P21" s="34">
        <f t="shared" si="1"/>
        <v>37.199124726477024</v>
      </c>
      <c r="Q21" s="35">
        <f t="shared" si="2"/>
        <v>37</v>
      </c>
      <c r="R21" s="1">
        <v>37</v>
      </c>
      <c r="S21" s="34">
        <f t="shared" si="3"/>
        <v>56.030389363722698</v>
      </c>
      <c r="T21" s="35">
        <f t="shared" si="4"/>
        <v>56</v>
      </c>
      <c r="U21" s="1">
        <v>56</v>
      </c>
      <c r="Y21" s="3"/>
      <c r="Z21" s="43" t="str">
        <f t="shared" si="5"/>
        <v>Jonathan Cheechoo</v>
      </c>
      <c r="AA21" s="159" t="str">
        <f t="shared" si="6"/>
        <v>R</v>
      </c>
      <c r="AB21" s="159" t="str">
        <f t="shared" si="7"/>
        <v/>
      </c>
      <c r="AC21" s="159" t="str">
        <f>IF(O21=0,"",IF(Z21="","",SUM($O$11:O20)+1&amp;" - "&amp;SUM($O$11:O21)))</f>
        <v>813 - 860</v>
      </c>
      <c r="AD21" s="159" t="str">
        <f>IF(R21=0,"",IF(Z21="","",SUM($R$11:R20)+1&amp;" - "&amp;SUM($R$11:R21)))</f>
        <v>803 - 839</v>
      </c>
      <c r="AE21" s="159" t="str">
        <f>IF(U21=0,"",IF(Z21="","",SUM($U$11:U20)+1&amp;" - "&amp;SUM($U$11:U21)))</f>
        <v>490 - 545</v>
      </c>
      <c r="AF21" s="160" t="str">
        <f t="shared" si="8"/>
        <v>B</v>
      </c>
      <c r="AG21" s="45">
        <f t="shared" si="9"/>
        <v>66</v>
      </c>
      <c r="AH21" s="46">
        <f t="shared" si="9"/>
        <v>12</v>
      </c>
      <c r="AI21" s="46">
        <f t="shared" si="9"/>
        <v>17</v>
      </c>
      <c r="AJ21" s="46">
        <f t="shared" si="9"/>
        <v>29</v>
      </c>
      <c r="AK21" s="46">
        <f t="shared" si="9"/>
        <v>59</v>
      </c>
      <c r="AL21" s="23"/>
    </row>
    <row r="22" spans="1:38" ht="10.7" customHeight="1">
      <c r="A22" s="22" t="s">
        <v>8</v>
      </c>
      <c r="B22" s="22" t="s">
        <v>1280</v>
      </c>
      <c r="C22" s="37">
        <v>12</v>
      </c>
      <c r="D22" s="130" t="s">
        <v>50</v>
      </c>
      <c r="E22" s="130" t="s">
        <v>1291</v>
      </c>
      <c r="F22" s="130"/>
      <c r="G22" s="130" t="s">
        <v>13</v>
      </c>
      <c r="H22" s="130">
        <v>62</v>
      </c>
      <c r="I22" s="130">
        <v>10</v>
      </c>
      <c r="J22" s="130">
        <v>13</v>
      </c>
      <c r="K22" s="130">
        <v>23</v>
      </c>
      <c r="L22" s="130">
        <v>25</v>
      </c>
      <c r="M22" s="34">
        <f t="shared" si="10"/>
        <v>39.840637450199203</v>
      </c>
      <c r="N22" s="35">
        <f t="shared" si="0"/>
        <v>40</v>
      </c>
      <c r="O22" s="1">
        <v>40</v>
      </c>
      <c r="P22" s="34">
        <f t="shared" si="1"/>
        <v>28.446389496717725</v>
      </c>
      <c r="Q22" s="35">
        <f t="shared" si="2"/>
        <v>28</v>
      </c>
      <c r="R22" s="1">
        <v>29</v>
      </c>
      <c r="S22" s="34">
        <f t="shared" si="3"/>
        <v>23.741690408357076</v>
      </c>
      <c r="T22" s="35">
        <f t="shared" si="4"/>
        <v>24</v>
      </c>
      <c r="U22" s="1">
        <v>24</v>
      </c>
      <c r="Y22" s="3"/>
      <c r="Z22" s="43" t="str">
        <f t="shared" si="5"/>
        <v>Mike Grier</v>
      </c>
      <c r="AA22" s="159" t="str">
        <f t="shared" si="6"/>
        <v>R</v>
      </c>
      <c r="AB22" s="159" t="str">
        <f t="shared" si="7"/>
        <v/>
      </c>
      <c r="AC22" s="159" t="str">
        <f>IF(O22=0,"",IF(Z22="","",SUM($O$11:O21)+1&amp;" - "&amp;SUM($O$11:O22)))</f>
        <v>861 - 900</v>
      </c>
      <c r="AD22" s="159" t="str">
        <f>IF(R22=0,"",IF(Z22="","",SUM($R$11:R21)+1&amp;" - "&amp;SUM($R$11:R22)))</f>
        <v>840 - 868</v>
      </c>
      <c r="AE22" s="159" t="str">
        <f>IF(U22=0,"",IF(Z22="","",SUM($U$11:U21)+1&amp;" - "&amp;SUM($U$11:U22)))</f>
        <v>546 - 569</v>
      </c>
      <c r="AF22" s="160" t="str">
        <f t="shared" si="8"/>
        <v>B</v>
      </c>
      <c r="AG22" s="45">
        <f t="shared" si="9"/>
        <v>62</v>
      </c>
      <c r="AH22" s="46">
        <f t="shared" si="9"/>
        <v>10</v>
      </c>
      <c r="AI22" s="46">
        <f t="shared" si="9"/>
        <v>13</v>
      </c>
      <c r="AJ22" s="46">
        <f t="shared" si="9"/>
        <v>23</v>
      </c>
      <c r="AK22" s="46">
        <f t="shared" si="9"/>
        <v>25</v>
      </c>
      <c r="AL22" s="23"/>
    </row>
    <row r="23" spans="1:38" ht="10.7" customHeight="1">
      <c r="A23" s="22" t="s">
        <v>8</v>
      </c>
      <c r="B23" s="22" t="s">
        <v>1280</v>
      </c>
      <c r="C23" s="37">
        <v>13</v>
      </c>
      <c r="D23" s="130" t="s">
        <v>663</v>
      </c>
      <c r="E23" s="130" t="s">
        <v>1292</v>
      </c>
      <c r="F23" s="130"/>
      <c r="G23" s="130" t="s">
        <v>36</v>
      </c>
      <c r="H23" s="130">
        <v>64</v>
      </c>
      <c r="I23" s="130">
        <v>5</v>
      </c>
      <c r="J23" s="130">
        <v>8</v>
      </c>
      <c r="K23" s="130">
        <v>13</v>
      </c>
      <c r="L23" s="130">
        <v>22</v>
      </c>
      <c r="M23" s="34">
        <f t="shared" si="10"/>
        <v>19.920318725099602</v>
      </c>
      <c r="N23" s="35">
        <f t="shared" si="0"/>
        <v>20</v>
      </c>
      <c r="O23" s="1">
        <v>20</v>
      </c>
      <c r="P23" s="34">
        <f t="shared" si="1"/>
        <v>17.505470459518598</v>
      </c>
      <c r="Q23" s="35">
        <f t="shared" si="2"/>
        <v>18</v>
      </c>
      <c r="R23" s="1">
        <v>18</v>
      </c>
      <c r="S23" s="34">
        <f t="shared" si="3"/>
        <v>20.892687559354226</v>
      </c>
      <c r="T23" s="35">
        <f t="shared" si="4"/>
        <v>21</v>
      </c>
      <c r="U23" s="1">
        <v>21</v>
      </c>
      <c r="Y23" s="3"/>
      <c r="Z23" s="43" t="str">
        <f t="shared" si="5"/>
        <v>Tomas Plihal</v>
      </c>
      <c r="AA23" s="159" t="str">
        <f t="shared" si="6"/>
        <v>L</v>
      </c>
      <c r="AB23" s="159" t="str">
        <f t="shared" si="7"/>
        <v/>
      </c>
      <c r="AC23" s="159" t="str">
        <f>IF(O23=0,"",IF(Z23="","",SUM($O$11:O22)+1&amp;" - "&amp;SUM($O$11:O23)))</f>
        <v>901 - 920</v>
      </c>
      <c r="AD23" s="159" t="str">
        <f>IF(R23=0,"",IF(Z23="","",SUM($R$11:R22)+1&amp;" - "&amp;SUM($R$11:R23)))</f>
        <v>869 - 886</v>
      </c>
      <c r="AE23" s="159" t="str">
        <f>IF(U23=0,"",IF(Z23="","",SUM($U$11:U22)+1&amp;" - "&amp;SUM($U$11:U23)))</f>
        <v>570 - 590</v>
      </c>
      <c r="AF23" s="160" t="str">
        <f t="shared" si="8"/>
        <v>B</v>
      </c>
      <c r="AG23" s="45">
        <f t="shared" si="9"/>
        <v>64</v>
      </c>
      <c r="AH23" s="46">
        <f t="shared" si="9"/>
        <v>5</v>
      </c>
      <c r="AI23" s="46">
        <f t="shared" si="9"/>
        <v>8</v>
      </c>
      <c r="AJ23" s="46">
        <f t="shared" si="9"/>
        <v>13</v>
      </c>
      <c r="AK23" s="46">
        <f t="shared" si="9"/>
        <v>22</v>
      </c>
      <c r="AL23" s="23"/>
    </row>
    <row r="24" spans="1:38" ht="10.7" customHeight="1">
      <c r="A24" s="22" t="s">
        <v>8</v>
      </c>
      <c r="B24" s="22" t="s">
        <v>1280</v>
      </c>
      <c r="C24" s="37">
        <v>14</v>
      </c>
      <c r="D24" s="130" t="s">
        <v>1025</v>
      </c>
      <c r="E24" s="130" t="s">
        <v>1293</v>
      </c>
      <c r="F24" s="130"/>
      <c r="G24" s="130" t="s">
        <v>10</v>
      </c>
      <c r="H24" s="130">
        <v>42</v>
      </c>
      <c r="I24" s="130">
        <v>4</v>
      </c>
      <c r="J24" s="130">
        <v>9</v>
      </c>
      <c r="K24" s="130">
        <v>13</v>
      </c>
      <c r="L24" s="130">
        <v>24</v>
      </c>
      <c r="M24" s="34">
        <f t="shared" si="10"/>
        <v>15.936254980079681</v>
      </c>
      <c r="N24" s="35">
        <f t="shared" si="0"/>
        <v>16</v>
      </c>
      <c r="O24" s="1">
        <v>16</v>
      </c>
      <c r="P24" s="34">
        <f t="shared" si="1"/>
        <v>19.693654266958426</v>
      </c>
      <c r="Q24" s="35">
        <f t="shared" si="2"/>
        <v>20</v>
      </c>
      <c r="R24" s="1">
        <v>20</v>
      </c>
      <c r="S24" s="34">
        <f t="shared" si="3"/>
        <v>22.792022792022792</v>
      </c>
      <c r="T24" s="35">
        <f t="shared" si="4"/>
        <v>23</v>
      </c>
      <c r="U24" s="1">
        <v>23</v>
      </c>
      <c r="Y24" s="3"/>
      <c r="Z24" s="43" t="str">
        <f t="shared" si="5"/>
        <v>Jeremy Roenick</v>
      </c>
      <c r="AA24" s="159" t="str">
        <f t="shared" si="6"/>
        <v>C</v>
      </c>
      <c r="AB24" s="159" t="str">
        <f t="shared" si="7"/>
        <v/>
      </c>
      <c r="AC24" s="159" t="str">
        <f>IF(O24=0,"",IF(Z24="","",SUM($O$11:O23)+1&amp;" - "&amp;SUM($O$11:O24)))</f>
        <v>921 - 936</v>
      </c>
      <c r="AD24" s="159" t="str">
        <f>IF(R24=0,"",IF(Z24="","",SUM($R$11:R23)+1&amp;" - "&amp;SUM($R$11:R24)))</f>
        <v>887 - 906</v>
      </c>
      <c r="AE24" s="159" t="str">
        <f>IF(U24=0,"",IF(Z24="","",SUM($U$11:U23)+1&amp;" - "&amp;SUM($U$11:U24)))</f>
        <v>591 - 613</v>
      </c>
      <c r="AF24" s="160" t="str">
        <f t="shared" si="8"/>
        <v>B</v>
      </c>
      <c r="AG24" s="45">
        <f t="shared" si="9"/>
        <v>42</v>
      </c>
      <c r="AH24" s="46">
        <f t="shared" si="9"/>
        <v>4</v>
      </c>
      <c r="AI24" s="46">
        <f t="shared" si="9"/>
        <v>9</v>
      </c>
      <c r="AJ24" s="46">
        <f t="shared" si="9"/>
        <v>13</v>
      </c>
      <c r="AK24" s="46">
        <f t="shared" si="9"/>
        <v>24</v>
      </c>
      <c r="AL24" s="23"/>
    </row>
    <row r="25" spans="1:38" ht="10.7" customHeight="1">
      <c r="A25" s="22" t="s">
        <v>8</v>
      </c>
      <c r="B25" s="22" t="s">
        <v>1280</v>
      </c>
      <c r="C25" s="37">
        <v>15</v>
      </c>
      <c r="D25" s="130" t="s">
        <v>1294</v>
      </c>
      <c r="E25" s="130" t="s">
        <v>1295</v>
      </c>
      <c r="F25" s="130"/>
      <c r="G25" s="130" t="s">
        <v>10</v>
      </c>
      <c r="H25" s="130">
        <v>55</v>
      </c>
      <c r="I25" s="130">
        <v>2</v>
      </c>
      <c r="J25" s="130">
        <v>9</v>
      </c>
      <c r="K25" s="130">
        <v>11</v>
      </c>
      <c r="L25" s="130">
        <v>18</v>
      </c>
      <c r="M25" s="34">
        <f t="shared" si="10"/>
        <v>7.9681274900398407</v>
      </c>
      <c r="N25" s="35">
        <f t="shared" si="0"/>
        <v>8</v>
      </c>
      <c r="O25" s="1">
        <v>8</v>
      </c>
      <c r="P25" s="34">
        <f t="shared" si="1"/>
        <v>19.693654266958426</v>
      </c>
      <c r="Q25" s="35">
        <f t="shared" si="2"/>
        <v>20</v>
      </c>
      <c r="R25" s="1">
        <v>20</v>
      </c>
      <c r="S25" s="34">
        <f t="shared" si="3"/>
        <v>17.094017094017097</v>
      </c>
      <c r="T25" s="35">
        <f t="shared" si="4"/>
        <v>17</v>
      </c>
      <c r="U25" s="1">
        <v>17</v>
      </c>
      <c r="Y25" s="3"/>
      <c r="Z25" s="43" t="str">
        <f t="shared" si="5"/>
        <v>Marcel Goc</v>
      </c>
      <c r="AA25" s="159" t="str">
        <f t="shared" si="6"/>
        <v>C</v>
      </c>
      <c r="AB25" s="159" t="str">
        <f t="shared" si="7"/>
        <v/>
      </c>
      <c r="AC25" s="159" t="str">
        <f>IF(O25=0,"",IF(Z25="","",SUM($O$11:O24)+1&amp;" - "&amp;SUM($O$11:O25)))</f>
        <v>937 - 944</v>
      </c>
      <c r="AD25" s="159" t="str">
        <f>IF(R25=0,"",IF(Z25="","",SUM($R$11:R24)+1&amp;" - "&amp;SUM($R$11:R25)))</f>
        <v>907 - 926</v>
      </c>
      <c r="AE25" s="159" t="str">
        <f>IF(U25=0,"",IF(Z25="","",SUM($U$11:U24)+1&amp;" - "&amp;SUM($U$11:U25)))</f>
        <v>614 - 630</v>
      </c>
      <c r="AF25" s="160" t="str">
        <f t="shared" si="8"/>
        <v>B</v>
      </c>
      <c r="AG25" s="45">
        <f t="shared" si="9"/>
        <v>55</v>
      </c>
      <c r="AH25" s="46">
        <f t="shared" si="9"/>
        <v>2</v>
      </c>
      <c r="AI25" s="46">
        <f t="shared" si="9"/>
        <v>9</v>
      </c>
      <c r="AJ25" s="46">
        <f t="shared" si="9"/>
        <v>11</v>
      </c>
      <c r="AK25" s="46">
        <f t="shared" si="9"/>
        <v>18</v>
      </c>
      <c r="AL25" s="23"/>
    </row>
    <row r="26" spans="1:38" ht="10.7" customHeight="1">
      <c r="A26" s="22" t="s">
        <v>8</v>
      </c>
      <c r="B26" s="22" t="s">
        <v>1280</v>
      </c>
      <c r="C26" s="37">
        <v>16</v>
      </c>
      <c r="D26" s="130" t="s">
        <v>871</v>
      </c>
      <c r="E26" s="130" t="s">
        <v>1296</v>
      </c>
      <c r="F26" s="130"/>
      <c r="G26" s="130" t="s">
        <v>16</v>
      </c>
      <c r="H26" s="130">
        <v>47</v>
      </c>
      <c r="I26" s="130">
        <v>1</v>
      </c>
      <c r="J26" s="130">
        <v>7</v>
      </c>
      <c r="K26" s="130">
        <v>8</v>
      </c>
      <c r="L26" s="130">
        <v>57</v>
      </c>
      <c r="M26" s="34">
        <f t="shared" si="10"/>
        <v>3.9840637450199203</v>
      </c>
      <c r="N26" s="35">
        <f t="shared" si="0"/>
        <v>4</v>
      </c>
      <c r="O26" s="1">
        <v>4</v>
      </c>
      <c r="P26" s="34">
        <f t="shared" si="1"/>
        <v>15.317286652078774</v>
      </c>
      <c r="Q26" s="35">
        <f t="shared" si="2"/>
        <v>15</v>
      </c>
      <c r="R26" s="1">
        <v>15</v>
      </c>
      <c r="S26" s="34">
        <f t="shared" si="3"/>
        <v>54.131054131054128</v>
      </c>
      <c r="T26" s="35">
        <f t="shared" si="4"/>
        <v>54</v>
      </c>
      <c r="U26" s="1">
        <v>54</v>
      </c>
      <c r="Y26" s="3"/>
      <c r="Z26" s="43" t="str">
        <f t="shared" si="5"/>
        <v>Alexei Semenov</v>
      </c>
      <c r="AA26" s="159" t="str">
        <f t="shared" si="6"/>
        <v>D</v>
      </c>
      <c r="AB26" s="159" t="str">
        <f t="shared" si="7"/>
        <v/>
      </c>
      <c r="AC26" s="159" t="str">
        <f>IF(O26=0,"",IF(Z26="","",SUM($O$11:O25)+1&amp;" - "&amp;SUM($O$11:O26)))</f>
        <v>945 - 948</v>
      </c>
      <c r="AD26" s="159" t="str">
        <f>IF(R26=0,"",IF(Z26="","",SUM($R$11:R25)+1&amp;" - "&amp;SUM($R$11:R26)))</f>
        <v>927 - 941</v>
      </c>
      <c r="AE26" s="159" t="str">
        <f>IF(U26=0,"",IF(Z26="","",SUM($U$11:U25)+1&amp;" - "&amp;SUM($U$11:U26)))</f>
        <v>631 - 684</v>
      </c>
      <c r="AF26" s="160" t="str">
        <f t="shared" si="8"/>
        <v>A</v>
      </c>
      <c r="AG26" s="45">
        <f t="shared" si="9"/>
        <v>47</v>
      </c>
      <c r="AH26" s="46">
        <f t="shared" si="9"/>
        <v>1</v>
      </c>
      <c r="AI26" s="46">
        <f t="shared" si="9"/>
        <v>7</v>
      </c>
      <c r="AJ26" s="46">
        <f t="shared" si="9"/>
        <v>8</v>
      </c>
      <c r="AK26" s="46">
        <f t="shared" si="9"/>
        <v>57</v>
      </c>
      <c r="AL26" s="23"/>
    </row>
    <row r="27" spans="1:38" ht="10.7" customHeight="1">
      <c r="A27" s="22" t="s">
        <v>8</v>
      </c>
      <c r="B27" s="22" t="s">
        <v>1280</v>
      </c>
      <c r="C27" s="37">
        <v>17</v>
      </c>
      <c r="D27" s="130" t="s">
        <v>91</v>
      </c>
      <c r="E27" s="130" t="s">
        <v>1297</v>
      </c>
      <c r="F27" s="130"/>
      <c r="G27" s="130" t="s">
        <v>16</v>
      </c>
      <c r="H27" s="130">
        <v>58</v>
      </c>
      <c r="I27" s="130">
        <v>0</v>
      </c>
      <c r="J27" s="130">
        <v>8</v>
      </c>
      <c r="K27" s="130">
        <v>8</v>
      </c>
      <c r="L27" s="130">
        <v>12</v>
      </c>
      <c r="M27" s="34">
        <f t="shared" si="10"/>
        <v>0</v>
      </c>
      <c r="N27" s="35">
        <f t="shared" si="0"/>
        <v>0</v>
      </c>
      <c r="O27" s="1">
        <v>0</v>
      </c>
      <c r="P27" s="34">
        <f t="shared" si="1"/>
        <v>17.505470459518598</v>
      </c>
      <c r="Q27" s="35">
        <f t="shared" si="2"/>
        <v>18</v>
      </c>
      <c r="R27" s="1">
        <v>18</v>
      </c>
      <c r="S27" s="34">
        <f t="shared" si="3"/>
        <v>11.396011396011396</v>
      </c>
      <c r="T27" s="35">
        <f t="shared" si="4"/>
        <v>11</v>
      </c>
      <c r="U27" s="1">
        <v>11</v>
      </c>
      <c r="Y27" s="3"/>
      <c r="Z27" s="43" t="str">
        <f t="shared" si="5"/>
        <v>Brad Lukowich</v>
      </c>
      <c r="AA27" s="159" t="str">
        <f t="shared" si="6"/>
        <v>D</v>
      </c>
      <c r="AB27" s="159" t="str">
        <f t="shared" si="7"/>
        <v/>
      </c>
      <c r="AC27" s="159" t="str">
        <f>IF(O27=0,"",IF(Z27="","",SUM($O$11:O26)+1&amp;" - "&amp;SUM($O$11:O27)))</f>
        <v/>
      </c>
      <c r="AD27" s="159" t="str">
        <f>IF(R27=0,"",IF(Z27="","",SUM($R$11:R26)+1&amp;" - "&amp;SUM($R$11:R27)))</f>
        <v>942 - 959</v>
      </c>
      <c r="AE27" s="159" t="str">
        <f>IF(U27=0,"",IF(Z27="","",SUM($U$11:U26)+1&amp;" - "&amp;SUM($U$11:U27)))</f>
        <v>685 - 695</v>
      </c>
      <c r="AF27" s="160" t="str">
        <f t="shared" si="8"/>
        <v>B</v>
      </c>
      <c r="AG27" s="45">
        <f t="shared" si="9"/>
        <v>58</v>
      </c>
      <c r="AH27" s="46">
        <f t="shared" si="9"/>
        <v>0</v>
      </c>
      <c r="AI27" s="46">
        <f t="shared" si="9"/>
        <v>8</v>
      </c>
      <c r="AJ27" s="46">
        <f t="shared" si="9"/>
        <v>8</v>
      </c>
      <c r="AK27" s="46">
        <f t="shared" si="9"/>
        <v>12</v>
      </c>
      <c r="AL27" s="23"/>
    </row>
    <row r="28" spans="1:38" ht="10.7" customHeight="1">
      <c r="A28" s="22" t="s">
        <v>8</v>
      </c>
      <c r="B28" s="22" t="s">
        <v>1280</v>
      </c>
      <c r="C28" s="37">
        <v>18</v>
      </c>
      <c r="D28" s="130" t="s">
        <v>596</v>
      </c>
      <c r="E28" s="130" t="s">
        <v>559</v>
      </c>
      <c r="F28" s="130"/>
      <c r="G28" s="130" t="s">
        <v>16</v>
      </c>
      <c r="H28" s="130">
        <v>75</v>
      </c>
      <c r="I28" s="130">
        <v>0</v>
      </c>
      <c r="J28" s="130">
        <v>7</v>
      </c>
      <c r="K28" s="130">
        <v>7</v>
      </c>
      <c r="L28" s="130">
        <v>38</v>
      </c>
      <c r="M28" s="34">
        <f t="shared" si="10"/>
        <v>0</v>
      </c>
      <c r="N28" s="35">
        <f t="shared" si="0"/>
        <v>0</v>
      </c>
      <c r="O28" s="1">
        <v>0</v>
      </c>
      <c r="P28" s="34">
        <f t="shared" si="1"/>
        <v>15.317286652078774</v>
      </c>
      <c r="Q28" s="35">
        <f t="shared" si="2"/>
        <v>15</v>
      </c>
      <c r="R28" s="1">
        <v>15</v>
      </c>
      <c r="S28" s="34">
        <f t="shared" si="3"/>
        <v>36.08736942070275</v>
      </c>
      <c r="T28" s="35">
        <f t="shared" si="4"/>
        <v>36</v>
      </c>
      <c r="U28" s="1">
        <v>36</v>
      </c>
      <c r="Y28" s="3"/>
      <c r="Z28" s="43" t="str">
        <f t="shared" si="5"/>
        <v>Doug Murray</v>
      </c>
      <c r="AA28" s="159" t="str">
        <f t="shared" si="6"/>
        <v>D</v>
      </c>
      <c r="AB28" s="159" t="str">
        <f t="shared" si="7"/>
        <v/>
      </c>
      <c r="AC28" s="159" t="str">
        <f>IF(O28=0,"",IF(Z28="","",SUM($O$11:O27)+1&amp;" - "&amp;SUM($O$11:O28)))</f>
        <v/>
      </c>
      <c r="AD28" s="159" t="str">
        <f>IF(R28=0,"",IF(Z28="","",SUM($R$11:R27)+1&amp;" - "&amp;SUM($R$11:R28)))</f>
        <v>960 - 974</v>
      </c>
      <c r="AE28" s="159" t="str">
        <f>IF(U28=0,"",IF(Z28="","",SUM($U$11:U27)+1&amp;" - "&amp;SUM($U$11:U28)))</f>
        <v>696 - 731</v>
      </c>
      <c r="AF28" s="160" t="str">
        <f t="shared" si="8"/>
        <v>B</v>
      </c>
      <c r="AG28" s="45">
        <f t="shared" si="9"/>
        <v>75</v>
      </c>
      <c r="AH28" s="46">
        <f t="shared" si="9"/>
        <v>0</v>
      </c>
      <c r="AI28" s="46">
        <f t="shared" si="9"/>
        <v>7</v>
      </c>
      <c r="AJ28" s="46">
        <f t="shared" si="9"/>
        <v>7</v>
      </c>
      <c r="AK28" s="46">
        <f t="shared" si="9"/>
        <v>38</v>
      </c>
      <c r="AL28" s="23"/>
    </row>
    <row r="29" spans="1:38" ht="10.7" customHeight="1">
      <c r="A29" s="22" t="s">
        <v>8</v>
      </c>
      <c r="B29" s="22" t="s">
        <v>1280</v>
      </c>
      <c r="C29" s="37">
        <v>19</v>
      </c>
      <c r="D29" s="130" t="s">
        <v>358</v>
      </c>
      <c r="E29" s="130" t="s">
        <v>1298</v>
      </c>
      <c r="F29" s="130"/>
      <c r="G29" s="130" t="s">
        <v>36</v>
      </c>
      <c r="H29" s="130">
        <v>35</v>
      </c>
      <c r="I29" s="130">
        <v>4</v>
      </c>
      <c r="J29" s="130">
        <v>2</v>
      </c>
      <c r="K29" s="130">
        <v>6</v>
      </c>
      <c r="L29" s="130">
        <v>2</v>
      </c>
      <c r="M29" s="34">
        <f t="shared" si="10"/>
        <v>15.936254980079681</v>
      </c>
      <c r="N29" s="35">
        <f t="shared" si="0"/>
        <v>16</v>
      </c>
      <c r="O29" s="1">
        <v>16</v>
      </c>
      <c r="P29" s="34">
        <f t="shared" si="1"/>
        <v>4.3763676148796495</v>
      </c>
      <c r="Q29" s="35">
        <f t="shared" si="2"/>
        <v>4</v>
      </c>
      <c r="R29" s="1">
        <v>4</v>
      </c>
      <c r="S29" s="34">
        <f t="shared" si="3"/>
        <v>1.8993352326685662</v>
      </c>
      <c r="T29" s="35">
        <f t="shared" si="4"/>
        <v>2</v>
      </c>
      <c r="U29" s="1">
        <v>2</v>
      </c>
      <c r="Y29" s="3"/>
      <c r="Z29" s="43" t="str">
        <f t="shared" si="5"/>
        <v>Jamie McGinn</v>
      </c>
      <c r="AA29" s="159" t="str">
        <f t="shared" si="6"/>
        <v>L</v>
      </c>
      <c r="AB29" s="159" t="str">
        <f t="shared" si="7"/>
        <v/>
      </c>
      <c r="AC29" s="159" t="str">
        <f>IF(O29=0,"",IF(Z29="","",SUM($O$11:O28)+1&amp;" - "&amp;SUM($O$11:O29)))</f>
        <v>949 - 964</v>
      </c>
      <c r="AD29" s="159" t="str">
        <f>IF(R29=0,"",IF(Z29="","",SUM($R$11:R28)+1&amp;" - "&amp;SUM($R$11:R29)))</f>
        <v>975 - 978</v>
      </c>
      <c r="AE29" s="159" t="str">
        <f>IF(U29=0,"",IF(Z29="","",SUM($U$11:U28)+1&amp;" - "&amp;SUM($U$11:U29)))</f>
        <v>732 - 733</v>
      </c>
      <c r="AF29" s="160" t="str">
        <f t="shared" si="8"/>
        <v>C</v>
      </c>
      <c r="AG29" s="45">
        <f t="shared" si="9"/>
        <v>35</v>
      </c>
      <c r="AH29" s="46">
        <f t="shared" si="9"/>
        <v>4</v>
      </c>
      <c r="AI29" s="46">
        <f t="shared" si="9"/>
        <v>2</v>
      </c>
      <c r="AJ29" s="46">
        <f t="shared" si="9"/>
        <v>6</v>
      </c>
      <c r="AK29" s="46">
        <f t="shared" si="9"/>
        <v>2</v>
      </c>
      <c r="AL29" s="23"/>
    </row>
    <row r="30" spans="1:38" ht="10.7" customHeight="1">
      <c r="A30" s="22" t="s">
        <v>8</v>
      </c>
      <c r="B30" s="22" t="s">
        <v>1280</v>
      </c>
      <c r="C30" s="37">
        <v>20</v>
      </c>
      <c r="D30" s="130" t="s">
        <v>87</v>
      </c>
      <c r="E30" s="130" t="s">
        <v>88</v>
      </c>
      <c r="F30" s="130" t="s">
        <v>262</v>
      </c>
      <c r="G30" s="130" t="s">
        <v>36</v>
      </c>
      <c r="H30" s="130">
        <v>19</v>
      </c>
      <c r="I30" s="130">
        <v>3</v>
      </c>
      <c r="J30" s="130">
        <v>2</v>
      </c>
      <c r="K30" s="130">
        <v>5</v>
      </c>
      <c r="L30" s="130">
        <v>14</v>
      </c>
      <c r="M30" s="34">
        <f t="shared" si="10"/>
        <v>11.952191235059761</v>
      </c>
      <c r="N30" s="35">
        <f t="shared" si="0"/>
        <v>12</v>
      </c>
      <c r="O30" s="1">
        <v>12</v>
      </c>
      <c r="P30" s="34">
        <f t="shared" si="1"/>
        <v>4.3763676148796495</v>
      </c>
      <c r="Q30" s="35">
        <f t="shared" si="2"/>
        <v>4</v>
      </c>
      <c r="R30" s="1">
        <v>4</v>
      </c>
      <c r="S30" s="34">
        <f t="shared" si="3"/>
        <v>13.295346628679962</v>
      </c>
      <c r="T30" s="35">
        <f t="shared" si="4"/>
        <v>13</v>
      </c>
      <c r="U30" s="1">
        <v>13</v>
      </c>
      <c r="Y30" s="3"/>
      <c r="Z30" s="43" t="str">
        <f t="shared" si="5"/>
        <v>Travis Moen</v>
      </c>
      <c r="AA30" s="159" t="str">
        <f t="shared" si="6"/>
        <v>L</v>
      </c>
      <c r="AB30" s="159" t="str">
        <f t="shared" si="7"/>
        <v>From Anaheim</v>
      </c>
      <c r="AC30" s="159" t="str">
        <f>IF(O30=0,"",IF(Z30="","",SUM($O$11:O29)+1&amp;" - "&amp;SUM($O$11:O30)))</f>
        <v>965 - 976</v>
      </c>
      <c r="AD30" s="159" t="str">
        <f>IF(R30=0,"",IF(Z30="","",SUM($R$11:R29)+1&amp;" - "&amp;SUM($R$11:R30)))</f>
        <v>979 - 982</v>
      </c>
      <c r="AE30" s="159" t="str">
        <f>IF(U30=0,"",IF(Z30="","",SUM($U$11:U29)+1&amp;" - "&amp;SUM($U$11:U30)))</f>
        <v>734 - 746</v>
      </c>
      <c r="AF30" s="160" t="str">
        <f t="shared" si="8"/>
        <v>B</v>
      </c>
      <c r="AG30" s="45">
        <f t="shared" si="9"/>
        <v>19</v>
      </c>
      <c r="AH30" s="46">
        <f t="shared" si="9"/>
        <v>3</v>
      </c>
      <c r="AI30" s="46">
        <f t="shared" si="9"/>
        <v>2</v>
      </c>
      <c r="AJ30" s="46">
        <f t="shared" si="9"/>
        <v>5</v>
      </c>
      <c r="AK30" s="46">
        <f t="shared" si="9"/>
        <v>14</v>
      </c>
      <c r="AL30" s="23"/>
    </row>
    <row r="31" spans="1:38" ht="10.7" customHeight="1">
      <c r="A31" s="22" t="s">
        <v>8</v>
      </c>
      <c r="B31" s="22" t="s">
        <v>1280</v>
      </c>
      <c r="C31" s="37">
        <v>21</v>
      </c>
      <c r="D31" s="130" t="s">
        <v>1299</v>
      </c>
      <c r="E31" s="130" t="s">
        <v>1300</v>
      </c>
      <c r="F31" s="130"/>
      <c r="G31" s="130" t="s">
        <v>36</v>
      </c>
      <c r="H31" s="130">
        <v>13</v>
      </c>
      <c r="I31" s="130">
        <v>2</v>
      </c>
      <c r="J31" s="130">
        <v>2</v>
      </c>
      <c r="K31" s="130">
        <v>4</v>
      </c>
      <c r="L31" s="130">
        <v>8</v>
      </c>
      <c r="M31" s="34">
        <f t="shared" si="10"/>
        <v>7.9681274900398407</v>
      </c>
      <c r="N31" s="35">
        <f t="shared" si="0"/>
        <v>8</v>
      </c>
      <c r="O31" s="1">
        <v>8</v>
      </c>
      <c r="P31" s="34">
        <f t="shared" si="1"/>
        <v>4.3763676148796495</v>
      </c>
      <c r="Q31" s="35">
        <f t="shared" si="2"/>
        <v>4</v>
      </c>
      <c r="R31" s="1">
        <v>4</v>
      </c>
      <c r="S31" s="34">
        <f t="shared" si="3"/>
        <v>7.5973409306742647</v>
      </c>
      <c r="T31" s="35">
        <f t="shared" si="4"/>
        <v>8</v>
      </c>
      <c r="U31" s="1">
        <v>8</v>
      </c>
      <c r="Y31" s="3"/>
      <c r="Z31" s="43" t="str">
        <f t="shared" si="5"/>
        <v>Lukas Kaspar</v>
      </c>
      <c r="AA31" s="159" t="str">
        <f t="shared" si="6"/>
        <v>L</v>
      </c>
      <c r="AB31" s="159" t="str">
        <f t="shared" si="7"/>
        <v/>
      </c>
      <c r="AC31" s="159" t="str">
        <f>IF(O31=0,"",IF(Z31="","",SUM($O$11:O30)+1&amp;" - "&amp;SUM($O$11:O31)))</f>
        <v>977 - 984</v>
      </c>
      <c r="AD31" s="159" t="str">
        <f>IF(R31=0,"",IF(Z31="","",SUM($R$11:R30)+1&amp;" - "&amp;SUM($R$11:R31)))</f>
        <v>983 - 986</v>
      </c>
      <c r="AE31" s="159" t="str">
        <f>IF(U31=0,"",IF(Z31="","",SUM($U$11:U30)+1&amp;" - "&amp;SUM($U$11:U31)))</f>
        <v>747 - 754</v>
      </c>
      <c r="AF31" s="160" t="str">
        <f t="shared" si="8"/>
        <v>B</v>
      </c>
      <c r="AG31" s="45">
        <f t="shared" si="9"/>
        <v>13</v>
      </c>
      <c r="AH31" s="46">
        <f t="shared" si="9"/>
        <v>2</v>
      </c>
      <c r="AI31" s="46">
        <f t="shared" si="9"/>
        <v>2</v>
      </c>
      <c r="AJ31" s="46">
        <f t="shared" si="9"/>
        <v>4</v>
      </c>
      <c r="AK31" s="46">
        <f t="shared" si="9"/>
        <v>8</v>
      </c>
      <c r="AL31" s="23"/>
    </row>
    <row r="32" spans="1:38" ht="10.7" customHeight="1">
      <c r="A32" s="22" t="s">
        <v>8</v>
      </c>
      <c r="B32" s="22" t="s">
        <v>1280</v>
      </c>
      <c r="C32" s="37">
        <v>22</v>
      </c>
      <c r="D32" s="130" t="s">
        <v>1301</v>
      </c>
      <c r="E32" s="130" t="s">
        <v>1302</v>
      </c>
      <c r="F32" s="130"/>
      <c r="G32" s="130" t="s">
        <v>36</v>
      </c>
      <c r="H32" s="130">
        <v>70</v>
      </c>
      <c r="I32" s="130">
        <v>2</v>
      </c>
      <c r="J32" s="130">
        <v>2</v>
      </c>
      <c r="K32" s="130">
        <v>4</v>
      </c>
      <c r="L32" s="130">
        <v>116</v>
      </c>
      <c r="M32" s="34">
        <f t="shared" si="10"/>
        <v>7.9681274900398407</v>
      </c>
      <c r="N32" s="35">
        <f t="shared" si="0"/>
        <v>8</v>
      </c>
      <c r="O32" s="1">
        <v>8</v>
      </c>
      <c r="P32" s="34">
        <f t="shared" si="1"/>
        <v>4.3763676148796495</v>
      </c>
      <c r="Q32" s="35">
        <f t="shared" si="2"/>
        <v>4</v>
      </c>
      <c r="R32" s="1">
        <v>4</v>
      </c>
      <c r="S32" s="34">
        <f t="shared" si="3"/>
        <v>110.16144349477683</v>
      </c>
      <c r="T32" s="35">
        <f t="shared" si="4"/>
        <v>110</v>
      </c>
      <c r="U32" s="1">
        <v>110</v>
      </c>
      <c r="Y32" s="3"/>
      <c r="Z32" s="43" t="str">
        <f t="shared" si="5"/>
        <v>Jody Shelley</v>
      </c>
      <c r="AA32" s="159" t="str">
        <f t="shared" si="6"/>
        <v>L</v>
      </c>
      <c r="AB32" s="159" t="str">
        <f t="shared" si="7"/>
        <v/>
      </c>
      <c r="AC32" s="159" t="str">
        <f>IF(O32=0,"",IF(Z32="","",SUM($O$11:O31)+1&amp;" - "&amp;SUM($O$11:O32)))</f>
        <v>985 - 992</v>
      </c>
      <c r="AD32" s="159" t="str">
        <f>IF(R32=0,"",IF(Z32="","",SUM($R$11:R31)+1&amp;" - "&amp;SUM($R$11:R32)))</f>
        <v>987 - 990</v>
      </c>
      <c r="AE32" s="159" t="str">
        <f>IF(U32=0,"",IF(Z32="","",SUM($U$11:U31)+1&amp;" - "&amp;SUM($U$11:U32)))</f>
        <v>755 - 864</v>
      </c>
      <c r="AF32" s="160" t="str">
        <f t="shared" si="8"/>
        <v>A</v>
      </c>
      <c r="AG32" s="45">
        <f t="shared" si="9"/>
        <v>70</v>
      </c>
      <c r="AH32" s="46">
        <f t="shared" si="9"/>
        <v>2</v>
      </c>
      <c r="AI32" s="46">
        <f t="shared" si="9"/>
        <v>2</v>
      </c>
      <c r="AJ32" s="46">
        <f t="shared" si="9"/>
        <v>4</v>
      </c>
      <c r="AK32" s="46">
        <f t="shared" si="9"/>
        <v>116</v>
      </c>
      <c r="AL32" s="23"/>
    </row>
    <row r="33" spans="1:38" ht="10.7" customHeight="1">
      <c r="A33" s="22" t="s">
        <v>8</v>
      </c>
      <c r="B33" s="22" t="s">
        <v>1280</v>
      </c>
      <c r="C33" s="37">
        <v>23</v>
      </c>
      <c r="D33" s="130" t="s">
        <v>91</v>
      </c>
      <c r="E33" s="130" t="s">
        <v>1303</v>
      </c>
      <c r="F33" s="130"/>
      <c r="G33" s="130" t="s">
        <v>16</v>
      </c>
      <c r="H33" s="130">
        <v>35</v>
      </c>
      <c r="I33" s="130">
        <v>1</v>
      </c>
      <c r="J33" s="130">
        <v>2</v>
      </c>
      <c r="K33" s="130">
        <v>3</v>
      </c>
      <c r="L33" s="130">
        <v>76</v>
      </c>
      <c r="M33" s="34">
        <f t="shared" si="10"/>
        <v>3.9840637450199203</v>
      </c>
      <c r="N33" s="35">
        <f t="shared" si="0"/>
        <v>4</v>
      </c>
      <c r="O33" s="1">
        <v>4</v>
      </c>
      <c r="P33" s="34">
        <f t="shared" si="1"/>
        <v>4.3763676148796495</v>
      </c>
      <c r="Q33" s="35">
        <f t="shared" si="2"/>
        <v>4</v>
      </c>
      <c r="R33" s="1">
        <v>4</v>
      </c>
      <c r="S33" s="34">
        <f t="shared" si="3"/>
        <v>72.1747388414055</v>
      </c>
      <c r="T33" s="35">
        <f t="shared" si="4"/>
        <v>72</v>
      </c>
      <c r="U33" s="1">
        <v>72</v>
      </c>
      <c r="Y33" s="3"/>
      <c r="Z33" s="43" t="str">
        <f t="shared" si="5"/>
        <v>Brad Staubitz</v>
      </c>
      <c r="AA33" s="159" t="str">
        <f t="shared" si="6"/>
        <v>D</v>
      </c>
      <c r="AB33" s="159" t="str">
        <f t="shared" si="7"/>
        <v/>
      </c>
      <c r="AC33" s="159" t="str">
        <f>IF(O33=0,"",IF(Z33="","",SUM($O$11:O32)+1&amp;" - "&amp;SUM($O$11:O33)))</f>
        <v>993 - 996</v>
      </c>
      <c r="AD33" s="159" t="str">
        <f>IF(R33=0,"",IF(Z33="","",SUM($R$11:R32)+1&amp;" - "&amp;SUM($R$11:R33)))</f>
        <v>991 - 994</v>
      </c>
      <c r="AE33" s="159" t="str">
        <f>IF(U33=0,"",IF(Z33="","",SUM($U$11:U32)+1&amp;" - "&amp;SUM($U$11:U33)))</f>
        <v>865 - 936</v>
      </c>
      <c r="AF33" s="160" t="str">
        <f t="shared" si="8"/>
        <v>A</v>
      </c>
      <c r="AG33" s="45">
        <f t="shared" si="9"/>
        <v>35</v>
      </c>
      <c r="AH33" s="46">
        <f t="shared" si="9"/>
        <v>1</v>
      </c>
      <c r="AI33" s="46">
        <f t="shared" si="9"/>
        <v>2</v>
      </c>
      <c r="AJ33" s="46">
        <f t="shared" si="9"/>
        <v>3</v>
      </c>
      <c r="AK33" s="46">
        <f t="shared" si="9"/>
        <v>76</v>
      </c>
      <c r="AL33" s="23"/>
    </row>
    <row r="34" spans="1:38" ht="10.7" customHeight="1">
      <c r="A34" s="22" t="s">
        <v>8</v>
      </c>
      <c r="B34" s="22" t="s">
        <v>1280</v>
      </c>
      <c r="C34" s="37">
        <v>24</v>
      </c>
      <c r="D34" s="130" t="s">
        <v>605</v>
      </c>
      <c r="E34" s="130" t="s">
        <v>1304</v>
      </c>
      <c r="F34" s="130"/>
      <c r="G34" s="130" t="s">
        <v>10</v>
      </c>
      <c r="H34" s="130">
        <v>17</v>
      </c>
      <c r="I34" s="130">
        <v>1</v>
      </c>
      <c r="J34" s="130">
        <v>1</v>
      </c>
      <c r="K34" s="130">
        <v>2</v>
      </c>
      <c r="L34" s="130">
        <v>4</v>
      </c>
      <c r="M34" s="34">
        <f t="shared" si="10"/>
        <v>3.9840637450199203</v>
      </c>
      <c r="N34" s="35">
        <f t="shared" si="0"/>
        <v>4</v>
      </c>
      <c r="O34" s="1">
        <v>4</v>
      </c>
      <c r="P34" s="34">
        <f t="shared" si="1"/>
        <v>2.1881838074398248</v>
      </c>
      <c r="Q34" s="35">
        <f t="shared" si="2"/>
        <v>2</v>
      </c>
      <c r="R34" s="1">
        <v>2</v>
      </c>
      <c r="S34" s="34">
        <f t="shared" si="3"/>
        <v>3.7986704653371324</v>
      </c>
      <c r="T34" s="35">
        <f t="shared" si="4"/>
        <v>4</v>
      </c>
      <c r="U34" s="1">
        <v>4</v>
      </c>
      <c r="Y34" s="3"/>
      <c r="Z34" s="43" t="str">
        <f t="shared" si="5"/>
        <v>Tom Cavanagh</v>
      </c>
      <c r="AA34" s="159" t="str">
        <f t="shared" si="6"/>
        <v>C</v>
      </c>
      <c r="AB34" s="159" t="str">
        <f t="shared" si="7"/>
        <v/>
      </c>
      <c r="AC34" s="159" t="str">
        <f>IF(O34=0,"",IF(Z34="","",SUM($O$11:O33)+1&amp;" - "&amp;SUM($O$11:O34)))</f>
        <v>997 - 1000</v>
      </c>
      <c r="AD34" s="159" t="str">
        <f>IF(R34=0,"",IF(Z34="","",SUM($R$11:R33)+1&amp;" - "&amp;SUM($R$11:R34)))</f>
        <v>995 - 996</v>
      </c>
      <c r="AE34" s="159" t="str">
        <f>IF(U34=0,"",IF(Z34="","",SUM($U$11:U33)+1&amp;" - "&amp;SUM($U$11:U34)))</f>
        <v>937 - 940</v>
      </c>
      <c r="AF34" s="160" t="str">
        <f t="shared" si="8"/>
        <v>B</v>
      </c>
      <c r="AG34" s="45">
        <f t="shared" si="9"/>
        <v>17</v>
      </c>
      <c r="AH34" s="46">
        <f t="shared" si="9"/>
        <v>1</v>
      </c>
      <c r="AI34" s="46">
        <f t="shared" si="9"/>
        <v>1</v>
      </c>
      <c r="AJ34" s="46">
        <f t="shared" si="9"/>
        <v>2</v>
      </c>
      <c r="AK34" s="46">
        <f t="shared" si="9"/>
        <v>4</v>
      </c>
      <c r="AL34" s="23"/>
    </row>
    <row r="35" spans="1:38" ht="10.7" customHeight="1">
      <c r="A35" s="22" t="s">
        <v>8</v>
      </c>
      <c r="B35" s="22" t="s">
        <v>1280</v>
      </c>
      <c r="C35" s="37">
        <v>25</v>
      </c>
      <c r="D35" s="130" t="s">
        <v>1118</v>
      </c>
      <c r="E35" s="130" t="s">
        <v>1305</v>
      </c>
      <c r="F35" s="130"/>
      <c r="G35" s="130" t="s">
        <v>13</v>
      </c>
      <c r="H35" s="130">
        <v>18</v>
      </c>
      <c r="I35" s="130">
        <v>0</v>
      </c>
      <c r="J35" s="130">
        <v>1</v>
      </c>
      <c r="K35" s="130">
        <v>1</v>
      </c>
      <c r="L35" s="130">
        <v>21</v>
      </c>
      <c r="M35" s="34">
        <f t="shared" si="10"/>
        <v>0</v>
      </c>
      <c r="N35" s="35">
        <f t="shared" si="0"/>
        <v>0</v>
      </c>
      <c r="O35" s="1">
        <v>0</v>
      </c>
      <c r="P35" s="34">
        <f t="shared" si="1"/>
        <v>2.1881838074398248</v>
      </c>
      <c r="Q35" s="35">
        <f t="shared" si="2"/>
        <v>2</v>
      </c>
      <c r="R35" s="1">
        <v>2</v>
      </c>
      <c r="S35" s="34">
        <f t="shared" si="3"/>
        <v>19.943019943019944</v>
      </c>
      <c r="T35" s="35">
        <f t="shared" si="4"/>
        <v>20</v>
      </c>
      <c r="U35" s="1">
        <v>20</v>
      </c>
      <c r="Y35" s="3"/>
      <c r="Z35" s="43" t="str">
        <f t="shared" si="5"/>
        <v>Claude Lemieux</v>
      </c>
      <c r="AA35" s="159" t="str">
        <f t="shared" si="6"/>
        <v>R</v>
      </c>
      <c r="AB35" s="159" t="str">
        <f t="shared" si="7"/>
        <v/>
      </c>
      <c r="AC35" s="159" t="str">
        <f>IF(O35=0,"",IF(Z35="","",SUM($O$11:O34)+1&amp;" - "&amp;SUM($O$11:O35)))</f>
        <v/>
      </c>
      <c r="AD35" s="159" t="str">
        <f>IF(R35=0,"",IF(Z35="","",SUM($R$11:R34)+1&amp;" - "&amp;SUM($R$11:R35)))</f>
        <v>997 - 998</v>
      </c>
      <c r="AE35" s="159" t="str">
        <f>IF(U35=0,"",IF(Z35="","",SUM($U$11:U34)+1&amp;" - "&amp;SUM($U$11:U35)))</f>
        <v>941 - 960</v>
      </c>
      <c r="AF35" s="160" t="str">
        <f t="shared" si="8"/>
        <v>A</v>
      </c>
      <c r="AG35" s="45">
        <f t="shared" si="9"/>
        <v>18</v>
      </c>
      <c r="AH35" s="46">
        <f t="shared" si="9"/>
        <v>0</v>
      </c>
      <c r="AI35" s="46">
        <f t="shared" si="9"/>
        <v>1</v>
      </c>
      <c r="AJ35" s="46">
        <f t="shared" si="9"/>
        <v>1</v>
      </c>
      <c r="AK35" s="46">
        <f t="shared" si="9"/>
        <v>21</v>
      </c>
      <c r="AL35" s="23"/>
    </row>
    <row r="36" spans="1:38" ht="10.7" customHeight="1">
      <c r="A36" s="22" t="s">
        <v>8</v>
      </c>
      <c r="B36" s="22" t="s">
        <v>1280</v>
      </c>
      <c r="C36" s="37">
        <v>26</v>
      </c>
      <c r="D36" s="130" t="s">
        <v>1199</v>
      </c>
      <c r="E36" s="130" t="s">
        <v>1306</v>
      </c>
      <c r="F36" s="130"/>
      <c r="G36" s="130" t="s">
        <v>5</v>
      </c>
      <c r="H36" s="130">
        <v>62</v>
      </c>
      <c r="I36" s="130">
        <v>0</v>
      </c>
      <c r="J36" s="130">
        <v>1</v>
      </c>
      <c r="K36" s="130">
        <v>1</v>
      </c>
      <c r="L36" s="130">
        <v>12</v>
      </c>
      <c r="M36" s="34">
        <f t="shared" si="10"/>
        <v>0</v>
      </c>
      <c r="N36" s="35">
        <f t="shared" si="0"/>
        <v>0</v>
      </c>
      <c r="O36" s="1">
        <v>0</v>
      </c>
      <c r="P36" s="34">
        <f t="shared" si="1"/>
        <v>2.1881838074398248</v>
      </c>
      <c r="Q36" s="35">
        <f t="shared" si="2"/>
        <v>2</v>
      </c>
      <c r="R36" s="1">
        <v>2</v>
      </c>
      <c r="S36" s="34">
        <f t="shared" si="3"/>
        <v>11.396011396011396</v>
      </c>
      <c r="T36" s="35">
        <f t="shared" si="4"/>
        <v>11</v>
      </c>
      <c r="U36" s="1">
        <v>11</v>
      </c>
      <c r="Y36" s="3"/>
      <c r="Z36" s="43" t="str">
        <f t="shared" si="5"/>
        <v>Evgeni Nabokov</v>
      </c>
      <c r="AA36" s="159" t="str">
        <f t="shared" si="6"/>
        <v>G</v>
      </c>
      <c r="AB36" s="159" t="str">
        <f t="shared" si="7"/>
        <v/>
      </c>
      <c r="AC36" s="159" t="str">
        <f>IF(O36=0,"",IF(Z36="","",SUM($O$11:O35)+1&amp;" - "&amp;SUM($O$11:O36)))</f>
        <v/>
      </c>
      <c r="AD36" s="159" t="str">
        <f>IF(R36=0,"",IF(Z36="","",SUM($R$11:R35)+1&amp;" - "&amp;SUM($R$11:R36)))</f>
        <v>999 - 1000</v>
      </c>
      <c r="AE36" s="159" t="str">
        <f>IF(U36=0,"",IF(Z36="","",SUM($U$11:U35)+1&amp;" - "&amp;SUM($U$11:U36)))</f>
        <v>961 - 971</v>
      </c>
      <c r="AF36" s="160" t="str">
        <f t="shared" si="8"/>
        <v>C</v>
      </c>
      <c r="AG36" s="45">
        <f t="shared" si="9"/>
        <v>62</v>
      </c>
      <c r="AH36" s="46">
        <f t="shared" si="9"/>
        <v>0</v>
      </c>
      <c r="AI36" s="46">
        <f t="shared" si="9"/>
        <v>1</v>
      </c>
      <c r="AJ36" s="46">
        <f t="shared" si="9"/>
        <v>1</v>
      </c>
      <c r="AK36" s="46">
        <f t="shared" si="9"/>
        <v>12</v>
      </c>
      <c r="AL36" s="23"/>
    </row>
    <row r="37" spans="1:38" ht="10.7" customHeight="1">
      <c r="A37" s="22" t="s">
        <v>8</v>
      </c>
      <c r="B37" s="22" t="s">
        <v>1280</v>
      </c>
      <c r="C37" s="37">
        <v>27</v>
      </c>
      <c r="D37" s="130" t="s">
        <v>1140</v>
      </c>
      <c r="E37" s="130" t="s">
        <v>202</v>
      </c>
      <c r="F37" s="130"/>
      <c r="G37" s="130" t="s">
        <v>13</v>
      </c>
      <c r="H37" s="130">
        <v>2</v>
      </c>
      <c r="I37" s="130">
        <v>0</v>
      </c>
      <c r="J37" s="130">
        <v>0</v>
      </c>
      <c r="K37" s="130">
        <v>0</v>
      </c>
      <c r="L37" s="130">
        <v>2</v>
      </c>
      <c r="M37" s="34">
        <f t="shared" si="10"/>
        <v>0</v>
      </c>
      <c r="N37" s="35">
        <f t="shared" si="0"/>
        <v>0</v>
      </c>
      <c r="O37" s="1">
        <v>0</v>
      </c>
      <c r="P37" s="34">
        <f t="shared" si="1"/>
        <v>0</v>
      </c>
      <c r="Q37" s="35">
        <f t="shared" si="2"/>
        <v>0</v>
      </c>
      <c r="R37" s="1">
        <v>0</v>
      </c>
      <c r="S37" s="34">
        <f t="shared" si="3"/>
        <v>1.8993352326685662</v>
      </c>
      <c r="T37" s="35">
        <f t="shared" si="4"/>
        <v>2</v>
      </c>
      <c r="U37" s="1">
        <v>2</v>
      </c>
      <c r="Y37" s="3"/>
      <c r="Z37" s="43" t="str">
        <f t="shared" si="5"/>
        <v>Riley Armstrong</v>
      </c>
      <c r="AA37" s="159" t="str">
        <f t="shared" si="6"/>
        <v>R</v>
      </c>
      <c r="AB37" s="159" t="str">
        <f t="shared" si="7"/>
        <v/>
      </c>
      <c r="AC37" s="159" t="str">
        <f>IF(O37=0,"",IF(Z37="","",SUM($O$11:O36)+1&amp;" - "&amp;SUM($O$11:O37)))</f>
        <v/>
      </c>
      <c r="AD37" s="159" t="str">
        <f>IF(R37=0,"",IF(Z37="","",SUM($R$11:R36)+1&amp;" - "&amp;SUM($R$11:R37)))</f>
        <v/>
      </c>
      <c r="AE37" s="159" t="str">
        <f>IF(U37=0,"",IF(Z37="","",SUM($U$11:U36)+1&amp;" - "&amp;SUM($U$11:U37)))</f>
        <v>972 - 973</v>
      </c>
      <c r="AF37" s="160" t="str">
        <f t="shared" si="8"/>
        <v>B</v>
      </c>
      <c r="AG37" s="45">
        <f t="shared" si="9"/>
        <v>2</v>
      </c>
      <c r="AH37" s="46">
        <f t="shared" si="9"/>
        <v>0</v>
      </c>
      <c r="AI37" s="46">
        <f t="shared" si="9"/>
        <v>0</v>
      </c>
      <c r="AJ37" s="46">
        <f t="shared" si="9"/>
        <v>0</v>
      </c>
      <c r="AK37" s="46">
        <f t="shared" si="9"/>
        <v>2</v>
      </c>
      <c r="AL37" s="23"/>
    </row>
    <row r="38" spans="1:38" ht="10.7" customHeight="1">
      <c r="A38" s="22" t="s">
        <v>8</v>
      </c>
      <c r="B38" s="22" t="s">
        <v>1280</v>
      </c>
      <c r="C38" s="37">
        <v>28</v>
      </c>
      <c r="D38" s="130" t="s">
        <v>11</v>
      </c>
      <c r="E38" s="130" t="s">
        <v>1307</v>
      </c>
      <c r="F38" s="130"/>
      <c r="G38" s="130" t="s">
        <v>13</v>
      </c>
      <c r="H38" s="130">
        <v>10</v>
      </c>
      <c r="I38" s="130">
        <v>0</v>
      </c>
      <c r="J38" s="130">
        <v>0</v>
      </c>
      <c r="K38" s="130">
        <v>0</v>
      </c>
      <c r="L38" s="130">
        <v>4</v>
      </c>
      <c r="M38" s="34">
        <f t="shared" si="10"/>
        <v>0</v>
      </c>
      <c r="N38" s="35">
        <f t="shared" si="0"/>
        <v>0</v>
      </c>
      <c r="O38" s="1">
        <v>0</v>
      </c>
      <c r="P38" s="34">
        <f t="shared" si="1"/>
        <v>0</v>
      </c>
      <c r="Q38" s="35">
        <f t="shared" si="2"/>
        <v>0</v>
      </c>
      <c r="R38" s="1">
        <v>0</v>
      </c>
      <c r="S38" s="34">
        <f t="shared" si="3"/>
        <v>3.7986704653371324</v>
      </c>
      <c r="T38" s="35">
        <f t="shared" si="4"/>
        <v>4</v>
      </c>
      <c r="U38" s="1">
        <v>4</v>
      </c>
      <c r="Y38" s="3"/>
      <c r="Z38" s="43" t="str">
        <f t="shared" si="5"/>
        <v>Ryan Vesce</v>
      </c>
      <c r="AA38" s="159" t="str">
        <f t="shared" si="6"/>
        <v>R</v>
      </c>
      <c r="AB38" s="159" t="str">
        <f t="shared" si="7"/>
        <v/>
      </c>
      <c r="AC38" s="159" t="str">
        <f>IF(O38=0,"",IF(Z38="","",SUM($O$11:O37)+1&amp;" - "&amp;SUM($O$11:O38)))</f>
        <v/>
      </c>
      <c r="AD38" s="159" t="str">
        <f>IF(R38=0,"",IF(Z38="","",SUM($R$11:R37)+1&amp;" - "&amp;SUM($R$11:R38)))</f>
        <v/>
      </c>
      <c r="AE38" s="159" t="str">
        <f>IF(U38=0,"",IF(Z38="","",SUM($U$11:U37)+1&amp;" - "&amp;SUM($U$11:U38)))</f>
        <v>974 - 977</v>
      </c>
      <c r="AF38" s="160" t="str">
        <f t="shared" si="8"/>
        <v>B</v>
      </c>
      <c r="AG38" s="45">
        <f t="shared" si="9"/>
        <v>10</v>
      </c>
      <c r="AH38" s="46">
        <f t="shared" si="9"/>
        <v>0</v>
      </c>
      <c r="AI38" s="46">
        <f t="shared" si="9"/>
        <v>0</v>
      </c>
      <c r="AJ38" s="46">
        <f t="shared" si="9"/>
        <v>0</v>
      </c>
      <c r="AK38" s="46">
        <f t="shared" si="9"/>
        <v>4</v>
      </c>
      <c r="AL38" s="23"/>
    </row>
    <row r="39" spans="1:38" ht="10.7" customHeight="1">
      <c r="A39" s="22" t="s">
        <v>8</v>
      </c>
      <c r="B39" s="22" t="s">
        <v>1280</v>
      </c>
      <c r="C39" s="37">
        <v>29</v>
      </c>
      <c r="D39" s="130" t="s">
        <v>325</v>
      </c>
      <c r="E39" s="130" t="s">
        <v>1308</v>
      </c>
      <c r="F39" s="130"/>
      <c r="G39" s="130" t="s">
        <v>16</v>
      </c>
      <c r="H39" s="130">
        <v>12</v>
      </c>
      <c r="I39" s="130">
        <v>0</v>
      </c>
      <c r="J39" s="130">
        <v>0</v>
      </c>
      <c r="K39" s="130">
        <v>0</v>
      </c>
      <c r="L39" s="130">
        <v>6</v>
      </c>
      <c r="M39" s="34">
        <f t="shared" si="10"/>
        <v>0</v>
      </c>
      <c r="N39" s="35">
        <f t="shared" si="0"/>
        <v>0</v>
      </c>
      <c r="O39" s="1">
        <v>0</v>
      </c>
      <c r="P39" s="34">
        <f t="shared" si="1"/>
        <v>0</v>
      </c>
      <c r="Q39" s="35">
        <f t="shared" si="2"/>
        <v>0</v>
      </c>
      <c r="R39" s="1">
        <v>0</v>
      </c>
      <c r="S39" s="34">
        <f t="shared" si="3"/>
        <v>5.6980056980056979</v>
      </c>
      <c r="T39" s="35">
        <f t="shared" si="4"/>
        <v>6</v>
      </c>
      <c r="U39" s="1">
        <v>6</v>
      </c>
      <c r="Y39" s="3"/>
      <c r="Z39" s="43" t="str">
        <f t="shared" si="5"/>
        <v>Derek Joslin</v>
      </c>
      <c r="AA39" s="159" t="str">
        <f t="shared" si="6"/>
        <v>D</v>
      </c>
      <c r="AB39" s="159" t="str">
        <f t="shared" si="7"/>
        <v/>
      </c>
      <c r="AC39" s="159" t="str">
        <f>IF(O39=0,"",IF(Z39="","",SUM($O$11:O38)+1&amp;" - "&amp;SUM($O$11:O39)))</f>
        <v/>
      </c>
      <c r="AD39" s="159" t="str">
        <f>IF(R39=0,"",IF(Z39="","",SUM($R$11:R38)+1&amp;" - "&amp;SUM($R$11:R39)))</f>
        <v/>
      </c>
      <c r="AE39" s="159" t="str">
        <f>IF(U39=0,"",IF(Z39="","",SUM($U$11:U38)+1&amp;" - "&amp;SUM($U$11:U39)))</f>
        <v>978 - 983</v>
      </c>
      <c r="AF39" s="160" t="str">
        <f t="shared" si="8"/>
        <v>B</v>
      </c>
      <c r="AG39" s="45">
        <f t="shared" si="9"/>
        <v>12</v>
      </c>
      <c r="AH39" s="46">
        <f t="shared" si="9"/>
        <v>0</v>
      </c>
      <c r="AI39" s="46">
        <f t="shared" si="9"/>
        <v>0</v>
      </c>
      <c r="AJ39" s="46">
        <f t="shared" si="9"/>
        <v>0</v>
      </c>
      <c r="AK39" s="46">
        <f t="shared" si="9"/>
        <v>6</v>
      </c>
      <c r="AL39" s="23"/>
    </row>
    <row r="40" spans="1:38" ht="10.7" customHeight="1">
      <c r="A40" s="22" t="s">
        <v>8</v>
      </c>
      <c r="B40" s="22" t="s">
        <v>1280</v>
      </c>
      <c r="C40" s="37">
        <v>30</v>
      </c>
      <c r="D40" s="130" t="s">
        <v>58</v>
      </c>
      <c r="E40" s="130" t="s">
        <v>603</v>
      </c>
      <c r="F40" s="130"/>
      <c r="G40" s="130" t="s">
        <v>5</v>
      </c>
      <c r="H40" s="130">
        <v>22</v>
      </c>
      <c r="I40" s="130">
        <v>0</v>
      </c>
      <c r="J40" s="130">
        <v>0</v>
      </c>
      <c r="K40" s="130">
        <v>0</v>
      </c>
      <c r="L40" s="130">
        <v>2</v>
      </c>
      <c r="M40" s="34">
        <f t="shared" si="10"/>
        <v>0</v>
      </c>
      <c r="N40" s="35">
        <f t="shared" si="0"/>
        <v>0</v>
      </c>
      <c r="O40" s="1">
        <v>0</v>
      </c>
      <c r="P40" s="34">
        <f t="shared" si="1"/>
        <v>0</v>
      </c>
      <c r="Q40" s="35">
        <f t="shared" si="2"/>
        <v>0</v>
      </c>
      <c r="R40" s="1">
        <v>0</v>
      </c>
      <c r="S40" s="34">
        <f t="shared" si="3"/>
        <v>1.8993352326685662</v>
      </c>
      <c r="T40" s="35">
        <f t="shared" si="4"/>
        <v>2</v>
      </c>
      <c r="U40" s="1">
        <v>2</v>
      </c>
      <c r="Y40" s="3"/>
      <c r="Z40" s="43" t="str">
        <f t="shared" si="5"/>
        <v>Brian Boucher</v>
      </c>
      <c r="AA40" s="159" t="str">
        <f t="shared" si="6"/>
        <v>G</v>
      </c>
      <c r="AB40" s="159" t="str">
        <f t="shared" si="7"/>
        <v/>
      </c>
      <c r="AC40" s="159" t="str">
        <f>IF(O40=0,"",IF(Z40="","",SUM($O$11:O39)+1&amp;" - "&amp;SUM($O$11:O40)))</f>
        <v/>
      </c>
      <c r="AD40" s="159" t="str">
        <f>IF(R40=0,"",IF(Z40="","",SUM($R$11:R39)+1&amp;" - "&amp;SUM($R$11:R40)))</f>
        <v/>
      </c>
      <c r="AE40" s="159" t="str">
        <f>IF(U40=0,"",IF(Z40="","",SUM($U$11:U39)+1&amp;" - "&amp;SUM($U$11:U40)))</f>
        <v>984 - 985</v>
      </c>
      <c r="AF40" s="160" t="str">
        <f t="shared" si="8"/>
        <v>C</v>
      </c>
      <c r="AG40" s="45">
        <f t="shared" si="9"/>
        <v>22</v>
      </c>
      <c r="AH40" s="46">
        <f t="shared" si="9"/>
        <v>0</v>
      </c>
      <c r="AI40" s="46">
        <f t="shared" si="9"/>
        <v>0</v>
      </c>
      <c r="AJ40" s="46">
        <f t="shared" si="9"/>
        <v>0</v>
      </c>
      <c r="AK40" s="46">
        <f t="shared" si="9"/>
        <v>2</v>
      </c>
      <c r="AL40" s="23"/>
    </row>
    <row r="41" spans="1:38" ht="10.7" customHeight="1">
      <c r="A41" s="22" t="s">
        <v>8</v>
      </c>
      <c r="B41" s="22" t="s">
        <v>1280</v>
      </c>
      <c r="C41" s="37">
        <v>31</v>
      </c>
      <c r="D41" s="130" t="s">
        <v>99</v>
      </c>
      <c r="E41" s="130"/>
      <c r="F41" s="130"/>
      <c r="G41" s="130"/>
      <c r="H41" s="130">
        <v>82</v>
      </c>
      <c r="I41" s="130">
        <v>0</v>
      </c>
      <c r="J41" s="130">
        <v>0</v>
      </c>
      <c r="K41" s="130">
        <v>0</v>
      </c>
      <c r="L41" s="130">
        <v>16</v>
      </c>
      <c r="M41" s="34">
        <f t="shared" si="10"/>
        <v>0</v>
      </c>
      <c r="N41" s="35">
        <f t="shared" si="0"/>
        <v>0</v>
      </c>
      <c r="O41" s="1">
        <v>0</v>
      </c>
      <c r="P41" s="34">
        <f t="shared" si="1"/>
        <v>0</v>
      </c>
      <c r="Q41" s="35">
        <f t="shared" si="2"/>
        <v>0</v>
      </c>
      <c r="R41" s="1">
        <v>0</v>
      </c>
      <c r="S41" s="34">
        <f t="shared" si="3"/>
        <v>15.194681861348529</v>
      </c>
      <c r="T41" s="35">
        <f t="shared" si="4"/>
        <v>15</v>
      </c>
      <c r="U41" s="1">
        <v>15</v>
      </c>
      <c r="Y41" s="3"/>
      <c r="Z41" s="43" t="str">
        <f t="shared" si="5"/>
        <v xml:space="preserve">Bench </v>
      </c>
      <c r="AA41" s="159" t="str">
        <f t="shared" si="6"/>
        <v/>
      </c>
      <c r="AB41" s="159" t="str">
        <f t="shared" si="7"/>
        <v/>
      </c>
      <c r="AC41" s="159" t="str">
        <f>IF(O41=0,"",IF(Z41="","",SUM($O$11:O40)+1&amp;" - "&amp;SUM($O$11:O41)))</f>
        <v/>
      </c>
      <c r="AD41" s="159" t="str">
        <f>IF(R41=0,"",IF(Z41="","",SUM($R$11:R40)+1&amp;" - "&amp;SUM($R$11:R41)))</f>
        <v/>
      </c>
      <c r="AE41" s="159" t="str">
        <f>IF(U41=0,"",IF(Z41="","",SUM($U$11:U40)+1&amp;" - "&amp;SUM($U$11:U41)))</f>
        <v>986 - 1000</v>
      </c>
      <c r="AF41" s="160" t="str">
        <f t="shared" si="8"/>
        <v>C</v>
      </c>
      <c r="AG41" s="45">
        <f t="shared" si="9"/>
        <v>82</v>
      </c>
      <c r="AH41" s="46">
        <f t="shared" si="9"/>
        <v>0</v>
      </c>
      <c r="AI41" s="46">
        <f t="shared" si="9"/>
        <v>0</v>
      </c>
      <c r="AJ41" s="46">
        <f t="shared" si="9"/>
        <v>0</v>
      </c>
      <c r="AK41" s="46">
        <f t="shared" si="9"/>
        <v>16</v>
      </c>
      <c r="AL41" s="23"/>
    </row>
    <row r="42" spans="1:38" ht="10.7" customHeight="1">
      <c r="A42" s="22" t="s">
        <v>8</v>
      </c>
      <c r="B42" s="22" t="s">
        <v>1280</v>
      </c>
      <c r="C42" s="37">
        <v>32</v>
      </c>
      <c r="M42" s="34">
        <f t="shared" si="10"/>
        <v>0</v>
      </c>
      <c r="N42" s="35">
        <f t="shared" si="0"/>
        <v>0</v>
      </c>
      <c r="O42" s="1">
        <v>0</v>
      </c>
      <c r="P42" s="34">
        <f t="shared" si="1"/>
        <v>0</v>
      </c>
      <c r="Q42" s="35">
        <f t="shared" si="2"/>
        <v>0</v>
      </c>
      <c r="R42" s="1">
        <v>0</v>
      </c>
      <c r="S42" s="34">
        <f t="shared" si="3"/>
        <v>0</v>
      </c>
      <c r="T42" s="35">
        <f t="shared" si="4"/>
        <v>0</v>
      </c>
      <c r="U42" s="1">
        <v>0</v>
      </c>
      <c r="Y42" s="3"/>
      <c r="Z42" s="43" t="str">
        <f t="shared" si="5"/>
        <v xml:space="preserve"> </v>
      </c>
      <c r="AA42" s="159" t="str">
        <f t="shared" si="6"/>
        <v/>
      </c>
      <c r="AB42" s="159" t="str">
        <f t="shared" si="7"/>
        <v/>
      </c>
      <c r="AC42" s="159" t="str">
        <f>IF(O42=0,"",IF(Z42="","",SUM($O$11:O41)+1&amp;" - "&amp;SUM($O$11:O42)))</f>
        <v/>
      </c>
      <c r="AD42" s="159" t="str">
        <f>IF(R42=0,"",IF(Z42="","",SUM($R$11:R41)+1&amp;" - "&amp;SUM($R$11:R42)))</f>
        <v/>
      </c>
      <c r="AE42" s="159" t="str">
        <f>IF(U42=0,"",IF(Z42="","",SUM($U$11:U41)+1&amp;" - "&amp;SUM($U$11:U42)))</f>
        <v/>
      </c>
      <c r="AF42" s="160" t="str">
        <f t="shared" si="8"/>
        <v/>
      </c>
      <c r="AG42" s="45" t="str">
        <f t="shared" si="9"/>
        <v/>
      </c>
      <c r="AH42" s="46" t="str">
        <f t="shared" si="9"/>
        <v/>
      </c>
      <c r="AI42" s="46" t="str">
        <f t="shared" si="9"/>
        <v/>
      </c>
      <c r="AJ42" s="46" t="str">
        <f t="shared" si="9"/>
        <v/>
      </c>
      <c r="AK42" s="46" t="str">
        <f t="shared" si="9"/>
        <v/>
      </c>
      <c r="AL42" s="23"/>
    </row>
    <row r="43" spans="1:38" ht="10.7" customHeight="1">
      <c r="A43" s="22" t="s">
        <v>8</v>
      </c>
      <c r="B43" s="22" t="s">
        <v>1280</v>
      </c>
      <c r="C43" s="37">
        <v>33</v>
      </c>
      <c r="M43" s="34">
        <f t="shared" si="10"/>
        <v>0</v>
      </c>
      <c r="N43" s="35">
        <f t="shared" si="0"/>
        <v>0</v>
      </c>
      <c r="O43" s="1">
        <v>0</v>
      </c>
      <c r="P43" s="34">
        <f t="shared" si="1"/>
        <v>0</v>
      </c>
      <c r="Q43" s="35">
        <f t="shared" si="2"/>
        <v>0</v>
      </c>
      <c r="R43" s="1">
        <v>0</v>
      </c>
      <c r="S43" s="34">
        <f t="shared" si="3"/>
        <v>0</v>
      </c>
      <c r="T43" s="35">
        <f t="shared" si="4"/>
        <v>0</v>
      </c>
      <c r="U43" s="1">
        <v>0</v>
      </c>
      <c r="Y43" s="3"/>
      <c r="Z43" s="43" t="str">
        <f t="shared" si="5"/>
        <v xml:space="preserve"> </v>
      </c>
      <c r="AA43" s="159" t="str">
        <f t="shared" si="6"/>
        <v/>
      </c>
      <c r="AB43" s="159" t="str">
        <f t="shared" si="7"/>
        <v/>
      </c>
      <c r="AC43" s="159" t="str">
        <f>IF(O43=0,"",IF(Z43="","",SUM($O$11:O42)+1&amp;" - "&amp;SUM($O$11:O43)))</f>
        <v/>
      </c>
      <c r="AD43" s="159" t="str">
        <f>IF(R43=0,"",IF(Z43="","",SUM($R$11:R42)+1&amp;" - "&amp;SUM($R$11:R43)))</f>
        <v/>
      </c>
      <c r="AE43" s="159" t="str">
        <f>IF(U43=0,"",IF(Z43="","",SUM($U$11:U42)+1&amp;" - "&amp;SUM($U$11:U43)))</f>
        <v/>
      </c>
      <c r="AF43" s="160" t="str">
        <f t="shared" si="8"/>
        <v/>
      </c>
      <c r="AG43" s="45" t="str">
        <f t="shared" si="9"/>
        <v/>
      </c>
      <c r="AH43" s="46" t="str">
        <f t="shared" si="9"/>
        <v/>
      </c>
      <c r="AI43" s="46" t="str">
        <f t="shared" si="9"/>
        <v/>
      </c>
      <c r="AJ43" s="46" t="str">
        <f t="shared" si="9"/>
        <v/>
      </c>
      <c r="AK43" s="46" t="str">
        <f t="shared" si="9"/>
        <v/>
      </c>
      <c r="AL43" s="23"/>
    </row>
    <row r="44" spans="1:38" ht="10.7" customHeight="1">
      <c r="A44" s="22" t="s">
        <v>8</v>
      </c>
      <c r="B44" s="22" t="s">
        <v>1280</v>
      </c>
      <c r="C44" s="37">
        <v>34</v>
      </c>
      <c r="M44" s="34">
        <f t="shared" si="10"/>
        <v>0</v>
      </c>
      <c r="N44" s="35">
        <f t="shared" si="0"/>
        <v>0</v>
      </c>
      <c r="O44" s="1">
        <v>0</v>
      </c>
      <c r="P44" s="34">
        <f t="shared" si="1"/>
        <v>0</v>
      </c>
      <c r="Q44" s="35">
        <f t="shared" si="2"/>
        <v>0</v>
      </c>
      <c r="R44" s="1">
        <v>0</v>
      </c>
      <c r="S44" s="34">
        <f t="shared" si="3"/>
        <v>0</v>
      </c>
      <c r="T44" s="35">
        <f t="shared" si="4"/>
        <v>0</v>
      </c>
      <c r="U44" s="1">
        <v>0</v>
      </c>
      <c r="Y44" s="3"/>
      <c r="Z44" s="43" t="str">
        <f t="shared" si="5"/>
        <v xml:space="preserve"> </v>
      </c>
      <c r="AA44" s="159" t="str">
        <f t="shared" si="6"/>
        <v/>
      </c>
      <c r="AB44" s="159" t="str">
        <f t="shared" si="7"/>
        <v/>
      </c>
      <c r="AC44" s="159" t="str">
        <f>IF(O44=0,"",IF(Z44="","",SUM($O$11:O43)+1&amp;" - "&amp;SUM($O$11:O44)))</f>
        <v/>
      </c>
      <c r="AD44" s="159" t="str">
        <f>IF(R44=0,"",IF(Z44="","",SUM($R$11:R43)+1&amp;" - "&amp;SUM($R$11:R44)))</f>
        <v/>
      </c>
      <c r="AE44" s="159" t="str">
        <f>IF(U44=0,"",IF(Z44="","",SUM($U$11:U43)+1&amp;" - "&amp;SUM($U$11:U44)))</f>
        <v/>
      </c>
      <c r="AF44" s="160" t="str">
        <f t="shared" si="8"/>
        <v/>
      </c>
      <c r="AG44" s="45" t="str">
        <f t="shared" si="9"/>
        <v/>
      </c>
      <c r="AH44" s="46" t="str">
        <f t="shared" si="9"/>
        <v/>
      </c>
      <c r="AI44" s="46" t="str">
        <f t="shared" si="9"/>
        <v/>
      </c>
      <c r="AJ44" s="46" t="str">
        <f t="shared" si="9"/>
        <v/>
      </c>
      <c r="AK44" s="46" t="str">
        <f t="shared" si="9"/>
        <v/>
      </c>
      <c r="AL44" s="23"/>
    </row>
    <row r="45" spans="1:38" ht="10.7" customHeight="1">
      <c r="A45" s="22" t="s">
        <v>8</v>
      </c>
      <c r="B45" s="22" t="s">
        <v>1280</v>
      </c>
      <c r="C45" s="37">
        <v>35</v>
      </c>
      <c r="M45" s="34">
        <f t="shared" si="10"/>
        <v>0</v>
      </c>
      <c r="N45" s="35">
        <f t="shared" si="0"/>
        <v>0</v>
      </c>
      <c r="O45" s="1">
        <v>0</v>
      </c>
      <c r="P45" s="34">
        <f t="shared" si="1"/>
        <v>0</v>
      </c>
      <c r="Q45" s="35">
        <f t="shared" si="2"/>
        <v>0</v>
      </c>
      <c r="R45" s="1">
        <v>0</v>
      </c>
      <c r="S45" s="34">
        <f t="shared" si="3"/>
        <v>0</v>
      </c>
      <c r="T45" s="35">
        <f t="shared" si="4"/>
        <v>0</v>
      </c>
      <c r="U45" s="1">
        <v>0</v>
      </c>
      <c r="Y45" s="3"/>
      <c r="Z45" s="43" t="str">
        <f t="shared" si="5"/>
        <v xml:space="preserve"> </v>
      </c>
      <c r="AA45" s="159" t="str">
        <f t="shared" si="6"/>
        <v/>
      </c>
      <c r="AB45" s="159" t="str">
        <f t="shared" si="7"/>
        <v/>
      </c>
      <c r="AC45" s="159" t="str">
        <f>IF(O45=0,"",IF(Z45="","",SUM($O$11:O44)+1&amp;" - "&amp;SUM($O$11:O45)))</f>
        <v/>
      </c>
      <c r="AD45" s="159" t="str">
        <f>IF(R45=0,"",IF(Z45="","",SUM($R$11:R44)+1&amp;" - "&amp;SUM($R$11:R45)))</f>
        <v/>
      </c>
      <c r="AE45" s="159" t="str">
        <f>IF(U45=0,"",IF(Z45="","",SUM($U$11:U44)+1&amp;" - "&amp;SUM($U$11:U45)))</f>
        <v/>
      </c>
      <c r="AF45" s="160" t="str">
        <f t="shared" si="8"/>
        <v/>
      </c>
      <c r="AG45" s="45" t="str">
        <f t="shared" si="9"/>
        <v/>
      </c>
      <c r="AH45" s="46" t="str">
        <f t="shared" si="9"/>
        <v/>
      </c>
      <c r="AI45" s="46" t="str">
        <f t="shared" si="9"/>
        <v/>
      </c>
      <c r="AJ45" s="46" t="str">
        <f t="shared" si="9"/>
        <v/>
      </c>
      <c r="AK45" s="46" t="str">
        <f t="shared" si="9"/>
        <v/>
      </c>
      <c r="AL45" s="23"/>
    </row>
    <row r="46" spans="1:38" ht="10.7" customHeight="1">
      <c r="A46" s="22" t="s">
        <v>8</v>
      </c>
      <c r="B46" s="22" t="s">
        <v>1280</v>
      </c>
      <c r="C46" s="37">
        <v>36</v>
      </c>
      <c r="M46" s="34">
        <f t="shared" si="10"/>
        <v>0</v>
      </c>
      <c r="N46" s="35">
        <f t="shared" si="0"/>
        <v>0</v>
      </c>
      <c r="O46" s="1">
        <v>0</v>
      </c>
      <c r="P46" s="34">
        <f t="shared" si="1"/>
        <v>0</v>
      </c>
      <c r="Q46" s="35">
        <f t="shared" si="2"/>
        <v>0</v>
      </c>
      <c r="R46" s="1">
        <v>0</v>
      </c>
      <c r="S46" s="34">
        <f t="shared" si="3"/>
        <v>0</v>
      </c>
      <c r="T46" s="35">
        <f t="shared" si="4"/>
        <v>0</v>
      </c>
      <c r="U46" s="1">
        <v>0</v>
      </c>
      <c r="Y46" s="3"/>
      <c r="Z46" s="43" t="str">
        <f t="shared" si="5"/>
        <v xml:space="preserve"> </v>
      </c>
      <c r="AA46" s="159" t="str">
        <f t="shared" si="6"/>
        <v/>
      </c>
      <c r="AB46" s="159" t="str">
        <f t="shared" si="7"/>
        <v/>
      </c>
      <c r="AC46" s="159" t="str">
        <f>IF(O46=0,"",IF(Z46="","",SUM($O$11:O45)+1&amp;" - "&amp;SUM($O$11:O46)))</f>
        <v/>
      </c>
      <c r="AD46" s="159" t="str">
        <f>IF(R46=0,"",IF(Z46="","",SUM($R$11:R45)+1&amp;" - "&amp;SUM($R$11:R46)))</f>
        <v/>
      </c>
      <c r="AE46" s="159" t="str">
        <f>IF(U46=0,"",IF(Z46="","",SUM($U$11:U45)+1&amp;" - "&amp;SUM($U$11:U46)))</f>
        <v/>
      </c>
      <c r="AF46" s="160" t="str">
        <f t="shared" si="8"/>
        <v/>
      </c>
      <c r="AG46" s="45" t="str">
        <f t="shared" si="9"/>
        <v/>
      </c>
      <c r="AH46" s="46" t="str">
        <f t="shared" si="9"/>
        <v/>
      </c>
      <c r="AI46" s="46" t="str">
        <f t="shared" si="9"/>
        <v/>
      </c>
      <c r="AJ46" s="46" t="str">
        <f t="shared" si="9"/>
        <v/>
      </c>
      <c r="AK46" s="46" t="str">
        <f t="shared" si="9"/>
        <v/>
      </c>
      <c r="AL46" s="23"/>
    </row>
    <row r="47" spans="1:38" ht="10.7" customHeight="1">
      <c r="A47" s="22" t="s">
        <v>8</v>
      </c>
      <c r="B47" s="22" t="s">
        <v>1280</v>
      </c>
      <c r="C47" s="37">
        <v>37</v>
      </c>
      <c r="M47" s="34">
        <f t="shared" si="10"/>
        <v>0</v>
      </c>
      <c r="N47" s="35">
        <f t="shared" si="0"/>
        <v>0</v>
      </c>
      <c r="O47" s="1">
        <v>0</v>
      </c>
      <c r="P47" s="34">
        <f t="shared" si="1"/>
        <v>0</v>
      </c>
      <c r="Q47" s="35">
        <f t="shared" si="2"/>
        <v>0</v>
      </c>
      <c r="R47" s="1">
        <v>0</v>
      </c>
      <c r="S47" s="34">
        <f t="shared" si="3"/>
        <v>0</v>
      </c>
      <c r="T47" s="35">
        <f t="shared" si="4"/>
        <v>0</v>
      </c>
      <c r="U47" s="1">
        <v>0</v>
      </c>
      <c r="Y47" s="3"/>
      <c r="Z47" s="43" t="str">
        <f t="shared" si="5"/>
        <v xml:space="preserve"> </v>
      </c>
      <c r="AA47" s="159" t="str">
        <f t="shared" si="6"/>
        <v/>
      </c>
      <c r="AB47" s="159" t="str">
        <f t="shared" si="7"/>
        <v/>
      </c>
      <c r="AC47" s="159" t="str">
        <f>IF(O47=0,"",IF(Z47="","",SUM($O$11:O46)+1&amp;" - "&amp;SUM($O$11:O47)))</f>
        <v/>
      </c>
      <c r="AD47" s="159" t="str">
        <f>IF(R47=0,"",IF(Z47="","",SUM($R$11:R46)+1&amp;" - "&amp;SUM($R$11:R47)))</f>
        <v/>
      </c>
      <c r="AE47" s="159" t="str">
        <f>IF(U47=0,"",IF(Z47="","",SUM($U$11:U46)+1&amp;" - "&amp;SUM($U$11:U47)))</f>
        <v/>
      </c>
      <c r="AF47" s="160" t="str">
        <f t="shared" si="8"/>
        <v/>
      </c>
      <c r="AG47" s="45" t="str">
        <f t="shared" si="9"/>
        <v/>
      </c>
      <c r="AH47" s="46" t="str">
        <f t="shared" si="9"/>
        <v/>
      </c>
      <c r="AI47" s="46" t="str">
        <f t="shared" si="9"/>
        <v/>
      </c>
      <c r="AJ47" s="46" t="str">
        <f t="shared" si="9"/>
        <v/>
      </c>
      <c r="AK47" s="46" t="str">
        <f t="shared" si="9"/>
        <v/>
      </c>
      <c r="AL47" s="23"/>
    </row>
    <row r="48" spans="1:38" ht="10.7" customHeight="1">
      <c r="A48" s="22" t="s">
        <v>8</v>
      </c>
      <c r="B48" s="22" t="s">
        <v>1280</v>
      </c>
      <c r="C48" s="37">
        <v>38</v>
      </c>
      <c r="D48" s="24"/>
      <c r="M48" s="34">
        <f t="shared" si="10"/>
        <v>0</v>
      </c>
      <c r="N48" s="35">
        <f t="shared" si="0"/>
        <v>0</v>
      </c>
      <c r="O48" s="1">
        <v>0</v>
      </c>
      <c r="P48" s="34">
        <f t="shared" si="1"/>
        <v>0</v>
      </c>
      <c r="Q48" s="35">
        <f t="shared" si="2"/>
        <v>0</v>
      </c>
      <c r="R48" s="1">
        <v>0</v>
      </c>
      <c r="S48" s="34">
        <f t="shared" si="3"/>
        <v>0</v>
      </c>
      <c r="T48" s="35">
        <f t="shared" si="4"/>
        <v>0</v>
      </c>
      <c r="U48" s="1">
        <v>0</v>
      </c>
      <c r="Y48" s="3"/>
      <c r="Z48" s="43" t="str">
        <f t="shared" si="5"/>
        <v xml:space="preserve"> </v>
      </c>
      <c r="AA48" s="159" t="str">
        <f t="shared" si="6"/>
        <v/>
      </c>
      <c r="AB48" s="159" t="str">
        <f t="shared" si="7"/>
        <v/>
      </c>
      <c r="AC48" s="159" t="str">
        <f>IF(O48=0,"",IF(Z48="","",SUM($O$11:O47)+1&amp;" - "&amp;SUM($O$11:O48)))</f>
        <v/>
      </c>
      <c r="AD48" s="159" t="str">
        <f>IF(R48=0,"",IF(Z48="","",SUM($R$11:R47)+1&amp;" - "&amp;SUM($R$11:R48)))</f>
        <v/>
      </c>
      <c r="AE48" s="159" t="str">
        <f>IF(U48=0,"",IF(Z48="","",SUM($U$11:U47)+1&amp;" - "&amp;SUM($U$11:U48)))</f>
        <v/>
      </c>
      <c r="AF48" s="160" t="str">
        <f t="shared" si="8"/>
        <v/>
      </c>
      <c r="AG48" s="45" t="str">
        <f t="shared" si="9"/>
        <v/>
      </c>
      <c r="AH48" s="46" t="str">
        <f t="shared" si="9"/>
        <v/>
      </c>
      <c r="AI48" s="46" t="str">
        <f t="shared" si="9"/>
        <v/>
      </c>
      <c r="AJ48" s="46" t="str">
        <f t="shared" si="9"/>
        <v/>
      </c>
      <c r="AK48" s="46" t="str">
        <f t="shared" si="9"/>
        <v/>
      </c>
      <c r="AL48" s="23"/>
    </row>
    <row r="49" spans="1:39" ht="10.7" customHeight="1">
      <c r="A49" s="22" t="s">
        <v>8</v>
      </c>
      <c r="B49" s="22" t="s">
        <v>1280</v>
      </c>
      <c r="C49" s="37">
        <v>39</v>
      </c>
      <c r="M49" s="34">
        <f t="shared" si="10"/>
        <v>0</v>
      </c>
      <c r="N49" s="35">
        <f t="shared" si="0"/>
        <v>0</v>
      </c>
      <c r="O49" s="1">
        <v>0</v>
      </c>
      <c r="P49" s="34">
        <f t="shared" si="1"/>
        <v>0</v>
      </c>
      <c r="Q49" s="35">
        <f t="shared" si="2"/>
        <v>0</v>
      </c>
      <c r="R49" s="1">
        <v>0</v>
      </c>
      <c r="S49" s="34">
        <f t="shared" si="3"/>
        <v>0</v>
      </c>
      <c r="T49" s="35">
        <f t="shared" si="4"/>
        <v>0</v>
      </c>
      <c r="U49" s="1">
        <v>0</v>
      </c>
      <c r="Y49" s="3"/>
      <c r="Z49" s="43" t="str">
        <f t="shared" si="5"/>
        <v xml:space="preserve"> </v>
      </c>
      <c r="AA49" s="159" t="str">
        <f t="shared" si="6"/>
        <v/>
      </c>
      <c r="AB49" s="159" t="str">
        <f t="shared" si="7"/>
        <v/>
      </c>
      <c r="AC49" s="159" t="str">
        <f>IF(O49=0,"",IF(Z49="","",SUM($O$11:O48)+1&amp;" - "&amp;SUM($O$11:O49)))</f>
        <v/>
      </c>
      <c r="AD49" s="159" t="str">
        <f>IF(R49=0,"",IF(Z49="","",SUM($R$11:R48)+1&amp;" - "&amp;SUM($R$11:R49)))</f>
        <v/>
      </c>
      <c r="AE49" s="159" t="str">
        <f>IF(U49=0,"",IF(Z49="","",SUM($U$11:U48)+1&amp;" - "&amp;SUM($U$11:U49)))</f>
        <v/>
      </c>
      <c r="AF49" s="160" t="str">
        <f t="shared" si="8"/>
        <v/>
      </c>
      <c r="AG49" s="45" t="str">
        <f t="shared" si="9"/>
        <v/>
      </c>
      <c r="AH49" s="46" t="str">
        <f t="shared" si="9"/>
        <v/>
      </c>
      <c r="AI49" s="46" t="str">
        <f t="shared" si="9"/>
        <v/>
      </c>
      <c r="AJ49" s="46" t="str">
        <f t="shared" si="9"/>
        <v/>
      </c>
      <c r="AK49" s="46" t="str">
        <f t="shared" si="9"/>
        <v/>
      </c>
      <c r="AL49" s="23"/>
    </row>
    <row r="50" spans="1:39" ht="10.7" customHeight="1">
      <c r="A50" s="22" t="s">
        <v>8</v>
      </c>
      <c r="B50" s="22" t="s">
        <v>1280</v>
      </c>
      <c r="C50" s="37">
        <v>40</v>
      </c>
      <c r="M50" s="34">
        <f t="shared" si="10"/>
        <v>0</v>
      </c>
      <c r="N50" s="35">
        <f t="shared" si="0"/>
        <v>0</v>
      </c>
      <c r="O50" s="1">
        <v>0</v>
      </c>
      <c r="P50" s="34">
        <f t="shared" si="1"/>
        <v>0</v>
      </c>
      <c r="Q50" s="35">
        <f t="shared" si="2"/>
        <v>0</v>
      </c>
      <c r="R50" s="1">
        <v>0</v>
      </c>
      <c r="S50" s="34">
        <f t="shared" si="3"/>
        <v>0</v>
      </c>
      <c r="T50" s="35">
        <f t="shared" si="4"/>
        <v>0</v>
      </c>
      <c r="U50" s="1">
        <v>0</v>
      </c>
      <c r="Y50" s="3"/>
      <c r="Z50" s="43" t="str">
        <f t="shared" si="5"/>
        <v xml:space="preserve"> </v>
      </c>
      <c r="AA50" s="159" t="str">
        <f t="shared" si="6"/>
        <v/>
      </c>
      <c r="AB50" s="159" t="str">
        <f t="shared" si="7"/>
        <v/>
      </c>
      <c r="AC50" s="159" t="str">
        <f>IF(O50=0,"",IF(Z50="","",SUM($O$11:O49)+1&amp;" - "&amp;SUM($O$11:O50)))</f>
        <v/>
      </c>
      <c r="AD50" s="159" t="str">
        <f>IF(R50=0,"",IF(Z50="","",SUM($R$11:R49)+1&amp;" - "&amp;SUM($R$11:R50)))</f>
        <v/>
      </c>
      <c r="AE50" s="159" t="str">
        <f>IF(U50=0,"",IF(Z50="","",SUM($U$11:U49)+1&amp;" - "&amp;SUM($U$11:U50)))</f>
        <v/>
      </c>
      <c r="AF50" s="160" t="str">
        <f t="shared" si="8"/>
        <v/>
      </c>
      <c r="AG50" s="45" t="str">
        <f t="shared" si="9"/>
        <v/>
      </c>
      <c r="AH50" s="46" t="str">
        <f t="shared" si="9"/>
        <v/>
      </c>
      <c r="AI50" s="46" t="str">
        <f t="shared" si="9"/>
        <v/>
      </c>
      <c r="AJ50" s="46" t="str">
        <f t="shared" si="9"/>
        <v/>
      </c>
      <c r="AK50" s="46" t="str">
        <f t="shared" si="9"/>
        <v/>
      </c>
      <c r="AL50" s="23"/>
    </row>
    <row r="51" spans="1:39" ht="10.7" customHeight="1">
      <c r="A51" s="22" t="s">
        <v>8</v>
      </c>
      <c r="B51" s="22" t="s">
        <v>1280</v>
      </c>
      <c r="C51" s="37">
        <v>41</v>
      </c>
      <c r="M51" s="34">
        <f t="shared" si="10"/>
        <v>0</v>
      </c>
      <c r="N51" s="35">
        <f t="shared" si="0"/>
        <v>0</v>
      </c>
      <c r="O51" s="1">
        <v>0</v>
      </c>
      <c r="P51" s="34">
        <f t="shared" si="1"/>
        <v>0</v>
      </c>
      <c r="Q51" s="35">
        <f t="shared" si="2"/>
        <v>0</v>
      </c>
      <c r="R51" s="1">
        <v>0</v>
      </c>
      <c r="S51" s="34">
        <f t="shared" si="3"/>
        <v>0</v>
      </c>
      <c r="T51" s="35">
        <f t="shared" si="4"/>
        <v>0</v>
      </c>
      <c r="U51" s="1">
        <v>0</v>
      </c>
      <c r="Y51" s="3"/>
      <c r="Z51" s="43" t="str">
        <f t="shared" si="5"/>
        <v xml:space="preserve"> </v>
      </c>
      <c r="AA51" s="159" t="str">
        <f t="shared" si="6"/>
        <v/>
      </c>
      <c r="AB51" s="159" t="str">
        <f t="shared" si="7"/>
        <v/>
      </c>
      <c r="AC51" s="159" t="str">
        <f>IF(O51=0,"",IF(Z51="","",SUM($O$11:O50)+1&amp;" - "&amp;SUM($O$11:O51)))</f>
        <v/>
      </c>
      <c r="AD51" s="159" t="str">
        <f>IF(R51=0,"",IF(Z51="","",SUM($R$11:R50)+1&amp;" - "&amp;SUM($R$11:R51)))</f>
        <v/>
      </c>
      <c r="AE51" s="159" t="str">
        <f>IF(U51=0,"",IF(Z51="","",SUM($U$11:U50)+1&amp;" - "&amp;SUM($U$11:U51)))</f>
        <v/>
      </c>
      <c r="AF51" s="160" t="str">
        <f t="shared" si="8"/>
        <v/>
      </c>
      <c r="AG51" s="45" t="str">
        <f t="shared" si="9"/>
        <v/>
      </c>
      <c r="AH51" s="46" t="str">
        <f t="shared" si="9"/>
        <v/>
      </c>
      <c r="AI51" s="46" t="str">
        <f t="shared" si="9"/>
        <v/>
      </c>
      <c r="AJ51" s="46" t="str">
        <f t="shared" si="9"/>
        <v/>
      </c>
      <c r="AK51" s="46" t="str">
        <f t="shared" si="9"/>
        <v/>
      </c>
      <c r="AL51" s="23"/>
    </row>
    <row r="52" spans="1:39" ht="10.7" customHeight="1">
      <c r="A52" s="22" t="s">
        <v>8</v>
      </c>
      <c r="B52" s="22" t="s">
        <v>1280</v>
      </c>
      <c r="C52" s="37">
        <v>42</v>
      </c>
      <c r="M52" s="34">
        <f t="shared" si="10"/>
        <v>0</v>
      </c>
      <c r="N52" s="35">
        <f t="shared" si="0"/>
        <v>0</v>
      </c>
      <c r="O52" s="1">
        <v>0</v>
      </c>
      <c r="P52" s="34">
        <f t="shared" si="1"/>
        <v>0</v>
      </c>
      <c r="Q52" s="35">
        <f t="shared" si="2"/>
        <v>0</v>
      </c>
      <c r="R52" s="1">
        <v>0</v>
      </c>
      <c r="S52" s="34">
        <f t="shared" si="3"/>
        <v>0</v>
      </c>
      <c r="T52" s="35">
        <f t="shared" si="4"/>
        <v>0</v>
      </c>
      <c r="U52" s="1">
        <v>0</v>
      </c>
      <c r="Y52" s="3"/>
      <c r="Z52" s="43" t="str">
        <f t="shared" si="5"/>
        <v xml:space="preserve"> </v>
      </c>
      <c r="AA52" s="159" t="str">
        <f t="shared" si="6"/>
        <v/>
      </c>
      <c r="AB52" s="159" t="str">
        <f t="shared" si="7"/>
        <v/>
      </c>
      <c r="AC52" s="159" t="str">
        <f>IF(O52=0,"",IF(Z52="","",SUM($O$11:O51)+1&amp;" - "&amp;SUM($O$11:O52)))</f>
        <v/>
      </c>
      <c r="AD52" s="159" t="str">
        <f>IF(R52=0,"",IF(Z52="","",SUM($R$11:R51)+1&amp;" - "&amp;SUM($R$11:R52)))</f>
        <v/>
      </c>
      <c r="AE52" s="159" t="str">
        <f>IF(U52=0,"",IF(Z52="","",SUM($U$11:U51)+1&amp;" - "&amp;SUM($U$11:U52)))</f>
        <v/>
      </c>
      <c r="AF52" s="160" t="str">
        <f t="shared" si="8"/>
        <v/>
      </c>
      <c r="AG52" s="45" t="str">
        <f t="shared" si="9"/>
        <v/>
      </c>
      <c r="AH52" s="46" t="str">
        <f t="shared" si="9"/>
        <v/>
      </c>
      <c r="AI52" s="46" t="str">
        <f t="shared" si="9"/>
        <v/>
      </c>
      <c r="AJ52" s="46" t="str">
        <f t="shared" si="9"/>
        <v/>
      </c>
      <c r="AK52" s="46" t="str">
        <f t="shared" si="9"/>
        <v/>
      </c>
      <c r="AL52" s="23"/>
    </row>
    <row r="53" spans="1:39" ht="10.7" customHeight="1">
      <c r="A53" s="22" t="s">
        <v>8</v>
      </c>
      <c r="B53" s="22" t="s">
        <v>1280</v>
      </c>
      <c r="C53" s="37">
        <v>43</v>
      </c>
      <c r="M53" s="34">
        <f t="shared" si="10"/>
        <v>0</v>
      </c>
      <c r="N53" s="35">
        <f t="shared" si="0"/>
        <v>0</v>
      </c>
      <c r="O53" s="1">
        <v>0</v>
      </c>
      <c r="P53" s="34">
        <f t="shared" si="1"/>
        <v>0</v>
      </c>
      <c r="Q53" s="35">
        <f t="shared" si="2"/>
        <v>0</v>
      </c>
      <c r="R53" s="1">
        <v>0</v>
      </c>
      <c r="S53" s="34">
        <f t="shared" si="3"/>
        <v>0</v>
      </c>
      <c r="T53" s="35">
        <f t="shared" si="4"/>
        <v>0</v>
      </c>
      <c r="U53" s="1">
        <v>0</v>
      </c>
      <c r="Y53" s="3"/>
      <c r="Z53" s="43" t="str">
        <f t="shared" si="5"/>
        <v xml:space="preserve"> </v>
      </c>
      <c r="AA53" s="159" t="str">
        <f t="shared" si="6"/>
        <v/>
      </c>
      <c r="AB53" s="159" t="str">
        <f t="shared" si="7"/>
        <v/>
      </c>
      <c r="AC53" s="159" t="str">
        <f>IF(O53=0,"",IF(Z53="","",SUM($O$11:O52)+1&amp;" - "&amp;SUM($O$11:O53)))</f>
        <v/>
      </c>
      <c r="AD53" s="159" t="str">
        <f>IF(R53=0,"",IF(Z53="","",SUM($R$11:R52)+1&amp;" - "&amp;SUM($R$11:R53)))</f>
        <v/>
      </c>
      <c r="AE53" s="159" t="str">
        <f>IF(U53=0,"",IF(Z53="","",SUM($U$11:U52)+1&amp;" - "&amp;SUM($U$11:U53)))</f>
        <v/>
      </c>
      <c r="AF53" s="160" t="str">
        <f t="shared" si="8"/>
        <v/>
      </c>
      <c r="AG53" s="45" t="str">
        <f t="shared" si="9"/>
        <v/>
      </c>
      <c r="AH53" s="46" t="str">
        <f t="shared" si="9"/>
        <v/>
      </c>
      <c r="AI53" s="46" t="str">
        <f t="shared" si="9"/>
        <v/>
      </c>
      <c r="AJ53" s="46" t="str">
        <f t="shared" si="9"/>
        <v/>
      </c>
      <c r="AK53" s="46" t="str">
        <f t="shared" si="9"/>
        <v/>
      </c>
      <c r="AL53" s="23"/>
    </row>
    <row r="54" spans="1:39" ht="10.7" customHeight="1">
      <c r="A54" s="22" t="s">
        <v>8</v>
      </c>
      <c r="B54" s="22" t="s">
        <v>1280</v>
      </c>
      <c r="C54" s="37">
        <v>44</v>
      </c>
      <c r="M54" s="34">
        <f t="shared" si="10"/>
        <v>0</v>
      </c>
      <c r="N54" s="35">
        <f t="shared" si="0"/>
        <v>0</v>
      </c>
      <c r="O54" s="1">
        <v>0</v>
      </c>
      <c r="P54" s="34">
        <f t="shared" si="1"/>
        <v>0</v>
      </c>
      <c r="Q54" s="35">
        <f t="shared" si="2"/>
        <v>0</v>
      </c>
      <c r="R54" s="1">
        <v>0</v>
      </c>
      <c r="S54" s="34">
        <f t="shared" si="3"/>
        <v>0</v>
      </c>
      <c r="T54" s="35">
        <f t="shared" si="4"/>
        <v>0</v>
      </c>
      <c r="U54" s="1">
        <v>0</v>
      </c>
      <c r="Y54" s="3"/>
      <c r="Z54" s="43" t="str">
        <f t="shared" si="5"/>
        <v xml:space="preserve"> </v>
      </c>
      <c r="AA54" s="159" t="str">
        <f t="shared" si="6"/>
        <v/>
      </c>
      <c r="AB54" s="159" t="str">
        <f t="shared" si="7"/>
        <v/>
      </c>
      <c r="AC54" s="159" t="str">
        <f>IF(O54=0,"",IF(Z54="","",SUM($O$11:O53)+1&amp;" - "&amp;SUM($O$11:O54)))</f>
        <v/>
      </c>
      <c r="AD54" s="159" t="str">
        <f>IF(R54=0,"",IF(Z54="","",SUM($R$11:R53)+1&amp;" - "&amp;SUM($R$11:R54)))</f>
        <v/>
      </c>
      <c r="AE54" s="159" t="str">
        <f>IF(U54=0,"",IF(Z54="","",SUM($U$11:U53)+1&amp;" - "&amp;SUM($U$11:U54)))</f>
        <v/>
      </c>
      <c r="AF54" s="160" t="str">
        <f t="shared" si="8"/>
        <v/>
      </c>
      <c r="AG54" s="45" t="str">
        <f t="shared" si="9"/>
        <v/>
      </c>
      <c r="AH54" s="46" t="str">
        <f t="shared" si="9"/>
        <v/>
      </c>
      <c r="AI54" s="46" t="str">
        <f t="shared" si="9"/>
        <v/>
      </c>
      <c r="AJ54" s="46" t="str">
        <f t="shared" si="9"/>
        <v/>
      </c>
      <c r="AK54" s="46" t="str">
        <f t="shared" si="9"/>
        <v/>
      </c>
      <c r="AL54" s="23"/>
    </row>
    <row r="55" spans="1:39" ht="10.7" customHeight="1">
      <c r="A55" s="22" t="s">
        <v>8</v>
      </c>
      <c r="B55" s="22" t="s">
        <v>1280</v>
      </c>
      <c r="C55" s="37">
        <v>45</v>
      </c>
      <c r="M55" s="34">
        <f t="shared" si="10"/>
        <v>0</v>
      </c>
      <c r="N55" s="35">
        <f t="shared" si="0"/>
        <v>0</v>
      </c>
      <c r="O55" s="1">
        <v>0</v>
      </c>
      <c r="P55" s="34">
        <f t="shared" si="1"/>
        <v>0</v>
      </c>
      <c r="Q55" s="35">
        <f t="shared" si="2"/>
        <v>0</v>
      </c>
      <c r="R55" s="1">
        <v>0</v>
      </c>
      <c r="S55" s="34">
        <f t="shared" si="3"/>
        <v>0</v>
      </c>
      <c r="T55" s="35">
        <f t="shared" si="4"/>
        <v>0</v>
      </c>
      <c r="U55" s="1">
        <v>0</v>
      </c>
      <c r="Y55" s="3"/>
      <c r="Z55" s="43" t="str">
        <f t="shared" si="5"/>
        <v xml:space="preserve"> </v>
      </c>
      <c r="AA55" s="159" t="str">
        <f t="shared" si="6"/>
        <v/>
      </c>
      <c r="AB55" s="159" t="str">
        <f t="shared" si="7"/>
        <v/>
      </c>
      <c r="AC55" s="159" t="str">
        <f>IF(O55=0,"",IF(Z55="","",SUM($O$11:O54)+1&amp;" - "&amp;SUM($O$11:O55)))</f>
        <v/>
      </c>
      <c r="AD55" s="159" t="str">
        <f>IF(R55=0,"",IF(Z55="","",SUM($R$11:R54)+1&amp;" - "&amp;SUM($R$11:R55)))</f>
        <v/>
      </c>
      <c r="AE55" s="159" t="str">
        <f>IF(U55=0,"",IF(Z55="","",SUM($U$11:U54)+1&amp;" - "&amp;SUM($U$11:U55)))</f>
        <v/>
      </c>
      <c r="AF55" s="160" t="str">
        <f t="shared" si="8"/>
        <v/>
      </c>
      <c r="AG55" s="45" t="str">
        <f t="shared" si="9"/>
        <v/>
      </c>
      <c r="AH55" s="46" t="str">
        <f t="shared" si="9"/>
        <v/>
      </c>
      <c r="AI55" s="46" t="str">
        <f t="shared" si="9"/>
        <v/>
      </c>
      <c r="AJ55" s="46" t="str">
        <f t="shared" si="9"/>
        <v/>
      </c>
      <c r="AK55" s="46" t="str">
        <f t="shared" si="9"/>
        <v/>
      </c>
      <c r="AL55" s="23"/>
    </row>
    <row r="56" spans="1:39" ht="10.7" customHeight="1">
      <c r="A56" s="22" t="s">
        <v>8</v>
      </c>
      <c r="B56" s="22" t="s">
        <v>1280</v>
      </c>
      <c r="C56" s="37">
        <v>46</v>
      </c>
      <c r="M56" s="34">
        <f t="shared" si="10"/>
        <v>0</v>
      </c>
      <c r="N56" s="35">
        <f t="shared" si="0"/>
        <v>0</v>
      </c>
      <c r="O56" s="1">
        <v>0</v>
      </c>
      <c r="P56" s="34">
        <f t="shared" si="1"/>
        <v>0</v>
      </c>
      <c r="Q56" s="35">
        <f t="shared" si="2"/>
        <v>0</v>
      </c>
      <c r="R56" s="1">
        <v>0</v>
      </c>
      <c r="S56" s="34">
        <f t="shared" si="3"/>
        <v>0</v>
      </c>
      <c r="T56" s="35">
        <f t="shared" si="4"/>
        <v>0</v>
      </c>
      <c r="U56" s="1">
        <v>0</v>
      </c>
      <c r="Y56" s="3"/>
      <c r="Z56" s="43" t="str">
        <f t="shared" si="5"/>
        <v xml:space="preserve"> </v>
      </c>
      <c r="AA56" s="159" t="str">
        <f t="shared" si="6"/>
        <v/>
      </c>
      <c r="AB56" s="159" t="str">
        <f t="shared" si="7"/>
        <v/>
      </c>
      <c r="AC56" s="159" t="str">
        <f>IF(O56=0,"",IF(Z56="","",SUM($O$11:O55)+1&amp;" - "&amp;SUM($O$11:O56)))</f>
        <v/>
      </c>
      <c r="AD56" s="159" t="str">
        <f>IF(R56=0,"",IF(Z56="","",SUM($R$11:R55)+1&amp;" - "&amp;SUM($R$11:R56)))</f>
        <v/>
      </c>
      <c r="AE56" s="159" t="str">
        <f>IF(U56=0,"",IF(Z56="","",SUM($U$11:U55)+1&amp;" - "&amp;SUM($U$11:U56)))</f>
        <v/>
      </c>
      <c r="AF56" s="160" t="str">
        <f t="shared" si="8"/>
        <v/>
      </c>
      <c r="AG56" s="45" t="str">
        <f t="shared" si="9"/>
        <v/>
      </c>
      <c r="AH56" s="46" t="str">
        <f t="shared" si="9"/>
        <v/>
      </c>
      <c r="AI56" s="46" t="str">
        <f t="shared" si="9"/>
        <v/>
      </c>
      <c r="AJ56" s="46" t="str">
        <f t="shared" si="9"/>
        <v/>
      </c>
      <c r="AK56" s="46" t="str">
        <f t="shared" si="9"/>
        <v/>
      </c>
      <c r="AL56" s="23"/>
    </row>
    <row r="57" spans="1:39" ht="10.5" customHeight="1">
      <c r="A57" s="22" t="s">
        <v>8</v>
      </c>
      <c r="B57" s="22" t="s">
        <v>1280</v>
      </c>
      <c r="C57" s="37">
        <v>47</v>
      </c>
      <c r="D57" s="24"/>
      <c r="M57" s="34">
        <f t="shared" si="10"/>
        <v>0</v>
      </c>
      <c r="N57" s="35">
        <f t="shared" si="0"/>
        <v>0</v>
      </c>
      <c r="O57" s="1">
        <v>0</v>
      </c>
      <c r="P57" s="34">
        <f t="shared" si="1"/>
        <v>0</v>
      </c>
      <c r="Q57" s="35">
        <f t="shared" si="2"/>
        <v>0</v>
      </c>
      <c r="R57" s="1">
        <v>0</v>
      </c>
      <c r="S57" s="34">
        <f t="shared" si="3"/>
        <v>0</v>
      </c>
      <c r="T57" s="35">
        <f t="shared" si="4"/>
        <v>0</v>
      </c>
      <c r="U57" s="1">
        <v>0</v>
      </c>
      <c r="Y57" s="3"/>
      <c r="Z57" s="43" t="str">
        <f t="shared" si="5"/>
        <v xml:space="preserve"> </v>
      </c>
      <c r="AA57" s="159" t="str">
        <f t="shared" si="6"/>
        <v/>
      </c>
      <c r="AB57" s="159" t="str">
        <f t="shared" si="7"/>
        <v/>
      </c>
      <c r="AC57" s="159" t="str">
        <f>IF(O57=0,"",IF(Z57="","",SUM($O$11:O56)+1&amp;" - "&amp;SUM($O$11:O57)))</f>
        <v/>
      </c>
      <c r="AD57" s="159" t="str">
        <f>IF(R57=0,"",IF(Z57="","",SUM($R$11:R56)+1&amp;" - "&amp;SUM($R$11:R57)))</f>
        <v/>
      </c>
      <c r="AE57" s="159" t="str">
        <f>IF(U57=0,"",IF(Z57="","",SUM($U$11:U56)+1&amp;" - "&amp;SUM($U$11:U57)))</f>
        <v/>
      </c>
      <c r="AF57" s="160" t="str">
        <f t="shared" si="8"/>
        <v/>
      </c>
      <c r="AG57" s="45" t="str">
        <f t="shared" si="9"/>
        <v/>
      </c>
      <c r="AH57" s="46" t="str">
        <f t="shared" si="9"/>
        <v/>
      </c>
      <c r="AI57" s="46" t="str">
        <f t="shared" si="9"/>
        <v/>
      </c>
      <c r="AJ57" s="46" t="str">
        <f t="shared" si="9"/>
        <v/>
      </c>
      <c r="AK57" s="46" t="str">
        <f t="shared" si="9"/>
        <v/>
      </c>
      <c r="AL57" s="23"/>
      <c r="AM57" s="24"/>
    </row>
    <row r="58" spans="1:39" ht="10.7" customHeight="1">
      <c r="I58" s="36">
        <f t="shared" ref="I58:U58" si="11">SUM(I11:I57)</f>
        <v>251</v>
      </c>
      <c r="J58" s="36">
        <f t="shared" si="11"/>
        <v>457</v>
      </c>
      <c r="K58" s="36">
        <f t="shared" si="11"/>
        <v>708</v>
      </c>
      <c r="L58" s="36">
        <f t="shared" si="11"/>
        <v>1053</v>
      </c>
      <c r="M58" s="36">
        <f t="shared" si="11"/>
        <v>1000.0000000000001</v>
      </c>
      <c r="N58" s="36">
        <f t="shared" si="11"/>
        <v>1003</v>
      </c>
      <c r="O58" s="36">
        <f t="shared" si="11"/>
        <v>1000</v>
      </c>
      <c r="P58" s="36">
        <f t="shared" si="11"/>
        <v>1000</v>
      </c>
      <c r="Q58" s="36">
        <f t="shared" si="11"/>
        <v>997</v>
      </c>
      <c r="R58" s="36">
        <f t="shared" si="11"/>
        <v>1000</v>
      </c>
      <c r="S58" s="36">
        <f t="shared" si="11"/>
        <v>1000.0000000000001</v>
      </c>
      <c r="T58" s="36">
        <f t="shared" si="11"/>
        <v>999</v>
      </c>
      <c r="U58" s="36">
        <f t="shared" si="11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195" t="s">
        <v>127</v>
      </c>
      <c r="AA60" s="394" t="s">
        <v>107</v>
      </c>
      <c r="AB60" s="396"/>
      <c r="AC60" s="394" t="s">
        <v>126</v>
      </c>
      <c r="AD60" s="395"/>
      <c r="AE60" s="196" t="s">
        <v>131</v>
      </c>
      <c r="AF60" s="195" t="s">
        <v>4</v>
      </c>
      <c r="AG60" s="195" t="s">
        <v>116</v>
      </c>
      <c r="AH60" s="195" t="s">
        <v>120</v>
      </c>
      <c r="AI60" s="195" t="s">
        <v>129</v>
      </c>
      <c r="AJ60" s="195" t="s">
        <v>130</v>
      </c>
      <c r="AK60" s="195" t="s">
        <v>125</v>
      </c>
      <c r="AL60" s="11"/>
    </row>
    <row r="61" spans="1:39" ht="10.7" customHeight="1">
      <c r="Y61" s="3"/>
      <c r="Z61" s="43" t="str">
        <f>IF(D75="","",D75&amp;" "&amp;E75)</f>
        <v>Evgeni Nabokov</v>
      </c>
      <c r="AA61" s="224" t="str">
        <f>IF(F75="","",F75)</f>
        <v/>
      </c>
      <c r="AB61" s="224"/>
      <c r="AC61" s="224" t="str">
        <f>IF(Z61="","","1 - "&amp;W77)</f>
        <v>1 - 756</v>
      </c>
      <c r="AD61" s="225"/>
      <c r="AE61" s="47" t="str">
        <f>IF(D75="","",K77&amp;"-"&amp;L77&amp;"-"&amp;M77)</f>
        <v>41-12-8</v>
      </c>
      <c r="AF61" s="43">
        <f>IF(D75="","",H77)</f>
        <v>62</v>
      </c>
      <c r="AG61" s="43">
        <f>IF(D75="","",I77)</f>
        <v>62</v>
      </c>
      <c r="AH61" s="48">
        <f>IF(D75="","",O77)</f>
        <v>2.44</v>
      </c>
      <c r="AI61" s="48">
        <f>IF(D75="","",O75)</f>
        <v>2.06</v>
      </c>
      <c r="AJ61" s="48">
        <f>IF(D75="","",O76)</f>
        <v>2.96</v>
      </c>
      <c r="AK61" s="43">
        <f>IF(D75="","",T77)</f>
        <v>7</v>
      </c>
      <c r="AL61" s="11"/>
    </row>
    <row r="62" spans="1:39" ht="10.7" customHeight="1">
      <c r="Y62" s="3"/>
      <c r="Z62" s="43" t="str">
        <f>IF(D78="","",D78&amp;" "&amp;E78)</f>
        <v>Brian Boucher</v>
      </c>
      <c r="AA62" s="224" t="str">
        <f>IF(F78="","",F78)</f>
        <v/>
      </c>
      <c r="AB62" s="224"/>
      <c r="AC62" s="224" t="str">
        <f>IF(Z62="","",W77+1&amp;" - "&amp;SUM(W77:W80))</f>
        <v>757 - 1000</v>
      </c>
      <c r="AD62" s="225"/>
      <c r="AE62" s="47" t="str">
        <f>IF(D78="","",K80&amp;"-"&amp;L80&amp;"-"&amp;M80)</f>
        <v>12-6-3</v>
      </c>
      <c r="AF62" s="43">
        <f>IF(D78="","",H80)</f>
        <v>22</v>
      </c>
      <c r="AG62" s="43">
        <f>IF(D78="","",I80)</f>
        <v>20</v>
      </c>
      <c r="AH62" s="48">
        <f>IF(D78="","",O80)</f>
        <v>2.1800000000000002</v>
      </c>
      <c r="AI62" s="48">
        <f>IF(D78="","",O78)</f>
        <v>2.62</v>
      </c>
      <c r="AJ62" s="48">
        <f>IF(D78="","",O79)</f>
        <v>2.0099999999999998</v>
      </c>
      <c r="AK62" s="43">
        <f>IF(D78="","",T80)</f>
        <v>2</v>
      </c>
      <c r="AL62" s="11"/>
    </row>
    <row r="63" spans="1:39" ht="10.7" customHeight="1">
      <c r="Y63" s="3"/>
      <c r="Z63" s="43" t="str">
        <f>IF(D81="","",D81&amp;" "&amp;E81)</f>
        <v/>
      </c>
      <c r="AA63" s="224" t="str">
        <f>IF(F81="","",F81)</f>
        <v/>
      </c>
      <c r="AB63" s="224"/>
      <c r="AC63" s="224" t="str">
        <f>IF(Z63="","",SUM(W77:W80)+1&amp;" - "&amp;SUM(W77:W83))</f>
        <v/>
      </c>
      <c r="AD63" s="225"/>
      <c r="AE63" s="47" t="str">
        <f>IF(D81="","",K83&amp;"-"&amp;L83&amp;"-"&amp;M83)</f>
        <v/>
      </c>
      <c r="AF63" s="43" t="str">
        <f>IF(D81="","",H83)</f>
        <v/>
      </c>
      <c r="AG63" s="43" t="str">
        <f>IF(D81="","",I83)</f>
        <v/>
      </c>
      <c r="AH63" s="48" t="str">
        <f>IF(D81="","",O83)</f>
        <v/>
      </c>
      <c r="AI63" s="48" t="str">
        <f>IF(D81="","",O81)</f>
        <v/>
      </c>
      <c r="AJ63" s="48" t="str">
        <f>IF(D81="","",O82)</f>
        <v/>
      </c>
      <c r="AK63" s="43" t="str">
        <f>IF(D81="","",T83)</f>
        <v/>
      </c>
      <c r="AL63" s="11"/>
    </row>
    <row r="64" spans="1:39" ht="10.5" customHeight="1">
      <c r="Y64" s="3"/>
      <c r="Z64" s="43" t="str">
        <f>IF(D84="","",D84&amp;" "&amp;E84)</f>
        <v/>
      </c>
      <c r="AA64" s="224" t="str">
        <f>IF(F84="","",F84)</f>
        <v/>
      </c>
      <c r="AB64" s="224"/>
      <c r="AC64" s="224" t="str">
        <f>IF(Z64="","",SUM(W77:W83)+1&amp;" - "&amp;SUM(W77:W86))</f>
        <v/>
      </c>
      <c r="AD64" s="225"/>
      <c r="AE64" s="47" t="str">
        <f>IF(D84="","",K86&amp;"-"&amp;L86&amp;"-"&amp;M86)</f>
        <v/>
      </c>
      <c r="AF64" s="43" t="str">
        <f>IF(D84="","",H86)</f>
        <v/>
      </c>
      <c r="AG64" s="43" t="str">
        <f>IF(D84="","",I86)</f>
        <v/>
      </c>
      <c r="AH64" s="48" t="str">
        <f>IF(D84="","",O86)</f>
        <v/>
      </c>
      <c r="AI64" s="48" t="str">
        <f>IF(D84="","",O84)</f>
        <v/>
      </c>
      <c r="AJ64" s="48" t="str">
        <f>IF(D84="","",O85)</f>
        <v/>
      </c>
      <c r="AK64" s="43" t="str">
        <f>IF(D84="","",T86)</f>
        <v/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1280</v>
      </c>
      <c r="C75" s="37">
        <v>1</v>
      </c>
      <c r="D75" s="1" t="s">
        <v>1199</v>
      </c>
      <c r="E75" s="1" t="s">
        <v>1306</v>
      </c>
      <c r="G75" s="1" t="s">
        <v>113</v>
      </c>
      <c r="H75" s="1">
        <v>35</v>
      </c>
      <c r="I75" s="1">
        <v>35</v>
      </c>
      <c r="J75" s="1">
        <v>2126</v>
      </c>
      <c r="K75" s="1">
        <v>29</v>
      </c>
      <c r="L75" s="1">
        <v>4</v>
      </c>
      <c r="M75" s="1">
        <v>2</v>
      </c>
      <c r="N75" s="1">
        <v>73</v>
      </c>
      <c r="O75" s="4">
        <v>2.06</v>
      </c>
      <c r="P75" s="1">
        <v>909</v>
      </c>
      <c r="Q75" s="1">
        <v>836</v>
      </c>
      <c r="R75" s="29">
        <v>0.92</v>
      </c>
      <c r="S75" s="1">
        <v>0</v>
      </c>
      <c r="T75" s="1">
        <v>4</v>
      </c>
      <c r="U75" s="35"/>
      <c r="V75" s="35"/>
    </row>
    <row r="76" spans="1:38" ht="10.7" customHeight="1">
      <c r="C76" s="37"/>
      <c r="G76" s="1" t="s">
        <v>114</v>
      </c>
      <c r="H76" s="1">
        <v>27</v>
      </c>
      <c r="I76" s="1">
        <v>27</v>
      </c>
      <c r="J76" s="1">
        <v>1560</v>
      </c>
      <c r="K76" s="1">
        <v>12</v>
      </c>
      <c r="L76" s="1">
        <v>8</v>
      </c>
      <c r="M76" s="1">
        <v>6</v>
      </c>
      <c r="N76" s="1">
        <v>77</v>
      </c>
      <c r="O76" s="4">
        <v>2.96</v>
      </c>
      <c r="P76" s="1">
        <v>754</v>
      </c>
      <c r="Q76" s="1">
        <v>677</v>
      </c>
      <c r="R76" s="29">
        <v>0.89800000000000002</v>
      </c>
      <c r="S76" s="1">
        <v>0</v>
      </c>
      <c r="T76" s="1">
        <v>3</v>
      </c>
      <c r="U76" s="35"/>
      <c r="V76" s="35"/>
    </row>
    <row r="77" spans="1:38" ht="10.7" customHeight="1">
      <c r="C77" s="37"/>
      <c r="G77" s="1" t="s">
        <v>115</v>
      </c>
      <c r="H77" s="12">
        <v>62</v>
      </c>
      <c r="I77" s="12">
        <v>62</v>
      </c>
      <c r="J77" s="12">
        <v>3686</v>
      </c>
      <c r="K77" s="12">
        <v>41</v>
      </c>
      <c r="L77" s="12">
        <v>12</v>
      </c>
      <c r="M77" s="12">
        <v>8</v>
      </c>
      <c r="N77" s="12">
        <v>150</v>
      </c>
      <c r="O77" s="4">
        <v>2.44</v>
      </c>
      <c r="P77" s="1">
        <v>1663</v>
      </c>
      <c r="Q77" s="1">
        <v>1513</v>
      </c>
      <c r="R77" s="29">
        <v>0.91</v>
      </c>
      <c r="S77" s="1">
        <v>0</v>
      </c>
      <c r="T77" s="1">
        <v>7</v>
      </c>
      <c r="U77" s="35">
        <f>(I77/I90)*1000</f>
        <v>756.09756097560978</v>
      </c>
      <c r="V77" s="35">
        <f>ROUND((I77/I90)*1000,0)</f>
        <v>756</v>
      </c>
      <c r="W77" s="1">
        <v>756</v>
      </c>
    </row>
    <row r="78" spans="1:38" ht="10.7" customHeight="1">
      <c r="A78" s="22" t="s">
        <v>8</v>
      </c>
      <c r="B78" s="22" t="s">
        <v>1280</v>
      </c>
      <c r="C78" s="37">
        <v>2</v>
      </c>
      <c r="D78" s="1" t="s">
        <v>58</v>
      </c>
      <c r="E78" s="1" t="s">
        <v>603</v>
      </c>
      <c r="G78" s="1" t="s">
        <v>113</v>
      </c>
      <c r="H78" s="1">
        <v>6</v>
      </c>
      <c r="I78" s="1">
        <v>6</v>
      </c>
      <c r="J78" s="1">
        <v>366</v>
      </c>
      <c r="K78" s="1">
        <v>3</v>
      </c>
      <c r="L78" s="1">
        <v>1</v>
      </c>
      <c r="M78" s="1">
        <v>2</v>
      </c>
      <c r="N78" s="1">
        <v>16</v>
      </c>
      <c r="O78" s="4">
        <v>2.62</v>
      </c>
      <c r="P78" s="1">
        <v>165</v>
      </c>
      <c r="Q78" s="1">
        <v>149</v>
      </c>
      <c r="R78" s="29">
        <v>0.90300000000000002</v>
      </c>
      <c r="S78" s="1">
        <v>0</v>
      </c>
      <c r="T78" s="1">
        <v>0</v>
      </c>
      <c r="U78" s="35"/>
      <c r="V78" s="35"/>
    </row>
    <row r="79" spans="1:38" ht="10.7" customHeight="1">
      <c r="C79" s="37"/>
      <c r="G79" s="1" t="s">
        <v>114</v>
      </c>
      <c r="H79" s="1">
        <v>16</v>
      </c>
      <c r="I79" s="1">
        <v>14</v>
      </c>
      <c r="J79" s="1">
        <v>925</v>
      </c>
      <c r="K79" s="1">
        <v>9</v>
      </c>
      <c r="L79" s="1">
        <v>5</v>
      </c>
      <c r="M79" s="1">
        <v>1</v>
      </c>
      <c r="N79" s="1">
        <v>31</v>
      </c>
      <c r="O79" s="4">
        <v>2.0099999999999998</v>
      </c>
      <c r="P79" s="1">
        <v>398</v>
      </c>
      <c r="Q79" s="1">
        <v>367</v>
      </c>
      <c r="R79" s="29">
        <v>0.92200000000000004</v>
      </c>
      <c r="S79" s="1">
        <v>2</v>
      </c>
      <c r="T79" s="1">
        <v>2</v>
      </c>
      <c r="U79" s="35"/>
      <c r="V79" s="35"/>
    </row>
    <row r="80" spans="1:38" ht="10.7" customHeight="1">
      <c r="C80" s="37"/>
      <c r="G80" s="1" t="s">
        <v>115</v>
      </c>
      <c r="H80" s="1">
        <v>22</v>
      </c>
      <c r="I80" s="1">
        <v>20</v>
      </c>
      <c r="J80" s="1">
        <v>1291</v>
      </c>
      <c r="K80" s="1">
        <v>12</v>
      </c>
      <c r="L80" s="1">
        <v>6</v>
      </c>
      <c r="M80" s="1">
        <v>3</v>
      </c>
      <c r="N80" s="1">
        <v>47</v>
      </c>
      <c r="O80" s="4">
        <v>2.1800000000000002</v>
      </c>
      <c r="P80" s="1">
        <v>563</v>
      </c>
      <c r="Q80" s="1">
        <v>516</v>
      </c>
      <c r="R80" s="29">
        <v>0.91700000000000004</v>
      </c>
      <c r="S80" s="1">
        <v>2</v>
      </c>
      <c r="T80" s="1">
        <v>2</v>
      </c>
      <c r="U80" s="35">
        <f>(I80/I90)*1000</f>
        <v>243.90243902439025</v>
      </c>
      <c r="V80" s="35">
        <f>ROUND((I80/I90)*1000,0)</f>
        <v>244</v>
      </c>
      <c r="W80" s="1">
        <v>244</v>
      </c>
    </row>
    <row r="81" spans="1:23" ht="10.7" customHeight="1">
      <c r="A81" s="22" t="s">
        <v>8</v>
      </c>
      <c r="B81" s="22" t="s">
        <v>1280</v>
      </c>
      <c r="C81" s="37">
        <v>3</v>
      </c>
      <c r="E81" s="24"/>
      <c r="O81" s="4"/>
      <c r="R81" s="29"/>
      <c r="U81" s="35"/>
      <c r="V81" s="35"/>
    </row>
    <row r="82" spans="1:23" ht="10.7" customHeight="1">
      <c r="C82" s="37"/>
      <c r="D82" s="24"/>
      <c r="O82" s="4"/>
      <c r="R82" s="29"/>
      <c r="U82" s="35"/>
      <c r="V82" s="35"/>
    </row>
    <row r="83" spans="1:23" ht="10.7" customHeight="1">
      <c r="C83" s="37"/>
      <c r="O83" s="4"/>
      <c r="R83" s="29"/>
      <c r="U83" s="35">
        <f>(I83/I90)*1000</f>
        <v>0</v>
      </c>
      <c r="V83" s="35">
        <f>ROUND((I83/I90)*1000,0)</f>
        <v>0</v>
      </c>
      <c r="W83" s="1">
        <v>0</v>
      </c>
    </row>
    <row r="84" spans="1:23" ht="10.7" customHeight="1">
      <c r="A84" s="22" t="s">
        <v>8</v>
      </c>
      <c r="B84" s="22" t="s">
        <v>1280</v>
      </c>
      <c r="C84" s="37">
        <v>4</v>
      </c>
      <c r="O84" s="4"/>
      <c r="R84" s="29"/>
      <c r="U84" s="35"/>
      <c r="V84" s="35"/>
    </row>
    <row r="85" spans="1:23" ht="10.7" customHeight="1">
      <c r="C85" s="37"/>
      <c r="O85" s="4"/>
      <c r="R85" s="29"/>
      <c r="U85" s="35"/>
      <c r="V85" s="35"/>
    </row>
    <row r="86" spans="1:23" ht="10.7" customHeight="1">
      <c r="C86" s="37"/>
      <c r="O86" s="4"/>
      <c r="R86" s="29"/>
      <c r="U86" s="35">
        <f>(I86/I90)*1000</f>
        <v>0</v>
      </c>
      <c r="V86" s="35">
        <f>ROUND((I86/I90)*1000,0)</f>
        <v>0</v>
      </c>
      <c r="W86" s="1">
        <v>0</v>
      </c>
    </row>
    <row r="87" spans="1:23" ht="10.7" customHeight="1">
      <c r="A87" s="22" t="s">
        <v>8</v>
      </c>
      <c r="B87" s="22" t="s">
        <v>1280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1000</v>
      </c>
      <c r="V90" s="36">
        <f>V77+V80+V83+V86+V89</f>
        <v>1000</v>
      </c>
      <c r="W90" s="36">
        <f>W77+W80+W83+W86+W89</f>
        <v>1000</v>
      </c>
    </row>
  </sheetData>
  <sheetProtection sheet="1" scenarios="1"/>
  <mergeCells count="23">
    <mergeCell ref="AJ5:AJ6"/>
    <mergeCell ref="AK5:AK6"/>
    <mergeCell ref="AB6:AB7"/>
    <mergeCell ref="AF7:AF8"/>
    <mergeCell ref="AG7:AG8"/>
    <mergeCell ref="AJ7:AJ8"/>
    <mergeCell ref="AK7:AK8"/>
    <mergeCell ref="AA62:AB62"/>
    <mergeCell ref="AC62:AD62"/>
    <mergeCell ref="AB3:AE5"/>
    <mergeCell ref="AF5:AF6"/>
    <mergeCell ref="AG5:AG6"/>
    <mergeCell ref="AE10:AF10"/>
    <mergeCell ref="AA60:AB60"/>
    <mergeCell ref="AC60:AD60"/>
    <mergeCell ref="AA61:AB61"/>
    <mergeCell ref="AC61:AD61"/>
    <mergeCell ref="AA63:AB63"/>
    <mergeCell ref="AC63:AD63"/>
    <mergeCell ref="AA64:AB64"/>
    <mergeCell ref="AC64:AD64"/>
    <mergeCell ref="AA65:AB65"/>
    <mergeCell ref="AC65:AD65"/>
  </mergeCells>
  <conditionalFormatting sqref="S11:S57 M11:M57 P11:P57">
    <cfRule type="containsText" dxfId="9" priority="1" operator="containsText" text=".5">
      <formula>NOT(ISERROR(SEARCH(".5",M11)))</formula>
    </cfRule>
    <cfRule type="containsText" dxfId="8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dimension ref="A1:AM90"/>
  <sheetViews>
    <sheetView topLeftCell="V1" zoomScaleNormal="100" zoomScaleSheetLayoutView="90" workbookViewId="0">
      <selection activeCell="AC8" sqref="AC8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1309</v>
      </c>
      <c r="H1" s="30" t="s">
        <v>140</v>
      </c>
      <c r="I1" s="4">
        <v>2.52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1310</v>
      </c>
      <c r="H2" s="30" t="s">
        <v>119</v>
      </c>
      <c r="I2" s="4">
        <v>3.28</v>
      </c>
      <c r="Y2" s="3"/>
      <c r="Z2" s="9"/>
      <c r="AA2" s="10"/>
      <c r="AF2" s="199" t="str">
        <f>E4</f>
        <v>W</v>
      </c>
      <c r="AG2" s="199" t="str">
        <f>E5</f>
        <v>L</v>
      </c>
      <c r="AH2" s="199" t="str">
        <f>E6</f>
        <v>OTL</v>
      </c>
      <c r="AI2" s="199" t="str">
        <f>E7</f>
        <v>PTS</v>
      </c>
      <c r="AJ2" s="199" t="str">
        <f>E8</f>
        <v>GF</v>
      </c>
      <c r="AK2" s="199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400" t="str">
        <f>F1&amp;" "&amp;F2</f>
        <v>Tampa Bay Lightening</v>
      </c>
      <c r="AC3" s="400"/>
      <c r="AD3" s="400"/>
      <c r="AE3" s="400"/>
      <c r="AF3" s="39">
        <f>IF(F4="","",F4)</f>
        <v>24</v>
      </c>
      <c r="AG3" s="39">
        <f>IF(F5="","",F5)</f>
        <v>40</v>
      </c>
      <c r="AH3" s="39">
        <f>IF(F6="","",F6)</f>
        <v>18</v>
      </c>
      <c r="AI3" s="39">
        <f>IF(F7="","",F7)</f>
        <v>66</v>
      </c>
      <c r="AJ3" s="39">
        <f>IF(F8="","",F8)</f>
        <v>207</v>
      </c>
      <c r="AK3" s="39">
        <f>IF(F9="","",F9)</f>
        <v>269</v>
      </c>
      <c r="AL3" s="11"/>
    </row>
    <row r="4" spans="1:38" ht="10.7" customHeight="1">
      <c r="E4" s="30" t="s">
        <v>81</v>
      </c>
      <c r="F4" s="13">
        <v>24</v>
      </c>
      <c r="H4" s="30" t="s">
        <v>141</v>
      </c>
      <c r="I4" s="4">
        <v>2.54</v>
      </c>
      <c r="Y4" s="3"/>
      <c r="Z4" s="9"/>
      <c r="AA4" s="14"/>
      <c r="AB4" s="400"/>
      <c r="AC4" s="400"/>
      <c r="AD4" s="400"/>
      <c r="AE4" s="400"/>
      <c r="AL4" s="11"/>
    </row>
    <row r="5" spans="1:38" ht="10.7" customHeight="1">
      <c r="E5" s="30" t="s">
        <v>36</v>
      </c>
      <c r="F5" s="13">
        <v>40</v>
      </c>
      <c r="H5" s="30" t="s">
        <v>142</v>
      </c>
      <c r="I5" s="4">
        <v>3.22</v>
      </c>
      <c r="Y5" s="3"/>
      <c r="Z5" s="9"/>
      <c r="AA5" s="14"/>
      <c r="AB5" s="400"/>
      <c r="AC5" s="400"/>
      <c r="AD5" s="400"/>
      <c r="AE5" s="400"/>
      <c r="AF5" s="398" t="str">
        <f>H4</f>
        <v>GFH</v>
      </c>
      <c r="AG5" s="232">
        <f>IF(I4="","",I4)</f>
        <v>2.54</v>
      </c>
      <c r="AJ5" s="398" t="str">
        <f>H7</f>
        <v>GFR</v>
      </c>
      <c r="AK5" s="233">
        <f>IF(I7="","",I7)</f>
        <v>2.5099999999999998</v>
      </c>
      <c r="AL5" s="11"/>
    </row>
    <row r="6" spans="1:38" ht="10.7" customHeight="1">
      <c r="E6" s="30" t="s">
        <v>118</v>
      </c>
      <c r="F6" s="15">
        <v>18</v>
      </c>
      <c r="H6" s="31"/>
      <c r="Y6" s="3"/>
      <c r="Z6" s="9"/>
      <c r="AA6" s="16"/>
      <c r="AB6" s="353" t="str">
        <f>IF(F3="","",F3)</f>
        <v>2008-09</v>
      </c>
      <c r="AC6" s="17"/>
      <c r="AD6" s="9"/>
      <c r="AE6" s="9"/>
      <c r="AF6" s="399"/>
      <c r="AG6" s="232"/>
      <c r="AJ6" s="399"/>
      <c r="AK6" s="234"/>
      <c r="AL6" s="11"/>
    </row>
    <row r="7" spans="1:38" ht="10.7" customHeight="1">
      <c r="E7" s="30" t="s">
        <v>110</v>
      </c>
      <c r="F7" s="13">
        <v>66</v>
      </c>
      <c r="H7" s="30" t="s">
        <v>143</v>
      </c>
      <c r="I7" s="4">
        <v>2.5099999999999998</v>
      </c>
      <c r="Y7" s="3"/>
      <c r="Z7" s="9"/>
      <c r="AA7" s="16"/>
      <c r="AB7" s="353"/>
      <c r="AC7"/>
      <c r="AD7" s="12"/>
      <c r="AE7" s="9"/>
      <c r="AF7" s="398" t="str">
        <f>H5</f>
        <v>GAH</v>
      </c>
      <c r="AG7" s="232">
        <f>IF(I5="","",I5)</f>
        <v>3.22</v>
      </c>
      <c r="AJ7" s="398" t="str">
        <f>H8</f>
        <v>GAR</v>
      </c>
      <c r="AK7" s="233">
        <f>IF(I8="","",I8)</f>
        <v>3.34</v>
      </c>
      <c r="AL7" s="11"/>
    </row>
    <row r="8" spans="1:38" ht="10.7" customHeight="1">
      <c r="E8" s="30" t="s">
        <v>140</v>
      </c>
      <c r="F8" s="13">
        <v>207</v>
      </c>
      <c r="H8" s="30" t="s">
        <v>144</v>
      </c>
      <c r="I8" s="4">
        <v>3.34</v>
      </c>
      <c r="Y8" s="3"/>
      <c r="Z8" s="9"/>
      <c r="AA8" s="16"/>
      <c r="AB8" s="18"/>
      <c r="AC8" s="9"/>
      <c r="AD8" s="9"/>
      <c r="AE8" s="9"/>
      <c r="AF8" s="399"/>
      <c r="AG8" s="232"/>
      <c r="AJ8" s="399"/>
      <c r="AK8" s="234"/>
      <c r="AL8" s="11"/>
    </row>
    <row r="9" spans="1:38" ht="10.7" customHeight="1">
      <c r="E9" s="30" t="s">
        <v>119</v>
      </c>
      <c r="F9" s="13">
        <v>269</v>
      </c>
      <c r="Y9" s="3"/>
      <c r="Z9" s="9"/>
      <c r="AA9" s="16"/>
      <c r="AB9" s="16"/>
      <c r="AC9" s="9"/>
      <c r="AD9" s="9"/>
      <c r="AE9" s="9"/>
      <c r="AF9" s="9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200" t="s">
        <v>3</v>
      </c>
      <c r="AA10" s="201" t="s">
        <v>2</v>
      </c>
      <c r="AB10" s="201" t="s">
        <v>107</v>
      </c>
      <c r="AC10" s="201" t="s">
        <v>108</v>
      </c>
      <c r="AD10" s="201" t="s">
        <v>109</v>
      </c>
      <c r="AE10" s="401" t="s">
        <v>112</v>
      </c>
      <c r="AF10" s="402"/>
      <c r="AG10" s="202" t="s">
        <v>4</v>
      </c>
      <c r="AH10" s="201" t="s">
        <v>5</v>
      </c>
      <c r="AI10" s="201" t="s">
        <v>6</v>
      </c>
      <c r="AJ10" s="201" t="s">
        <v>110</v>
      </c>
      <c r="AK10" s="201" t="s">
        <v>7</v>
      </c>
      <c r="AL10" s="21"/>
    </row>
    <row r="11" spans="1:38" ht="10.7" customHeight="1">
      <c r="A11" s="22" t="s">
        <v>8</v>
      </c>
      <c r="B11" s="22" t="s">
        <v>1311</v>
      </c>
      <c r="C11" s="37">
        <v>1</v>
      </c>
      <c r="D11" s="1" t="s">
        <v>257</v>
      </c>
      <c r="E11" s="1" t="s">
        <v>1237</v>
      </c>
      <c r="G11" s="1" t="s">
        <v>13</v>
      </c>
      <c r="H11" s="1">
        <v>82</v>
      </c>
      <c r="I11" s="1">
        <v>30</v>
      </c>
      <c r="J11" s="1">
        <v>50</v>
      </c>
      <c r="K11" s="1">
        <v>80</v>
      </c>
      <c r="L11" s="1">
        <v>14</v>
      </c>
      <c r="M11" s="34">
        <f>(I11/$I$58)*1000</f>
        <v>144.92753623188406</v>
      </c>
      <c r="N11" s="35">
        <f t="shared" ref="N11:N53" si="0">ROUND((I11/$I$58)*1000,0)</f>
        <v>145</v>
      </c>
      <c r="O11" s="1">
        <v>145</v>
      </c>
      <c r="P11" s="34">
        <f t="shared" ref="P11:P53" si="1">(J11/$J$58)*1000</f>
        <v>136.23978201634878</v>
      </c>
      <c r="Q11" s="35">
        <f t="shared" ref="Q11:Q53" si="2">ROUND((J11/$J$58)*1000,0)</f>
        <v>136</v>
      </c>
      <c r="R11" s="1">
        <v>136</v>
      </c>
      <c r="S11" s="34">
        <f t="shared" ref="S11:S53" si="3">(L11/$L$58)*1000</f>
        <v>10.719754977029096</v>
      </c>
      <c r="T11" s="35">
        <f t="shared" ref="T11:T53" si="4">ROUND((L11/$L$58)*1000,0)</f>
        <v>11</v>
      </c>
      <c r="U11" s="1">
        <v>11</v>
      </c>
      <c r="Y11" s="3"/>
      <c r="Z11" s="43" t="str">
        <f t="shared" ref="Z11:Z53" si="5">D11&amp;" "&amp;E11</f>
        <v>Martin St. Louis</v>
      </c>
      <c r="AA11" s="190" t="str">
        <f t="shared" ref="AA11:AA53" si="6">IF(G11="","",G11)</f>
        <v>R</v>
      </c>
      <c r="AB11" s="190" t="str">
        <f t="shared" ref="AB11:AB53" si="7">IF(F11="","",F11)</f>
        <v/>
      </c>
      <c r="AC11" s="190" t="str">
        <f>IF(O11=0,"",IF(Z11="","","1 - "&amp;O11))</f>
        <v>1 - 145</v>
      </c>
      <c r="AD11" s="190" t="str">
        <f>IF(R11=0,"",IF(Z11="","","1 - "&amp;R11))</f>
        <v>1 - 136</v>
      </c>
      <c r="AE11" s="190" t="str">
        <f>IF(U11=0,"",IF(Z11="","","1 - "&amp;U11))</f>
        <v>1 - 11</v>
      </c>
      <c r="AF11" s="191" t="str">
        <f t="shared" ref="AF11:AF53" si="8">IF(L11=0,"",IF(L11&lt;=H11*0.2,"C",IF(L11&lt;=H11,"B","A")))</f>
        <v>C</v>
      </c>
      <c r="AG11" s="45">
        <f t="shared" ref="AG11:AK53" si="9">IF(H11="","",H11)</f>
        <v>82</v>
      </c>
      <c r="AH11" s="46">
        <f t="shared" si="9"/>
        <v>30</v>
      </c>
      <c r="AI11" s="46">
        <f t="shared" si="9"/>
        <v>50</v>
      </c>
      <c r="AJ11" s="46">
        <f t="shared" si="9"/>
        <v>80</v>
      </c>
      <c r="AK11" s="46">
        <f t="shared" si="9"/>
        <v>14</v>
      </c>
      <c r="AL11" s="23"/>
    </row>
    <row r="12" spans="1:38" ht="10.7" customHeight="1">
      <c r="A12" s="22" t="s">
        <v>8</v>
      </c>
      <c r="B12" s="22" t="s">
        <v>1311</v>
      </c>
      <c r="C12" s="37">
        <v>2</v>
      </c>
      <c r="D12" s="1" t="s">
        <v>1312</v>
      </c>
      <c r="E12" s="1" t="s">
        <v>1313</v>
      </c>
      <c r="G12" s="1" t="s">
        <v>10</v>
      </c>
      <c r="H12" s="1">
        <v>77</v>
      </c>
      <c r="I12" s="1">
        <v>29</v>
      </c>
      <c r="J12" s="1">
        <v>38</v>
      </c>
      <c r="K12" s="1">
        <v>67</v>
      </c>
      <c r="L12" s="1">
        <v>54</v>
      </c>
      <c r="M12" s="34">
        <f t="shared" ref="M12:M53" si="10">(I12/$I$58)*1000</f>
        <v>140.09661835748793</v>
      </c>
      <c r="N12" s="35">
        <f t="shared" si="0"/>
        <v>140</v>
      </c>
      <c r="O12" s="1">
        <v>140</v>
      </c>
      <c r="P12" s="34">
        <f t="shared" si="1"/>
        <v>103.54223433242507</v>
      </c>
      <c r="Q12" s="35">
        <f t="shared" si="2"/>
        <v>104</v>
      </c>
      <c r="R12" s="1">
        <v>103</v>
      </c>
      <c r="S12" s="34">
        <f t="shared" si="3"/>
        <v>41.347626339969374</v>
      </c>
      <c r="T12" s="35">
        <f t="shared" si="4"/>
        <v>41</v>
      </c>
      <c r="U12" s="1">
        <v>41</v>
      </c>
      <c r="Y12" s="3"/>
      <c r="Z12" s="43" t="str">
        <f t="shared" si="5"/>
        <v>Vincent Lecavalier</v>
      </c>
      <c r="AA12" s="190" t="str">
        <f t="shared" si="6"/>
        <v>C</v>
      </c>
      <c r="AB12" s="190" t="str">
        <f t="shared" si="7"/>
        <v/>
      </c>
      <c r="AC12" s="190" t="str">
        <f>IF(O12=0,"",IF(Z12="","",O11+1&amp;" - "&amp;SUM(O11:O12)))</f>
        <v>146 - 285</v>
      </c>
      <c r="AD12" s="190" t="str">
        <f>IF(R12=0,"",IF(Z12="","",R11+1&amp;" - "&amp;SUM(R11:R12)))</f>
        <v>137 - 239</v>
      </c>
      <c r="AE12" s="190" t="str">
        <f>IF(U12=0,"",IF(Z12="","",U11+1&amp;" - "&amp;SUM(U11:U12)))</f>
        <v>12 - 52</v>
      </c>
      <c r="AF12" s="191" t="str">
        <f t="shared" si="8"/>
        <v>B</v>
      </c>
      <c r="AG12" s="45">
        <f t="shared" si="9"/>
        <v>77</v>
      </c>
      <c r="AH12" s="46">
        <f t="shared" si="9"/>
        <v>29</v>
      </c>
      <c r="AI12" s="46">
        <f t="shared" si="9"/>
        <v>38</v>
      </c>
      <c r="AJ12" s="46">
        <f t="shared" si="9"/>
        <v>67</v>
      </c>
      <c r="AK12" s="46">
        <f t="shared" si="9"/>
        <v>54</v>
      </c>
      <c r="AL12" s="23"/>
    </row>
    <row r="13" spans="1:38" ht="10.7" customHeight="1">
      <c r="A13" s="22" t="s">
        <v>8</v>
      </c>
      <c r="B13" s="22" t="s">
        <v>1311</v>
      </c>
      <c r="C13" s="37">
        <v>3</v>
      </c>
      <c r="D13" s="1" t="s">
        <v>1159</v>
      </c>
      <c r="E13" s="1" t="s">
        <v>1314</v>
      </c>
      <c r="G13" s="1" t="s">
        <v>10</v>
      </c>
      <c r="H13" s="1">
        <v>79</v>
      </c>
      <c r="I13" s="1">
        <v>23</v>
      </c>
      <c r="J13" s="1">
        <v>23</v>
      </c>
      <c r="K13" s="1">
        <v>46</v>
      </c>
      <c r="L13" s="1">
        <v>39</v>
      </c>
      <c r="M13" s="34">
        <f t="shared" si="10"/>
        <v>111.1111111111111</v>
      </c>
      <c r="N13" s="35">
        <f t="shared" si="0"/>
        <v>111</v>
      </c>
      <c r="O13" s="1">
        <v>111</v>
      </c>
      <c r="P13" s="34">
        <f t="shared" si="1"/>
        <v>62.67029972752043</v>
      </c>
      <c r="Q13" s="35">
        <f t="shared" si="2"/>
        <v>63</v>
      </c>
      <c r="R13" s="1">
        <v>63</v>
      </c>
      <c r="S13" s="34">
        <f t="shared" si="3"/>
        <v>29.862174578866767</v>
      </c>
      <c r="T13" s="35">
        <f t="shared" si="4"/>
        <v>30</v>
      </c>
      <c r="U13" s="1">
        <v>30</v>
      </c>
      <c r="Y13" s="3"/>
      <c r="Z13" s="43" t="str">
        <f t="shared" si="5"/>
        <v>Steven Stamkos</v>
      </c>
      <c r="AA13" s="190" t="str">
        <f t="shared" si="6"/>
        <v>C</v>
      </c>
      <c r="AB13" s="190" t="str">
        <f t="shared" si="7"/>
        <v/>
      </c>
      <c r="AC13" s="190" t="str">
        <f>IF(O13=0,"",IF(Z13="","",SUM($O$11:O12)+1&amp;" - "&amp;SUM($O$11:O13)))</f>
        <v>286 - 396</v>
      </c>
      <c r="AD13" s="190" t="str">
        <f>IF(R13=0,"",IF(Z13="","",SUM($R$11:R12)+1&amp;" - "&amp;SUM($R$11:R13)))</f>
        <v>240 - 302</v>
      </c>
      <c r="AE13" s="190" t="str">
        <f>IF(U13=0,"",IF(Z13="","",SUM($U$11:U12)+1&amp;" - "&amp;SUM($U$11:U13)))</f>
        <v>53 - 82</v>
      </c>
      <c r="AF13" s="191" t="str">
        <f t="shared" si="8"/>
        <v>B</v>
      </c>
      <c r="AG13" s="45">
        <f t="shared" si="9"/>
        <v>79</v>
      </c>
      <c r="AH13" s="46">
        <f t="shared" si="9"/>
        <v>23</v>
      </c>
      <c r="AI13" s="46">
        <f t="shared" si="9"/>
        <v>23</v>
      </c>
      <c r="AJ13" s="46">
        <f t="shared" si="9"/>
        <v>46</v>
      </c>
      <c r="AK13" s="46">
        <f t="shared" si="9"/>
        <v>39</v>
      </c>
      <c r="AL13" s="23"/>
    </row>
    <row r="14" spans="1:38" ht="10.7" customHeight="1">
      <c r="A14" s="22" t="s">
        <v>8</v>
      </c>
      <c r="B14" s="22" t="s">
        <v>1311</v>
      </c>
      <c r="C14" s="37">
        <v>4</v>
      </c>
      <c r="D14" s="1" t="s">
        <v>11</v>
      </c>
      <c r="E14" s="1" t="s">
        <v>1315</v>
      </c>
      <c r="G14" s="1" t="s">
        <v>89</v>
      </c>
      <c r="H14" s="1">
        <v>70</v>
      </c>
      <c r="I14" s="1">
        <v>26</v>
      </c>
      <c r="J14" s="1">
        <v>19</v>
      </c>
      <c r="K14" s="1">
        <v>45</v>
      </c>
      <c r="L14" s="1">
        <v>98</v>
      </c>
      <c r="M14" s="34">
        <f t="shared" si="10"/>
        <v>125.60386473429952</v>
      </c>
      <c r="N14" s="35">
        <f t="shared" si="0"/>
        <v>126</v>
      </c>
      <c r="O14" s="1">
        <v>125</v>
      </c>
      <c r="P14" s="34">
        <f t="shared" si="1"/>
        <v>51.771117166212534</v>
      </c>
      <c r="Q14" s="35">
        <f t="shared" si="2"/>
        <v>52</v>
      </c>
      <c r="R14" s="1">
        <v>52</v>
      </c>
      <c r="S14" s="34">
        <f t="shared" si="3"/>
        <v>75.038284839203669</v>
      </c>
      <c r="T14" s="35">
        <f t="shared" si="4"/>
        <v>75</v>
      </c>
      <c r="U14" s="1">
        <v>75</v>
      </c>
      <c r="Y14" s="3"/>
      <c r="Z14" s="43" t="str">
        <f t="shared" si="5"/>
        <v>Ryan Malone</v>
      </c>
      <c r="AA14" s="190" t="str">
        <f t="shared" si="6"/>
        <v>F</v>
      </c>
      <c r="AB14" s="190" t="str">
        <f t="shared" si="7"/>
        <v/>
      </c>
      <c r="AC14" s="190" t="str">
        <f>IF(O14=0,"",IF(Z14="","",SUM($O$11:O13)+1&amp;" - "&amp;SUM($O$11:O14)))</f>
        <v>397 - 521</v>
      </c>
      <c r="AD14" s="190" t="str">
        <f>IF(R14=0,"",IF(Z14="","",SUM($R$11:R13)+1&amp;" - "&amp;SUM($R$11:R14)))</f>
        <v>303 - 354</v>
      </c>
      <c r="AE14" s="190" t="str">
        <f>IF(U14=0,"",IF(Z14="","",SUM($U$11:U13)+1&amp;" - "&amp;SUM($U$11:U14)))</f>
        <v>83 - 157</v>
      </c>
      <c r="AF14" s="191" t="str">
        <f t="shared" si="8"/>
        <v>A</v>
      </c>
      <c r="AG14" s="45">
        <f t="shared" si="9"/>
        <v>70</v>
      </c>
      <c r="AH14" s="46">
        <f t="shared" si="9"/>
        <v>26</v>
      </c>
      <c r="AI14" s="46">
        <f t="shared" si="9"/>
        <v>19</v>
      </c>
      <c r="AJ14" s="46">
        <f t="shared" si="9"/>
        <v>45</v>
      </c>
      <c r="AK14" s="46">
        <f t="shared" si="9"/>
        <v>98</v>
      </c>
      <c r="AL14" s="23"/>
    </row>
    <row r="15" spans="1:38" ht="10.7" customHeight="1">
      <c r="A15" s="22" t="s">
        <v>8</v>
      </c>
      <c r="B15" s="22" t="s">
        <v>1311</v>
      </c>
      <c r="C15" s="37">
        <v>5</v>
      </c>
      <c r="D15" s="1" t="s">
        <v>1316</v>
      </c>
      <c r="E15" s="1" t="s">
        <v>1317</v>
      </c>
      <c r="G15" s="1" t="s">
        <v>36</v>
      </c>
      <c r="H15" s="1">
        <v>82</v>
      </c>
      <c r="I15" s="1">
        <v>19</v>
      </c>
      <c r="J15" s="1">
        <v>26</v>
      </c>
      <c r="K15" s="1">
        <v>45</v>
      </c>
      <c r="L15" s="1">
        <v>52</v>
      </c>
      <c r="M15" s="34">
        <f t="shared" si="10"/>
        <v>91.787439613526573</v>
      </c>
      <c r="N15" s="35">
        <f t="shared" si="0"/>
        <v>92</v>
      </c>
      <c r="O15" s="1">
        <v>92</v>
      </c>
      <c r="P15" s="34">
        <f t="shared" si="1"/>
        <v>70.844686648501366</v>
      </c>
      <c r="Q15" s="35">
        <f t="shared" si="2"/>
        <v>71</v>
      </c>
      <c r="R15" s="1">
        <v>71</v>
      </c>
      <c r="S15" s="34">
        <f t="shared" si="3"/>
        <v>39.816232771822357</v>
      </c>
      <c r="T15" s="35">
        <f t="shared" si="4"/>
        <v>40</v>
      </c>
      <c r="U15" s="1">
        <v>40</v>
      </c>
      <c r="Y15" s="3"/>
      <c r="Z15" s="43" t="str">
        <f t="shared" si="5"/>
        <v>Vaclav Prospal</v>
      </c>
      <c r="AA15" s="190" t="str">
        <f t="shared" si="6"/>
        <v>L</v>
      </c>
      <c r="AB15" s="190" t="str">
        <f t="shared" si="7"/>
        <v/>
      </c>
      <c r="AC15" s="190" t="str">
        <f>IF(O15=0,"",IF(Z15="","",SUM($O$11:O14)+1&amp;" - "&amp;SUM($O$11:O15)))</f>
        <v>522 - 613</v>
      </c>
      <c r="AD15" s="190" t="str">
        <f>IF(R15=0,"",IF(Z15="","",SUM($R$11:R14)+1&amp;" - "&amp;SUM($R$11:R15)))</f>
        <v>355 - 425</v>
      </c>
      <c r="AE15" s="190" t="str">
        <f>IF(U15=0,"",IF(Z15="","",SUM($U$11:U14)+1&amp;" - "&amp;SUM($U$11:U15)))</f>
        <v>158 - 197</v>
      </c>
      <c r="AF15" s="191" t="str">
        <f t="shared" si="8"/>
        <v>B</v>
      </c>
      <c r="AG15" s="45">
        <f t="shared" si="9"/>
        <v>82</v>
      </c>
      <c r="AH15" s="46">
        <f t="shared" si="9"/>
        <v>19</v>
      </c>
      <c r="AI15" s="46">
        <f t="shared" si="9"/>
        <v>26</v>
      </c>
      <c r="AJ15" s="46">
        <f t="shared" si="9"/>
        <v>45</v>
      </c>
      <c r="AK15" s="46">
        <f t="shared" si="9"/>
        <v>52</v>
      </c>
      <c r="AL15" s="23"/>
    </row>
    <row r="16" spans="1:38" ht="10.7" customHeight="1">
      <c r="A16" s="22" t="s">
        <v>8</v>
      </c>
      <c r="B16" s="22" t="s">
        <v>1311</v>
      </c>
      <c r="C16" s="37">
        <v>6</v>
      </c>
      <c r="D16" s="1" t="s">
        <v>241</v>
      </c>
      <c r="E16" s="1" t="s">
        <v>242</v>
      </c>
      <c r="F16" s="1" t="s">
        <v>69</v>
      </c>
      <c r="G16" s="1" t="s">
        <v>13</v>
      </c>
      <c r="H16" s="1">
        <v>62</v>
      </c>
      <c r="I16" s="1">
        <v>13</v>
      </c>
      <c r="J16" s="1">
        <v>32</v>
      </c>
      <c r="K16" s="1">
        <v>45</v>
      </c>
      <c r="L16" s="1">
        <v>20</v>
      </c>
      <c r="M16" s="34">
        <f t="shared" si="10"/>
        <v>62.80193236714976</v>
      </c>
      <c r="N16" s="35">
        <f t="shared" si="0"/>
        <v>63</v>
      </c>
      <c r="O16" s="1">
        <v>63</v>
      </c>
      <c r="P16" s="34">
        <f t="shared" si="1"/>
        <v>87.19346049046321</v>
      </c>
      <c r="Q16" s="35">
        <f t="shared" si="2"/>
        <v>87</v>
      </c>
      <c r="R16" s="1">
        <v>87</v>
      </c>
      <c r="S16" s="34">
        <f t="shared" si="3"/>
        <v>15.313935681470138</v>
      </c>
      <c r="T16" s="35">
        <f t="shared" si="4"/>
        <v>15</v>
      </c>
      <c r="U16" s="1">
        <v>15</v>
      </c>
      <c r="Y16" s="3"/>
      <c r="Z16" s="43" t="str">
        <f t="shared" si="5"/>
        <v>Mark Recchi</v>
      </c>
      <c r="AA16" s="190" t="str">
        <f t="shared" si="6"/>
        <v>R</v>
      </c>
      <c r="AB16" s="190" t="str">
        <f t="shared" si="7"/>
        <v>To Boston</v>
      </c>
      <c r="AC16" s="190" t="str">
        <f>IF(O16=0,"",IF(Z16="","",SUM($O$11:O15)+1&amp;" - "&amp;SUM($O$11:O16)))</f>
        <v>614 - 676</v>
      </c>
      <c r="AD16" s="190" t="str">
        <f>IF(R16=0,"",IF(Z16="","",SUM($R$11:R15)+1&amp;" - "&amp;SUM($R$11:R16)))</f>
        <v>426 - 512</v>
      </c>
      <c r="AE16" s="190" t="str">
        <f>IF(U16=0,"",IF(Z16="","",SUM($U$11:U15)+1&amp;" - "&amp;SUM($U$11:U16)))</f>
        <v>198 - 212</v>
      </c>
      <c r="AF16" s="191" t="str">
        <f t="shared" si="8"/>
        <v>B</v>
      </c>
      <c r="AG16" s="45">
        <f t="shared" si="9"/>
        <v>62</v>
      </c>
      <c r="AH16" s="46">
        <f t="shared" si="9"/>
        <v>13</v>
      </c>
      <c r="AI16" s="46">
        <f t="shared" si="9"/>
        <v>32</v>
      </c>
      <c r="AJ16" s="46">
        <f t="shared" si="9"/>
        <v>45</v>
      </c>
      <c r="AK16" s="46">
        <f t="shared" si="9"/>
        <v>20</v>
      </c>
      <c r="AL16" s="23"/>
    </row>
    <row r="17" spans="1:38" ht="10.7" customHeight="1">
      <c r="A17" s="22" t="s">
        <v>8</v>
      </c>
      <c r="B17" s="22" t="s">
        <v>1311</v>
      </c>
      <c r="C17" s="37">
        <v>7</v>
      </c>
      <c r="D17" s="1" t="s">
        <v>83</v>
      </c>
      <c r="E17" s="1" t="s">
        <v>778</v>
      </c>
      <c r="F17" s="1" t="s">
        <v>1318</v>
      </c>
      <c r="G17" s="1" t="s">
        <v>16</v>
      </c>
      <c r="H17" s="1">
        <v>50</v>
      </c>
      <c r="I17" s="1">
        <v>4</v>
      </c>
      <c r="J17" s="1">
        <v>19</v>
      </c>
      <c r="K17" s="1">
        <v>23</v>
      </c>
      <c r="L17" s="1">
        <v>36</v>
      </c>
      <c r="M17" s="34">
        <f t="shared" si="10"/>
        <v>19.323671497584542</v>
      </c>
      <c r="N17" s="35">
        <f t="shared" si="0"/>
        <v>19</v>
      </c>
      <c r="O17" s="1">
        <v>19</v>
      </c>
      <c r="P17" s="34">
        <f t="shared" si="1"/>
        <v>51.771117166212534</v>
      </c>
      <c r="Q17" s="35">
        <f t="shared" si="2"/>
        <v>52</v>
      </c>
      <c r="R17" s="1">
        <v>52</v>
      </c>
      <c r="S17" s="34">
        <f t="shared" si="3"/>
        <v>27.565084226646245</v>
      </c>
      <c r="T17" s="35">
        <f t="shared" si="4"/>
        <v>28</v>
      </c>
      <c r="U17" s="1">
        <v>28</v>
      </c>
      <c r="Y17" s="3"/>
      <c r="Z17" s="43" t="str">
        <f t="shared" si="5"/>
        <v>Steve Eminger</v>
      </c>
      <c r="AA17" s="190" t="str">
        <f t="shared" si="6"/>
        <v>D</v>
      </c>
      <c r="AB17" s="190" t="str">
        <f t="shared" si="7"/>
        <v>F/Phil To Florida</v>
      </c>
      <c r="AC17" s="190" t="str">
        <f>IF(O17=0,"",IF(Z17="","",SUM($O$11:O16)+1&amp;" - "&amp;SUM($O$11:O17)))</f>
        <v>677 - 695</v>
      </c>
      <c r="AD17" s="190" t="str">
        <f>IF(R17=0,"",IF(Z17="","",SUM($R$11:R16)+1&amp;" - "&amp;SUM($R$11:R17)))</f>
        <v>513 - 564</v>
      </c>
      <c r="AE17" s="190" t="str">
        <f>IF(U17=0,"",IF(Z17="","",SUM($U$11:U16)+1&amp;" - "&amp;SUM($U$11:U17)))</f>
        <v>213 - 240</v>
      </c>
      <c r="AF17" s="191" t="str">
        <f t="shared" si="8"/>
        <v>B</v>
      </c>
      <c r="AG17" s="45">
        <f t="shared" si="9"/>
        <v>50</v>
      </c>
      <c r="AH17" s="46">
        <f t="shared" si="9"/>
        <v>4</v>
      </c>
      <c r="AI17" s="46">
        <f t="shared" si="9"/>
        <v>19</v>
      </c>
      <c r="AJ17" s="46">
        <f t="shared" si="9"/>
        <v>23</v>
      </c>
      <c r="AK17" s="46">
        <f t="shared" si="9"/>
        <v>36</v>
      </c>
      <c r="AL17" s="23"/>
    </row>
    <row r="18" spans="1:38" ht="10.7" customHeight="1">
      <c r="A18" s="22" t="s">
        <v>8</v>
      </c>
      <c r="B18" s="22" t="s">
        <v>1311</v>
      </c>
      <c r="C18" s="37">
        <v>8</v>
      </c>
      <c r="D18" s="1" t="s">
        <v>1299</v>
      </c>
      <c r="E18" s="1" t="s">
        <v>1319</v>
      </c>
      <c r="G18" s="1" t="s">
        <v>16</v>
      </c>
      <c r="H18" s="1">
        <v>71</v>
      </c>
      <c r="I18" s="1">
        <v>2</v>
      </c>
      <c r="J18" s="1">
        <v>17</v>
      </c>
      <c r="K18" s="1">
        <v>19</v>
      </c>
      <c r="L18" s="1">
        <v>48</v>
      </c>
      <c r="M18" s="34">
        <f t="shared" si="10"/>
        <v>9.6618357487922708</v>
      </c>
      <c r="N18" s="35">
        <f t="shared" si="0"/>
        <v>10</v>
      </c>
      <c r="O18" s="1">
        <v>10</v>
      </c>
      <c r="P18" s="34">
        <f t="shared" si="1"/>
        <v>46.321525885558579</v>
      </c>
      <c r="Q18" s="35">
        <f t="shared" si="2"/>
        <v>46</v>
      </c>
      <c r="R18" s="1">
        <v>46</v>
      </c>
      <c r="S18" s="34">
        <f t="shared" si="3"/>
        <v>36.753445635528337</v>
      </c>
      <c r="T18" s="35">
        <f t="shared" si="4"/>
        <v>37</v>
      </c>
      <c r="U18" s="1">
        <v>37</v>
      </c>
      <c r="Y18" s="3"/>
      <c r="Z18" s="43" t="str">
        <f t="shared" si="5"/>
        <v>Lukas Krajicek</v>
      </c>
      <c r="AA18" s="190" t="str">
        <f t="shared" si="6"/>
        <v>D</v>
      </c>
      <c r="AB18" s="190" t="str">
        <f t="shared" si="7"/>
        <v/>
      </c>
      <c r="AC18" s="190" t="str">
        <f>IF(O18=0,"",IF(Z18="","",SUM($O$11:O17)+1&amp;" - "&amp;SUM($O$11:O18)))</f>
        <v>696 - 705</v>
      </c>
      <c r="AD18" s="190" t="str">
        <f>IF(R18=0,"",IF(Z18="","",SUM($R$11:R17)+1&amp;" - "&amp;SUM($R$11:R18)))</f>
        <v>565 - 610</v>
      </c>
      <c r="AE18" s="190" t="str">
        <f>IF(U18=0,"",IF(Z18="","",SUM($U$11:U17)+1&amp;" - "&amp;SUM($U$11:U18)))</f>
        <v>241 - 277</v>
      </c>
      <c r="AF18" s="191" t="str">
        <f t="shared" si="8"/>
        <v>B</v>
      </c>
      <c r="AG18" s="45">
        <f t="shared" si="9"/>
        <v>71</v>
      </c>
      <c r="AH18" s="46">
        <f t="shared" si="9"/>
        <v>2</v>
      </c>
      <c r="AI18" s="46">
        <f t="shared" si="9"/>
        <v>17</v>
      </c>
      <c r="AJ18" s="46">
        <f t="shared" si="9"/>
        <v>19</v>
      </c>
      <c r="AK18" s="46">
        <f t="shared" si="9"/>
        <v>48</v>
      </c>
      <c r="AL18" s="23"/>
    </row>
    <row r="19" spans="1:38" ht="10.7" customHeight="1">
      <c r="A19" s="22" t="s">
        <v>8</v>
      </c>
      <c r="B19" s="22" t="s">
        <v>1311</v>
      </c>
      <c r="C19" s="37">
        <v>9</v>
      </c>
      <c r="D19" s="1" t="s">
        <v>730</v>
      </c>
      <c r="E19" s="1" t="s">
        <v>1320</v>
      </c>
      <c r="G19" s="1" t="s">
        <v>89</v>
      </c>
      <c r="H19" s="1">
        <v>52</v>
      </c>
      <c r="I19" s="1">
        <v>7</v>
      </c>
      <c r="J19" s="1">
        <v>9</v>
      </c>
      <c r="K19" s="1">
        <v>16</v>
      </c>
      <c r="L19" s="1">
        <v>32</v>
      </c>
      <c r="M19" s="34">
        <f t="shared" si="10"/>
        <v>33.816425120772948</v>
      </c>
      <c r="N19" s="35">
        <f t="shared" si="0"/>
        <v>34</v>
      </c>
      <c r="O19" s="1">
        <v>34</v>
      </c>
      <c r="P19" s="34">
        <f t="shared" si="1"/>
        <v>24.52316076294278</v>
      </c>
      <c r="Q19" s="35">
        <f t="shared" si="2"/>
        <v>25</v>
      </c>
      <c r="R19" s="1">
        <v>24</v>
      </c>
      <c r="S19" s="34">
        <f t="shared" si="3"/>
        <v>24.502297090352222</v>
      </c>
      <c r="T19" s="35">
        <f t="shared" si="4"/>
        <v>25</v>
      </c>
      <c r="U19" s="1">
        <v>24</v>
      </c>
      <c r="Y19" s="3"/>
      <c r="Z19" s="43" t="str">
        <f t="shared" si="5"/>
        <v>Jeff Halpern</v>
      </c>
      <c r="AA19" s="190" t="str">
        <f t="shared" si="6"/>
        <v>F</v>
      </c>
      <c r="AB19" s="190" t="str">
        <f t="shared" si="7"/>
        <v/>
      </c>
      <c r="AC19" s="190" t="str">
        <f>IF(O19=0,"",IF(Z19="","",SUM($O$11:O18)+1&amp;" - "&amp;SUM($O$11:O19)))</f>
        <v>706 - 739</v>
      </c>
      <c r="AD19" s="190" t="str">
        <f>IF(R19=0,"",IF(Z19="","",SUM($R$11:R18)+1&amp;" - "&amp;SUM($R$11:R19)))</f>
        <v>611 - 634</v>
      </c>
      <c r="AE19" s="190" t="str">
        <f>IF(U19=0,"",IF(Z19="","",SUM($U$11:U18)+1&amp;" - "&amp;SUM($U$11:U19)))</f>
        <v>278 - 301</v>
      </c>
      <c r="AF19" s="191" t="str">
        <f t="shared" si="8"/>
        <v>B</v>
      </c>
      <c r="AG19" s="45">
        <f t="shared" si="9"/>
        <v>52</v>
      </c>
      <c r="AH19" s="46">
        <f t="shared" si="9"/>
        <v>7</v>
      </c>
      <c r="AI19" s="46">
        <f t="shared" si="9"/>
        <v>9</v>
      </c>
      <c r="AJ19" s="46">
        <f t="shared" si="9"/>
        <v>16</v>
      </c>
      <c r="AK19" s="46">
        <f t="shared" si="9"/>
        <v>32</v>
      </c>
      <c r="AL19" s="23"/>
    </row>
    <row r="20" spans="1:38" ht="10.7" customHeight="1">
      <c r="A20" s="22" t="s">
        <v>8</v>
      </c>
      <c r="B20" s="22" t="s">
        <v>1311</v>
      </c>
      <c r="C20" s="37">
        <v>10</v>
      </c>
      <c r="D20" s="1" t="s">
        <v>407</v>
      </c>
      <c r="E20" s="1" t="s">
        <v>355</v>
      </c>
      <c r="F20" s="1" t="s">
        <v>705</v>
      </c>
      <c r="G20" s="1" t="s">
        <v>36</v>
      </c>
      <c r="H20" s="1">
        <v>46</v>
      </c>
      <c r="I20" s="1">
        <v>6</v>
      </c>
      <c r="J20" s="1">
        <v>10</v>
      </c>
      <c r="K20" s="1">
        <v>16</v>
      </c>
      <c r="L20" s="1">
        <v>16</v>
      </c>
      <c r="M20" s="34">
        <f t="shared" si="10"/>
        <v>28.985507246376812</v>
      </c>
      <c r="N20" s="35">
        <f t="shared" si="0"/>
        <v>29</v>
      </c>
      <c r="O20" s="1">
        <v>29</v>
      </c>
      <c r="P20" s="34">
        <f t="shared" si="1"/>
        <v>27.247956403269754</v>
      </c>
      <c r="Q20" s="35">
        <f t="shared" si="2"/>
        <v>27</v>
      </c>
      <c r="R20" s="1">
        <v>27</v>
      </c>
      <c r="S20" s="34">
        <f t="shared" si="3"/>
        <v>12.251148545176111</v>
      </c>
      <c r="T20" s="35">
        <f t="shared" si="4"/>
        <v>12</v>
      </c>
      <c r="U20" s="1">
        <v>12</v>
      </c>
      <c r="Y20" s="3"/>
      <c r="Z20" s="43" t="str">
        <f t="shared" si="5"/>
        <v>Jussi Jokinen</v>
      </c>
      <c r="AA20" s="190" t="str">
        <f t="shared" si="6"/>
        <v>L</v>
      </c>
      <c r="AB20" s="190" t="str">
        <f t="shared" si="7"/>
        <v>To Carolina</v>
      </c>
      <c r="AC20" s="190" t="str">
        <f>IF(O20=0,"",IF(Z20="","",SUM($O$11:O19)+1&amp;" - "&amp;SUM($O$11:O20)))</f>
        <v>740 - 768</v>
      </c>
      <c r="AD20" s="190" t="str">
        <f>IF(R20=0,"",IF(Z20="","",SUM($R$11:R19)+1&amp;" - "&amp;SUM($R$11:R20)))</f>
        <v>635 - 661</v>
      </c>
      <c r="AE20" s="190" t="str">
        <f>IF(U20=0,"",IF(Z20="","",SUM($U$11:U19)+1&amp;" - "&amp;SUM($U$11:U20)))</f>
        <v>302 - 313</v>
      </c>
      <c r="AF20" s="191" t="str">
        <f t="shared" si="8"/>
        <v>B</v>
      </c>
      <c r="AG20" s="45">
        <f t="shared" si="9"/>
        <v>46</v>
      </c>
      <c r="AH20" s="46">
        <f t="shared" si="9"/>
        <v>6</v>
      </c>
      <c r="AI20" s="46">
        <f t="shared" si="9"/>
        <v>10</v>
      </c>
      <c r="AJ20" s="46">
        <f t="shared" si="9"/>
        <v>16</v>
      </c>
      <c r="AK20" s="46">
        <f t="shared" si="9"/>
        <v>16</v>
      </c>
      <c r="AL20" s="23"/>
    </row>
    <row r="21" spans="1:38" ht="10.7" customHeight="1">
      <c r="A21" s="22" t="s">
        <v>8</v>
      </c>
      <c r="B21" s="22" t="s">
        <v>1311</v>
      </c>
      <c r="C21" s="37">
        <v>11</v>
      </c>
      <c r="D21" s="1" t="s">
        <v>1321</v>
      </c>
      <c r="E21" s="1" t="s">
        <v>1322</v>
      </c>
      <c r="G21" s="1" t="s">
        <v>81</v>
      </c>
      <c r="H21" s="1">
        <v>73</v>
      </c>
      <c r="I21" s="1">
        <v>6</v>
      </c>
      <c r="J21" s="1">
        <v>10</v>
      </c>
      <c r="K21" s="1">
        <v>16</v>
      </c>
      <c r="L21" s="1">
        <v>151</v>
      </c>
      <c r="M21" s="34">
        <f t="shared" si="10"/>
        <v>28.985507246376812</v>
      </c>
      <c r="N21" s="35">
        <f t="shared" si="0"/>
        <v>29</v>
      </c>
      <c r="O21" s="1">
        <v>29</v>
      </c>
      <c r="P21" s="34">
        <f t="shared" si="1"/>
        <v>27.247956403269754</v>
      </c>
      <c r="Q21" s="35">
        <f t="shared" si="2"/>
        <v>27</v>
      </c>
      <c r="R21" s="1">
        <v>27</v>
      </c>
      <c r="S21" s="34">
        <f t="shared" si="3"/>
        <v>115.62021439509954</v>
      </c>
      <c r="T21" s="35">
        <f t="shared" si="4"/>
        <v>116</v>
      </c>
      <c r="U21" s="1">
        <v>116</v>
      </c>
      <c r="Y21" s="3"/>
      <c r="Z21" s="43" t="str">
        <f t="shared" si="5"/>
        <v>Evgeny Artyukhin</v>
      </c>
      <c r="AA21" s="190" t="str">
        <f t="shared" si="6"/>
        <v>W</v>
      </c>
      <c r="AB21" s="190" t="str">
        <f t="shared" si="7"/>
        <v/>
      </c>
      <c r="AC21" s="190" t="str">
        <f>IF(O21=0,"",IF(Z21="","",SUM($O$11:O20)+1&amp;" - "&amp;SUM($O$11:O21)))</f>
        <v>769 - 797</v>
      </c>
      <c r="AD21" s="190" t="str">
        <f>IF(R21=0,"",IF(Z21="","",SUM($R$11:R20)+1&amp;" - "&amp;SUM($R$11:R21)))</f>
        <v>662 - 688</v>
      </c>
      <c r="AE21" s="190" t="str">
        <f>IF(U21=0,"",IF(Z21="","",SUM($U$11:U20)+1&amp;" - "&amp;SUM($U$11:U21)))</f>
        <v>314 - 429</v>
      </c>
      <c r="AF21" s="191" t="str">
        <f t="shared" si="8"/>
        <v>A</v>
      </c>
      <c r="AG21" s="45">
        <f t="shared" si="9"/>
        <v>73</v>
      </c>
      <c r="AH21" s="46">
        <f t="shared" si="9"/>
        <v>6</v>
      </c>
      <c r="AI21" s="46">
        <f t="shared" si="9"/>
        <v>10</v>
      </c>
      <c r="AJ21" s="46">
        <f t="shared" si="9"/>
        <v>16</v>
      </c>
      <c r="AK21" s="46">
        <f t="shared" si="9"/>
        <v>151</v>
      </c>
      <c r="AL21" s="23"/>
    </row>
    <row r="22" spans="1:38" ht="10.7" customHeight="1">
      <c r="A22" s="22" t="s">
        <v>8</v>
      </c>
      <c r="B22" s="22" t="s">
        <v>1311</v>
      </c>
      <c r="C22" s="37">
        <v>12</v>
      </c>
      <c r="D22" s="1" t="s">
        <v>298</v>
      </c>
      <c r="E22" s="1" t="s">
        <v>1323</v>
      </c>
      <c r="G22" s="1" t="s">
        <v>16</v>
      </c>
      <c r="H22" s="1">
        <v>52</v>
      </c>
      <c r="I22" s="1">
        <v>2</v>
      </c>
      <c r="J22" s="1">
        <v>14</v>
      </c>
      <c r="K22" s="1">
        <v>16</v>
      </c>
      <c r="L22" s="1">
        <v>36</v>
      </c>
      <c r="M22" s="34">
        <f t="shared" si="10"/>
        <v>9.6618357487922708</v>
      </c>
      <c r="N22" s="35">
        <f t="shared" si="0"/>
        <v>10</v>
      </c>
      <c r="O22" s="1">
        <v>10</v>
      </c>
      <c r="P22" s="34">
        <f t="shared" si="1"/>
        <v>38.147138964577657</v>
      </c>
      <c r="Q22" s="35">
        <f t="shared" si="2"/>
        <v>38</v>
      </c>
      <c r="R22" s="1">
        <v>38</v>
      </c>
      <c r="S22" s="34">
        <f t="shared" si="3"/>
        <v>27.565084226646245</v>
      </c>
      <c r="T22" s="35">
        <f t="shared" si="4"/>
        <v>28</v>
      </c>
      <c r="U22" s="1">
        <v>28</v>
      </c>
      <c r="Y22" s="3"/>
      <c r="Z22" s="43" t="str">
        <f t="shared" si="5"/>
        <v>Andrej Meszaros</v>
      </c>
      <c r="AA22" s="190" t="str">
        <f t="shared" si="6"/>
        <v>D</v>
      </c>
      <c r="AB22" s="190" t="str">
        <f t="shared" si="7"/>
        <v/>
      </c>
      <c r="AC22" s="190" t="str">
        <f>IF(O22=0,"",IF(Z22="","",SUM($O$11:O21)+1&amp;" - "&amp;SUM($O$11:O22)))</f>
        <v>798 - 807</v>
      </c>
      <c r="AD22" s="190" t="str">
        <f>IF(R22=0,"",IF(Z22="","",SUM($R$11:R21)+1&amp;" - "&amp;SUM($R$11:R22)))</f>
        <v>689 - 726</v>
      </c>
      <c r="AE22" s="190" t="str">
        <f>IF(U22=0,"",IF(Z22="","",SUM($U$11:U21)+1&amp;" - "&amp;SUM($U$11:U22)))</f>
        <v>430 - 457</v>
      </c>
      <c r="AF22" s="191" t="str">
        <f t="shared" si="8"/>
        <v>B</v>
      </c>
      <c r="AG22" s="45">
        <f t="shared" si="9"/>
        <v>52</v>
      </c>
      <c r="AH22" s="46">
        <f t="shared" si="9"/>
        <v>2</v>
      </c>
      <c r="AI22" s="46">
        <f t="shared" si="9"/>
        <v>14</v>
      </c>
      <c r="AJ22" s="46">
        <f t="shared" si="9"/>
        <v>16</v>
      </c>
      <c r="AK22" s="46">
        <f t="shared" si="9"/>
        <v>36</v>
      </c>
      <c r="AL22" s="23"/>
    </row>
    <row r="23" spans="1:38" ht="10.7" customHeight="1">
      <c r="A23" s="22" t="s">
        <v>8</v>
      </c>
      <c r="B23" s="22" t="s">
        <v>1311</v>
      </c>
      <c r="C23" s="37">
        <v>13</v>
      </c>
      <c r="D23" s="1" t="s">
        <v>60</v>
      </c>
      <c r="E23" s="1" t="s">
        <v>1324</v>
      </c>
      <c r="G23" s="1" t="s">
        <v>36</v>
      </c>
      <c r="H23" s="1">
        <v>59</v>
      </c>
      <c r="I23" s="1">
        <v>8</v>
      </c>
      <c r="J23" s="1">
        <v>7</v>
      </c>
      <c r="K23" s="1">
        <v>15</v>
      </c>
      <c r="L23" s="1">
        <v>24</v>
      </c>
      <c r="M23" s="34">
        <f t="shared" si="10"/>
        <v>38.647342995169083</v>
      </c>
      <c r="N23" s="35">
        <f t="shared" si="0"/>
        <v>39</v>
      </c>
      <c r="O23" s="1">
        <v>39</v>
      </c>
      <c r="P23" s="34">
        <f t="shared" si="1"/>
        <v>19.073569482288828</v>
      </c>
      <c r="Q23" s="35">
        <f t="shared" si="2"/>
        <v>19</v>
      </c>
      <c r="R23" s="1">
        <v>19</v>
      </c>
      <c r="S23" s="34">
        <f t="shared" si="3"/>
        <v>18.376722817764168</v>
      </c>
      <c r="T23" s="35">
        <f t="shared" si="4"/>
        <v>18</v>
      </c>
      <c r="U23" s="1">
        <v>18</v>
      </c>
      <c r="Y23" s="3"/>
      <c r="Z23" s="43" t="str">
        <f t="shared" si="5"/>
        <v>Matt Pettinger</v>
      </c>
      <c r="AA23" s="190" t="str">
        <f t="shared" si="6"/>
        <v>L</v>
      </c>
      <c r="AB23" s="190" t="str">
        <f t="shared" si="7"/>
        <v/>
      </c>
      <c r="AC23" s="190" t="str">
        <f>IF(O23=0,"",IF(Z23="","",SUM($O$11:O22)+1&amp;" - "&amp;SUM($O$11:O23)))</f>
        <v>808 - 846</v>
      </c>
      <c r="AD23" s="190" t="str">
        <f>IF(R23=0,"",IF(Z23="","",SUM($R$11:R22)+1&amp;" - "&amp;SUM($R$11:R23)))</f>
        <v>727 - 745</v>
      </c>
      <c r="AE23" s="190" t="str">
        <f>IF(U23=0,"",IF(Z23="","",SUM($U$11:U22)+1&amp;" - "&amp;SUM($U$11:U23)))</f>
        <v>458 - 475</v>
      </c>
      <c r="AF23" s="191" t="str">
        <f t="shared" si="8"/>
        <v>B</v>
      </c>
      <c r="AG23" s="45">
        <f t="shared" si="9"/>
        <v>59</v>
      </c>
      <c r="AH23" s="46">
        <f t="shared" si="9"/>
        <v>8</v>
      </c>
      <c r="AI23" s="46">
        <f t="shared" si="9"/>
        <v>7</v>
      </c>
      <c r="AJ23" s="46">
        <f t="shared" si="9"/>
        <v>15</v>
      </c>
      <c r="AK23" s="46">
        <f t="shared" si="9"/>
        <v>24</v>
      </c>
      <c r="AL23" s="23"/>
    </row>
    <row r="24" spans="1:38" ht="10.7" customHeight="1">
      <c r="A24" s="22" t="s">
        <v>8</v>
      </c>
      <c r="B24" s="22" t="s">
        <v>1311</v>
      </c>
      <c r="C24" s="37">
        <v>14</v>
      </c>
      <c r="D24" s="1" t="s">
        <v>361</v>
      </c>
      <c r="E24" s="1" t="s">
        <v>780</v>
      </c>
      <c r="F24" s="1" t="s">
        <v>940</v>
      </c>
      <c r="G24" s="1" t="s">
        <v>16</v>
      </c>
      <c r="H24" s="1">
        <v>25</v>
      </c>
      <c r="I24" s="1">
        <v>5</v>
      </c>
      <c r="J24" s="1">
        <v>10</v>
      </c>
      <c r="K24" s="1">
        <v>15</v>
      </c>
      <c r="L24" s="1">
        <v>12</v>
      </c>
      <c r="M24" s="34">
        <f t="shared" si="10"/>
        <v>24.154589371980677</v>
      </c>
      <c r="N24" s="35">
        <f t="shared" si="0"/>
        <v>24</v>
      </c>
      <c r="O24" s="1">
        <v>24</v>
      </c>
      <c r="P24" s="34">
        <f t="shared" si="1"/>
        <v>27.247956403269754</v>
      </c>
      <c r="Q24" s="35">
        <f t="shared" si="2"/>
        <v>27</v>
      </c>
      <c r="R24" s="1">
        <v>27</v>
      </c>
      <c r="S24" s="34">
        <f t="shared" si="3"/>
        <v>9.1883614088820842</v>
      </c>
      <c r="T24" s="35">
        <f t="shared" si="4"/>
        <v>9</v>
      </c>
      <c r="U24" s="1">
        <v>9</v>
      </c>
      <c r="Y24" s="3"/>
      <c r="Z24" s="43" t="str">
        <f t="shared" si="5"/>
        <v>Cory Murphy</v>
      </c>
      <c r="AA24" s="190" t="str">
        <f t="shared" si="6"/>
        <v>D</v>
      </c>
      <c r="AB24" s="190" t="str">
        <f t="shared" si="7"/>
        <v>From Florida</v>
      </c>
      <c r="AC24" s="190" t="str">
        <f>IF(O24=0,"",IF(Z24="","",SUM($O$11:O23)+1&amp;" - "&amp;SUM($O$11:O24)))</f>
        <v>847 - 870</v>
      </c>
      <c r="AD24" s="190" t="str">
        <f>IF(R24=0,"",IF(Z24="","",SUM($R$11:R23)+1&amp;" - "&amp;SUM($R$11:R24)))</f>
        <v>746 - 772</v>
      </c>
      <c r="AE24" s="190" t="str">
        <f>IF(U24=0,"",IF(Z24="","",SUM($U$11:U23)+1&amp;" - "&amp;SUM($U$11:U24)))</f>
        <v>476 - 484</v>
      </c>
      <c r="AF24" s="191" t="str">
        <f t="shared" si="8"/>
        <v>B</v>
      </c>
      <c r="AG24" s="45">
        <f t="shared" si="9"/>
        <v>25</v>
      </c>
      <c r="AH24" s="46">
        <f t="shared" si="9"/>
        <v>5</v>
      </c>
      <c r="AI24" s="46">
        <f t="shared" si="9"/>
        <v>10</v>
      </c>
      <c r="AJ24" s="46">
        <f t="shared" si="9"/>
        <v>15</v>
      </c>
      <c r="AK24" s="46">
        <f t="shared" si="9"/>
        <v>12</v>
      </c>
      <c r="AL24" s="23"/>
    </row>
    <row r="25" spans="1:38" ht="10.7" customHeight="1">
      <c r="A25" s="22" t="s">
        <v>8</v>
      </c>
      <c r="B25" s="22" t="s">
        <v>1311</v>
      </c>
      <c r="C25" s="37">
        <v>15</v>
      </c>
      <c r="D25" s="1" t="s">
        <v>312</v>
      </c>
      <c r="E25" s="1" t="s">
        <v>1325</v>
      </c>
      <c r="G25" s="1" t="s">
        <v>16</v>
      </c>
      <c r="H25" s="1">
        <v>42</v>
      </c>
      <c r="I25" s="1">
        <v>2</v>
      </c>
      <c r="J25" s="1">
        <v>11</v>
      </c>
      <c r="K25" s="1">
        <v>13</v>
      </c>
      <c r="L25" s="1">
        <v>56</v>
      </c>
      <c r="M25" s="34">
        <f t="shared" si="10"/>
        <v>9.6618357487922708</v>
      </c>
      <c r="N25" s="35">
        <f t="shared" si="0"/>
        <v>10</v>
      </c>
      <c r="O25" s="1">
        <v>10</v>
      </c>
      <c r="P25" s="34">
        <f t="shared" si="1"/>
        <v>29.972752043596728</v>
      </c>
      <c r="Q25" s="35">
        <f t="shared" si="2"/>
        <v>30</v>
      </c>
      <c r="R25" s="1">
        <v>30</v>
      </c>
      <c r="S25" s="34">
        <f t="shared" si="3"/>
        <v>42.879019908116383</v>
      </c>
      <c r="T25" s="35">
        <f t="shared" si="4"/>
        <v>43</v>
      </c>
      <c r="U25" s="1">
        <v>43</v>
      </c>
      <c r="Y25" s="3"/>
      <c r="Z25" s="43" t="str">
        <f t="shared" si="5"/>
        <v>Paul Ranger</v>
      </c>
      <c r="AA25" s="190" t="str">
        <f t="shared" si="6"/>
        <v>D</v>
      </c>
      <c r="AB25" s="190" t="str">
        <f t="shared" si="7"/>
        <v/>
      </c>
      <c r="AC25" s="190" t="str">
        <f>IF(O25=0,"",IF(Z25="","",SUM($O$11:O24)+1&amp;" - "&amp;SUM($O$11:O25)))</f>
        <v>871 - 880</v>
      </c>
      <c r="AD25" s="190" t="str">
        <f>IF(R25=0,"",IF(Z25="","",SUM($R$11:R24)+1&amp;" - "&amp;SUM($R$11:R25)))</f>
        <v>773 - 802</v>
      </c>
      <c r="AE25" s="190" t="str">
        <f>IF(U25=0,"",IF(Z25="","",SUM($U$11:U24)+1&amp;" - "&amp;SUM($U$11:U25)))</f>
        <v>485 - 527</v>
      </c>
      <c r="AF25" s="191" t="str">
        <f t="shared" si="8"/>
        <v>A</v>
      </c>
      <c r="AG25" s="45">
        <f t="shared" si="9"/>
        <v>42</v>
      </c>
      <c r="AH25" s="46">
        <f t="shared" si="9"/>
        <v>2</v>
      </c>
      <c r="AI25" s="46">
        <f t="shared" si="9"/>
        <v>11</v>
      </c>
      <c r="AJ25" s="46">
        <f t="shared" si="9"/>
        <v>13</v>
      </c>
      <c r="AK25" s="46">
        <f t="shared" si="9"/>
        <v>56</v>
      </c>
      <c r="AL25" s="23"/>
    </row>
    <row r="26" spans="1:38" ht="10.7" customHeight="1">
      <c r="A26" s="22" t="s">
        <v>8</v>
      </c>
      <c r="B26" s="22" t="s">
        <v>1311</v>
      </c>
      <c r="C26" s="37">
        <v>16</v>
      </c>
      <c r="D26" s="1" t="s">
        <v>300</v>
      </c>
      <c r="E26" s="1" t="s">
        <v>1326</v>
      </c>
      <c r="G26" s="1" t="s">
        <v>89</v>
      </c>
      <c r="H26" s="1">
        <v>74</v>
      </c>
      <c r="I26" s="1">
        <v>5</v>
      </c>
      <c r="J26" s="1">
        <v>5</v>
      </c>
      <c r="K26" s="1">
        <v>10</v>
      </c>
      <c r="L26" s="1">
        <v>29</v>
      </c>
      <c r="M26" s="34">
        <f t="shared" si="10"/>
        <v>24.154589371980677</v>
      </c>
      <c r="N26" s="35">
        <f t="shared" si="0"/>
        <v>24</v>
      </c>
      <c r="O26" s="1">
        <v>24</v>
      </c>
      <c r="P26" s="34">
        <f t="shared" si="1"/>
        <v>13.623978201634877</v>
      </c>
      <c r="Q26" s="35">
        <f t="shared" si="2"/>
        <v>14</v>
      </c>
      <c r="R26" s="1">
        <v>14</v>
      </c>
      <c r="S26" s="34">
        <f t="shared" si="3"/>
        <v>22.2052067381317</v>
      </c>
      <c r="T26" s="35">
        <f t="shared" si="4"/>
        <v>22</v>
      </c>
      <c r="U26" s="1">
        <v>22</v>
      </c>
      <c r="Y26" s="3"/>
      <c r="Z26" s="43" t="str">
        <f t="shared" si="5"/>
        <v>Adam Hall</v>
      </c>
      <c r="AA26" s="190" t="str">
        <f t="shared" si="6"/>
        <v>F</v>
      </c>
      <c r="AB26" s="190" t="str">
        <f t="shared" si="7"/>
        <v/>
      </c>
      <c r="AC26" s="190" t="str">
        <f>IF(O26=0,"",IF(Z26="","",SUM($O$11:O25)+1&amp;" - "&amp;SUM($O$11:O26)))</f>
        <v>881 - 904</v>
      </c>
      <c r="AD26" s="190" t="str">
        <f>IF(R26=0,"",IF(Z26="","",SUM($R$11:R25)+1&amp;" - "&amp;SUM($R$11:R26)))</f>
        <v>803 - 816</v>
      </c>
      <c r="AE26" s="190" t="str">
        <f>IF(U26=0,"",IF(Z26="","",SUM($U$11:U25)+1&amp;" - "&amp;SUM($U$11:U26)))</f>
        <v>528 - 549</v>
      </c>
      <c r="AF26" s="191" t="str">
        <f t="shared" si="8"/>
        <v>B</v>
      </c>
      <c r="AG26" s="45">
        <f t="shared" si="9"/>
        <v>74</v>
      </c>
      <c r="AH26" s="46">
        <f t="shared" si="9"/>
        <v>5</v>
      </c>
      <c r="AI26" s="46">
        <f t="shared" si="9"/>
        <v>5</v>
      </c>
      <c r="AJ26" s="46">
        <f t="shared" si="9"/>
        <v>10</v>
      </c>
      <c r="AK26" s="46">
        <f t="shared" si="9"/>
        <v>29</v>
      </c>
      <c r="AL26" s="23"/>
    </row>
    <row r="27" spans="1:38" ht="10.7" customHeight="1">
      <c r="A27" s="22" t="s">
        <v>8</v>
      </c>
      <c r="B27" s="22" t="s">
        <v>1311</v>
      </c>
      <c r="C27" s="37">
        <v>17</v>
      </c>
      <c r="D27" s="1" t="s">
        <v>312</v>
      </c>
      <c r="E27" s="1" t="s">
        <v>1327</v>
      </c>
      <c r="G27" s="1" t="s">
        <v>10</v>
      </c>
      <c r="H27" s="1">
        <v>31</v>
      </c>
      <c r="I27" s="1">
        <v>4</v>
      </c>
      <c r="J27" s="1">
        <v>5</v>
      </c>
      <c r="K27" s="1">
        <v>9</v>
      </c>
      <c r="L27" s="1">
        <v>12</v>
      </c>
      <c r="M27" s="34">
        <f t="shared" si="10"/>
        <v>19.323671497584542</v>
      </c>
      <c r="N27" s="35">
        <f t="shared" si="0"/>
        <v>19</v>
      </c>
      <c r="O27" s="1">
        <v>19</v>
      </c>
      <c r="P27" s="34">
        <f t="shared" si="1"/>
        <v>13.623978201634877</v>
      </c>
      <c r="Q27" s="35">
        <f t="shared" si="2"/>
        <v>14</v>
      </c>
      <c r="R27" s="1">
        <v>14</v>
      </c>
      <c r="S27" s="34">
        <f t="shared" si="3"/>
        <v>9.1883614088820842</v>
      </c>
      <c r="T27" s="35">
        <f t="shared" si="4"/>
        <v>9</v>
      </c>
      <c r="U27" s="1">
        <v>9</v>
      </c>
      <c r="Y27" s="3"/>
      <c r="Z27" s="43" t="str">
        <f t="shared" si="5"/>
        <v>Paul Szczechura</v>
      </c>
      <c r="AA27" s="190" t="str">
        <f t="shared" si="6"/>
        <v>C</v>
      </c>
      <c r="AB27" s="190" t="str">
        <f t="shared" si="7"/>
        <v/>
      </c>
      <c r="AC27" s="190" t="str">
        <f>IF(O27=0,"",IF(Z27="","",SUM($O$11:O26)+1&amp;" - "&amp;SUM($O$11:O27)))</f>
        <v>905 - 923</v>
      </c>
      <c r="AD27" s="190" t="str">
        <f>IF(R27=0,"",IF(Z27="","",SUM($R$11:R26)+1&amp;" - "&amp;SUM($R$11:R27)))</f>
        <v>817 - 830</v>
      </c>
      <c r="AE27" s="190" t="str">
        <f>IF(U27=0,"",IF(Z27="","",SUM($U$11:U26)+1&amp;" - "&amp;SUM($U$11:U27)))</f>
        <v>550 - 558</v>
      </c>
      <c r="AF27" s="191" t="str">
        <f t="shared" si="8"/>
        <v>B</v>
      </c>
      <c r="AG27" s="45">
        <f t="shared" si="9"/>
        <v>31</v>
      </c>
      <c r="AH27" s="46">
        <f t="shared" si="9"/>
        <v>4</v>
      </c>
      <c r="AI27" s="46">
        <f t="shared" si="9"/>
        <v>5</v>
      </c>
      <c r="AJ27" s="46">
        <f t="shared" si="9"/>
        <v>9</v>
      </c>
      <c r="AK27" s="46">
        <f t="shared" si="9"/>
        <v>12</v>
      </c>
      <c r="AL27" s="23"/>
    </row>
    <row r="28" spans="1:38" ht="10.7" customHeight="1">
      <c r="A28" s="22" t="s">
        <v>8</v>
      </c>
      <c r="B28" s="22" t="s">
        <v>1311</v>
      </c>
      <c r="C28" s="37">
        <v>18</v>
      </c>
      <c r="D28" s="1" t="s">
        <v>1328</v>
      </c>
      <c r="E28" s="1" t="s">
        <v>1329</v>
      </c>
      <c r="G28" s="1" t="s">
        <v>36</v>
      </c>
      <c r="H28" s="1">
        <v>30</v>
      </c>
      <c r="I28" s="1">
        <v>4</v>
      </c>
      <c r="J28" s="1">
        <v>3</v>
      </c>
      <c r="K28" s="1">
        <v>7</v>
      </c>
      <c r="L28" s="1">
        <v>27</v>
      </c>
      <c r="M28" s="34">
        <f t="shared" si="10"/>
        <v>19.323671497584542</v>
      </c>
      <c r="N28" s="35">
        <f t="shared" si="0"/>
        <v>19</v>
      </c>
      <c r="O28" s="1">
        <v>19</v>
      </c>
      <c r="P28" s="34">
        <f t="shared" si="1"/>
        <v>8.1743869209809255</v>
      </c>
      <c r="Q28" s="35">
        <f t="shared" si="2"/>
        <v>8</v>
      </c>
      <c r="R28" s="1">
        <v>8</v>
      </c>
      <c r="S28" s="34">
        <f t="shared" si="3"/>
        <v>20.673813169984687</v>
      </c>
      <c r="T28" s="35">
        <f t="shared" si="4"/>
        <v>21</v>
      </c>
      <c r="U28" s="1">
        <v>21</v>
      </c>
      <c r="Y28" s="3"/>
      <c r="Z28" s="43" t="str">
        <f t="shared" si="5"/>
        <v>Gary Roberts</v>
      </c>
      <c r="AA28" s="190" t="str">
        <f t="shared" si="6"/>
        <v>L</v>
      </c>
      <c r="AB28" s="190" t="str">
        <f t="shared" si="7"/>
        <v/>
      </c>
      <c r="AC28" s="190" t="str">
        <f>IF(O28=0,"",IF(Z28="","",SUM($O$11:O27)+1&amp;" - "&amp;SUM($O$11:O28)))</f>
        <v>924 - 942</v>
      </c>
      <c r="AD28" s="190" t="str">
        <f>IF(R28=0,"",IF(Z28="","",SUM($R$11:R27)+1&amp;" - "&amp;SUM($R$11:R28)))</f>
        <v>831 - 838</v>
      </c>
      <c r="AE28" s="190" t="str">
        <f>IF(U28=0,"",IF(Z28="","",SUM($U$11:U27)+1&amp;" - "&amp;SUM($U$11:U28)))</f>
        <v>559 - 579</v>
      </c>
      <c r="AF28" s="191" t="str">
        <f t="shared" si="8"/>
        <v>B</v>
      </c>
      <c r="AG28" s="45">
        <f t="shared" si="9"/>
        <v>30</v>
      </c>
      <c r="AH28" s="46">
        <f t="shared" si="9"/>
        <v>4</v>
      </c>
      <c r="AI28" s="46">
        <f t="shared" si="9"/>
        <v>3</v>
      </c>
      <c r="AJ28" s="46">
        <f t="shared" si="9"/>
        <v>7</v>
      </c>
      <c r="AK28" s="46">
        <f t="shared" si="9"/>
        <v>27</v>
      </c>
      <c r="AL28" s="23"/>
    </row>
    <row r="29" spans="1:38" ht="10.7" customHeight="1">
      <c r="A29" s="22" t="s">
        <v>8</v>
      </c>
      <c r="B29" s="22" t="s">
        <v>1311</v>
      </c>
      <c r="C29" s="37">
        <v>19</v>
      </c>
      <c r="D29" s="1" t="s">
        <v>60</v>
      </c>
      <c r="E29" s="1" t="s">
        <v>263</v>
      </c>
      <c r="F29" s="1" t="s">
        <v>69</v>
      </c>
      <c r="G29" s="1" t="s">
        <v>16</v>
      </c>
      <c r="H29" s="1">
        <v>12</v>
      </c>
      <c r="I29" s="1">
        <v>0</v>
      </c>
      <c r="J29" s="1">
        <v>7</v>
      </c>
      <c r="K29" s="1">
        <v>7</v>
      </c>
      <c r="L29" s="1">
        <v>10</v>
      </c>
      <c r="M29" s="34">
        <f t="shared" si="10"/>
        <v>0</v>
      </c>
      <c r="N29" s="35">
        <f t="shared" si="0"/>
        <v>0</v>
      </c>
      <c r="O29" s="1">
        <v>0</v>
      </c>
      <c r="P29" s="34">
        <f t="shared" si="1"/>
        <v>19.073569482288828</v>
      </c>
      <c r="Q29" s="35">
        <f t="shared" si="2"/>
        <v>19</v>
      </c>
      <c r="R29" s="1">
        <v>19</v>
      </c>
      <c r="S29" s="34">
        <f t="shared" si="3"/>
        <v>7.656967840735069</v>
      </c>
      <c r="T29" s="35">
        <f t="shared" si="4"/>
        <v>8</v>
      </c>
      <c r="U29" s="1">
        <v>8</v>
      </c>
      <c r="Y29" s="3"/>
      <c r="Z29" s="43" t="str">
        <f t="shared" si="5"/>
        <v>Matt Lashoff</v>
      </c>
      <c r="AA29" s="190" t="str">
        <f t="shared" si="6"/>
        <v>D</v>
      </c>
      <c r="AB29" s="190" t="str">
        <f t="shared" si="7"/>
        <v>To Boston</v>
      </c>
      <c r="AC29" s="190" t="str">
        <f>IF(O29=0,"",IF(Z29="","",SUM($O$11:O28)+1&amp;" - "&amp;SUM($O$11:O29)))</f>
        <v/>
      </c>
      <c r="AD29" s="190" t="str">
        <f>IF(R29=0,"",IF(Z29="","",SUM($R$11:R28)+1&amp;" - "&amp;SUM($R$11:R29)))</f>
        <v>839 - 857</v>
      </c>
      <c r="AE29" s="190" t="str">
        <f>IF(U29=0,"",IF(Z29="","",SUM($U$11:U28)+1&amp;" - "&amp;SUM($U$11:U29)))</f>
        <v>580 - 587</v>
      </c>
      <c r="AF29" s="191" t="str">
        <f t="shared" si="8"/>
        <v>B</v>
      </c>
      <c r="AG29" s="45">
        <f t="shared" si="9"/>
        <v>12</v>
      </c>
      <c r="AH29" s="46">
        <f t="shared" si="9"/>
        <v>0</v>
      </c>
      <c r="AI29" s="46">
        <f t="shared" si="9"/>
        <v>7</v>
      </c>
      <c r="AJ29" s="46">
        <f t="shared" si="9"/>
        <v>7</v>
      </c>
      <c r="AK29" s="46">
        <f t="shared" si="9"/>
        <v>10</v>
      </c>
      <c r="AL29" s="23"/>
    </row>
    <row r="30" spans="1:38" ht="10.7" customHeight="1">
      <c r="A30" s="22" t="s">
        <v>8</v>
      </c>
      <c r="B30" s="22" t="s">
        <v>1311</v>
      </c>
      <c r="C30" s="37">
        <v>20</v>
      </c>
      <c r="D30" s="1" t="s">
        <v>1330</v>
      </c>
      <c r="E30" s="1" t="s">
        <v>1331</v>
      </c>
      <c r="G30" s="1" t="s">
        <v>13</v>
      </c>
      <c r="H30" s="1">
        <v>18</v>
      </c>
      <c r="I30" s="1">
        <v>3</v>
      </c>
      <c r="J30" s="1">
        <v>3</v>
      </c>
      <c r="K30" s="1">
        <v>6</v>
      </c>
      <c r="L30" s="1">
        <v>8</v>
      </c>
      <c r="M30" s="34">
        <f t="shared" si="10"/>
        <v>14.492753623188406</v>
      </c>
      <c r="N30" s="35">
        <f t="shared" si="0"/>
        <v>14</v>
      </c>
      <c r="O30" s="1">
        <v>14</v>
      </c>
      <c r="P30" s="34">
        <f t="shared" si="1"/>
        <v>8.1743869209809255</v>
      </c>
      <c r="Q30" s="35">
        <f t="shared" si="2"/>
        <v>8</v>
      </c>
      <c r="R30" s="1">
        <v>8</v>
      </c>
      <c r="S30" s="34">
        <f t="shared" si="3"/>
        <v>6.1255742725880555</v>
      </c>
      <c r="T30" s="35">
        <f t="shared" si="4"/>
        <v>6</v>
      </c>
      <c r="U30" s="1">
        <v>6</v>
      </c>
      <c r="Y30" s="3"/>
      <c r="Z30" s="43" t="str">
        <f t="shared" si="5"/>
        <v>Radim Vrbata</v>
      </c>
      <c r="AA30" s="190" t="str">
        <f t="shared" si="6"/>
        <v>R</v>
      </c>
      <c r="AB30" s="190" t="str">
        <f t="shared" si="7"/>
        <v/>
      </c>
      <c r="AC30" s="190" t="str">
        <f>IF(O30=0,"",IF(Z30="","",SUM($O$11:O29)+1&amp;" - "&amp;SUM($O$11:O30)))</f>
        <v>943 - 956</v>
      </c>
      <c r="AD30" s="190" t="str">
        <f>IF(R30=0,"",IF(Z30="","",SUM($R$11:R29)+1&amp;" - "&amp;SUM($R$11:R30)))</f>
        <v>858 - 865</v>
      </c>
      <c r="AE30" s="190" t="str">
        <f>IF(U30=0,"",IF(Z30="","",SUM($U$11:U29)+1&amp;" - "&amp;SUM($U$11:U30)))</f>
        <v>588 - 593</v>
      </c>
      <c r="AF30" s="191" t="str">
        <f t="shared" si="8"/>
        <v>B</v>
      </c>
      <c r="AG30" s="45">
        <f t="shared" si="9"/>
        <v>18</v>
      </c>
      <c r="AH30" s="46">
        <f t="shared" si="9"/>
        <v>3</v>
      </c>
      <c r="AI30" s="46">
        <f t="shared" si="9"/>
        <v>3</v>
      </c>
      <c r="AJ30" s="46">
        <f t="shared" si="9"/>
        <v>6</v>
      </c>
      <c r="AK30" s="46">
        <f t="shared" si="9"/>
        <v>8</v>
      </c>
      <c r="AL30" s="23"/>
    </row>
    <row r="31" spans="1:38" ht="10.7" customHeight="1">
      <c r="A31" s="22" t="s">
        <v>8</v>
      </c>
      <c r="B31" s="22" t="s">
        <v>1311</v>
      </c>
      <c r="C31" s="37">
        <v>21</v>
      </c>
      <c r="D31" s="1" t="s">
        <v>83</v>
      </c>
      <c r="E31" s="1" t="s">
        <v>1153</v>
      </c>
      <c r="F31" s="1" t="s">
        <v>900</v>
      </c>
      <c r="G31" s="1" t="s">
        <v>13</v>
      </c>
      <c r="H31" s="1">
        <v>23</v>
      </c>
      <c r="I31" s="1">
        <v>3</v>
      </c>
      <c r="J31" s="1">
        <v>3</v>
      </c>
      <c r="K31" s="1">
        <v>6</v>
      </c>
      <c r="L31" s="1">
        <v>54</v>
      </c>
      <c r="M31" s="34">
        <f t="shared" si="10"/>
        <v>14.492753623188406</v>
      </c>
      <c r="N31" s="35">
        <f t="shared" si="0"/>
        <v>14</v>
      </c>
      <c r="O31" s="1">
        <v>14</v>
      </c>
      <c r="P31" s="34">
        <f t="shared" si="1"/>
        <v>8.1743869209809255</v>
      </c>
      <c r="Q31" s="35">
        <f t="shared" si="2"/>
        <v>8</v>
      </c>
      <c r="R31" s="1">
        <v>8</v>
      </c>
      <c r="S31" s="34">
        <f t="shared" si="3"/>
        <v>41.347626339969374</v>
      </c>
      <c r="T31" s="35">
        <f t="shared" si="4"/>
        <v>41</v>
      </c>
      <c r="U31" s="1">
        <v>41</v>
      </c>
      <c r="Y31" s="3"/>
      <c r="Z31" s="43" t="str">
        <f t="shared" si="5"/>
        <v>Steve Downie</v>
      </c>
      <c r="AA31" s="190" t="str">
        <f t="shared" si="6"/>
        <v>R</v>
      </c>
      <c r="AB31" s="190" t="str">
        <f t="shared" si="7"/>
        <v>From Philadelphia</v>
      </c>
      <c r="AC31" s="190" t="str">
        <f>IF(O31=0,"",IF(Z31="","",SUM($O$11:O30)+1&amp;" - "&amp;SUM($O$11:O31)))</f>
        <v>957 - 970</v>
      </c>
      <c r="AD31" s="190" t="str">
        <f>IF(R31=0,"",IF(Z31="","",SUM($R$11:R30)+1&amp;" - "&amp;SUM($R$11:R31)))</f>
        <v>866 - 873</v>
      </c>
      <c r="AE31" s="190" t="str">
        <f>IF(U31=0,"",IF(Z31="","",SUM($U$11:U30)+1&amp;" - "&amp;SUM($U$11:U31)))</f>
        <v>594 - 634</v>
      </c>
      <c r="AF31" s="191" t="str">
        <f t="shared" si="8"/>
        <v>A</v>
      </c>
      <c r="AG31" s="45">
        <f t="shared" si="9"/>
        <v>23</v>
      </c>
      <c r="AH31" s="46">
        <f t="shared" si="9"/>
        <v>3</v>
      </c>
      <c r="AI31" s="46">
        <f t="shared" si="9"/>
        <v>3</v>
      </c>
      <c r="AJ31" s="46">
        <f t="shared" si="9"/>
        <v>6</v>
      </c>
      <c r="AK31" s="46">
        <f t="shared" si="9"/>
        <v>54</v>
      </c>
      <c r="AL31" s="23"/>
    </row>
    <row r="32" spans="1:38" ht="10.7" customHeight="1">
      <c r="A32" s="22" t="s">
        <v>8</v>
      </c>
      <c r="B32" s="22" t="s">
        <v>1311</v>
      </c>
      <c r="C32" s="37">
        <v>22</v>
      </c>
      <c r="D32" s="1" t="s">
        <v>11</v>
      </c>
      <c r="E32" s="1" t="s">
        <v>306</v>
      </c>
      <c r="G32" s="1" t="s">
        <v>10</v>
      </c>
      <c r="H32" s="1">
        <v>54</v>
      </c>
      <c r="I32" s="1">
        <v>2</v>
      </c>
      <c r="J32" s="1">
        <v>4</v>
      </c>
      <c r="K32" s="1">
        <v>6</v>
      </c>
      <c r="L32" s="1">
        <v>60</v>
      </c>
      <c r="M32" s="34">
        <f t="shared" si="10"/>
        <v>9.6618357487922708</v>
      </c>
      <c r="N32" s="35">
        <f t="shared" si="0"/>
        <v>10</v>
      </c>
      <c r="O32" s="1">
        <v>10</v>
      </c>
      <c r="P32" s="34">
        <f t="shared" si="1"/>
        <v>10.899182561307901</v>
      </c>
      <c r="Q32" s="35">
        <f t="shared" si="2"/>
        <v>11</v>
      </c>
      <c r="R32" s="1">
        <v>11</v>
      </c>
      <c r="S32" s="34">
        <f t="shared" si="3"/>
        <v>45.941807044410417</v>
      </c>
      <c r="T32" s="35">
        <f t="shared" si="4"/>
        <v>46</v>
      </c>
      <c r="U32" s="1">
        <v>46</v>
      </c>
      <c r="Y32" s="3"/>
      <c r="Z32" s="43" t="str">
        <f t="shared" si="5"/>
        <v>Ryan Craig</v>
      </c>
      <c r="AA32" s="190" t="str">
        <f t="shared" si="6"/>
        <v>C</v>
      </c>
      <c r="AB32" s="190" t="str">
        <f t="shared" si="7"/>
        <v/>
      </c>
      <c r="AC32" s="190" t="str">
        <f>IF(O32=0,"",IF(Z32="","",SUM($O$11:O31)+1&amp;" - "&amp;SUM($O$11:O32)))</f>
        <v>971 - 980</v>
      </c>
      <c r="AD32" s="190" t="str">
        <f>IF(R32=0,"",IF(Z32="","",SUM($R$11:R31)+1&amp;" - "&amp;SUM($R$11:R32)))</f>
        <v>874 - 884</v>
      </c>
      <c r="AE32" s="190" t="str">
        <f>IF(U32=0,"",IF(Z32="","",SUM($U$11:U31)+1&amp;" - "&amp;SUM($U$11:U32)))</f>
        <v>635 - 680</v>
      </c>
      <c r="AF32" s="191" t="str">
        <f t="shared" si="8"/>
        <v>A</v>
      </c>
      <c r="AG32" s="45">
        <f t="shared" si="9"/>
        <v>54</v>
      </c>
      <c r="AH32" s="46">
        <f t="shared" si="9"/>
        <v>2</v>
      </c>
      <c r="AI32" s="46">
        <f t="shared" si="9"/>
        <v>4</v>
      </c>
      <c r="AJ32" s="46">
        <f t="shared" si="9"/>
        <v>6</v>
      </c>
      <c r="AK32" s="46">
        <f t="shared" si="9"/>
        <v>60</v>
      </c>
      <c r="AL32" s="23"/>
    </row>
    <row r="33" spans="1:38" ht="10.7" customHeight="1">
      <c r="A33" s="22" t="s">
        <v>8</v>
      </c>
      <c r="B33" s="22" t="s">
        <v>1311</v>
      </c>
      <c r="C33" s="37">
        <v>23</v>
      </c>
      <c r="D33" s="1" t="s">
        <v>259</v>
      </c>
      <c r="E33" s="1" t="s">
        <v>260</v>
      </c>
      <c r="F33" s="1" t="s">
        <v>75</v>
      </c>
      <c r="G33" s="1" t="s">
        <v>13</v>
      </c>
      <c r="H33" s="1">
        <v>18</v>
      </c>
      <c r="I33" s="1">
        <v>1</v>
      </c>
      <c r="J33" s="1">
        <v>4</v>
      </c>
      <c r="K33" s="1">
        <v>5</v>
      </c>
      <c r="L33" s="1">
        <v>6</v>
      </c>
      <c r="M33" s="34">
        <f t="shared" si="10"/>
        <v>4.8309178743961354</v>
      </c>
      <c r="N33" s="35">
        <f t="shared" si="0"/>
        <v>5</v>
      </c>
      <c r="O33" s="1">
        <v>5</v>
      </c>
      <c r="P33" s="34">
        <f t="shared" si="1"/>
        <v>10.899182561307901</v>
      </c>
      <c r="Q33" s="35">
        <f t="shared" si="2"/>
        <v>11</v>
      </c>
      <c r="R33" s="1">
        <v>11</v>
      </c>
      <c r="S33" s="34">
        <f t="shared" si="3"/>
        <v>4.5941807044410421</v>
      </c>
      <c r="T33" s="35">
        <f t="shared" si="4"/>
        <v>5</v>
      </c>
      <c r="U33" s="1">
        <v>5</v>
      </c>
      <c r="Y33" s="3"/>
      <c r="Z33" s="43" t="str">
        <f t="shared" si="5"/>
        <v>Martins Karsums</v>
      </c>
      <c r="AA33" s="190" t="str">
        <f t="shared" si="6"/>
        <v>R</v>
      </c>
      <c r="AB33" s="190" t="str">
        <f t="shared" si="7"/>
        <v>From Boston</v>
      </c>
      <c r="AC33" s="190" t="str">
        <f>IF(O33=0,"",IF(Z33="","",SUM($O$11:O32)+1&amp;" - "&amp;SUM($O$11:O33)))</f>
        <v>981 - 985</v>
      </c>
      <c r="AD33" s="190" t="str">
        <f>IF(R33=0,"",IF(Z33="","",SUM($R$11:R32)+1&amp;" - "&amp;SUM($R$11:R33)))</f>
        <v>885 - 895</v>
      </c>
      <c r="AE33" s="190" t="str">
        <f>IF(U33=0,"",IF(Z33="","",SUM($U$11:U32)+1&amp;" - "&amp;SUM($U$11:U33)))</f>
        <v>681 - 685</v>
      </c>
      <c r="AF33" s="191" t="str">
        <f t="shared" si="8"/>
        <v>B</v>
      </c>
      <c r="AG33" s="45">
        <f t="shared" si="9"/>
        <v>18</v>
      </c>
      <c r="AH33" s="46">
        <f t="shared" si="9"/>
        <v>1</v>
      </c>
      <c r="AI33" s="46">
        <f t="shared" si="9"/>
        <v>4</v>
      </c>
      <c r="AJ33" s="46">
        <f t="shared" si="9"/>
        <v>5</v>
      </c>
      <c r="AK33" s="46">
        <f t="shared" si="9"/>
        <v>6</v>
      </c>
      <c r="AL33" s="23"/>
    </row>
    <row r="34" spans="1:38" ht="10.7" customHeight="1">
      <c r="A34" s="22" t="s">
        <v>8</v>
      </c>
      <c r="B34" s="22" t="s">
        <v>1311</v>
      </c>
      <c r="C34" s="37">
        <v>24</v>
      </c>
      <c r="D34" s="1" t="s">
        <v>401</v>
      </c>
      <c r="E34" s="1" t="s">
        <v>400</v>
      </c>
      <c r="F34" s="1" t="s">
        <v>817</v>
      </c>
      <c r="G34" s="1" t="s">
        <v>16</v>
      </c>
      <c r="H34" s="1">
        <v>24</v>
      </c>
      <c r="I34" s="1">
        <v>0</v>
      </c>
      <c r="J34" s="1">
        <v>5</v>
      </c>
      <c r="K34" s="1">
        <v>5</v>
      </c>
      <c r="L34" s="1">
        <v>29</v>
      </c>
      <c r="M34" s="34">
        <f t="shared" si="10"/>
        <v>0</v>
      </c>
      <c r="N34" s="35">
        <f t="shared" si="0"/>
        <v>0</v>
      </c>
      <c r="O34" s="1">
        <v>0</v>
      </c>
      <c r="P34" s="34">
        <f t="shared" si="1"/>
        <v>13.623978201634877</v>
      </c>
      <c r="Q34" s="35">
        <f t="shared" si="2"/>
        <v>14</v>
      </c>
      <c r="R34" s="1">
        <v>14</v>
      </c>
      <c r="S34" s="34">
        <f t="shared" si="3"/>
        <v>22.2052067381317</v>
      </c>
      <c r="T34" s="35">
        <f t="shared" si="4"/>
        <v>22</v>
      </c>
      <c r="U34" s="1">
        <v>22</v>
      </c>
      <c r="Y34" s="3"/>
      <c r="Z34" s="43" t="str">
        <f t="shared" si="5"/>
        <v>Josef Melichar</v>
      </c>
      <c r="AA34" s="190" t="str">
        <f t="shared" si="6"/>
        <v>D</v>
      </c>
      <c r="AB34" s="190" t="str">
        <f t="shared" si="7"/>
        <v>From Carolina</v>
      </c>
      <c r="AC34" s="190" t="str">
        <f>IF(O34=0,"",IF(Z34="","",SUM($O$11:O33)+1&amp;" - "&amp;SUM($O$11:O34)))</f>
        <v/>
      </c>
      <c r="AD34" s="190" t="str">
        <f>IF(R34=0,"",IF(Z34="","",SUM($R$11:R33)+1&amp;" - "&amp;SUM($R$11:R34)))</f>
        <v>896 - 909</v>
      </c>
      <c r="AE34" s="190" t="str">
        <f>IF(U34=0,"",IF(Z34="","",SUM($U$11:U33)+1&amp;" - "&amp;SUM($U$11:U34)))</f>
        <v>686 - 707</v>
      </c>
      <c r="AF34" s="191" t="str">
        <f t="shared" si="8"/>
        <v>A</v>
      </c>
      <c r="AG34" s="45">
        <f t="shared" si="9"/>
        <v>24</v>
      </c>
      <c r="AH34" s="46">
        <f t="shared" si="9"/>
        <v>0</v>
      </c>
      <c r="AI34" s="46">
        <f t="shared" si="9"/>
        <v>5</v>
      </c>
      <c r="AJ34" s="46">
        <f t="shared" si="9"/>
        <v>5</v>
      </c>
      <c r="AK34" s="46">
        <f t="shared" si="9"/>
        <v>29</v>
      </c>
      <c r="AL34" s="23"/>
    </row>
    <row r="35" spans="1:38" ht="10.7" customHeight="1">
      <c r="A35" s="22" t="s">
        <v>8</v>
      </c>
      <c r="B35" s="22" t="s">
        <v>1311</v>
      </c>
      <c r="C35" s="37">
        <v>25</v>
      </c>
      <c r="D35" s="1" t="s">
        <v>522</v>
      </c>
      <c r="E35" s="1" t="s">
        <v>1332</v>
      </c>
      <c r="G35" s="1" t="s">
        <v>16</v>
      </c>
      <c r="H35" s="1">
        <v>42</v>
      </c>
      <c r="I35" s="1">
        <v>0</v>
      </c>
      <c r="J35" s="1">
        <v>5</v>
      </c>
      <c r="K35" s="1">
        <v>5</v>
      </c>
      <c r="L35" s="1">
        <v>36</v>
      </c>
      <c r="M35" s="34">
        <f t="shared" si="10"/>
        <v>0</v>
      </c>
      <c r="N35" s="35">
        <f t="shared" si="0"/>
        <v>0</v>
      </c>
      <c r="O35" s="1">
        <v>0</v>
      </c>
      <c r="P35" s="34">
        <f t="shared" si="1"/>
        <v>13.623978201634877</v>
      </c>
      <c r="Q35" s="35">
        <f t="shared" si="2"/>
        <v>14</v>
      </c>
      <c r="R35" s="1">
        <v>14</v>
      </c>
      <c r="S35" s="34">
        <f t="shared" si="3"/>
        <v>27.565084226646245</v>
      </c>
      <c r="T35" s="35">
        <f t="shared" si="4"/>
        <v>28</v>
      </c>
      <c r="U35" s="1">
        <v>27</v>
      </c>
      <c r="Y35" s="3"/>
      <c r="Z35" s="43" t="str">
        <f t="shared" si="5"/>
        <v>Marek Malik</v>
      </c>
      <c r="AA35" s="190" t="str">
        <f t="shared" si="6"/>
        <v>D</v>
      </c>
      <c r="AB35" s="190" t="str">
        <f t="shared" si="7"/>
        <v/>
      </c>
      <c r="AC35" s="190" t="str">
        <f>IF(O35=0,"",IF(Z35="","",SUM($O$11:O34)+1&amp;" - "&amp;SUM($O$11:O35)))</f>
        <v/>
      </c>
      <c r="AD35" s="190" t="str">
        <f>IF(R35=0,"",IF(Z35="","",SUM($R$11:R34)+1&amp;" - "&amp;SUM($R$11:R35)))</f>
        <v>910 - 923</v>
      </c>
      <c r="AE35" s="190" t="str">
        <f>IF(U35=0,"",IF(Z35="","",SUM($U$11:U34)+1&amp;" - "&amp;SUM($U$11:U35)))</f>
        <v>708 - 734</v>
      </c>
      <c r="AF35" s="191" t="str">
        <f t="shared" si="8"/>
        <v>B</v>
      </c>
      <c r="AG35" s="45">
        <f t="shared" si="9"/>
        <v>42</v>
      </c>
      <c r="AH35" s="46">
        <f t="shared" si="9"/>
        <v>0</v>
      </c>
      <c r="AI35" s="46">
        <f t="shared" si="9"/>
        <v>5</v>
      </c>
      <c r="AJ35" s="46">
        <f t="shared" si="9"/>
        <v>5</v>
      </c>
      <c r="AK35" s="46">
        <f t="shared" si="9"/>
        <v>36</v>
      </c>
      <c r="AL35" s="23"/>
    </row>
    <row r="36" spans="1:38" ht="10.7" customHeight="1">
      <c r="A36" s="22" t="s">
        <v>8</v>
      </c>
      <c r="B36" s="22" t="s">
        <v>1311</v>
      </c>
      <c r="C36" s="37">
        <v>26</v>
      </c>
      <c r="D36" s="1" t="s">
        <v>60</v>
      </c>
      <c r="E36" s="1" t="s">
        <v>1333</v>
      </c>
      <c r="G36" s="1" t="s">
        <v>16</v>
      </c>
      <c r="H36" s="1">
        <v>43</v>
      </c>
      <c r="I36" s="1">
        <v>0</v>
      </c>
      <c r="J36" s="1">
        <v>4</v>
      </c>
      <c r="K36" s="1">
        <v>4</v>
      </c>
      <c r="L36" s="1">
        <v>50</v>
      </c>
      <c r="M36" s="34">
        <f t="shared" si="10"/>
        <v>0</v>
      </c>
      <c r="N36" s="35">
        <f t="shared" si="0"/>
        <v>0</v>
      </c>
      <c r="O36" s="1">
        <v>0</v>
      </c>
      <c r="P36" s="34">
        <f t="shared" si="1"/>
        <v>10.899182561307901</v>
      </c>
      <c r="Q36" s="35">
        <f t="shared" si="2"/>
        <v>11</v>
      </c>
      <c r="R36" s="1">
        <v>11</v>
      </c>
      <c r="S36" s="34">
        <f t="shared" si="3"/>
        <v>38.28483920367534</v>
      </c>
      <c r="T36" s="35">
        <f t="shared" si="4"/>
        <v>38</v>
      </c>
      <c r="U36" s="1">
        <v>38</v>
      </c>
      <c r="Y36" s="3"/>
      <c r="Z36" s="43" t="str">
        <f t="shared" si="5"/>
        <v>Matt Smaby</v>
      </c>
      <c r="AA36" s="190" t="str">
        <f t="shared" si="6"/>
        <v>D</v>
      </c>
      <c r="AB36" s="190" t="str">
        <f t="shared" si="7"/>
        <v/>
      </c>
      <c r="AC36" s="190" t="str">
        <f>IF(O36=0,"",IF(Z36="","",SUM($O$11:O35)+1&amp;" - "&amp;SUM($O$11:O36)))</f>
        <v/>
      </c>
      <c r="AD36" s="190" t="str">
        <f>IF(R36=0,"",IF(Z36="","",SUM($R$11:R35)+1&amp;" - "&amp;SUM($R$11:R36)))</f>
        <v>924 - 934</v>
      </c>
      <c r="AE36" s="190" t="str">
        <f>IF(U36=0,"",IF(Z36="","",SUM($U$11:U35)+1&amp;" - "&amp;SUM($U$11:U36)))</f>
        <v>735 - 772</v>
      </c>
      <c r="AF36" s="191" t="str">
        <f t="shared" si="8"/>
        <v>A</v>
      </c>
      <c r="AG36" s="45">
        <f t="shared" si="9"/>
        <v>43</v>
      </c>
      <c r="AH36" s="46">
        <f t="shared" si="9"/>
        <v>0</v>
      </c>
      <c r="AI36" s="46">
        <f t="shared" si="9"/>
        <v>4</v>
      </c>
      <c r="AJ36" s="46">
        <f t="shared" si="9"/>
        <v>4</v>
      </c>
      <c r="AK36" s="46">
        <f t="shared" si="9"/>
        <v>50</v>
      </c>
      <c r="AL36" s="23"/>
    </row>
    <row r="37" spans="1:38" ht="10.7" customHeight="1">
      <c r="A37" s="22" t="s">
        <v>8</v>
      </c>
      <c r="B37" s="22" t="s">
        <v>1311</v>
      </c>
      <c r="C37" s="37">
        <v>27</v>
      </c>
      <c r="D37" s="1" t="s">
        <v>1233</v>
      </c>
      <c r="E37" s="1" t="s">
        <v>1334</v>
      </c>
      <c r="G37" s="1" t="s">
        <v>16</v>
      </c>
      <c r="H37" s="1">
        <v>6</v>
      </c>
      <c r="I37" s="1">
        <v>1</v>
      </c>
      <c r="J37" s="1">
        <v>2</v>
      </c>
      <c r="K37" s="1">
        <v>3</v>
      </c>
      <c r="L37" s="1">
        <v>6</v>
      </c>
      <c r="M37" s="34">
        <f t="shared" si="10"/>
        <v>4.8309178743961354</v>
      </c>
      <c r="N37" s="35">
        <f t="shared" si="0"/>
        <v>5</v>
      </c>
      <c r="O37" s="1">
        <v>5</v>
      </c>
      <c r="P37" s="34">
        <f t="shared" si="1"/>
        <v>5.4495912806539506</v>
      </c>
      <c r="Q37" s="35">
        <f t="shared" si="2"/>
        <v>5</v>
      </c>
      <c r="R37" s="1">
        <v>5</v>
      </c>
      <c r="S37" s="34">
        <f t="shared" si="3"/>
        <v>4.5941807044410421</v>
      </c>
      <c r="T37" s="35">
        <f t="shared" si="4"/>
        <v>5</v>
      </c>
      <c r="U37" s="1">
        <v>5</v>
      </c>
      <c r="Y37" s="3"/>
      <c r="Z37" s="43" t="str">
        <f t="shared" si="5"/>
        <v>Janne Niskala</v>
      </c>
      <c r="AA37" s="190" t="str">
        <f t="shared" si="6"/>
        <v>D</v>
      </c>
      <c r="AB37" s="190" t="str">
        <f t="shared" si="7"/>
        <v/>
      </c>
      <c r="AC37" s="190" t="str">
        <f>IF(O37=0,"",IF(Z37="","",SUM($O$11:O36)+1&amp;" - "&amp;SUM($O$11:O37)))</f>
        <v>986 - 990</v>
      </c>
      <c r="AD37" s="190" t="str">
        <f>IF(R37=0,"",IF(Z37="","",SUM($R$11:R36)+1&amp;" - "&amp;SUM($R$11:R37)))</f>
        <v>935 - 939</v>
      </c>
      <c r="AE37" s="190" t="str">
        <f>IF(U37=0,"",IF(Z37="","",SUM($U$11:U36)+1&amp;" - "&amp;SUM($U$11:U37)))</f>
        <v>773 - 777</v>
      </c>
      <c r="AF37" s="191" t="str">
        <f t="shared" si="8"/>
        <v>B</v>
      </c>
      <c r="AG37" s="45">
        <f t="shared" si="9"/>
        <v>6</v>
      </c>
      <c r="AH37" s="46">
        <f t="shared" si="9"/>
        <v>1</v>
      </c>
      <c r="AI37" s="46">
        <f t="shared" si="9"/>
        <v>2</v>
      </c>
      <c r="AJ37" s="46">
        <f t="shared" si="9"/>
        <v>3</v>
      </c>
      <c r="AK37" s="46">
        <f t="shared" si="9"/>
        <v>6</v>
      </c>
      <c r="AL37" s="23"/>
    </row>
    <row r="38" spans="1:38" ht="10.7" customHeight="1">
      <c r="A38" s="22" t="s">
        <v>8</v>
      </c>
      <c r="B38" s="22" t="s">
        <v>1311</v>
      </c>
      <c r="C38" s="37">
        <v>28</v>
      </c>
      <c r="D38" s="1" t="s">
        <v>757</v>
      </c>
      <c r="E38" s="1" t="s">
        <v>1335</v>
      </c>
      <c r="G38" s="1" t="s">
        <v>16</v>
      </c>
      <c r="H38" s="1">
        <v>11</v>
      </c>
      <c r="I38" s="1">
        <v>0</v>
      </c>
      <c r="J38" s="1">
        <v>3</v>
      </c>
      <c r="K38" s="1">
        <v>3</v>
      </c>
      <c r="L38" s="1">
        <v>21</v>
      </c>
      <c r="M38" s="34">
        <f t="shared" si="10"/>
        <v>0</v>
      </c>
      <c r="N38" s="35">
        <f t="shared" si="0"/>
        <v>0</v>
      </c>
      <c r="O38" s="1">
        <v>0</v>
      </c>
      <c r="P38" s="34">
        <f t="shared" si="1"/>
        <v>8.1743869209809255</v>
      </c>
      <c r="Q38" s="35">
        <f t="shared" si="2"/>
        <v>8</v>
      </c>
      <c r="R38" s="1">
        <v>8</v>
      </c>
      <c r="S38" s="34">
        <f t="shared" si="3"/>
        <v>16.079632465543646</v>
      </c>
      <c r="T38" s="35">
        <f t="shared" si="4"/>
        <v>16</v>
      </c>
      <c r="U38" s="1">
        <v>16</v>
      </c>
      <c r="Y38" s="3"/>
      <c r="Z38" s="43" t="str">
        <f t="shared" si="5"/>
        <v>Richard Petiot</v>
      </c>
      <c r="AA38" s="190" t="str">
        <f t="shared" si="6"/>
        <v>D</v>
      </c>
      <c r="AB38" s="190" t="str">
        <f t="shared" si="7"/>
        <v/>
      </c>
      <c r="AC38" s="190" t="str">
        <f>IF(O38=0,"",IF(Z38="","",SUM($O$11:O37)+1&amp;" - "&amp;SUM($O$11:O38)))</f>
        <v/>
      </c>
      <c r="AD38" s="190" t="str">
        <f>IF(R38=0,"",IF(Z38="","",SUM($R$11:R37)+1&amp;" - "&amp;SUM($R$11:R38)))</f>
        <v>940 - 947</v>
      </c>
      <c r="AE38" s="190" t="str">
        <f>IF(U38=0,"",IF(Z38="","",SUM($U$11:U37)+1&amp;" - "&amp;SUM($U$11:U38)))</f>
        <v>778 - 793</v>
      </c>
      <c r="AF38" s="191" t="str">
        <f t="shared" si="8"/>
        <v>A</v>
      </c>
      <c r="AG38" s="45">
        <f t="shared" si="9"/>
        <v>11</v>
      </c>
      <c r="AH38" s="46">
        <f t="shared" si="9"/>
        <v>0</v>
      </c>
      <c r="AI38" s="46">
        <f t="shared" si="9"/>
        <v>3</v>
      </c>
      <c r="AJ38" s="46">
        <f t="shared" si="9"/>
        <v>3</v>
      </c>
      <c r="AK38" s="46">
        <f t="shared" si="9"/>
        <v>21</v>
      </c>
      <c r="AL38" s="23"/>
    </row>
    <row r="39" spans="1:38" ht="10.7" customHeight="1">
      <c r="A39" s="22" t="s">
        <v>8</v>
      </c>
      <c r="B39" s="22" t="s">
        <v>1311</v>
      </c>
      <c r="C39" s="37">
        <v>29</v>
      </c>
      <c r="D39" s="1" t="s">
        <v>255</v>
      </c>
      <c r="E39" s="1" t="s">
        <v>1336</v>
      </c>
      <c r="G39" s="1" t="s">
        <v>16</v>
      </c>
      <c r="H39" s="1">
        <v>11</v>
      </c>
      <c r="I39" s="1">
        <v>0</v>
      </c>
      <c r="J39" s="1">
        <v>3</v>
      </c>
      <c r="K39" s="1">
        <v>3</v>
      </c>
      <c r="L39" s="1">
        <v>6</v>
      </c>
      <c r="M39" s="34">
        <f t="shared" si="10"/>
        <v>0</v>
      </c>
      <c r="N39" s="35">
        <f t="shared" si="0"/>
        <v>0</v>
      </c>
      <c r="O39" s="1">
        <v>0</v>
      </c>
      <c r="P39" s="34">
        <f t="shared" si="1"/>
        <v>8.1743869209809255</v>
      </c>
      <c r="Q39" s="35">
        <f t="shared" si="2"/>
        <v>8</v>
      </c>
      <c r="R39" s="1">
        <v>8</v>
      </c>
      <c r="S39" s="34">
        <f t="shared" si="3"/>
        <v>4.5941807044410421</v>
      </c>
      <c r="T39" s="35">
        <f t="shared" si="4"/>
        <v>5</v>
      </c>
      <c r="U39" s="1">
        <v>5</v>
      </c>
      <c r="Y39" s="3"/>
      <c r="Z39" s="43" t="str">
        <f t="shared" si="5"/>
        <v>Vladimir Mihalik</v>
      </c>
      <c r="AA39" s="190" t="str">
        <f t="shared" si="6"/>
        <v>D</v>
      </c>
      <c r="AB39" s="190" t="str">
        <f t="shared" si="7"/>
        <v/>
      </c>
      <c r="AC39" s="190" t="str">
        <f>IF(O39=0,"",IF(Z39="","",SUM($O$11:O38)+1&amp;" - "&amp;SUM($O$11:O39)))</f>
        <v/>
      </c>
      <c r="AD39" s="190" t="str">
        <f>IF(R39=0,"",IF(Z39="","",SUM($R$11:R38)+1&amp;" - "&amp;SUM($R$11:R39)))</f>
        <v>948 - 955</v>
      </c>
      <c r="AE39" s="190" t="str">
        <f>IF(U39=0,"",IF(Z39="","",SUM($U$11:U38)+1&amp;" - "&amp;SUM($U$11:U39)))</f>
        <v>794 - 798</v>
      </c>
      <c r="AF39" s="191" t="str">
        <f t="shared" si="8"/>
        <v>B</v>
      </c>
      <c r="AG39" s="45">
        <f t="shared" si="9"/>
        <v>11</v>
      </c>
      <c r="AH39" s="46">
        <f t="shared" si="9"/>
        <v>0</v>
      </c>
      <c r="AI39" s="46">
        <f t="shared" si="9"/>
        <v>3</v>
      </c>
      <c r="AJ39" s="46">
        <f t="shared" si="9"/>
        <v>3</v>
      </c>
      <c r="AK39" s="46">
        <f t="shared" si="9"/>
        <v>6</v>
      </c>
      <c r="AL39" s="23"/>
    </row>
    <row r="40" spans="1:38" ht="10.7" customHeight="1">
      <c r="A40" s="22" t="s">
        <v>8</v>
      </c>
      <c r="B40" s="22" t="s">
        <v>1311</v>
      </c>
      <c r="C40" s="37">
        <v>30</v>
      </c>
      <c r="D40" s="1" t="s">
        <v>60</v>
      </c>
      <c r="E40" s="1" t="s">
        <v>1121</v>
      </c>
      <c r="F40" s="1" t="s">
        <v>1180</v>
      </c>
      <c r="G40" s="1" t="s">
        <v>16</v>
      </c>
      <c r="H40" s="1">
        <v>12</v>
      </c>
      <c r="I40" s="1">
        <v>1</v>
      </c>
      <c r="J40" s="1">
        <v>1</v>
      </c>
      <c r="K40" s="1">
        <v>2</v>
      </c>
      <c r="L40" s="1">
        <v>6</v>
      </c>
      <c r="M40" s="34">
        <f t="shared" si="10"/>
        <v>4.8309178743961354</v>
      </c>
      <c r="N40" s="35">
        <f t="shared" si="0"/>
        <v>5</v>
      </c>
      <c r="O40" s="1">
        <v>5</v>
      </c>
      <c r="P40" s="34">
        <f t="shared" si="1"/>
        <v>2.7247956403269753</v>
      </c>
      <c r="Q40" s="35">
        <f t="shared" si="2"/>
        <v>3</v>
      </c>
      <c r="R40" s="1">
        <v>3</v>
      </c>
      <c r="S40" s="34">
        <f t="shared" si="3"/>
        <v>4.5941807044410421</v>
      </c>
      <c r="T40" s="35">
        <f t="shared" si="4"/>
        <v>5</v>
      </c>
      <c r="U40" s="1">
        <v>5</v>
      </c>
      <c r="Y40" s="3"/>
      <c r="Z40" s="43" t="str">
        <f t="shared" si="5"/>
        <v>Matt Carle</v>
      </c>
      <c r="AA40" s="190" t="str">
        <f t="shared" si="6"/>
        <v>D</v>
      </c>
      <c r="AB40" s="190" t="str">
        <f t="shared" si="7"/>
        <v>To Philadelphia</v>
      </c>
      <c r="AC40" s="190" t="str">
        <f>IF(O40=0,"",IF(Z40="","",SUM($O$11:O39)+1&amp;" - "&amp;SUM($O$11:O40)))</f>
        <v>991 - 995</v>
      </c>
      <c r="AD40" s="190" t="str">
        <f>IF(R40=0,"",IF(Z40="","",SUM($R$11:R39)+1&amp;" - "&amp;SUM($R$11:R40)))</f>
        <v>956 - 958</v>
      </c>
      <c r="AE40" s="190" t="str">
        <f>IF(U40=0,"",IF(Z40="","",SUM($U$11:U39)+1&amp;" - "&amp;SUM($U$11:U40)))</f>
        <v>799 - 803</v>
      </c>
      <c r="AF40" s="191" t="str">
        <f t="shared" si="8"/>
        <v>B</v>
      </c>
      <c r="AG40" s="45">
        <f t="shared" si="9"/>
        <v>12</v>
      </c>
      <c r="AH40" s="46">
        <f t="shared" si="9"/>
        <v>1</v>
      </c>
      <c r="AI40" s="46">
        <f t="shared" si="9"/>
        <v>1</v>
      </c>
      <c r="AJ40" s="46">
        <f t="shared" si="9"/>
        <v>2</v>
      </c>
      <c r="AK40" s="46">
        <f t="shared" si="9"/>
        <v>6</v>
      </c>
      <c r="AL40" s="23"/>
    </row>
    <row r="41" spans="1:38" ht="10.7" customHeight="1">
      <c r="A41" s="22" t="s">
        <v>8</v>
      </c>
      <c r="B41" s="22" t="s">
        <v>1311</v>
      </c>
      <c r="C41" s="37">
        <v>31</v>
      </c>
      <c r="D41" s="1" t="s">
        <v>218</v>
      </c>
      <c r="E41" s="1" t="s">
        <v>1275</v>
      </c>
      <c r="F41" s="1" t="s">
        <v>608</v>
      </c>
      <c r="G41" s="1" t="s">
        <v>16</v>
      </c>
      <c r="H41" s="1">
        <v>33</v>
      </c>
      <c r="I41" s="1">
        <v>1</v>
      </c>
      <c r="J41" s="1">
        <v>1</v>
      </c>
      <c r="K41" s="1">
        <v>2</v>
      </c>
      <c r="L41" s="1">
        <v>132</v>
      </c>
      <c r="M41" s="34">
        <f t="shared" si="10"/>
        <v>4.8309178743961354</v>
      </c>
      <c r="N41" s="35">
        <f t="shared" si="0"/>
        <v>5</v>
      </c>
      <c r="O41" s="1">
        <v>5</v>
      </c>
      <c r="P41" s="34">
        <f t="shared" si="1"/>
        <v>2.7247956403269753</v>
      </c>
      <c r="Q41" s="35">
        <f t="shared" si="2"/>
        <v>3</v>
      </c>
      <c r="R41" s="1">
        <v>3</v>
      </c>
      <c r="S41" s="34">
        <f t="shared" si="3"/>
        <v>101.07197549770291</v>
      </c>
      <c r="T41" s="35">
        <f t="shared" si="4"/>
        <v>101</v>
      </c>
      <c r="U41" s="1">
        <v>101</v>
      </c>
      <c r="Y41" s="3"/>
      <c r="Z41" s="43" t="str">
        <f t="shared" si="5"/>
        <v>David Koci</v>
      </c>
      <c r="AA41" s="190" t="str">
        <f t="shared" si="6"/>
        <v>D</v>
      </c>
      <c r="AB41" s="190" t="str">
        <f t="shared" si="7"/>
        <v>To St. Louis</v>
      </c>
      <c r="AC41" s="190" t="str">
        <f>IF(O41=0,"",IF(Z41="","",SUM($O$11:O40)+1&amp;" - "&amp;SUM($O$11:O41)))</f>
        <v>996 - 1000</v>
      </c>
      <c r="AD41" s="190" t="str">
        <f>IF(R41=0,"",IF(Z41="","",SUM($R$11:R40)+1&amp;" - "&amp;SUM($R$11:R41)))</f>
        <v>959 - 961</v>
      </c>
      <c r="AE41" s="190" t="str">
        <f>IF(U41=0,"",IF(Z41="","",SUM($U$11:U40)+1&amp;" - "&amp;SUM($U$11:U41)))</f>
        <v>804 - 904</v>
      </c>
      <c r="AF41" s="191" t="str">
        <f t="shared" si="8"/>
        <v>A</v>
      </c>
      <c r="AG41" s="45">
        <f t="shared" si="9"/>
        <v>33</v>
      </c>
      <c r="AH41" s="46">
        <f t="shared" si="9"/>
        <v>1</v>
      </c>
      <c r="AI41" s="46">
        <f t="shared" si="9"/>
        <v>1</v>
      </c>
      <c r="AJ41" s="46">
        <f t="shared" si="9"/>
        <v>2</v>
      </c>
      <c r="AK41" s="46">
        <f t="shared" si="9"/>
        <v>132</v>
      </c>
      <c r="AL41" s="23"/>
    </row>
    <row r="42" spans="1:38" ht="10.7" customHeight="1">
      <c r="A42" s="22" t="s">
        <v>8</v>
      </c>
      <c r="B42" s="22" t="s">
        <v>1311</v>
      </c>
      <c r="C42" s="37">
        <v>32</v>
      </c>
      <c r="D42" s="1" t="s">
        <v>358</v>
      </c>
      <c r="E42" s="1" t="s">
        <v>1337</v>
      </c>
      <c r="G42" s="1" t="s">
        <v>16</v>
      </c>
      <c r="H42" s="1">
        <v>13</v>
      </c>
      <c r="I42" s="1">
        <v>0</v>
      </c>
      <c r="J42" s="1">
        <v>2</v>
      </c>
      <c r="K42" s="1">
        <v>2</v>
      </c>
      <c r="L42" s="1">
        <v>4</v>
      </c>
      <c r="M42" s="34">
        <f t="shared" si="10"/>
        <v>0</v>
      </c>
      <c r="N42" s="35">
        <f t="shared" si="0"/>
        <v>0</v>
      </c>
      <c r="O42" s="1">
        <v>0</v>
      </c>
      <c r="P42" s="34">
        <f t="shared" si="1"/>
        <v>5.4495912806539506</v>
      </c>
      <c r="Q42" s="35">
        <f t="shared" si="2"/>
        <v>5</v>
      </c>
      <c r="R42" s="1">
        <v>5</v>
      </c>
      <c r="S42" s="34">
        <f t="shared" si="3"/>
        <v>3.0627871362940278</v>
      </c>
      <c r="T42" s="35">
        <f t="shared" si="4"/>
        <v>3</v>
      </c>
      <c r="U42" s="1">
        <v>3</v>
      </c>
      <c r="Y42" s="3"/>
      <c r="Z42" s="43" t="str">
        <f t="shared" si="5"/>
        <v>Jamie Heward</v>
      </c>
      <c r="AA42" s="190" t="str">
        <f t="shared" si="6"/>
        <v>D</v>
      </c>
      <c r="AB42" s="190" t="str">
        <f t="shared" si="7"/>
        <v/>
      </c>
      <c r="AC42" s="190" t="str">
        <f>IF(O42=0,"",IF(Z42="","",SUM($O$11:O41)+1&amp;" - "&amp;SUM($O$11:O42)))</f>
        <v/>
      </c>
      <c r="AD42" s="190" t="str">
        <f>IF(R42=0,"",IF(Z42="","",SUM($R$11:R41)+1&amp;" - "&amp;SUM($R$11:R42)))</f>
        <v>962 - 966</v>
      </c>
      <c r="AE42" s="190" t="str">
        <f>IF(U42=0,"",IF(Z42="","",SUM($U$11:U41)+1&amp;" - "&amp;SUM($U$11:U42)))</f>
        <v>905 - 907</v>
      </c>
      <c r="AF42" s="191" t="str">
        <f t="shared" si="8"/>
        <v>B</v>
      </c>
      <c r="AG42" s="45">
        <f t="shared" si="9"/>
        <v>13</v>
      </c>
      <c r="AH42" s="46">
        <f t="shared" si="9"/>
        <v>0</v>
      </c>
      <c r="AI42" s="46">
        <f t="shared" si="9"/>
        <v>2</v>
      </c>
      <c r="AJ42" s="46">
        <f t="shared" si="9"/>
        <v>2</v>
      </c>
      <c r="AK42" s="46">
        <f t="shared" si="9"/>
        <v>4</v>
      </c>
      <c r="AL42" s="23"/>
    </row>
    <row r="43" spans="1:38" ht="10.7" customHeight="1">
      <c r="A43" s="22" t="s">
        <v>8</v>
      </c>
      <c r="B43" s="22" t="s">
        <v>1311</v>
      </c>
      <c r="C43" s="37">
        <v>33</v>
      </c>
      <c r="D43" s="1" t="s">
        <v>22</v>
      </c>
      <c r="E43" s="1" t="s">
        <v>548</v>
      </c>
      <c r="F43" s="1" t="s">
        <v>152</v>
      </c>
      <c r="G43" s="1" t="s">
        <v>10</v>
      </c>
      <c r="H43" s="1">
        <v>18</v>
      </c>
      <c r="I43" s="1">
        <v>0</v>
      </c>
      <c r="J43" s="1">
        <v>2</v>
      </c>
      <c r="K43" s="1">
        <v>2</v>
      </c>
      <c r="L43" s="1">
        <v>10</v>
      </c>
      <c r="M43" s="34">
        <f t="shared" si="10"/>
        <v>0</v>
      </c>
      <c r="N43" s="35">
        <f t="shared" si="0"/>
        <v>0</v>
      </c>
      <c r="O43" s="1">
        <v>0</v>
      </c>
      <c r="P43" s="34">
        <f t="shared" si="1"/>
        <v>5.4495912806539506</v>
      </c>
      <c r="Q43" s="35">
        <f t="shared" si="2"/>
        <v>5</v>
      </c>
      <c r="R43" s="1">
        <v>5</v>
      </c>
      <c r="S43" s="34">
        <f t="shared" si="3"/>
        <v>7.656967840735069</v>
      </c>
      <c r="T43" s="35">
        <f t="shared" si="4"/>
        <v>8</v>
      </c>
      <c r="U43" s="1">
        <v>8</v>
      </c>
      <c r="Y43" s="3"/>
      <c r="Z43" s="43" t="str">
        <f t="shared" si="5"/>
        <v>Chris Gratton</v>
      </c>
      <c r="AA43" s="190" t="str">
        <f t="shared" si="6"/>
        <v>C</v>
      </c>
      <c r="AB43" s="190" t="str">
        <f t="shared" si="7"/>
        <v>To Columbus</v>
      </c>
      <c r="AC43" s="190" t="str">
        <f>IF(O43=0,"",IF(Z43="","",SUM($O$11:O42)+1&amp;" - "&amp;SUM($O$11:O43)))</f>
        <v/>
      </c>
      <c r="AD43" s="190" t="str">
        <f>IF(R43=0,"",IF(Z43="","",SUM($R$11:R42)+1&amp;" - "&amp;SUM($R$11:R43)))</f>
        <v>967 - 971</v>
      </c>
      <c r="AE43" s="190" t="str">
        <f>IF(U43=0,"",IF(Z43="","",SUM($U$11:U42)+1&amp;" - "&amp;SUM($U$11:U43)))</f>
        <v>908 - 915</v>
      </c>
      <c r="AF43" s="191" t="str">
        <f t="shared" si="8"/>
        <v>B</v>
      </c>
      <c r="AG43" s="45">
        <f t="shared" si="9"/>
        <v>18</v>
      </c>
      <c r="AH43" s="46">
        <f t="shared" si="9"/>
        <v>0</v>
      </c>
      <c r="AI43" s="46">
        <f t="shared" si="9"/>
        <v>2</v>
      </c>
      <c r="AJ43" s="46">
        <f t="shared" si="9"/>
        <v>2</v>
      </c>
      <c r="AK43" s="46">
        <f t="shared" si="9"/>
        <v>10</v>
      </c>
      <c r="AL43" s="23"/>
    </row>
    <row r="44" spans="1:38" ht="10.7" customHeight="1">
      <c r="A44" s="22" t="s">
        <v>8</v>
      </c>
      <c r="B44" s="22" t="s">
        <v>1311</v>
      </c>
      <c r="C44" s="37">
        <v>34</v>
      </c>
      <c r="D44" s="1" t="s">
        <v>50</v>
      </c>
      <c r="E44" s="1" t="s">
        <v>1338</v>
      </c>
      <c r="G44" s="1" t="s">
        <v>16</v>
      </c>
      <c r="H44" s="1">
        <v>25</v>
      </c>
      <c r="I44" s="1">
        <v>0</v>
      </c>
      <c r="J44" s="1">
        <v>2</v>
      </c>
      <c r="K44" s="1">
        <v>2</v>
      </c>
      <c r="L44" s="1">
        <v>4</v>
      </c>
      <c r="M44" s="34">
        <f t="shared" si="10"/>
        <v>0</v>
      </c>
      <c r="N44" s="35">
        <f t="shared" si="0"/>
        <v>0</v>
      </c>
      <c r="O44" s="1">
        <v>0</v>
      </c>
      <c r="P44" s="34">
        <f t="shared" si="1"/>
        <v>5.4495912806539506</v>
      </c>
      <c r="Q44" s="35">
        <f t="shared" si="2"/>
        <v>5</v>
      </c>
      <c r="R44" s="1">
        <v>5</v>
      </c>
      <c r="S44" s="34">
        <f t="shared" si="3"/>
        <v>3.0627871362940278</v>
      </c>
      <c r="T44" s="35">
        <f t="shared" si="4"/>
        <v>3</v>
      </c>
      <c r="U44" s="1">
        <v>3</v>
      </c>
      <c r="Y44" s="3"/>
      <c r="Z44" s="43" t="str">
        <f t="shared" si="5"/>
        <v>Mike Lundin</v>
      </c>
      <c r="AA44" s="190" t="str">
        <f t="shared" si="6"/>
        <v>D</v>
      </c>
      <c r="AB44" s="190" t="str">
        <f t="shared" si="7"/>
        <v/>
      </c>
      <c r="AC44" s="190" t="str">
        <f>IF(O44=0,"",IF(Z44="","",SUM($O$11:O43)+1&amp;" - "&amp;SUM($O$11:O44)))</f>
        <v/>
      </c>
      <c r="AD44" s="190" t="str">
        <f>IF(R44=0,"",IF(Z44="","",SUM($R$11:R43)+1&amp;" - "&amp;SUM($R$11:R44)))</f>
        <v>972 - 976</v>
      </c>
      <c r="AE44" s="190" t="str">
        <f>IF(U44=0,"",IF(Z44="","",SUM($U$11:U43)+1&amp;" - "&amp;SUM($U$11:U44)))</f>
        <v>916 - 918</v>
      </c>
      <c r="AF44" s="191" t="str">
        <f t="shared" si="8"/>
        <v>C</v>
      </c>
      <c r="AG44" s="45">
        <f t="shared" si="9"/>
        <v>25</v>
      </c>
      <c r="AH44" s="46">
        <f t="shared" si="9"/>
        <v>0</v>
      </c>
      <c r="AI44" s="46">
        <f t="shared" si="9"/>
        <v>2</v>
      </c>
      <c r="AJ44" s="46">
        <f t="shared" si="9"/>
        <v>2</v>
      </c>
      <c r="AK44" s="46">
        <f t="shared" si="9"/>
        <v>4</v>
      </c>
      <c r="AL44" s="23"/>
    </row>
    <row r="45" spans="1:38" ht="10.7" customHeight="1">
      <c r="A45" s="22" t="s">
        <v>8</v>
      </c>
      <c r="B45" s="22" t="s">
        <v>1311</v>
      </c>
      <c r="C45" s="37">
        <v>35</v>
      </c>
      <c r="D45" s="1" t="s">
        <v>684</v>
      </c>
      <c r="E45" s="1" t="s">
        <v>1339</v>
      </c>
      <c r="G45" s="1" t="s">
        <v>16</v>
      </c>
      <c r="H45" s="1">
        <v>5</v>
      </c>
      <c r="I45" s="1">
        <v>0</v>
      </c>
      <c r="J45" s="1">
        <v>1</v>
      </c>
      <c r="K45" s="1">
        <v>1</v>
      </c>
      <c r="L45" s="1">
        <v>0</v>
      </c>
      <c r="M45" s="34">
        <f t="shared" si="10"/>
        <v>0</v>
      </c>
      <c r="N45" s="35">
        <f t="shared" si="0"/>
        <v>0</v>
      </c>
      <c r="O45" s="1">
        <v>0</v>
      </c>
      <c r="P45" s="34">
        <f t="shared" si="1"/>
        <v>2.7247956403269753</v>
      </c>
      <c r="Q45" s="35">
        <f t="shared" si="2"/>
        <v>3</v>
      </c>
      <c r="R45" s="1">
        <v>3</v>
      </c>
      <c r="S45" s="34">
        <f t="shared" si="3"/>
        <v>0</v>
      </c>
      <c r="T45" s="35">
        <f t="shared" si="4"/>
        <v>0</v>
      </c>
      <c r="U45" s="1">
        <v>0</v>
      </c>
      <c r="Y45" s="3"/>
      <c r="Z45" s="43" t="str">
        <f t="shared" si="5"/>
        <v>Ty Wishart</v>
      </c>
      <c r="AA45" s="190" t="str">
        <f t="shared" si="6"/>
        <v>D</v>
      </c>
      <c r="AB45" s="190" t="str">
        <f t="shared" si="7"/>
        <v/>
      </c>
      <c r="AC45" s="190" t="str">
        <f>IF(O45=0,"",IF(Z45="","",SUM($O$11:O44)+1&amp;" - "&amp;SUM($O$11:O45)))</f>
        <v/>
      </c>
      <c r="AD45" s="190" t="str">
        <f>IF(R45=0,"",IF(Z45="","",SUM($R$11:R44)+1&amp;" - "&amp;SUM($R$11:R45)))</f>
        <v>977 - 979</v>
      </c>
      <c r="AE45" s="190" t="str">
        <f>IF(U45=0,"",IF(Z45="","",SUM($U$11:U44)+1&amp;" - "&amp;SUM($U$11:U45)))</f>
        <v/>
      </c>
      <c r="AF45" s="191" t="str">
        <f t="shared" si="8"/>
        <v/>
      </c>
      <c r="AG45" s="45">
        <f t="shared" si="9"/>
        <v>5</v>
      </c>
      <c r="AH45" s="46">
        <f t="shared" si="9"/>
        <v>0</v>
      </c>
      <c r="AI45" s="46">
        <f t="shared" si="9"/>
        <v>1</v>
      </c>
      <c r="AJ45" s="46">
        <f t="shared" si="9"/>
        <v>1</v>
      </c>
      <c r="AK45" s="46">
        <f t="shared" si="9"/>
        <v>0</v>
      </c>
      <c r="AL45" s="23"/>
    </row>
    <row r="46" spans="1:38" ht="10.7" customHeight="1">
      <c r="A46" s="22" t="s">
        <v>8</v>
      </c>
      <c r="B46" s="22" t="s">
        <v>1311</v>
      </c>
      <c r="C46" s="37">
        <v>36</v>
      </c>
      <c r="D46" s="1" t="s">
        <v>825</v>
      </c>
      <c r="E46" s="1" t="s">
        <v>824</v>
      </c>
      <c r="G46" s="1" t="s">
        <v>16</v>
      </c>
      <c r="H46" s="1">
        <v>6</v>
      </c>
      <c r="I46" s="1">
        <v>0</v>
      </c>
      <c r="J46" s="1">
        <v>1</v>
      </c>
      <c r="K46" s="1">
        <v>1</v>
      </c>
      <c r="L46" s="1">
        <v>0</v>
      </c>
      <c r="M46" s="34">
        <f t="shared" si="10"/>
        <v>0</v>
      </c>
      <c r="N46" s="35">
        <f t="shared" si="0"/>
        <v>0</v>
      </c>
      <c r="O46" s="1">
        <v>0</v>
      </c>
      <c r="P46" s="34">
        <f t="shared" si="1"/>
        <v>2.7247956403269753</v>
      </c>
      <c r="Q46" s="35">
        <f t="shared" si="2"/>
        <v>3</v>
      </c>
      <c r="R46" s="1">
        <v>3</v>
      </c>
      <c r="S46" s="34">
        <f t="shared" si="3"/>
        <v>0</v>
      </c>
      <c r="T46" s="35">
        <f t="shared" si="4"/>
        <v>0</v>
      </c>
      <c r="U46" s="1">
        <v>0</v>
      </c>
      <c r="Y46" s="3"/>
      <c r="Z46" s="43" t="str">
        <f t="shared" si="5"/>
        <v>Kevin Quick</v>
      </c>
      <c r="AA46" s="190" t="str">
        <f t="shared" si="6"/>
        <v>D</v>
      </c>
      <c r="AB46" s="190" t="str">
        <f t="shared" si="7"/>
        <v/>
      </c>
      <c r="AC46" s="190" t="str">
        <f>IF(O46=0,"",IF(Z46="","",SUM($O$11:O45)+1&amp;" - "&amp;SUM($O$11:O46)))</f>
        <v/>
      </c>
      <c r="AD46" s="190" t="str">
        <f>IF(R46=0,"",IF(Z46="","",SUM($R$11:R45)+1&amp;" - "&amp;SUM($R$11:R46)))</f>
        <v>980 - 982</v>
      </c>
      <c r="AE46" s="190" t="str">
        <f>IF(U46=0,"",IF(Z46="","",SUM($U$11:U45)+1&amp;" - "&amp;SUM($U$11:U46)))</f>
        <v/>
      </c>
      <c r="AF46" s="191" t="str">
        <f t="shared" si="8"/>
        <v/>
      </c>
      <c r="AG46" s="45">
        <f t="shared" si="9"/>
        <v>6</v>
      </c>
      <c r="AH46" s="46">
        <f t="shared" si="9"/>
        <v>0</v>
      </c>
      <c r="AI46" s="46">
        <f t="shared" si="9"/>
        <v>1</v>
      </c>
      <c r="AJ46" s="46">
        <f t="shared" si="9"/>
        <v>1</v>
      </c>
      <c r="AK46" s="46">
        <f t="shared" si="9"/>
        <v>0</v>
      </c>
      <c r="AL46" s="23"/>
    </row>
    <row r="47" spans="1:38" ht="10.7" customHeight="1">
      <c r="A47" s="22" t="s">
        <v>8</v>
      </c>
      <c r="B47" s="22" t="s">
        <v>1311</v>
      </c>
      <c r="C47" s="37">
        <v>37</v>
      </c>
      <c r="D47" s="1" t="s">
        <v>754</v>
      </c>
      <c r="E47" s="1" t="s">
        <v>1340</v>
      </c>
      <c r="G47" s="1" t="s">
        <v>36</v>
      </c>
      <c r="H47" s="1">
        <v>6</v>
      </c>
      <c r="I47" s="1">
        <v>0</v>
      </c>
      <c r="J47" s="1">
        <v>1</v>
      </c>
      <c r="K47" s="1">
        <v>1</v>
      </c>
      <c r="L47" s="1">
        <v>10</v>
      </c>
      <c r="M47" s="34">
        <f t="shared" si="10"/>
        <v>0</v>
      </c>
      <c r="N47" s="35">
        <f t="shared" si="0"/>
        <v>0</v>
      </c>
      <c r="O47" s="1">
        <v>0</v>
      </c>
      <c r="P47" s="34">
        <f t="shared" si="1"/>
        <v>2.7247956403269753</v>
      </c>
      <c r="Q47" s="35">
        <f t="shared" si="2"/>
        <v>3</v>
      </c>
      <c r="R47" s="1">
        <v>3</v>
      </c>
      <c r="S47" s="34">
        <f t="shared" si="3"/>
        <v>7.656967840735069</v>
      </c>
      <c r="T47" s="35">
        <f t="shared" si="4"/>
        <v>8</v>
      </c>
      <c r="U47" s="1">
        <v>8</v>
      </c>
      <c r="Y47" s="3"/>
      <c r="Z47" s="43" t="str">
        <f t="shared" si="5"/>
        <v>Radek Smolenak</v>
      </c>
      <c r="AA47" s="190" t="str">
        <f t="shared" si="6"/>
        <v>L</v>
      </c>
      <c r="AB47" s="190" t="str">
        <f t="shared" si="7"/>
        <v/>
      </c>
      <c r="AC47" s="190" t="str">
        <f>IF(O47=0,"",IF(Z47="","",SUM($O$11:O46)+1&amp;" - "&amp;SUM($O$11:O47)))</f>
        <v/>
      </c>
      <c r="AD47" s="190" t="str">
        <f>IF(R47=0,"",IF(Z47="","",SUM($R$11:R46)+1&amp;" - "&amp;SUM($R$11:R47)))</f>
        <v>983 - 985</v>
      </c>
      <c r="AE47" s="190" t="str">
        <f>IF(U47=0,"",IF(Z47="","",SUM($U$11:U46)+1&amp;" - "&amp;SUM($U$11:U47)))</f>
        <v>919 - 926</v>
      </c>
      <c r="AF47" s="191" t="str">
        <f t="shared" si="8"/>
        <v>A</v>
      </c>
      <c r="AG47" s="45">
        <f t="shared" si="9"/>
        <v>6</v>
      </c>
      <c r="AH47" s="46">
        <f t="shared" si="9"/>
        <v>0</v>
      </c>
      <c r="AI47" s="46">
        <f t="shared" si="9"/>
        <v>1</v>
      </c>
      <c r="AJ47" s="46">
        <f t="shared" si="9"/>
        <v>1</v>
      </c>
      <c r="AK47" s="46">
        <f t="shared" si="9"/>
        <v>10</v>
      </c>
      <c r="AL47" s="23"/>
    </row>
    <row r="48" spans="1:38" ht="10.7" customHeight="1">
      <c r="A48" s="22" t="s">
        <v>8</v>
      </c>
      <c r="B48" s="22" t="s">
        <v>1311</v>
      </c>
      <c r="C48" s="37">
        <v>38</v>
      </c>
      <c r="D48" s="24" t="s">
        <v>344</v>
      </c>
      <c r="E48" s="1" t="s">
        <v>1341</v>
      </c>
      <c r="G48" s="1" t="s">
        <v>13</v>
      </c>
      <c r="H48" s="1">
        <v>7</v>
      </c>
      <c r="I48" s="1">
        <v>0</v>
      </c>
      <c r="J48" s="1">
        <v>1</v>
      </c>
      <c r="K48" s="1">
        <v>1</v>
      </c>
      <c r="L48" s="1">
        <v>2</v>
      </c>
      <c r="M48" s="34">
        <f t="shared" si="10"/>
        <v>0</v>
      </c>
      <c r="N48" s="35">
        <f t="shared" si="0"/>
        <v>0</v>
      </c>
      <c r="O48" s="1">
        <v>0</v>
      </c>
      <c r="P48" s="34">
        <f t="shared" si="1"/>
        <v>2.7247956403269753</v>
      </c>
      <c r="Q48" s="35">
        <f t="shared" si="2"/>
        <v>3</v>
      </c>
      <c r="R48" s="1">
        <v>3</v>
      </c>
      <c r="S48" s="34">
        <f t="shared" si="3"/>
        <v>1.5313935681470139</v>
      </c>
      <c r="T48" s="35">
        <f t="shared" si="4"/>
        <v>2</v>
      </c>
      <c r="U48" s="1">
        <v>1</v>
      </c>
      <c r="Y48" s="3"/>
      <c r="Z48" s="43" t="str">
        <f t="shared" si="5"/>
        <v>Brandon Bochenski</v>
      </c>
      <c r="AA48" s="190" t="str">
        <f t="shared" si="6"/>
        <v>R</v>
      </c>
      <c r="AB48" s="190" t="str">
        <f t="shared" si="7"/>
        <v/>
      </c>
      <c r="AC48" s="190" t="str">
        <f>IF(O48=0,"",IF(Z48="","",SUM($O$11:O47)+1&amp;" - "&amp;SUM($O$11:O48)))</f>
        <v/>
      </c>
      <c r="AD48" s="190" t="str">
        <f>IF(R48=0,"",IF(Z48="","",SUM($R$11:R47)+1&amp;" - "&amp;SUM($R$11:R48)))</f>
        <v>986 - 988</v>
      </c>
      <c r="AE48" s="190" t="str">
        <f>IF(U48=0,"",IF(Z48="","",SUM($U$11:U47)+1&amp;" - "&amp;SUM($U$11:U48)))</f>
        <v>927 - 927</v>
      </c>
      <c r="AF48" s="191" t="str">
        <f t="shared" si="8"/>
        <v>B</v>
      </c>
      <c r="AG48" s="45">
        <f t="shared" si="9"/>
        <v>7</v>
      </c>
      <c r="AH48" s="46">
        <f t="shared" si="9"/>
        <v>0</v>
      </c>
      <c r="AI48" s="46">
        <f t="shared" si="9"/>
        <v>1</v>
      </c>
      <c r="AJ48" s="46">
        <f t="shared" si="9"/>
        <v>1</v>
      </c>
      <c r="AK48" s="46">
        <f t="shared" si="9"/>
        <v>2</v>
      </c>
      <c r="AL48" s="23"/>
    </row>
    <row r="49" spans="1:39" ht="10.7" customHeight="1">
      <c r="A49" s="22" t="s">
        <v>8</v>
      </c>
      <c r="B49" s="22" t="s">
        <v>1311</v>
      </c>
      <c r="C49" s="37">
        <v>39</v>
      </c>
      <c r="D49" s="1" t="s">
        <v>1342</v>
      </c>
      <c r="E49" s="1" t="s">
        <v>1343</v>
      </c>
      <c r="G49" s="1" t="s">
        <v>10</v>
      </c>
      <c r="H49" s="1">
        <v>7</v>
      </c>
      <c r="I49" s="1">
        <v>0</v>
      </c>
      <c r="J49" s="1">
        <v>1</v>
      </c>
      <c r="K49" s="1">
        <v>1</v>
      </c>
      <c r="L49" s="1">
        <v>29</v>
      </c>
      <c r="M49" s="34">
        <f t="shared" si="10"/>
        <v>0</v>
      </c>
      <c r="N49" s="35">
        <f t="shared" si="0"/>
        <v>0</v>
      </c>
      <c r="O49" s="1">
        <v>0</v>
      </c>
      <c r="P49" s="34">
        <f t="shared" si="1"/>
        <v>2.7247956403269753</v>
      </c>
      <c r="Q49" s="35">
        <f t="shared" si="2"/>
        <v>3</v>
      </c>
      <c r="R49" s="1">
        <v>3</v>
      </c>
      <c r="S49" s="34">
        <f t="shared" si="3"/>
        <v>22.2052067381317</v>
      </c>
      <c r="T49" s="35">
        <f t="shared" si="4"/>
        <v>22</v>
      </c>
      <c r="U49" s="1">
        <v>22</v>
      </c>
      <c r="Y49" s="3"/>
      <c r="Z49" s="43" t="str">
        <f t="shared" si="5"/>
        <v>Zenon Konopka</v>
      </c>
      <c r="AA49" s="190" t="str">
        <f t="shared" si="6"/>
        <v>C</v>
      </c>
      <c r="AB49" s="190" t="str">
        <f t="shared" si="7"/>
        <v/>
      </c>
      <c r="AC49" s="190" t="str">
        <f>IF(O49=0,"",IF(Z49="","",SUM($O$11:O48)+1&amp;" - "&amp;SUM($O$11:O49)))</f>
        <v/>
      </c>
      <c r="AD49" s="190" t="str">
        <f>IF(R49=0,"",IF(Z49="","",SUM($R$11:R48)+1&amp;" - "&amp;SUM($R$11:R49)))</f>
        <v>989 - 991</v>
      </c>
      <c r="AE49" s="190" t="str">
        <f>IF(U49=0,"",IF(Z49="","",SUM($U$11:U48)+1&amp;" - "&amp;SUM($U$11:U49)))</f>
        <v>928 - 949</v>
      </c>
      <c r="AF49" s="191" t="str">
        <f t="shared" si="8"/>
        <v>A</v>
      </c>
      <c r="AG49" s="45">
        <f t="shared" si="9"/>
        <v>7</v>
      </c>
      <c r="AH49" s="46">
        <f t="shared" si="9"/>
        <v>0</v>
      </c>
      <c r="AI49" s="46">
        <f t="shared" si="9"/>
        <v>1</v>
      </c>
      <c r="AJ49" s="46">
        <f t="shared" si="9"/>
        <v>1</v>
      </c>
      <c r="AK49" s="46">
        <f t="shared" si="9"/>
        <v>29</v>
      </c>
      <c r="AL49" s="23"/>
    </row>
    <row r="50" spans="1:39" ht="10.7" customHeight="1">
      <c r="A50" s="22" t="s">
        <v>8</v>
      </c>
      <c r="B50" s="22" t="s">
        <v>1311</v>
      </c>
      <c r="C50" s="37">
        <v>40</v>
      </c>
      <c r="D50" s="1" t="s">
        <v>50</v>
      </c>
      <c r="E50" s="1" t="s">
        <v>1344</v>
      </c>
      <c r="G50" s="1" t="s">
        <v>5</v>
      </c>
      <c r="H50" s="1">
        <v>15</v>
      </c>
      <c r="I50" s="1">
        <v>0</v>
      </c>
      <c r="J50" s="1">
        <v>1</v>
      </c>
      <c r="K50" s="1">
        <v>1</v>
      </c>
      <c r="L50" s="1">
        <v>0</v>
      </c>
      <c r="M50" s="34">
        <f t="shared" si="10"/>
        <v>0</v>
      </c>
      <c r="N50" s="35">
        <f t="shared" si="0"/>
        <v>0</v>
      </c>
      <c r="O50" s="1">
        <v>0</v>
      </c>
      <c r="P50" s="34">
        <f t="shared" si="1"/>
        <v>2.7247956403269753</v>
      </c>
      <c r="Q50" s="35">
        <f t="shared" si="2"/>
        <v>3</v>
      </c>
      <c r="R50" s="1">
        <v>3</v>
      </c>
      <c r="S50" s="34">
        <f t="shared" si="3"/>
        <v>0</v>
      </c>
      <c r="T50" s="35">
        <f t="shared" si="4"/>
        <v>0</v>
      </c>
      <c r="U50" s="1">
        <v>0</v>
      </c>
      <c r="Y50" s="3"/>
      <c r="Z50" s="43" t="str">
        <f t="shared" si="5"/>
        <v>Mike McKenna</v>
      </c>
      <c r="AA50" s="190" t="str">
        <f t="shared" si="6"/>
        <v>G</v>
      </c>
      <c r="AB50" s="190" t="str">
        <f t="shared" si="7"/>
        <v/>
      </c>
      <c r="AC50" s="190" t="str">
        <f>IF(O50=0,"",IF(Z50="","",SUM($O$11:O49)+1&amp;" - "&amp;SUM($O$11:O50)))</f>
        <v/>
      </c>
      <c r="AD50" s="190" t="str">
        <f>IF(R50=0,"",IF(Z50="","",SUM($R$11:R49)+1&amp;" - "&amp;SUM($R$11:R50)))</f>
        <v>992 - 994</v>
      </c>
      <c r="AE50" s="190" t="str">
        <f>IF(U50=0,"",IF(Z50="","",SUM($U$11:U49)+1&amp;" - "&amp;SUM($U$11:U50)))</f>
        <v/>
      </c>
      <c r="AF50" s="191" t="str">
        <f t="shared" si="8"/>
        <v/>
      </c>
      <c r="AG50" s="45">
        <f t="shared" si="9"/>
        <v>15</v>
      </c>
      <c r="AH50" s="46">
        <f t="shared" si="9"/>
        <v>0</v>
      </c>
      <c r="AI50" s="46">
        <f t="shared" si="9"/>
        <v>1</v>
      </c>
      <c r="AJ50" s="46">
        <f t="shared" si="9"/>
        <v>1</v>
      </c>
      <c r="AK50" s="46">
        <f t="shared" si="9"/>
        <v>0</v>
      </c>
      <c r="AL50" s="23"/>
    </row>
    <row r="51" spans="1:39" ht="10.7" customHeight="1">
      <c r="A51" s="22" t="s">
        <v>8</v>
      </c>
      <c r="B51" s="22" t="s">
        <v>1311</v>
      </c>
      <c r="C51" s="37">
        <v>41</v>
      </c>
      <c r="D51" s="1" t="s">
        <v>1345</v>
      </c>
      <c r="E51" s="1" t="s">
        <v>1346</v>
      </c>
      <c r="G51" s="1" t="s">
        <v>5</v>
      </c>
      <c r="H51" s="1">
        <v>24</v>
      </c>
      <c r="I51" s="1">
        <v>0</v>
      </c>
      <c r="J51" s="1">
        <v>1</v>
      </c>
      <c r="K51" s="1">
        <v>1</v>
      </c>
      <c r="L51" s="1">
        <v>2</v>
      </c>
      <c r="M51" s="34">
        <f t="shared" si="10"/>
        <v>0</v>
      </c>
      <c r="N51" s="35">
        <f t="shared" si="0"/>
        <v>0</v>
      </c>
      <c r="O51" s="1">
        <v>0</v>
      </c>
      <c r="P51" s="34">
        <f t="shared" si="1"/>
        <v>2.7247956403269753</v>
      </c>
      <c r="Q51" s="35">
        <f t="shared" si="2"/>
        <v>3</v>
      </c>
      <c r="R51" s="1">
        <v>3</v>
      </c>
      <c r="S51" s="34">
        <f t="shared" si="3"/>
        <v>1.5313935681470139</v>
      </c>
      <c r="T51" s="35">
        <f t="shared" si="4"/>
        <v>2</v>
      </c>
      <c r="U51" s="1">
        <v>1</v>
      </c>
      <c r="Y51" s="3"/>
      <c r="Z51" s="43" t="str">
        <f t="shared" si="5"/>
        <v>Karri Ramo</v>
      </c>
      <c r="AA51" s="190" t="str">
        <f t="shared" si="6"/>
        <v>G</v>
      </c>
      <c r="AB51" s="190" t="str">
        <f t="shared" si="7"/>
        <v/>
      </c>
      <c r="AC51" s="190" t="str">
        <f>IF(O51=0,"",IF(Z51="","",SUM($O$11:O50)+1&amp;" - "&amp;SUM($O$11:O51)))</f>
        <v/>
      </c>
      <c r="AD51" s="190" t="str">
        <f>IF(R51=0,"",IF(Z51="","",SUM($R$11:R50)+1&amp;" - "&amp;SUM($R$11:R51)))</f>
        <v>995 - 997</v>
      </c>
      <c r="AE51" s="190" t="str">
        <f>IF(U51=0,"",IF(Z51="","",SUM($U$11:U50)+1&amp;" - "&amp;SUM($U$11:U51)))</f>
        <v>950 - 950</v>
      </c>
      <c r="AF51" s="191" t="str">
        <f t="shared" si="8"/>
        <v>C</v>
      </c>
      <c r="AG51" s="45">
        <f t="shared" si="9"/>
        <v>24</v>
      </c>
      <c r="AH51" s="46">
        <f t="shared" si="9"/>
        <v>0</v>
      </c>
      <c r="AI51" s="46">
        <f t="shared" si="9"/>
        <v>1</v>
      </c>
      <c r="AJ51" s="46">
        <f t="shared" si="9"/>
        <v>1</v>
      </c>
      <c r="AK51" s="46">
        <f t="shared" si="9"/>
        <v>2</v>
      </c>
      <c r="AL51" s="23"/>
    </row>
    <row r="52" spans="1:39" ht="10.7" customHeight="1">
      <c r="A52" s="22" t="s">
        <v>8</v>
      </c>
      <c r="B52" s="22" t="s">
        <v>1311</v>
      </c>
      <c r="C52" s="37">
        <v>42</v>
      </c>
      <c r="D52" s="1" t="s">
        <v>50</v>
      </c>
      <c r="E52" s="1" t="s">
        <v>1024</v>
      </c>
      <c r="G52" s="1" t="s">
        <v>5</v>
      </c>
      <c r="H52" s="1">
        <v>41</v>
      </c>
      <c r="I52" s="1">
        <v>0</v>
      </c>
      <c r="J52" s="1">
        <v>1</v>
      </c>
      <c r="K52" s="1">
        <v>1</v>
      </c>
      <c r="L52" s="1">
        <v>23</v>
      </c>
      <c r="M52" s="34">
        <f t="shared" si="10"/>
        <v>0</v>
      </c>
      <c r="N52" s="35">
        <f t="shared" si="0"/>
        <v>0</v>
      </c>
      <c r="O52" s="1">
        <v>0</v>
      </c>
      <c r="P52" s="34">
        <f t="shared" si="1"/>
        <v>2.7247956403269753</v>
      </c>
      <c r="Q52" s="35">
        <f t="shared" si="2"/>
        <v>3</v>
      </c>
      <c r="R52" s="1">
        <v>3</v>
      </c>
      <c r="S52" s="34">
        <f t="shared" si="3"/>
        <v>17.61102603369066</v>
      </c>
      <c r="T52" s="35">
        <f t="shared" si="4"/>
        <v>18</v>
      </c>
      <c r="U52" s="1">
        <v>18</v>
      </c>
      <c r="Y52" s="3"/>
      <c r="Z52" s="43" t="str">
        <f t="shared" si="5"/>
        <v>Mike Smith</v>
      </c>
      <c r="AA52" s="190" t="str">
        <f t="shared" si="6"/>
        <v>G</v>
      </c>
      <c r="AB52" s="190" t="str">
        <f t="shared" si="7"/>
        <v/>
      </c>
      <c r="AC52" s="190" t="str">
        <f>IF(O52=0,"",IF(Z52="","",SUM($O$11:O51)+1&amp;" - "&amp;SUM($O$11:O52)))</f>
        <v/>
      </c>
      <c r="AD52" s="190" t="str">
        <f>IF(R52=0,"",IF(Z52="","",SUM($R$11:R51)+1&amp;" - "&amp;SUM($R$11:R52)))</f>
        <v>998 - 1000</v>
      </c>
      <c r="AE52" s="190" t="str">
        <f>IF(U52=0,"",IF(Z52="","",SUM($U$11:U51)+1&amp;" - "&amp;SUM($U$11:U52)))</f>
        <v>951 - 968</v>
      </c>
      <c r="AF52" s="191" t="str">
        <f t="shared" si="8"/>
        <v>B</v>
      </c>
      <c r="AG52" s="45">
        <f t="shared" si="9"/>
        <v>41</v>
      </c>
      <c r="AH52" s="46">
        <f t="shared" si="9"/>
        <v>0</v>
      </c>
      <c r="AI52" s="46">
        <f t="shared" si="9"/>
        <v>1</v>
      </c>
      <c r="AJ52" s="46">
        <f t="shared" si="9"/>
        <v>1</v>
      </c>
      <c r="AK52" s="46">
        <f t="shared" si="9"/>
        <v>23</v>
      </c>
      <c r="AL52" s="23"/>
    </row>
    <row r="53" spans="1:39" ht="10.7" customHeight="1">
      <c r="A53" s="22" t="s">
        <v>8</v>
      </c>
      <c r="B53" s="22" t="s">
        <v>1311</v>
      </c>
      <c r="C53" s="37">
        <v>43</v>
      </c>
      <c r="D53" s="1" t="s">
        <v>186</v>
      </c>
      <c r="E53" s="1" t="s">
        <v>252</v>
      </c>
      <c r="G53" s="1" t="s">
        <v>13</v>
      </c>
      <c r="H53" s="1">
        <v>1</v>
      </c>
      <c r="I53" s="1">
        <v>0</v>
      </c>
      <c r="J53" s="1">
        <v>0</v>
      </c>
      <c r="K53" s="1">
        <v>0</v>
      </c>
      <c r="L53" s="1">
        <v>2</v>
      </c>
      <c r="M53" s="34">
        <f t="shared" si="10"/>
        <v>0</v>
      </c>
      <c r="N53" s="35">
        <f t="shared" si="0"/>
        <v>0</v>
      </c>
      <c r="O53" s="1">
        <v>0</v>
      </c>
      <c r="P53" s="34">
        <f t="shared" si="1"/>
        <v>0</v>
      </c>
      <c r="Q53" s="35">
        <f t="shared" si="2"/>
        <v>0</v>
      </c>
      <c r="R53" s="1">
        <v>0</v>
      </c>
      <c r="S53" s="34">
        <f t="shared" si="3"/>
        <v>1.5313935681470139</v>
      </c>
      <c r="T53" s="35">
        <f t="shared" si="4"/>
        <v>2</v>
      </c>
      <c r="U53" s="1">
        <v>1</v>
      </c>
      <c r="Y53" s="3"/>
      <c r="Z53" s="43" t="str">
        <f t="shared" si="5"/>
        <v>Jason Ward</v>
      </c>
      <c r="AA53" s="190" t="str">
        <f t="shared" si="6"/>
        <v>R</v>
      </c>
      <c r="AB53" s="190" t="str">
        <f t="shared" si="7"/>
        <v/>
      </c>
      <c r="AC53" s="190" t="str">
        <f>IF(O53=0,"",IF(Z53="","",SUM($O$11:O52)+1&amp;" - "&amp;SUM($O$11:O53)))</f>
        <v/>
      </c>
      <c r="AD53" s="190" t="str">
        <f>IF(R53=0,"",IF(Z53="","",SUM($R$11:R52)+1&amp;" - "&amp;SUM($R$11:R53)))</f>
        <v/>
      </c>
      <c r="AE53" s="190" t="str">
        <f>IF(U53=0,"",IF(Z53="","",SUM($U$11:U52)+1&amp;" - "&amp;SUM($U$11:U53)))</f>
        <v>969 - 969</v>
      </c>
      <c r="AF53" s="191" t="str">
        <f t="shared" si="8"/>
        <v>A</v>
      </c>
      <c r="AG53" s="45">
        <f t="shared" si="9"/>
        <v>1</v>
      </c>
      <c r="AH53" s="46">
        <f t="shared" si="9"/>
        <v>0</v>
      </c>
      <c r="AI53" s="46">
        <f t="shared" si="9"/>
        <v>0</v>
      </c>
      <c r="AJ53" s="46">
        <f t="shared" si="9"/>
        <v>0</v>
      </c>
      <c r="AK53" s="46">
        <f t="shared" si="9"/>
        <v>2</v>
      </c>
      <c r="AL53" s="23"/>
    </row>
    <row r="54" spans="1:39" ht="10.7" customHeight="1">
      <c r="A54" s="22" t="s">
        <v>8</v>
      </c>
      <c r="B54" s="22" t="s">
        <v>1311</v>
      </c>
      <c r="C54" s="37">
        <v>44</v>
      </c>
      <c r="D54" s="1" t="s">
        <v>775</v>
      </c>
      <c r="E54" s="1" t="s">
        <v>776</v>
      </c>
      <c r="F54" s="1" t="s">
        <v>940</v>
      </c>
      <c r="G54" s="1" t="s">
        <v>16</v>
      </c>
      <c r="H54" s="1">
        <v>17</v>
      </c>
      <c r="I54" s="1">
        <v>0</v>
      </c>
      <c r="J54" s="1">
        <v>0</v>
      </c>
      <c r="K54" s="1">
        <v>0</v>
      </c>
      <c r="L54" s="1">
        <v>14</v>
      </c>
      <c r="M54" s="34">
        <f>(I54/$I$58)*1000</f>
        <v>0</v>
      </c>
      <c r="N54" s="35">
        <f>ROUND((I54/$I$58)*1000,0)</f>
        <v>0</v>
      </c>
      <c r="O54" s="1">
        <v>0</v>
      </c>
      <c r="P54" s="34">
        <f>(J54/$J$58)*1000</f>
        <v>0</v>
      </c>
      <c r="Q54" s="35">
        <f>ROUND((J54/$J$58)*1000,0)</f>
        <v>0</v>
      </c>
      <c r="R54" s="1">
        <v>0</v>
      </c>
      <c r="S54" s="34">
        <f>(L54/$L$58)*1000</f>
        <v>10.719754977029096</v>
      </c>
      <c r="T54" s="35">
        <f>ROUND((L54/$L$58)*1000,0)</f>
        <v>11</v>
      </c>
      <c r="U54" s="1">
        <v>11</v>
      </c>
      <c r="Y54" s="3"/>
      <c r="Z54" s="43" t="str">
        <f>D54&amp;" "&amp;E54</f>
        <v>Noah Welch</v>
      </c>
      <c r="AA54" s="190" t="str">
        <f>IF(G54="","",G54)</f>
        <v>D</v>
      </c>
      <c r="AB54" s="190" t="str">
        <f>IF(F54="","",F54)</f>
        <v>From Florida</v>
      </c>
      <c r="AC54" s="190" t="str">
        <f>IF(O54=0,"",IF(Z54="","",SUM($O$11:O53)+1&amp;" - "&amp;SUM($O$11:O54)))</f>
        <v/>
      </c>
      <c r="AD54" s="190" t="str">
        <f>IF(R54=0,"",IF(Z54="","",SUM($R$11:R53)+1&amp;" - "&amp;SUM($R$11:R54)))</f>
        <v/>
      </c>
      <c r="AE54" s="190" t="str">
        <f>IF(U54=0,"",IF(Z54="","",SUM($U$11:U53)+1&amp;" - "&amp;SUM($U$11:U54)))</f>
        <v>970 - 980</v>
      </c>
      <c r="AF54" s="191" t="str">
        <f>IF(L54=0,"",IF(L54&lt;=H54*0.2,"C",IF(L54&lt;=H54,"B","A")))</f>
        <v>B</v>
      </c>
      <c r="AG54" s="45">
        <f t="shared" ref="AG54:AK57" si="11">IF(H54="","",H54)</f>
        <v>17</v>
      </c>
      <c r="AH54" s="46">
        <f t="shared" si="11"/>
        <v>0</v>
      </c>
      <c r="AI54" s="46">
        <f t="shared" si="11"/>
        <v>0</v>
      </c>
      <c r="AJ54" s="46">
        <f t="shared" si="11"/>
        <v>0</v>
      </c>
      <c r="AK54" s="46">
        <f t="shared" si="11"/>
        <v>14</v>
      </c>
      <c r="AL54" s="23"/>
    </row>
    <row r="55" spans="1:39" ht="10.7" customHeight="1">
      <c r="A55" s="22" t="s">
        <v>8</v>
      </c>
      <c r="B55" s="22" t="s">
        <v>1311</v>
      </c>
      <c r="C55" s="37">
        <v>45</v>
      </c>
      <c r="D55" s="1" t="s">
        <v>99</v>
      </c>
      <c r="H55" s="1">
        <v>82</v>
      </c>
      <c r="I55" s="1">
        <v>0</v>
      </c>
      <c r="J55" s="1">
        <v>0</v>
      </c>
      <c r="K55" s="1">
        <v>0</v>
      </c>
      <c r="L55" s="1">
        <v>26</v>
      </c>
      <c r="M55" s="34">
        <f>(I55/$I$58)*1000</f>
        <v>0</v>
      </c>
      <c r="N55" s="35">
        <f>ROUND((I55/$I$58)*1000,0)</f>
        <v>0</v>
      </c>
      <c r="O55" s="1">
        <v>0</v>
      </c>
      <c r="P55" s="34">
        <f>(J55/$J$58)*1000</f>
        <v>0</v>
      </c>
      <c r="Q55" s="35">
        <f>ROUND((J55/$J$58)*1000,0)</f>
        <v>0</v>
      </c>
      <c r="R55" s="1">
        <v>0</v>
      </c>
      <c r="S55" s="34">
        <f>(L55/$L$58)*1000</f>
        <v>19.908116385911178</v>
      </c>
      <c r="T55" s="35">
        <f>ROUND((L55/$L$58)*1000,0)</f>
        <v>20</v>
      </c>
      <c r="U55" s="1">
        <v>20</v>
      </c>
      <c r="Y55" s="3"/>
      <c r="Z55" s="43" t="str">
        <f>D55&amp;" "&amp;E55</f>
        <v xml:space="preserve">Bench </v>
      </c>
      <c r="AA55" s="190" t="str">
        <f>IF(G55="","",G55)</f>
        <v/>
      </c>
      <c r="AB55" s="190" t="str">
        <f>IF(F55="","",F55)</f>
        <v/>
      </c>
      <c r="AC55" s="190" t="str">
        <f>IF(O55=0,"",IF(Z55="","",SUM($O$11:O54)+1&amp;" - "&amp;SUM($O$11:O55)))</f>
        <v/>
      </c>
      <c r="AD55" s="190" t="str">
        <f>IF(R55=0,"",IF(Z55="","",SUM($R$11:R54)+1&amp;" - "&amp;SUM($R$11:R55)))</f>
        <v/>
      </c>
      <c r="AE55" s="190" t="str">
        <f>IF(U55=0,"",IF(Z55="","",SUM($U$11:U54)+1&amp;" - "&amp;SUM($U$11:U55)))</f>
        <v>981 - 1000</v>
      </c>
      <c r="AF55" s="191" t="str">
        <f>IF(L55=0,"",IF(L55&lt;=H55*0.2,"C",IF(L55&lt;=H55,"B","A")))</f>
        <v>B</v>
      </c>
      <c r="AG55" s="45">
        <f t="shared" si="11"/>
        <v>82</v>
      </c>
      <c r="AH55" s="46">
        <f t="shared" si="11"/>
        <v>0</v>
      </c>
      <c r="AI55" s="46">
        <f t="shared" si="11"/>
        <v>0</v>
      </c>
      <c r="AJ55" s="46">
        <f t="shared" si="11"/>
        <v>0</v>
      </c>
      <c r="AK55" s="46">
        <f t="shared" si="11"/>
        <v>26</v>
      </c>
      <c r="AL55" s="23"/>
    </row>
    <row r="56" spans="1:39" ht="10.7" customHeight="1">
      <c r="A56" s="22" t="s">
        <v>8</v>
      </c>
      <c r="B56" s="22" t="s">
        <v>1311</v>
      </c>
      <c r="C56" s="37">
        <v>46</v>
      </c>
      <c r="M56" s="34">
        <f>(I56/$I$58)*1000</f>
        <v>0</v>
      </c>
      <c r="N56" s="35">
        <f>ROUND((I56/$I$58)*1000,0)</f>
        <v>0</v>
      </c>
      <c r="O56" s="1">
        <v>0</v>
      </c>
      <c r="P56" s="34">
        <f>(J56/$J$58)*1000</f>
        <v>0</v>
      </c>
      <c r="Q56" s="35">
        <f>ROUND((J56/$J$58)*1000,0)</f>
        <v>0</v>
      </c>
      <c r="R56" s="1">
        <v>0</v>
      </c>
      <c r="S56" s="34">
        <f>(L56/$L$58)*1000</f>
        <v>0</v>
      </c>
      <c r="T56" s="35">
        <f>ROUND((L56/$L$58)*1000,0)</f>
        <v>0</v>
      </c>
      <c r="U56" s="1">
        <v>0</v>
      </c>
      <c r="Y56" s="3"/>
      <c r="Z56" s="43" t="str">
        <f>D56&amp;" "&amp;E56</f>
        <v xml:space="preserve"> </v>
      </c>
      <c r="AA56" s="190" t="str">
        <f>IF(G56="","",G56)</f>
        <v/>
      </c>
      <c r="AB56" s="190" t="str">
        <f>IF(F56="","",F56)</f>
        <v/>
      </c>
      <c r="AC56" s="190" t="str">
        <f>IF(O56=0,"",IF(Z56="","",SUM($O$11:O55)+1&amp;" - "&amp;SUM($O$11:O56)))</f>
        <v/>
      </c>
      <c r="AD56" s="190" t="str">
        <f>IF(R56=0,"",IF(Z56="","",SUM($R$11:R55)+1&amp;" - "&amp;SUM($R$11:R56)))</f>
        <v/>
      </c>
      <c r="AE56" s="190" t="str">
        <f>IF(U56=0,"",IF(Z56="","",SUM($U$11:U55)+1&amp;" - "&amp;SUM($U$11:U56)))</f>
        <v/>
      </c>
      <c r="AF56" s="191" t="str">
        <f>IF(L56=0,"",IF(L56&lt;=H56*0.2,"C",IF(L56&lt;=H56,"B","A")))</f>
        <v/>
      </c>
      <c r="AG56" s="45" t="str">
        <f t="shared" si="11"/>
        <v/>
      </c>
      <c r="AH56" s="46" t="str">
        <f t="shared" si="11"/>
        <v/>
      </c>
      <c r="AI56" s="46" t="str">
        <f t="shared" si="11"/>
        <v/>
      </c>
      <c r="AJ56" s="46" t="str">
        <f t="shared" si="11"/>
        <v/>
      </c>
      <c r="AK56" s="46" t="str">
        <f t="shared" si="11"/>
        <v/>
      </c>
      <c r="AL56" s="23"/>
    </row>
    <row r="57" spans="1:39" ht="10.5" customHeight="1">
      <c r="A57" s="22" t="s">
        <v>8</v>
      </c>
      <c r="B57" s="22" t="s">
        <v>1311</v>
      </c>
      <c r="C57" s="37">
        <v>47</v>
      </c>
      <c r="D57" s="24"/>
      <c r="M57" s="34">
        <f>(I57/$I$58)*1000</f>
        <v>0</v>
      </c>
      <c r="N57" s="35">
        <f>ROUND((I57/$I$58)*1000,0)</f>
        <v>0</v>
      </c>
      <c r="O57" s="1">
        <v>0</v>
      </c>
      <c r="P57" s="34">
        <f>(J57/$J$58)*1000</f>
        <v>0</v>
      </c>
      <c r="Q57" s="35">
        <f>ROUND((J57/$J$58)*1000,0)</f>
        <v>0</v>
      </c>
      <c r="R57" s="1">
        <v>0</v>
      </c>
      <c r="S57" s="34">
        <f>(L57/$L$58)*1000</f>
        <v>0</v>
      </c>
      <c r="T57" s="35">
        <f>ROUND((L57/$L$58)*1000,0)</f>
        <v>0</v>
      </c>
      <c r="U57" s="1">
        <v>0</v>
      </c>
      <c r="Y57" s="3"/>
      <c r="Z57" s="43" t="str">
        <f>D57&amp;" "&amp;E57</f>
        <v xml:space="preserve"> </v>
      </c>
      <c r="AA57" s="190" t="str">
        <f>IF(G57="","",G57)</f>
        <v/>
      </c>
      <c r="AB57" s="190" t="str">
        <f>IF(F57="","",F57)</f>
        <v/>
      </c>
      <c r="AC57" s="190" t="str">
        <f>IF(O57=0,"",IF(Z57="","",SUM($O$11:O56)+1&amp;" - "&amp;SUM($O$11:O57)))</f>
        <v/>
      </c>
      <c r="AD57" s="190" t="str">
        <f>IF(R57=0,"",IF(Z57="","",SUM($R$11:R56)+1&amp;" - "&amp;SUM($R$11:R57)))</f>
        <v/>
      </c>
      <c r="AE57" s="190" t="str">
        <f>IF(U57=0,"",IF(Z57="","",SUM($U$11:U56)+1&amp;" - "&amp;SUM($U$11:U57)))</f>
        <v/>
      </c>
      <c r="AF57" s="191" t="str">
        <f>IF(L57=0,"",IF(L57&lt;=H57*0.2,"C",IF(L57&lt;=H57,"B","A")))</f>
        <v/>
      </c>
      <c r="AG57" s="45" t="str">
        <f t="shared" si="11"/>
        <v/>
      </c>
      <c r="AH57" s="46" t="str">
        <f t="shared" si="11"/>
        <v/>
      </c>
      <c r="AI57" s="46" t="str">
        <f t="shared" si="11"/>
        <v/>
      </c>
      <c r="AJ57" s="46" t="str">
        <f t="shared" si="11"/>
        <v/>
      </c>
      <c r="AK57" s="46" t="str">
        <f t="shared" si="11"/>
        <v/>
      </c>
      <c r="AL57" s="23"/>
      <c r="AM57" s="24"/>
    </row>
    <row r="58" spans="1:39" ht="10.7" customHeight="1">
      <c r="I58" s="36">
        <f>SUM(I11:I57)</f>
        <v>207</v>
      </c>
      <c r="J58" s="36">
        <f>SUM(J11:J57)</f>
        <v>367</v>
      </c>
      <c r="K58" s="36">
        <f>SUM(K11:K57)</f>
        <v>574</v>
      </c>
      <c r="L58" s="36">
        <f>SUM(L11:L57)</f>
        <v>1306</v>
      </c>
      <c r="M58" s="36">
        <f t="shared" ref="M58:U58" si="12">SUM(M11:M57)</f>
        <v>999.99999999999977</v>
      </c>
      <c r="N58" s="36">
        <f t="shared" si="12"/>
        <v>1001</v>
      </c>
      <c r="O58" s="36">
        <f t="shared" si="12"/>
        <v>1000</v>
      </c>
      <c r="P58" s="36">
        <f t="shared" si="12"/>
        <v>1000.0000000000003</v>
      </c>
      <c r="Q58" s="36">
        <f t="shared" si="12"/>
        <v>1002</v>
      </c>
      <c r="R58" s="36">
        <f t="shared" si="12"/>
        <v>1000</v>
      </c>
      <c r="S58" s="36">
        <f t="shared" si="12"/>
        <v>999.99999999999966</v>
      </c>
      <c r="T58" s="36">
        <f t="shared" si="12"/>
        <v>1005</v>
      </c>
      <c r="U58" s="36">
        <f t="shared" si="12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201" t="s">
        <v>127</v>
      </c>
      <c r="AA60" s="401" t="s">
        <v>107</v>
      </c>
      <c r="AB60" s="403"/>
      <c r="AC60" s="401" t="s">
        <v>126</v>
      </c>
      <c r="AD60" s="402"/>
      <c r="AE60" s="202" t="s">
        <v>131</v>
      </c>
      <c r="AF60" s="201" t="s">
        <v>4</v>
      </c>
      <c r="AG60" s="201" t="s">
        <v>116</v>
      </c>
      <c r="AH60" s="201" t="s">
        <v>120</v>
      </c>
      <c r="AI60" s="201" t="s">
        <v>129</v>
      </c>
      <c r="AJ60" s="201" t="s">
        <v>130</v>
      </c>
      <c r="AK60" s="201" t="s">
        <v>125</v>
      </c>
      <c r="AL60" s="11"/>
    </row>
    <row r="61" spans="1:39" ht="10.7" customHeight="1">
      <c r="Y61" s="3"/>
      <c r="Z61" s="43" t="str">
        <f>IF(D75="","",D75&amp;" "&amp;E75)</f>
        <v>Mike Smith</v>
      </c>
      <c r="AA61" s="224" t="str">
        <f>IF(F75="","",F75)</f>
        <v/>
      </c>
      <c r="AB61" s="224"/>
      <c r="AC61" s="224" t="str">
        <f>IF(Z61="","","1 - "&amp;W77)</f>
        <v>1 - 488</v>
      </c>
      <c r="AD61" s="225"/>
      <c r="AE61" s="47" t="str">
        <f>IF(D75="","",K77&amp;"-"&amp;L77&amp;"-"&amp;M77)</f>
        <v>14-18-9</v>
      </c>
      <c r="AF61" s="43">
        <f>IF(D75="","",H77)</f>
        <v>41</v>
      </c>
      <c r="AG61" s="43">
        <f>IF(D75="","",I77)</f>
        <v>40</v>
      </c>
      <c r="AH61" s="48">
        <f>IF(D75="","",O77)</f>
        <v>2.62</v>
      </c>
      <c r="AI61" s="48">
        <f>IF(D75="","",O75)</f>
        <v>2.48</v>
      </c>
      <c r="AJ61" s="48">
        <f>IF(D75="","",O76)</f>
        <v>2.78</v>
      </c>
      <c r="AK61" s="43">
        <f>IF(D75="","",T77)</f>
        <v>2</v>
      </c>
      <c r="AL61" s="11"/>
    </row>
    <row r="62" spans="1:39" ht="10.7" customHeight="1">
      <c r="Y62" s="3"/>
      <c r="Z62" s="43" t="str">
        <f>IF(D78="","",D78&amp;" "&amp;E78)</f>
        <v>Karri Ramo</v>
      </c>
      <c r="AA62" s="224" t="str">
        <f>IF(F78="","",F78)</f>
        <v/>
      </c>
      <c r="AB62" s="224"/>
      <c r="AC62" s="224" t="str">
        <f>IF(Z62="","",W77+1&amp;" - "&amp;SUM(W77:W80))</f>
        <v>489 - 732</v>
      </c>
      <c r="AD62" s="225"/>
      <c r="AE62" s="47" t="str">
        <f>IF(D78="","",K80&amp;"-"&amp;L80&amp;"-"&amp;M80)</f>
        <v>4-10-7</v>
      </c>
      <c r="AF62" s="43">
        <f>IF(D78="","",H80)</f>
        <v>24</v>
      </c>
      <c r="AG62" s="43">
        <f>IF(D78="","",I80)</f>
        <v>20</v>
      </c>
      <c r="AH62" s="48">
        <f>IF(D78="","",O80)</f>
        <v>3.66</v>
      </c>
      <c r="AI62" s="48">
        <f>IF(D78="","",O78)</f>
        <v>3.73</v>
      </c>
      <c r="AJ62" s="48">
        <f>IF(D78="","",O79)</f>
        <v>3.58</v>
      </c>
      <c r="AK62" s="43">
        <f>IF(D78="","",T80)</f>
        <v>0</v>
      </c>
      <c r="AL62" s="11"/>
    </row>
    <row r="63" spans="1:39" ht="10.7" customHeight="1">
      <c r="Y63" s="3"/>
      <c r="Z63" s="43" t="str">
        <f>IF(D81="","",D81&amp;" "&amp;E81)</f>
        <v>Mike McKenna</v>
      </c>
      <c r="AA63" s="224" t="str">
        <f>IF(F81="","",F81)</f>
        <v/>
      </c>
      <c r="AB63" s="224"/>
      <c r="AC63" s="224" t="str">
        <f>IF(Z63="","",SUM(W77:W80)+1&amp;" - "&amp;SUM(W77:W83))</f>
        <v>733 - 903</v>
      </c>
      <c r="AD63" s="225"/>
      <c r="AE63" s="47" t="str">
        <f>IF(D81="","",K83&amp;"-"&amp;L83&amp;"-"&amp;M83)</f>
        <v>4-8-1</v>
      </c>
      <c r="AF63" s="43">
        <f>IF(D81="","",H83)</f>
        <v>15</v>
      </c>
      <c r="AG63" s="43">
        <f>IF(D81="","",I83)</f>
        <v>14</v>
      </c>
      <c r="AH63" s="48">
        <f>IF(D81="","",O83)</f>
        <v>3.56</v>
      </c>
      <c r="AI63" s="48">
        <f>IF(D81="","",O81)</f>
        <v>3.07</v>
      </c>
      <c r="AJ63" s="48">
        <f>IF(D81="","",O82)</f>
        <v>3.97</v>
      </c>
      <c r="AK63" s="43">
        <f>IF(D81="","",T83)</f>
        <v>1</v>
      </c>
      <c r="AL63" s="11"/>
    </row>
    <row r="64" spans="1:39" ht="10.5" customHeight="1">
      <c r="Y64" s="3"/>
      <c r="Z64" s="43" t="str">
        <f>IF(D84="","",D84&amp;" "&amp;E84)</f>
        <v>Olaf Kolzig</v>
      </c>
      <c r="AA64" s="224" t="str">
        <f>IF(F84="","",F84)</f>
        <v/>
      </c>
      <c r="AB64" s="224"/>
      <c r="AC64" s="224" t="str">
        <f>IF(Z64="","",SUM(W77:W83)+1&amp;" - "&amp;SUM(W77:W86))</f>
        <v>904 - 1000</v>
      </c>
      <c r="AD64" s="225"/>
      <c r="AE64" s="47" t="str">
        <f>IF(D84="","",K86&amp;"-"&amp;L86&amp;"-"&amp;M86)</f>
        <v>2-4-1</v>
      </c>
      <c r="AF64" s="43">
        <f>IF(D84="","",H86)</f>
        <v>8</v>
      </c>
      <c r="AG64" s="43">
        <f>IF(D84="","",I86)</f>
        <v>8</v>
      </c>
      <c r="AH64" s="48">
        <f>IF(D84="","",O86)</f>
        <v>3.66</v>
      </c>
      <c r="AI64" s="48">
        <f>IF(D84="","",O84)</f>
        <v>5.17</v>
      </c>
      <c r="AJ64" s="48">
        <f>IF(D84="","",O85)</f>
        <v>2.78</v>
      </c>
      <c r="AK64" s="43">
        <f>IF(D84="","",T86)</f>
        <v>0</v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1311</v>
      </c>
      <c r="C75" s="37">
        <v>1</v>
      </c>
      <c r="D75" s="1" t="s">
        <v>50</v>
      </c>
      <c r="E75" s="1" t="s">
        <v>1024</v>
      </c>
      <c r="G75" s="1" t="s">
        <v>113</v>
      </c>
      <c r="H75" s="1">
        <v>21</v>
      </c>
      <c r="I75" s="1">
        <v>21</v>
      </c>
      <c r="J75" s="1">
        <v>1282</v>
      </c>
      <c r="K75" s="1">
        <v>8</v>
      </c>
      <c r="L75" s="1">
        <v>7</v>
      </c>
      <c r="M75" s="1">
        <v>6</v>
      </c>
      <c r="N75" s="1">
        <v>53</v>
      </c>
      <c r="O75" s="4">
        <v>2.48</v>
      </c>
      <c r="P75" s="1">
        <v>673</v>
      </c>
      <c r="Q75" s="1">
        <v>620</v>
      </c>
      <c r="R75" s="29">
        <v>0.92100000000000004</v>
      </c>
      <c r="S75" s="1">
        <v>1</v>
      </c>
      <c r="T75" s="1">
        <v>1</v>
      </c>
      <c r="U75" s="35"/>
      <c r="V75" s="35"/>
    </row>
    <row r="76" spans="1:38" ht="10.7" customHeight="1">
      <c r="C76" s="37"/>
      <c r="G76" s="1" t="s">
        <v>114</v>
      </c>
      <c r="H76" s="1">
        <v>20</v>
      </c>
      <c r="I76" s="1">
        <v>19</v>
      </c>
      <c r="J76" s="1">
        <v>1188</v>
      </c>
      <c r="K76" s="1">
        <v>6</v>
      </c>
      <c r="L76" s="1">
        <v>11</v>
      </c>
      <c r="M76" s="1">
        <v>3</v>
      </c>
      <c r="N76" s="1">
        <v>55</v>
      </c>
      <c r="O76" s="4">
        <v>2.78</v>
      </c>
      <c r="P76" s="1">
        <v>609</v>
      </c>
      <c r="Q76" s="1">
        <v>554</v>
      </c>
      <c r="R76" s="29">
        <v>0.91</v>
      </c>
      <c r="S76" s="1">
        <v>4</v>
      </c>
      <c r="T76" s="1">
        <v>1</v>
      </c>
      <c r="U76" s="35"/>
      <c r="V76" s="35"/>
    </row>
    <row r="77" spans="1:38" ht="10.7" customHeight="1">
      <c r="C77" s="37"/>
      <c r="G77" s="1" t="s">
        <v>115</v>
      </c>
      <c r="H77" s="12">
        <v>41</v>
      </c>
      <c r="I77" s="12">
        <v>40</v>
      </c>
      <c r="J77" s="12">
        <v>2471</v>
      </c>
      <c r="K77" s="12">
        <v>14</v>
      </c>
      <c r="L77" s="12">
        <v>18</v>
      </c>
      <c r="M77" s="12">
        <v>9</v>
      </c>
      <c r="N77" s="12">
        <v>108</v>
      </c>
      <c r="O77" s="4">
        <v>2.62</v>
      </c>
      <c r="P77" s="1">
        <v>1282</v>
      </c>
      <c r="Q77" s="1">
        <v>1174</v>
      </c>
      <c r="R77" s="29">
        <v>0.91600000000000004</v>
      </c>
      <c r="S77" s="1">
        <v>5</v>
      </c>
      <c r="T77" s="1">
        <v>2</v>
      </c>
      <c r="U77" s="35">
        <f>(I77/I90)*1000</f>
        <v>487.80487804878049</v>
      </c>
      <c r="V77" s="35">
        <f>ROUND((I77/I90)*1000,0)</f>
        <v>488</v>
      </c>
      <c r="W77" s="1">
        <v>488</v>
      </c>
    </row>
    <row r="78" spans="1:38" ht="10.7" customHeight="1">
      <c r="A78" s="22" t="s">
        <v>8</v>
      </c>
      <c r="B78" s="22" t="s">
        <v>1311</v>
      </c>
      <c r="C78" s="37">
        <v>2</v>
      </c>
      <c r="D78" s="1" t="s">
        <v>1345</v>
      </c>
      <c r="E78" s="1" t="s">
        <v>1346</v>
      </c>
      <c r="G78" s="1" t="s">
        <v>113</v>
      </c>
      <c r="H78" s="1">
        <v>13</v>
      </c>
      <c r="I78" s="1">
        <v>10</v>
      </c>
      <c r="J78" s="1">
        <v>708</v>
      </c>
      <c r="K78" s="1">
        <v>1</v>
      </c>
      <c r="L78" s="1">
        <v>6</v>
      </c>
      <c r="M78" s="1">
        <v>4</v>
      </c>
      <c r="N78" s="1">
        <v>44</v>
      </c>
      <c r="O78" s="4">
        <v>3.73</v>
      </c>
      <c r="P78" s="1">
        <v>426</v>
      </c>
      <c r="Q78" s="1">
        <v>382</v>
      </c>
      <c r="R78" s="29">
        <v>0.89700000000000002</v>
      </c>
      <c r="S78" s="1">
        <v>2</v>
      </c>
      <c r="T78" s="1">
        <v>0</v>
      </c>
      <c r="U78" s="35"/>
      <c r="V78" s="35"/>
    </row>
    <row r="79" spans="1:38" ht="10.7" customHeight="1">
      <c r="C79" s="37"/>
      <c r="G79" s="1" t="s">
        <v>114</v>
      </c>
      <c r="H79" s="1">
        <v>11</v>
      </c>
      <c r="I79" s="1">
        <v>10</v>
      </c>
      <c r="J79" s="1">
        <v>603</v>
      </c>
      <c r="K79" s="1">
        <v>3</v>
      </c>
      <c r="L79" s="1">
        <v>4</v>
      </c>
      <c r="M79" s="1">
        <v>3</v>
      </c>
      <c r="N79" s="1">
        <v>36</v>
      </c>
      <c r="O79" s="4">
        <v>3.58</v>
      </c>
      <c r="P79" s="1">
        <v>330</v>
      </c>
      <c r="Q79" s="1">
        <v>294</v>
      </c>
      <c r="R79" s="29">
        <v>0.89100000000000001</v>
      </c>
      <c r="S79" s="1">
        <v>1</v>
      </c>
      <c r="T79" s="1">
        <v>0</v>
      </c>
      <c r="U79" s="35"/>
      <c r="V79" s="35"/>
    </row>
    <row r="80" spans="1:38" ht="10.7" customHeight="1">
      <c r="C80" s="37"/>
      <c r="G80" s="1" t="s">
        <v>115</v>
      </c>
      <c r="H80" s="1">
        <v>24</v>
      </c>
      <c r="I80" s="1">
        <v>20</v>
      </c>
      <c r="J80" s="1">
        <v>1311</v>
      </c>
      <c r="K80" s="1">
        <v>4</v>
      </c>
      <c r="L80" s="1">
        <v>10</v>
      </c>
      <c r="M80" s="1">
        <v>7</v>
      </c>
      <c r="N80" s="1">
        <v>80</v>
      </c>
      <c r="O80" s="4">
        <v>3.66</v>
      </c>
      <c r="P80" s="1">
        <v>756</v>
      </c>
      <c r="Q80" s="1">
        <v>676</v>
      </c>
      <c r="R80" s="29">
        <v>0.89400000000000002</v>
      </c>
      <c r="S80" s="1">
        <v>3</v>
      </c>
      <c r="T80" s="1">
        <v>0</v>
      </c>
      <c r="U80" s="35">
        <f>(I80/I90)*1000</f>
        <v>243.90243902439025</v>
      </c>
      <c r="V80" s="35">
        <f>ROUND((I80/I90)*1000,0)</f>
        <v>244</v>
      </c>
      <c r="W80" s="1">
        <v>244</v>
      </c>
    </row>
    <row r="81" spans="1:23" ht="10.7" customHeight="1">
      <c r="A81" s="22" t="s">
        <v>8</v>
      </c>
      <c r="B81" s="22" t="s">
        <v>1311</v>
      </c>
      <c r="C81" s="37">
        <v>3</v>
      </c>
      <c r="D81" s="1" t="s">
        <v>50</v>
      </c>
      <c r="E81" s="24" t="s">
        <v>1344</v>
      </c>
      <c r="G81" s="1" t="s">
        <v>113</v>
      </c>
      <c r="H81" s="1">
        <v>7</v>
      </c>
      <c r="I81" s="1">
        <v>7</v>
      </c>
      <c r="J81" s="1">
        <v>352</v>
      </c>
      <c r="K81" s="1">
        <v>3</v>
      </c>
      <c r="L81" s="1">
        <v>3</v>
      </c>
      <c r="M81" s="1">
        <v>0</v>
      </c>
      <c r="N81" s="1">
        <v>18</v>
      </c>
      <c r="O81" s="4">
        <v>3.07</v>
      </c>
      <c r="P81" s="1">
        <v>167</v>
      </c>
      <c r="Q81" s="1">
        <v>149</v>
      </c>
      <c r="R81" s="29">
        <v>0.89200000000000002</v>
      </c>
      <c r="S81" s="1">
        <v>1</v>
      </c>
      <c r="T81" s="1">
        <v>1</v>
      </c>
      <c r="U81" s="35"/>
      <c r="V81" s="35"/>
    </row>
    <row r="82" spans="1:23" ht="10.7" customHeight="1">
      <c r="C82" s="37"/>
      <c r="D82" s="24"/>
      <c r="G82" s="1" t="s">
        <v>114</v>
      </c>
      <c r="H82" s="1">
        <v>8</v>
      </c>
      <c r="I82" s="1">
        <v>7</v>
      </c>
      <c r="J82" s="1">
        <v>423</v>
      </c>
      <c r="K82" s="1">
        <v>1</v>
      </c>
      <c r="L82" s="1">
        <v>5</v>
      </c>
      <c r="M82" s="1">
        <v>1</v>
      </c>
      <c r="N82" s="1">
        <v>28</v>
      </c>
      <c r="O82" s="4">
        <v>3.97</v>
      </c>
      <c r="P82" s="1">
        <v>239</v>
      </c>
      <c r="Q82" s="1">
        <v>211</v>
      </c>
      <c r="R82" s="29">
        <v>0.88300000000000001</v>
      </c>
      <c r="S82" s="1">
        <v>1</v>
      </c>
      <c r="T82" s="1">
        <v>0</v>
      </c>
      <c r="U82" s="35"/>
      <c r="V82" s="35"/>
    </row>
    <row r="83" spans="1:23" ht="10.7" customHeight="1">
      <c r="C83" s="37"/>
      <c r="G83" s="1" t="s">
        <v>115</v>
      </c>
      <c r="H83" s="1">
        <v>15</v>
      </c>
      <c r="I83" s="1">
        <v>14</v>
      </c>
      <c r="J83" s="1">
        <v>775</v>
      </c>
      <c r="K83" s="1">
        <v>4</v>
      </c>
      <c r="L83" s="1">
        <v>8</v>
      </c>
      <c r="M83" s="1">
        <v>1</v>
      </c>
      <c r="N83" s="1">
        <v>46</v>
      </c>
      <c r="O83" s="4">
        <v>3.56</v>
      </c>
      <c r="P83" s="1">
        <v>406</v>
      </c>
      <c r="Q83" s="1">
        <v>360</v>
      </c>
      <c r="R83" s="29">
        <v>0.88700000000000001</v>
      </c>
      <c r="S83" s="1">
        <v>2</v>
      </c>
      <c r="T83" s="1">
        <v>1</v>
      </c>
      <c r="U83" s="35">
        <f>(I83/I90)*1000</f>
        <v>170.73170731707319</v>
      </c>
      <c r="V83" s="35">
        <f>ROUND((I83/I90)*1000,0)</f>
        <v>171</v>
      </c>
      <c r="W83" s="1">
        <v>171</v>
      </c>
    </row>
    <row r="84" spans="1:23" ht="10.7" customHeight="1">
      <c r="A84" s="22" t="s">
        <v>8</v>
      </c>
      <c r="B84" s="22" t="s">
        <v>1311</v>
      </c>
      <c r="C84" s="37">
        <v>4</v>
      </c>
      <c r="D84" s="1" t="s">
        <v>1347</v>
      </c>
      <c r="E84" s="1" t="s">
        <v>1348</v>
      </c>
      <c r="G84" s="1" t="s">
        <v>113</v>
      </c>
      <c r="H84" s="1">
        <v>3</v>
      </c>
      <c r="I84" s="1">
        <v>3</v>
      </c>
      <c r="J84" s="1">
        <v>150</v>
      </c>
      <c r="K84" s="1">
        <v>0</v>
      </c>
      <c r="L84" s="1">
        <v>2</v>
      </c>
      <c r="M84" s="1">
        <v>1</v>
      </c>
      <c r="N84" s="1">
        <v>13</v>
      </c>
      <c r="O84" s="4">
        <v>5.17</v>
      </c>
      <c r="P84" s="1">
        <v>103</v>
      </c>
      <c r="Q84" s="1">
        <v>90</v>
      </c>
      <c r="R84" s="29">
        <v>0.874</v>
      </c>
      <c r="S84" s="1">
        <v>0</v>
      </c>
      <c r="T84" s="1">
        <v>0</v>
      </c>
      <c r="U84" s="35"/>
      <c r="V84" s="35"/>
    </row>
    <row r="85" spans="1:23" ht="10.7" customHeight="1">
      <c r="C85" s="37"/>
      <c r="G85" s="1" t="s">
        <v>114</v>
      </c>
      <c r="H85" s="1">
        <v>5</v>
      </c>
      <c r="I85" s="1">
        <v>5</v>
      </c>
      <c r="J85" s="1">
        <v>259</v>
      </c>
      <c r="K85" s="1">
        <v>2</v>
      </c>
      <c r="L85" s="1">
        <v>2</v>
      </c>
      <c r="M85" s="1">
        <v>0</v>
      </c>
      <c r="N85" s="1">
        <v>12</v>
      </c>
      <c r="O85" s="4">
        <v>2.78</v>
      </c>
      <c r="P85" s="1">
        <v>142</v>
      </c>
      <c r="Q85" s="1">
        <v>130</v>
      </c>
      <c r="R85" s="29">
        <v>0.91500000000000004</v>
      </c>
      <c r="S85" s="1">
        <v>0</v>
      </c>
      <c r="T85" s="1">
        <v>0</v>
      </c>
      <c r="U85" s="35"/>
      <c r="V85" s="35"/>
    </row>
    <row r="86" spans="1:23" ht="10.7" customHeight="1">
      <c r="C86" s="37"/>
      <c r="G86" s="1" t="s">
        <v>115</v>
      </c>
      <c r="H86" s="1">
        <v>8</v>
      </c>
      <c r="I86" s="1">
        <v>8</v>
      </c>
      <c r="J86" s="1">
        <v>410</v>
      </c>
      <c r="K86" s="1">
        <v>2</v>
      </c>
      <c r="L86" s="1">
        <v>4</v>
      </c>
      <c r="M86" s="1">
        <v>1</v>
      </c>
      <c r="N86" s="1">
        <v>25</v>
      </c>
      <c r="O86" s="4">
        <v>3.66</v>
      </c>
      <c r="P86" s="1">
        <v>245</v>
      </c>
      <c r="Q86" s="1">
        <v>220</v>
      </c>
      <c r="R86" s="29">
        <v>0.89800000000000002</v>
      </c>
      <c r="S86" s="1">
        <v>0</v>
      </c>
      <c r="T86" s="1">
        <v>0</v>
      </c>
      <c r="U86" s="35">
        <f>(I86/I90)*1000</f>
        <v>97.560975609756099</v>
      </c>
      <c r="V86" s="35">
        <f>ROUND((I86/I90)*1000,0)</f>
        <v>98</v>
      </c>
      <c r="W86" s="1">
        <v>97</v>
      </c>
    </row>
    <row r="87" spans="1:23" ht="10.7" customHeight="1">
      <c r="A87" s="22" t="s">
        <v>8</v>
      </c>
      <c r="B87" s="22" t="s">
        <v>1311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1000</v>
      </c>
      <c r="V90" s="36">
        <f>V77+V80+V83+V86+V89</f>
        <v>1001</v>
      </c>
      <c r="W90" s="36">
        <f>W77+W80+W83+W86+W89</f>
        <v>1000</v>
      </c>
    </row>
  </sheetData>
  <sheetProtection sheet="1" scenarios="1"/>
  <mergeCells count="23">
    <mergeCell ref="AA63:AB63"/>
    <mergeCell ref="AC63:AD63"/>
    <mergeCell ref="AA64:AB64"/>
    <mergeCell ref="AC64:AD64"/>
    <mergeCell ref="AA65:AB65"/>
    <mergeCell ref="AC65:AD65"/>
    <mergeCell ref="AA62:AB62"/>
    <mergeCell ref="AC62:AD62"/>
    <mergeCell ref="AB3:AE5"/>
    <mergeCell ref="AF5:AF6"/>
    <mergeCell ref="AG5:AG6"/>
    <mergeCell ref="AE10:AF10"/>
    <mergeCell ref="AA60:AB60"/>
    <mergeCell ref="AC60:AD60"/>
    <mergeCell ref="AA61:AB61"/>
    <mergeCell ref="AC61:AD61"/>
    <mergeCell ref="AJ5:AJ6"/>
    <mergeCell ref="AK5:AK6"/>
    <mergeCell ref="AB6:AB7"/>
    <mergeCell ref="AF7:AF8"/>
    <mergeCell ref="AG7:AG8"/>
    <mergeCell ref="AJ7:AJ8"/>
    <mergeCell ref="AK7:AK8"/>
  </mergeCells>
  <conditionalFormatting sqref="S11:S57 M11:M57 P11:P57">
    <cfRule type="containsText" dxfId="7" priority="1" operator="containsText" text=".5">
      <formula>NOT(ISERROR(SEARCH(".5",M11)))</formula>
    </cfRule>
    <cfRule type="containsText" dxfId="6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dimension ref="A1:AM90"/>
  <sheetViews>
    <sheetView topLeftCell="W1" zoomScaleNormal="100" zoomScaleSheetLayoutView="90" workbookViewId="0">
      <selection activeCell="U19" sqref="U19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1349</v>
      </c>
      <c r="H1" s="30" t="s">
        <v>140</v>
      </c>
      <c r="I1" s="4">
        <v>2.98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1350</v>
      </c>
      <c r="H2" s="30" t="s">
        <v>119</v>
      </c>
      <c r="I2" s="4">
        <v>3.49</v>
      </c>
      <c r="Y2" s="3"/>
      <c r="Z2" s="9"/>
      <c r="AA2" s="10"/>
      <c r="AF2" s="205" t="str">
        <f>E4</f>
        <v>W</v>
      </c>
      <c r="AG2" s="205" t="str">
        <f>E5</f>
        <v>L</v>
      </c>
      <c r="AH2" s="205" t="str">
        <f>E6</f>
        <v>OTL</v>
      </c>
      <c r="AI2" s="205" t="str">
        <f>E7</f>
        <v>PTS</v>
      </c>
      <c r="AJ2" s="205" t="str">
        <f>E8</f>
        <v>GF</v>
      </c>
      <c r="AK2" s="205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404" t="str">
        <f>F1&amp;" "&amp;F2</f>
        <v>Toronto Maple Leafs</v>
      </c>
      <c r="AC3" s="404"/>
      <c r="AD3" s="404"/>
      <c r="AE3" s="404"/>
      <c r="AF3" s="39">
        <f>IF(F4="","",F4)</f>
        <v>34</v>
      </c>
      <c r="AG3" s="39">
        <f>IF(F5="","",F5)</f>
        <v>35</v>
      </c>
      <c r="AH3" s="39">
        <f>IF(F6="","",F6)</f>
        <v>13</v>
      </c>
      <c r="AI3" s="39">
        <f>IF(F7="","",F7)</f>
        <v>81</v>
      </c>
      <c r="AJ3" s="39">
        <f>IF(F8="","",F8)</f>
        <v>244</v>
      </c>
      <c r="AK3" s="39">
        <f>IF(F9="","",F9)</f>
        <v>286</v>
      </c>
      <c r="AL3" s="11"/>
    </row>
    <row r="4" spans="1:38" ht="10.7" customHeight="1">
      <c r="E4" s="30" t="s">
        <v>81</v>
      </c>
      <c r="F4" s="13">
        <v>34</v>
      </c>
      <c r="H4" s="30" t="s">
        <v>141</v>
      </c>
      <c r="I4" s="4">
        <v>2.83</v>
      </c>
      <c r="Y4" s="3"/>
      <c r="Z4" s="9"/>
      <c r="AA4" s="14"/>
      <c r="AB4" s="404"/>
      <c r="AC4" s="404"/>
      <c r="AD4" s="404"/>
      <c r="AE4" s="404"/>
      <c r="AL4" s="11"/>
    </row>
    <row r="5" spans="1:38" ht="10.7" customHeight="1">
      <c r="E5" s="30" t="s">
        <v>36</v>
      </c>
      <c r="F5" s="13">
        <v>35</v>
      </c>
      <c r="H5" s="30" t="s">
        <v>142</v>
      </c>
      <c r="I5" s="4">
        <v>3.34</v>
      </c>
      <c r="Y5" s="3"/>
      <c r="Z5" s="9"/>
      <c r="AA5" s="14"/>
      <c r="AB5" s="404"/>
      <c r="AC5" s="404"/>
      <c r="AD5" s="404"/>
      <c r="AE5" s="404"/>
      <c r="AF5" s="405" t="str">
        <f>H4</f>
        <v>GFH</v>
      </c>
      <c r="AG5" s="232">
        <f>IF(I4="","",I4)</f>
        <v>2.83</v>
      </c>
      <c r="AJ5" s="405" t="str">
        <f>H7</f>
        <v>GFR</v>
      </c>
      <c r="AK5" s="233">
        <f>IF(I7="","",I7)</f>
        <v>3.12</v>
      </c>
      <c r="AL5" s="11"/>
    </row>
    <row r="6" spans="1:38" ht="10.7" customHeight="1">
      <c r="E6" s="30" t="s">
        <v>118</v>
      </c>
      <c r="F6" s="15">
        <v>13</v>
      </c>
      <c r="H6" s="31"/>
      <c r="Y6" s="3"/>
      <c r="Z6" s="9"/>
      <c r="AA6" s="16"/>
      <c r="AB6" s="410" t="str">
        <f>IF(F3="","",F3)</f>
        <v>2008-09</v>
      </c>
      <c r="AC6" s="17"/>
      <c r="AD6" s="9"/>
      <c r="AE6" s="9"/>
      <c r="AF6" s="406"/>
      <c r="AG6" s="232"/>
      <c r="AJ6" s="406"/>
      <c r="AK6" s="234"/>
      <c r="AL6" s="11"/>
    </row>
    <row r="7" spans="1:38" ht="10.7" customHeight="1">
      <c r="E7" s="30" t="s">
        <v>110</v>
      </c>
      <c r="F7" s="13">
        <v>81</v>
      </c>
      <c r="H7" s="30" t="s">
        <v>143</v>
      </c>
      <c r="I7" s="4">
        <v>3.12</v>
      </c>
      <c r="Y7" s="3"/>
      <c r="Z7" s="9"/>
      <c r="AA7" s="16"/>
      <c r="AB7" s="410"/>
      <c r="AC7" s="9"/>
      <c r="AD7" s="12"/>
      <c r="AE7" s="9"/>
      <c r="AF7" s="405" t="str">
        <f>H5</f>
        <v>GAH</v>
      </c>
      <c r="AG7" s="232">
        <f>IF(I5="","",I5)</f>
        <v>3.34</v>
      </c>
      <c r="AJ7" s="405" t="str">
        <f>H8</f>
        <v>GAR</v>
      </c>
      <c r="AK7" s="233">
        <f>IF(I8="","",I8)</f>
        <v>3.63</v>
      </c>
      <c r="AL7" s="11"/>
    </row>
    <row r="8" spans="1:38" ht="10.7" customHeight="1">
      <c r="E8" s="30" t="s">
        <v>140</v>
      </c>
      <c r="F8" s="13">
        <v>244</v>
      </c>
      <c r="H8" s="30" t="s">
        <v>144</v>
      </c>
      <c r="I8" s="4">
        <v>3.63</v>
      </c>
      <c r="Y8" s="3"/>
      <c r="Z8" s="9"/>
      <c r="AA8" s="16"/>
      <c r="AB8" s="18"/>
      <c r="AC8"/>
      <c r="AD8" s="9"/>
      <c r="AE8" s="9"/>
      <c r="AF8" s="406"/>
      <c r="AG8" s="232"/>
      <c r="AJ8" s="406"/>
      <c r="AK8" s="234"/>
      <c r="AL8" s="11"/>
    </row>
    <row r="9" spans="1:38" ht="10.7" customHeight="1">
      <c r="E9" s="30" t="s">
        <v>119</v>
      </c>
      <c r="F9" s="13">
        <v>286</v>
      </c>
      <c r="Y9" s="3"/>
      <c r="Z9" s="9"/>
      <c r="AA9" s="16"/>
      <c r="AB9" s="16"/>
      <c r="AC9" s="9"/>
      <c r="AD9" s="9"/>
      <c r="AE9" s="9"/>
      <c r="AF9" s="9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206" t="s">
        <v>3</v>
      </c>
      <c r="AA10" s="207" t="s">
        <v>2</v>
      </c>
      <c r="AB10" s="207" t="s">
        <v>107</v>
      </c>
      <c r="AC10" s="207" t="s">
        <v>108</v>
      </c>
      <c r="AD10" s="207" t="s">
        <v>109</v>
      </c>
      <c r="AE10" s="407" t="s">
        <v>112</v>
      </c>
      <c r="AF10" s="408"/>
      <c r="AG10" s="208" t="s">
        <v>4</v>
      </c>
      <c r="AH10" s="207" t="s">
        <v>5</v>
      </c>
      <c r="AI10" s="207" t="s">
        <v>6</v>
      </c>
      <c r="AJ10" s="207" t="s">
        <v>110</v>
      </c>
      <c r="AK10" s="207" t="s">
        <v>7</v>
      </c>
      <c r="AL10" s="21"/>
    </row>
    <row r="11" spans="1:38" ht="10.7" customHeight="1">
      <c r="A11" s="22" t="s">
        <v>8</v>
      </c>
      <c r="B11" s="22" t="s">
        <v>1351</v>
      </c>
      <c r="C11" s="37">
        <v>1</v>
      </c>
      <c r="D11" s="1" t="s">
        <v>186</v>
      </c>
      <c r="E11" s="1" t="s">
        <v>228</v>
      </c>
      <c r="G11" s="1" t="s">
        <v>10</v>
      </c>
      <c r="H11" s="1">
        <v>78</v>
      </c>
      <c r="I11" s="1">
        <v>25</v>
      </c>
      <c r="J11" s="1">
        <v>38</v>
      </c>
      <c r="K11" s="1">
        <v>63</v>
      </c>
      <c r="L11" s="1">
        <v>40</v>
      </c>
      <c r="M11" s="34">
        <f>(I11/$I$58)*1000</f>
        <v>102.45901639344262</v>
      </c>
      <c r="N11" s="35">
        <f t="shared" ref="N11:N57" si="0">ROUND((I11/$I$58)*1000,0)</f>
        <v>102</v>
      </c>
      <c r="O11" s="1">
        <v>103</v>
      </c>
      <c r="P11" s="34">
        <f t="shared" ref="P11:P57" si="1">(J11/$J$58)*1000</f>
        <v>88.372093023255815</v>
      </c>
      <c r="Q11" s="35">
        <f t="shared" ref="Q11:Q57" si="2">ROUND((J11/$J$58)*1000,0)</f>
        <v>88</v>
      </c>
      <c r="R11" s="1">
        <v>88</v>
      </c>
      <c r="S11" s="34">
        <f t="shared" ref="S11:S57" si="3">(L11/$L$58)*1000</f>
        <v>35.555555555555557</v>
      </c>
      <c r="T11" s="35">
        <f t="shared" ref="T11:T57" si="4">ROUND((L11/$L$58)*1000,0)</f>
        <v>36</v>
      </c>
      <c r="U11" s="1">
        <v>36</v>
      </c>
      <c r="Y11" s="3"/>
      <c r="Z11" s="43" t="str">
        <f t="shared" ref="Z11:Z57" si="5">D11&amp;" "&amp;E11</f>
        <v>Jason Blake</v>
      </c>
      <c r="AA11" s="197" t="str">
        <f t="shared" ref="AA11:AA57" si="6">IF(G11="","",G11)</f>
        <v>C</v>
      </c>
      <c r="AB11" s="197" t="str">
        <f t="shared" ref="AB11:AB57" si="7">IF(F11="","",F11)</f>
        <v/>
      </c>
      <c r="AC11" s="197" t="str">
        <f>IF(O11=0,"",IF(Z11="","","1 - "&amp;O11))</f>
        <v>1 - 103</v>
      </c>
      <c r="AD11" s="197" t="str">
        <f>IF(R11=0,"",IF(Z11="","","1 - "&amp;R11))</f>
        <v>1 - 88</v>
      </c>
      <c r="AE11" s="197" t="str">
        <f>IF(U11=0,"",IF(Z11="","","1 - "&amp;U11))</f>
        <v>1 - 36</v>
      </c>
      <c r="AF11" s="198" t="str">
        <f t="shared" ref="AF11:AF57" si="8">IF(L11=0,"",IF(L11&lt;=H11*0.2,"C",IF(L11&lt;=H11,"B","A")))</f>
        <v>B</v>
      </c>
      <c r="AG11" s="45">
        <f t="shared" ref="AG11:AK57" si="9">IF(H11="","",H11)</f>
        <v>78</v>
      </c>
      <c r="AH11" s="46">
        <f t="shared" si="9"/>
        <v>25</v>
      </c>
      <c r="AI11" s="46">
        <f t="shared" si="9"/>
        <v>38</v>
      </c>
      <c r="AJ11" s="46">
        <f t="shared" si="9"/>
        <v>63</v>
      </c>
      <c r="AK11" s="46">
        <f t="shared" si="9"/>
        <v>40</v>
      </c>
      <c r="AL11" s="23"/>
    </row>
    <row r="12" spans="1:38" ht="10.7" customHeight="1">
      <c r="A12" s="22" t="s">
        <v>8</v>
      </c>
      <c r="B12" s="22" t="s">
        <v>1351</v>
      </c>
      <c r="C12" s="37">
        <v>2</v>
      </c>
      <c r="D12" s="1" t="s">
        <v>871</v>
      </c>
      <c r="E12" s="1" t="s">
        <v>1352</v>
      </c>
      <c r="G12" s="1" t="s">
        <v>36</v>
      </c>
      <c r="H12" s="1">
        <v>82</v>
      </c>
      <c r="I12" s="1">
        <v>23</v>
      </c>
      <c r="J12" s="1">
        <v>38</v>
      </c>
      <c r="K12" s="1">
        <v>61</v>
      </c>
      <c r="L12" s="1">
        <v>38</v>
      </c>
      <c r="M12" s="34">
        <f t="shared" ref="M12:M57" si="10">(I12/$I$58)*1000</f>
        <v>94.26229508196721</v>
      </c>
      <c r="N12" s="35">
        <f t="shared" si="0"/>
        <v>94</v>
      </c>
      <c r="O12" s="1">
        <v>94</v>
      </c>
      <c r="P12" s="34">
        <f t="shared" si="1"/>
        <v>88.372093023255815</v>
      </c>
      <c r="Q12" s="35">
        <f t="shared" si="2"/>
        <v>88</v>
      </c>
      <c r="R12" s="1">
        <v>88</v>
      </c>
      <c r="S12" s="34">
        <f t="shared" si="3"/>
        <v>33.777777777777771</v>
      </c>
      <c r="T12" s="35">
        <f t="shared" si="4"/>
        <v>34</v>
      </c>
      <c r="U12" s="1">
        <v>34</v>
      </c>
      <c r="Y12" s="3"/>
      <c r="Z12" s="43" t="str">
        <f t="shared" si="5"/>
        <v>Alexei Ponikarovsky</v>
      </c>
      <c r="AA12" s="197" t="str">
        <f t="shared" si="6"/>
        <v>L</v>
      </c>
      <c r="AB12" s="197" t="str">
        <f t="shared" si="7"/>
        <v/>
      </c>
      <c r="AC12" s="197" t="str">
        <f>IF(O12=0,"",IF(Z12="","",O11+1&amp;" - "&amp;SUM(O11:O12)))</f>
        <v>104 - 197</v>
      </c>
      <c r="AD12" s="197" t="str">
        <f>IF(R12=0,"",IF(Z12="","",R11+1&amp;" - "&amp;SUM(R11:R12)))</f>
        <v>89 - 176</v>
      </c>
      <c r="AE12" s="197" t="str">
        <f>IF(U12=0,"",IF(Z12="","",U11+1&amp;" - "&amp;SUM(U11:U12)))</f>
        <v>37 - 70</v>
      </c>
      <c r="AF12" s="198" t="str">
        <f t="shared" si="8"/>
        <v>B</v>
      </c>
      <c r="AG12" s="45">
        <f t="shared" si="9"/>
        <v>82</v>
      </c>
      <c r="AH12" s="46">
        <f t="shared" si="9"/>
        <v>23</v>
      </c>
      <c r="AI12" s="46">
        <f t="shared" si="9"/>
        <v>38</v>
      </c>
      <c r="AJ12" s="46">
        <f t="shared" si="9"/>
        <v>61</v>
      </c>
      <c r="AK12" s="46">
        <f t="shared" si="9"/>
        <v>38</v>
      </c>
      <c r="AL12" s="23"/>
    </row>
    <row r="13" spans="1:38" ht="10.7" customHeight="1">
      <c r="A13" s="22" t="s">
        <v>8</v>
      </c>
      <c r="B13" s="22" t="s">
        <v>1351</v>
      </c>
      <c r="C13" s="37">
        <v>3</v>
      </c>
      <c r="D13" s="1" t="s">
        <v>365</v>
      </c>
      <c r="E13" s="1" t="s">
        <v>1353</v>
      </c>
      <c r="G13" s="1" t="s">
        <v>10</v>
      </c>
      <c r="H13" s="1">
        <v>76</v>
      </c>
      <c r="I13" s="1">
        <v>15</v>
      </c>
      <c r="J13" s="1">
        <v>40</v>
      </c>
      <c r="K13" s="1">
        <v>55</v>
      </c>
      <c r="L13" s="1">
        <v>54</v>
      </c>
      <c r="M13" s="34">
        <f t="shared" si="10"/>
        <v>61.475409836065573</v>
      </c>
      <c r="N13" s="35">
        <f t="shared" si="0"/>
        <v>61</v>
      </c>
      <c r="O13" s="1">
        <v>62</v>
      </c>
      <c r="P13" s="34">
        <f t="shared" si="1"/>
        <v>93.023255813953483</v>
      </c>
      <c r="Q13" s="35">
        <f t="shared" si="2"/>
        <v>93</v>
      </c>
      <c r="R13" s="1">
        <v>93</v>
      </c>
      <c r="S13" s="34">
        <f t="shared" si="3"/>
        <v>48</v>
      </c>
      <c r="T13" s="35">
        <f t="shared" si="4"/>
        <v>48</v>
      </c>
      <c r="U13" s="1">
        <v>48</v>
      </c>
      <c r="Y13" s="3"/>
      <c r="Z13" s="43" t="str">
        <f t="shared" si="5"/>
        <v>Matthew Stajan</v>
      </c>
      <c r="AA13" s="197" t="str">
        <f t="shared" si="6"/>
        <v>C</v>
      </c>
      <c r="AB13" s="197" t="str">
        <f t="shared" si="7"/>
        <v/>
      </c>
      <c r="AC13" s="197" t="str">
        <f>IF(O13=0,"",IF(Z13="","",SUM($O$11:O12)+1&amp;" - "&amp;SUM($O$11:O13)))</f>
        <v>198 - 259</v>
      </c>
      <c r="AD13" s="197" t="str">
        <f>IF(R13=0,"",IF(Z13="","",SUM($R$11:R12)+1&amp;" - "&amp;SUM($R$11:R13)))</f>
        <v>177 - 269</v>
      </c>
      <c r="AE13" s="197" t="str">
        <f>IF(U13=0,"",IF(Z13="","",SUM($U$11:U12)+1&amp;" - "&amp;SUM($U$11:U13)))</f>
        <v>71 - 118</v>
      </c>
      <c r="AF13" s="198" t="str">
        <f t="shared" si="8"/>
        <v>B</v>
      </c>
      <c r="AG13" s="45">
        <f t="shared" si="9"/>
        <v>76</v>
      </c>
      <c r="AH13" s="46">
        <f t="shared" si="9"/>
        <v>15</v>
      </c>
      <c r="AI13" s="46">
        <f t="shared" si="9"/>
        <v>40</v>
      </c>
      <c r="AJ13" s="46">
        <f t="shared" si="9"/>
        <v>55</v>
      </c>
      <c r="AK13" s="46">
        <f t="shared" si="9"/>
        <v>54</v>
      </c>
      <c r="AL13" s="23"/>
    </row>
    <row r="14" spans="1:38" ht="10.7" customHeight="1">
      <c r="A14" s="22" t="s">
        <v>8</v>
      </c>
      <c r="B14" s="22" t="s">
        <v>1351</v>
      </c>
      <c r="C14" s="37">
        <v>4</v>
      </c>
      <c r="D14" s="1" t="s">
        <v>1354</v>
      </c>
      <c r="E14" s="1" t="s">
        <v>1355</v>
      </c>
      <c r="G14" s="1" t="s">
        <v>10</v>
      </c>
      <c r="H14" s="1">
        <v>78</v>
      </c>
      <c r="I14" s="1">
        <v>20</v>
      </c>
      <c r="J14" s="1">
        <v>28</v>
      </c>
      <c r="K14" s="1">
        <v>48</v>
      </c>
      <c r="L14" s="1">
        <v>92</v>
      </c>
      <c r="M14" s="34">
        <f t="shared" si="10"/>
        <v>81.967213114754088</v>
      </c>
      <c r="N14" s="35">
        <f t="shared" si="0"/>
        <v>82</v>
      </c>
      <c r="O14" s="1">
        <v>82</v>
      </c>
      <c r="P14" s="34">
        <f t="shared" si="1"/>
        <v>65.116279069767444</v>
      </c>
      <c r="Q14" s="35">
        <f t="shared" si="2"/>
        <v>65</v>
      </c>
      <c r="R14" s="1">
        <v>65</v>
      </c>
      <c r="S14" s="34">
        <f t="shared" si="3"/>
        <v>81.777777777777786</v>
      </c>
      <c r="T14" s="35">
        <f t="shared" si="4"/>
        <v>82</v>
      </c>
      <c r="U14" s="1">
        <v>82</v>
      </c>
      <c r="Y14" s="3"/>
      <c r="Z14" s="43" t="str">
        <f t="shared" si="5"/>
        <v>Mikhail Grabovski</v>
      </c>
      <c r="AA14" s="197" t="str">
        <f t="shared" si="6"/>
        <v>C</v>
      </c>
      <c r="AB14" s="197" t="str">
        <f t="shared" si="7"/>
        <v/>
      </c>
      <c r="AC14" s="197" t="str">
        <f>IF(O14=0,"",IF(Z14="","",SUM($O$11:O13)+1&amp;" - "&amp;SUM($O$11:O14)))</f>
        <v>260 - 341</v>
      </c>
      <c r="AD14" s="197" t="str">
        <f>IF(R14=0,"",IF(Z14="","",SUM($R$11:R13)+1&amp;" - "&amp;SUM($R$11:R14)))</f>
        <v>270 - 334</v>
      </c>
      <c r="AE14" s="197" t="str">
        <f>IF(U14=0,"",IF(Z14="","",SUM($U$11:U13)+1&amp;" - "&amp;SUM($U$11:U14)))</f>
        <v>119 - 200</v>
      </c>
      <c r="AF14" s="198" t="str">
        <f t="shared" si="8"/>
        <v>A</v>
      </c>
      <c r="AG14" s="45">
        <f t="shared" si="9"/>
        <v>78</v>
      </c>
      <c r="AH14" s="46">
        <f t="shared" si="9"/>
        <v>20</v>
      </c>
      <c r="AI14" s="46">
        <f t="shared" si="9"/>
        <v>28</v>
      </c>
      <c r="AJ14" s="46">
        <f t="shared" si="9"/>
        <v>48</v>
      </c>
      <c r="AK14" s="46">
        <f t="shared" si="9"/>
        <v>92</v>
      </c>
      <c r="AL14" s="23"/>
    </row>
    <row r="15" spans="1:38" ht="10.7" customHeight="1">
      <c r="A15" s="22" t="s">
        <v>8</v>
      </c>
      <c r="B15" s="22" t="s">
        <v>1351</v>
      </c>
      <c r="C15" s="37">
        <v>5</v>
      </c>
      <c r="D15" s="1" t="s">
        <v>439</v>
      </c>
      <c r="E15" s="1" t="s">
        <v>1053</v>
      </c>
      <c r="F15" s="1" t="s">
        <v>617</v>
      </c>
      <c r="G15" s="1" t="s">
        <v>13</v>
      </c>
      <c r="H15" s="1">
        <v>63</v>
      </c>
      <c r="I15" s="1">
        <v>21</v>
      </c>
      <c r="J15" s="1">
        <v>25</v>
      </c>
      <c r="K15" s="1">
        <v>46</v>
      </c>
      <c r="L15" s="1">
        <v>24</v>
      </c>
      <c r="M15" s="34">
        <f t="shared" si="10"/>
        <v>86.065573770491795</v>
      </c>
      <c r="N15" s="35">
        <f t="shared" si="0"/>
        <v>86</v>
      </c>
      <c r="O15" s="1">
        <v>86</v>
      </c>
      <c r="P15" s="34">
        <f t="shared" si="1"/>
        <v>58.139534883720927</v>
      </c>
      <c r="Q15" s="35">
        <f t="shared" si="2"/>
        <v>58</v>
      </c>
      <c r="R15" s="1">
        <v>58</v>
      </c>
      <c r="S15" s="34">
        <f t="shared" si="3"/>
        <v>21.333333333333332</v>
      </c>
      <c r="T15" s="35">
        <f t="shared" si="4"/>
        <v>21</v>
      </c>
      <c r="U15" s="1">
        <v>21</v>
      </c>
      <c r="Y15" s="3"/>
      <c r="Z15" s="43" t="str">
        <f t="shared" si="5"/>
        <v>Nikolai Antropov</v>
      </c>
      <c r="AA15" s="197" t="str">
        <f t="shared" si="6"/>
        <v>R</v>
      </c>
      <c r="AB15" s="197" t="str">
        <f t="shared" si="7"/>
        <v>To NY Rangers</v>
      </c>
      <c r="AC15" s="197" t="str">
        <f>IF(O15=0,"",IF(Z15="","",SUM($O$11:O14)+1&amp;" - "&amp;SUM($O$11:O15)))</f>
        <v>342 - 427</v>
      </c>
      <c r="AD15" s="197" t="str">
        <f>IF(R15=0,"",IF(Z15="","",SUM($R$11:R14)+1&amp;" - "&amp;SUM($R$11:R15)))</f>
        <v>335 - 392</v>
      </c>
      <c r="AE15" s="197" t="str">
        <f>IF(U15=0,"",IF(Z15="","",SUM($U$11:U14)+1&amp;" - "&amp;SUM($U$11:U15)))</f>
        <v>201 - 221</v>
      </c>
      <c r="AF15" s="198" t="str">
        <f t="shared" si="8"/>
        <v>B</v>
      </c>
      <c r="AG15" s="45">
        <f t="shared" si="9"/>
        <v>63</v>
      </c>
      <c r="AH15" s="46">
        <f t="shared" si="9"/>
        <v>21</v>
      </c>
      <c r="AI15" s="46">
        <f t="shared" si="9"/>
        <v>25</v>
      </c>
      <c r="AJ15" s="46">
        <f t="shared" si="9"/>
        <v>46</v>
      </c>
      <c r="AK15" s="46">
        <f t="shared" si="9"/>
        <v>24</v>
      </c>
      <c r="AL15" s="23"/>
    </row>
    <row r="16" spans="1:38" ht="10.7" customHeight="1">
      <c r="A16" s="22" t="s">
        <v>8</v>
      </c>
      <c r="B16" s="22" t="s">
        <v>1351</v>
      </c>
      <c r="C16" s="37">
        <v>6</v>
      </c>
      <c r="D16" s="1" t="s">
        <v>452</v>
      </c>
      <c r="E16" s="1" t="s">
        <v>1356</v>
      </c>
      <c r="G16" s="1" t="s">
        <v>36</v>
      </c>
      <c r="H16" s="1">
        <v>65</v>
      </c>
      <c r="I16" s="1">
        <v>22</v>
      </c>
      <c r="J16" s="1">
        <v>20</v>
      </c>
      <c r="K16" s="1">
        <v>42</v>
      </c>
      <c r="L16" s="1">
        <v>4</v>
      </c>
      <c r="M16" s="34">
        <f t="shared" si="10"/>
        <v>90.163934426229517</v>
      </c>
      <c r="N16" s="35">
        <f t="shared" si="0"/>
        <v>90</v>
      </c>
      <c r="O16" s="1">
        <v>90</v>
      </c>
      <c r="P16" s="34">
        <f t="shared" si="1"/>
        <v>46.511627906976742</v>
      </c>
      <c r="Q16" s="35">
        <f t="shared" si="2"/>
        <v>47</v>
      </c>
      <c r="R16" s="1">
        <v>47</v>
      </c>
      <c r="S16" s="34">
        <f t="shared" si="3"/>
        <v>3.5555555555555558</v>
      </c>
      <c r="T16" s="35">
        <f t="shared" si="4"/>
        <v>4</v>
      </c>
      <c r="U16" s="1">
        <v>4</v>
      </c>
      <c r="Y16" s="3"/>
      <c r="Z16" s="43" t="str">
        <f t="shared" si="5"/>
        <v>Niklas Hagman</v>
      </c>
      <c r="AA16" s="197" t="str">
        <f t="shared" si="6"/>
        <v>L</v>
      </c>
      <c r="AB16" s="197" t="str">
        <f t="shared" si="7"/>
        <v/>
      </c>
      <c r="AC16" s="197" t="str">
        <f>IF(O16=0,"",IF(Z16="","",SUM($O$11:O15)+1&amp;" - "&amp;SUM($O$11:O16)))</f>
        <v>428 - 517</v>
      </c>
      <c r="AD16" s="197" t="str">
        <f>IF(R16=0,"",IF(Z16="","",SUM($R$11:R15)+1&amp;" - "&amp;SUM($R$11:R16)))</f>
        <v>393 - 439</v>
      </c>
      <c r="AE16" s="197" t="str">
        <f>IF(U16=0,"",IF(Z16="","",SUM($U$11:U15)+1&amp;" - "&amp;SUM($U$11:U16)))</f>
        <v>222 - 225</v>
      </c>
      <c r="AF16" s="198" t="str">
        <f t="shared" si="8"/>
        <v>C</v>
      </c>
      <c r="AG16" s="45">
        <f t="shared" si="9"/>
        <v>65</v>
      </c>
      <c r="AH16" s="46">
        <f t="shared" si="9"/>
        <v>22</v>
      </c>
      <c r="AI16" s="46">
        <f t="shared" si="9"/>
        <v>20</v>
      </c>
      <c r="AJ16" s="46">
        <f t="shared" si="9"/>
        <v>42</v>
      </c>
      <c r="AK16" s="46">
        <f t="shared" si="9"/>
        <v>4</v>
      </c>
      <c r="AL16" s="23"/>
    </row>
    <row r="17" spans="1:38" ht="10.7" customHeight="1">
      <c r="A17" s="22" t="s">
        <v>8</v>
      </c>
      <c r="B17" s="22" t="s">
        <v>1351</v>
      </c>
      <c r="C17" s="37">
        <v>7</v>
      </c>
      <c r="D17" s="1" t="s">
        <v>288</v>
      </c>
      <c r="E17" s="1" t="s">
        <v>287</v>
      </c>
      <c r="F17" s="1" t="s">
        <v>1195</v>
      </c>
      <c r="G17" s="1" t="s">
        <v>10</v>
      </c>
      <c r="H17" s="1">
        <v>63</v>
      </c>
      <c r="I17" s="1">
        <v>12</v>
      </c>
      <c r="J17" s="1">
        <v>29</v>
      </c>
      <c r="K17" s="1">
        <v>41</v>
      </c>
      <c r="L17" s="1">
        <v>69</v>
      </c>
      <c r="M17" s="34">
        <f t="shared" si="10"/>
        <v>49.180327868852459</v>
      </c>
      <c r="N17" s="35">
        <f t="shared" si="0"/>
        <v>49</v>
      </c>
      <c r="O17" s="1">
        <v>49</v>
      </c>
      <c r="P17" s="34">
        <f t="shared" si="1"/>
        <v>67.441860465116278</v>
      </c>
      <c r="Q17" s="35">
        <f t="shared" si="2"/>
        <v>67</v>
      </c>
      <c r="R17" s="1">
        <v>67</v>
      </c>
      <c r="S17" s="34">
        <f t="shared" si="3"/>
        <v>61.333333333333329</v>
      </c>
      <c r="T17" s="35">
        <f t="shared" si="4"/>
        <v>61</v>
      </c>
      <c r="U17" s="1">
        <v>61</v>
      </c>
      <c r="Y17" s="3"/>
      <c r="Z17" s="43" t="str">
        <f t="shared" si="5"/>
        <v>Dominic Moore</v>
      </c>
      <c r="AA17" s="197" t="str">
        <f t="shared" si="6"/>
        <v>C</v>
      </c>
      <c r="AB17" s="197" t="str">
        <f t="shared" si="7"/>
        <v>To Buffalo</v>
      </c>
      <c r="AC17" s="197" t="str">
        <f>IF(O17=0,"",IF(Z17="","",SUM($O$11:O16)+1&amp;" - "&amp;SUM($O$11:O17)))</f>
        <v>518 - 566</v>
      </c>
      <c r="AD17" s="197" t="str">
        <f>IF(R17=0,"",IF(Z17="","",SUM($R$11:R16)+1&amp;" - "&amp;SUM($R$11:R17)))</f>
        <v>440 - 506</v>
      </c>
      <c r="AE17" s="197" t="str">
        <f>IF(U17=0,"",IF(Z17="","",SUM($U$11:U16)+1&amp;" - "&amp;SUM($U$11:U17)))</f>
        <v>226 - 286</v>
      </c>
      <c r="AF17" s="198" t="str">
        <f t="shared" si="8"/>
        <v>A</v>
      </c>
      <c r="AG17" s="45">
        <f t="shared" si="9"/>
        <v>63</v>
      </c>
      <c r="AH17" s="46">
        <f t="shared" si="9"/>
        <v>12</v>
      </c>
      <c r="AI17" s="46">
        <f t="shared" si="9"/>
        <v>29</v>
      </c>
      <c r="AJ17" s="46">
        <f t="shared" si="9"/>
        <v>41</v>
      </c>
      <c r="AK17" s="46">
        <f t="shared" si="9"/>
        <v>69</v>
      </c>
      <c r="AL17" s="23"/>
    </row>
    <row r="18" spans="1:38" ht="10.7" customHeight="1">
      <c r="A18" s="22" t="s">
        <v>8</v>
      </c>
      <c r="B18" s="22" t="s">
        <v>1351</v>
      </c>
      <c r="C18" s="37">
        <v>8</v>
      </c>
      <c r="D18" s="1" t="s">
        <v>649</v>
      </c>
      <c r="E18" s="1" t="s">
        <v>1357</v>
      </c>
      <c r="G18" s="1" t="s">
        <v>16</v>
      </c>
      <c r="H18" s="1">
        <v>82</v>
      </c>
      <c r="I18" s="1">
        <v>14</v>
      </c>
      <c r="J18" s="1">
        <v>26</v>
      </c>
      <c r="K18" s="1">
        <v>40</v>
      </c>
      <c r="L18" s="1">
        <v>94</v>
      </c>
      <c r="M18" s="34">
        <f t="shared" si="10"/>
        <v>57.377049180327873</v>
      </c>
      <c r="N18" s="35">
        <f t="shared" si="0"/>
        <v>57</v>
      </c>
      <c r="O18" s="1">
        <v>57</v>
      </c>
      <c r="P18" s="34">
        <f t="shared" si="1"/>
        <v>60.465116279069768</v>
      </c>
      <c r="Q18" s="35">
        <f t="shared" si="2"/>
        <v>60</v>
      </c>
      <c r="R18" s="1">
        <v>60</v>
      </c>
      <c r="S18" s="34">
        <f t="shared" si="3"/>
        <v>83.555555555555543</v>
      </c>
      <c r="T18" s="35">
        <f t="shared" si="4"/>
        <v>84</v>
      </c>
      <c r="U18" s="1">
        <v>83</v>
      </c>
      <c r="Y18" s="3"/>
      <c r="Z18" s="43" t="str">
        <f t="shared" si="5"/>
        <v>Pavel Kubina</v>
      </c>
      <c r="AA18" s="197" t="str">
        <f t="shared" si="6"/>
        <v>D</v>
      </c>
      <c r="AB18" s="197" t="str">
        <f t="shared" si="7"/>
        <v/>
      </c>
      <c r="AC18" s="197" t="str">
        <f>IF(O18=0,"",IF(Z18="","",SUM($O$11:O17)+1&amp;" - "&amp;SUM($O$11:O18)))</f>
        <v>567 - 623</v>
      </c>
      <c r="AD18" s="197" t="str">
        <f>IF(R18=0,"",IF(Z18="","",SUM($R$11:R17)+1&amp;" - "&amp;SUM($R$11:R18)))</f>
        <v>507 - 566</v>
      </c>
      <c r="AE18" s="197" t="str">
        <f>IF(U18=0,"",IF(Z18="","",SUM($U$11:U17)+1&amp;" - "&amp;SUM($U$11:U18)))</f>
        <v>287 - 369</v>
      </c>
      <c r="AF18" s="198" t="str">
        <f t="shared" si="8"/>
        <v>A</v>
      </c>
      <c r="AG18" s="45">
        <f t="shared" si="9"/>
        <v>82</v>
      </c>
      <c r="AH18" s="46">
        <f t="shared" si="9"/>
        <v>14</v>
      </c>
      <c r="AI18" s="46">
        <f t="shared" si="9"/>
        <v>26</v>
      </c>
      <c r="AJ18" s="46">
        <f t="shared" si="9"/>
        <v>40</v>
      </c>
      <c r="AK18" s="46">
        <f t="shared" si="9"/>
        <v>94</v>
      </c>
      <c r="AL18" s="23"/>
    </row>
    <row r="19" spans="1:38" ht="10.7" customHeight="1">
      <c r="A19" s="22" t="s">
        <v>8</v>
      </c>
      <c r="B19" s="22" t="s">
        <v>1351</v>
      </c>
      <c r="C19" s="37">
        <v>9</v>
      </c>
      <c r="D19" s="1" t="s">
        <v>439</v>
      </c>
      <c r="E19" s="1" t="s">
        <v>1358</v>
      </c>
      <c r="G19" s="1" t="s">
        <v>81</v>
      </c>
      <c r="H19" s="1">
        <v>73</v>
      </c>
      <c r="I19" s="1">
        <v>15</v>
      </c>
      <c r="J19" s="1">
        <v>16</v>
      </c>
      <c r="K19" s="1">
        <v>31</v>
      </c>
      <c r="L19" s="1">
        <v>18</v>
      </c>
      <c r="M19" s="34">
        <f t="shared" si="10"/>
        <v>61.475409836065573</v>
      </c>
      <c r="N19" s="35">
        <f t="shared" si="0"/>
        <v>61</v>
      </c>
      <c r="O19" s="1">
        <v>62</v>
      </c>
      <c r="P19" s="34">
        <f t="shared" si="1"/>
        <v>37.209302325581397</v>
      </c>
      <c r="Q19" s="35">
        <f t="shared" si="2"/>
        <v>37</v>
      </c>
      <c r="R19" s="1">
        <v>37</v>
      </c>
      <c r="S19" s="34">
        <f t="shared" si="3"/>
        <v>16</v>
      </c>
      <c r="T19" s="35">
        <f t="shared" si="4"/>
        <v>16</v>
      </c>
      <c r="U19" s="1">
        <v>16</v>
      </c>
      <c r="Y19" s="3"/>
      <c r="Z19" s="43" t="str">
        <f t="shared" si="5"/>
        <v>Nikolai Kulemin</v>
      </c>
      <c r="AA19" s="197" t="str">
        <f t="shared" si="6"/>
        <v>W</v>
      </c>
      <c r="AB19" s="197" t="str">
        <f t="shared" si="7"/>
        <v/>
      </c>
      <c r="AC19" s="197" t="str">
        <f>IF(O19=0,"",IF(Z19="","",SUM($O$11:O18)+1&amp;" - "&amp;SUM($O$11:O19)))</f>
        <v>624 - 685</v>
      </c>
      <c r="AD19" s="197" t="str">
        <f>IF(R19=0,"",IF(Z19="","",SUM($R$11:R18)+1&amp;" - "&amp;SUM($R$11:R19)))</f>
        <v>567 - 603</v>
      </c>
      <c r="AE19" s="197" t="str">
        <f>IF(U19=0,"",IF(Z19="","",SUM($U$11:U18)+1&amp;" - "&amp;SUM($U$11:U19)))</f>
        <v>370 - 385</v>
      </c>
      <c r="AF19" s="198" t="str">
        <f t="shared" si="8"/>
        <v>B</v>
      </c>
      <c r="AG19" s="45">
        <f t="shared" si="9"/>
        <v>73</v>
      </c>
      <c r="AH19" s="46">
        <f t="shared" si="9"/>
        <v>15</v>
      </c>
      <c r="AI19" s="46">
        <f t="shared" si="9"/>
        <v>16</v>
      </c>
      <c r="AJ19" s="46">
        <f t="shared" si="9"/>
        <v>31</v>
      </c>
      <c r="AK19" s="46">
        <f t="shared" si="9"/>
        <v>18</v>
      </c>
      <c r="AL19" s="23"/>
    </row>
    <row r="20" spans="1:38" ht="10.7" customHeight="1">
      <c r="A20" s="22" t="s">
        <v>8</v>
      </c>
      <c r="B20" s="22" t="s">
        <v>1351</v>
      </c>
      <c r="C20" s="37">
        <v>10</v>
      </c>
      <c r="D20" s="1" t="s">
        <v>1088</v>
      </c>
      <c r="E20" s="1" t="s">
        <v>1255</v>
      </c>
      <c r="F20" s="1" t="s">
        <v>1359</v>
      </c>
      <c r="G20" s="1" t="s">
        <v>89</v>
      </c>
      <c r="H20" s="1">
        <v>61</v>
      </c>
      <c r="I20" s="1">
        <v>11</v>
      </c>
      <c r="J20" s="1">
        <v>20</v>
      </c>
      <c r="K20" s="1">
        <v>31</v>
      </c>
      <c r="L20" s="1">
        <v>31</v>
      </c>
      <c r="M20" s="34">
        <f t="shared" si="10"/>
        <v>45.081967213114758</v>
      </c>
      <c r="N20" s="35">
        <f t="shared" si="0"/>
        <v>45</v>
      </c>
      <c r="O20" s="1">
        <v>45</v>
      </c>
      <c r="P20" s="34">
        <f t="shared" si="1"/>
        <v>46.511627906976742</v>
      </c>
      <c r="Q20" s="35">
        <f t="shared" si="2"/>
        <v>47</v>
      </c>
      <c r="R20" s="1">
        <v>47</v>
      </c>
      <c r="S20" s="34">
        <f t="shared" si="3"/>
        <v>27.555555555555557</v>
      </c>
      <c r="T20" s="35">
        <f t="shared" si="4"/>
        <v>28</v>
      </c>
      <c r="U20" s="1">
        <v>27</v>
      </c>
      <c r="Y20" s="3"/>
      <c r="Z20" s="43" t="str">
        <f t="shared" si="5"/>
        <v>Lee Stempniak</v>
      </c>
      <c r="AA20" s="197" t="str">
        <f t="shared" si="6"/>
        <v>F</v>
      </c>
      <c r="AB20" s="197" t="str">
        <f t="shared" si="7"/>
        <v>From St Louis</v>
      </c>
      <c r="AC20" s="197" t="str">
        <f>IF(O20=0,"",IF(Z20="","",SUM($O$11:O19)+1&amp;" - "&amp;SUM($O$11:O20)))</f>
        <v>686 - 730</v>
      </c>
      <c r="AD20" s="197" t="str">
        <f>IF(R20=0,"",IF(Z20="","",SUM($R$11:R19)+1&amp;" - "&amp;SUM($R$11:R20)))</f>
        <v>604 - 650</v>
      </c>
      <c r="AE20" s="197" t="str">
        <f>IF(U20=0,"",IF(Z20="","",SUM($U$11:U19)+1&amp;" - "&amp;SUM($U$11:U20)))</f>
        <v>386 - 412</v>
      </c>
      <c r="AF20" s="198" t="str">
        <f t="shared" si="8"/>
        <v>B</v>
      </c>
      <c r="AG20" s="45">
        <f t="shared" si="9"/>
        <v>61</v>
      </c>
      <c r="AH20" s="46">
        <f t="shared" si="9"/>
        <v>11</v>
      </c>
      <c r="AI20" s="46">
        <f t="shared" si="9"/>
        <v>20</v>
      </c>
      <c r="AJ20" s="46">
        <f t="shared" si="9"/>
        <v>31</v>
      </c>
      <c r="AK20" s="46">
        <f t="shared" si="9"/>
        <v>31</v>
      </c>
      <c r="AL20" s="23"/>
    </row>
    <row r="21" spans="1:38" ht="10.7" customHeight="1">
      <c r="A21" s="22" t="s">
        <v>8</v>
      </c>
      <c r="B21" s="22" t="s">
        <v>1351</v>
      </c>
      <c r="C21" s="37">
        <v>11</v>
      </c>
      <c r="D21" s="1" t="s">
        <v>663</v>
      </c>
      <c r="E21" s="1" t="s">
        <v>402</v>
      </c>
      <c r="G21" s="1" t="s">
        <v>16</v>
      </c>
      <c r="H21" s="1">
        <v>57</v>
      </c>
      <c r="I21" s="1">
        <v>4</v>
      </c>
      <c r="J21" s="1">
        <v>27</v>
      </c>
      <c r="K21" s="1">
        <v>31</v>
      </c>
      <c r="L21" s="1">
        <v>8</v>
      </c>
      <c r="M21" s="34">
        <f t="shared" si="10"/>
        <v>16.393442622950822</v>
      </c>
      <c r="N21" s="35">
        <f t="shared" si="0"/>
        <v>16</v>
      </c>
      <c r="O21" s="1">
        <v>16</v>
      </c>
      <c r="P21" s="34">
        <f t="shared" si="1"/>
        <v>62.79069767441861</v>
      </c>
      <c r="Q21" s="35">
        <f t="shared" si="2"/>
        <v>63</v>
      </c>
      <c r="R21" s="1">
        <v>63</v>
      </c>
      <c r="S21" s="34">
        <f t="shared" si="3"/>
        <v>7.1111111111111116</v>
      </c>
      <c r="T21" s="35">
        <f t="shared" si="4"/>
        <v>7</v>
      </c>
      <c r="U21" s="1">
        <v>7</v>
      </c>
      <c r="Y21" s="3"/>
      <c r="Z21" s="43" t="str">
        <f t="shared" si="5"/>
        <v>Tomas Kaberle</v>
      </c>
      <c r="AA21" s="197" t="str">
        <f t="shared" si="6"/>
        <v>D</v>
      </c>
      <c r="AB21" s="197" t="str">
        <f t="shared" si="7"/>
        <v/>
      </c>
      <c r="AC21" s="197" t="str">
        <f>IF(O21=0,"",IF(Z21="","",SUM($O$11:O20)+1&amp;" - "&amp;SUM($O$11:O21)))</f>
        <v>731 - 746</v>
      </c>
      <c r="AD21" s="197" t="str">
        <f>IF(R21=0,"",IF(Z21="","",SUM($R$11:R20)+1&amp;" - "&amp;SUM($R$11:R21)))</f>
        <v>651 - 713</v>
      </c>
      <c r="AE21" s="197" t="str">
        <f>IF(U21=0,"",IF(Z21="","",SUM($U$11:U20)+1&amp;" - "&amp;SUM($U$11:U21)))</f>
        <v>413 - 419</v>
      </c>
      <c r="AF21" s="198" t="str">
        <f t="shared" si="8"/>
        <v>C</v>
      </c>
      <c r="AG21" s="45">
        <f t="shared" si="9"/>
        <v>57</v>
      </c>
      <c r="AH21" s="46">
        <f t="shared" si="9"/>
        <v>4</v>
      </c>
      <c r="AI21" s="46">
        <f t="shared" si="9"/>
        <v>27</v>
      </c>
      <c r="AJ21" s="46">
        <f t="shared" si="9"/>
        <v>31</v>
      </c>
      <c r="AK21" s="46">
        <f t="shared" si="9"/>
        <v>8</v>
      </c>
      <c r="AL21" s="23"/>
    </row>
    <row r="22" spans="1:38" ht="10.7" customHeight="1">
      <c r="A22" s="22" t="s">
        <v>8</v>
      </c>
      <c r="B22" s="22" t="s">
        <v>1351</v>
      </c>
      <c r="C22" s="37">
        <v>12</v>
      </c>
      <c r="D22" s="1" t="s">
        <v>339</v>
      </c>
      <c r="E22" s="1" t="s">
        <v>1360</v>
      </c>
      <c r="G22" s="1" t="s">
        <v>10</v>
      </c>
      <c r="H22" s="1">
        <v>76</v>
      </c>
      <c r="I22" s="1">
        <v>12</v>
      </c>
      <c r="J22" s="1">
        <v>17</v>
      </c>
      <c r="K22" s="1">
        <v>29</v>
      </c>
      <c r="L22" s="1">
        <v>33</v>
      </c>
      <c r="M22" s="34">
        <f t="shared" si="10"/>
        <v>49.180327868852459</v>
      </c>
      <c r="N22" s="35">
        <f t="shared" si="0"/>
        <v>49</v>
      </c>
      <c r="O22" s="1">
        <v>49</v>
      </c>
      <c r="P22" s="34">
        <f t="shared" si="1"/>
        <v>39.534883720930232</v>
      </c>
      <c r="Q22" s="35">
        <f t="shared" si="2"/>
        <v>40</v>
      </c>
      <c r="R22" s="1">
        <v>40</v>
      </c>
      <c r="S22" s="34">
        <f t="shared" si="3"/>
        <v>29.333333333333332</v>
      </c>
      <c r="T22" s="35">
        <f t="shared" si="4"/>
        <v>29</v>
      </c>
      <c r="U22" s="1">
        <v>29</v>
      </c>
      <c r="Y22" s="3"/>
      <c r="Z22" s="43" t="str">
        <f t="shared" si="5"/>
        <v>John Mitchell</v>
      </c>
      <c r="AA22" s="197" t="str">
        <f t="shared" si="6"/>
        <v>C</v>
      </c>
      <c r="AB22" s="197" t="str">
        <f t="shared" si="7"/>
        <v/>
      </c>
      <c r="AC22" s="197" t="str">
        <f>IF(O22=0,"",IF(Z22="","",SUM($O$11:O21)+1&amp;" - "&amp;SUM($O$11:O22)))</f>
        <v>747 - 795</v>
      </c>
      <c r="AD22" s="197" t="str">
        <f>IF(R22=0,"",IF(Z22="","",SUM($R$11:R21)+1&amp;" - "&amp;SUM($R$11:R22)))</f>
        <v>714 - 753</v>
      </c>
      <c r="AE22" s="197" t="str">
        <f>IF(U22=0,"",IF(Z22="","",SUM($U$11:U21)+1&amp;" - "&amp;SUM($U$11:U22)))</f>
        <v>420 - 448</v>
      </c>
      <c r="AF22" s="198" t="str">
        <f t="shared" si="8"/>
        <v>B</v>
      </c>
      <c r="AG22" s="45">
        <f t="shared" si="9"/>
        <v>76</v>
      </c>
      <c r="AH22" s="46">
        <f t="shared" si="9"/>
        <v>12</v>
      </c>
      <c r="AI22" s="46">
        <f t="shared" si="9"/>
        <v>17</v>
      </c>
      <c r="AJ22" s="46">
        <f t="shared" si="9"/>
        <v>29</v>
      </c>
      <c r="AK22" s="46">
        <f t="shared" si="9"/>
        <v>33</v>
      </c>
      <c r="AL22" s="23"/>
    </row>
    <row r="23" spans="1:38" ht="10.7" customHeight="1">
      <c r="A23" s="22" t="s">
        <v>8</v>
      </c>
      <c r="B23" s="22" t="s">
        <v>1351</v>
      </c>
      <c r="C23" s="37">
        <v>13</v>
      </c>
      <c r="D23" s="1" t="s">
        <v>512</v>
      </c>
      <c r="E23" s="1" t="s">
        <v>206</v>
      </c>
      <c r="G23" s="1" t="s">
        <v>13</v>
      </c>
      <c r="H23" s="1">
        <v>71</v>
      </c>
      <c r="I23" s="1">
        <v>10</v>
      </c>
      <c r="J23" s="1">
        <v>16</v>
      </c>
      <c r="K23" s="1">
        <v>26</v>
      </c>
      <c r="L23" s="1">
        <v>57</v>
      </c>
      <c r="M23" s="34">
        <f t="shared" si="10"/>
        <v>40.983606557377044</v>
      </c>
      <c r="N23" s="35">
        <f t="shared" si="0"/>
        <v>41</v>
      </c>
      <c r="O23" s="1">
        <v>41</v>
      </c>
      <c r="P23" s="34">
        <f t="shared" si="1"/>
        <v>37.209302325581397</v>
      </c>
      <c r="Q23" s="35">
        <f t="shared" si="2"/>
        <v>37</v>
      </c>
      <c r="R23" s="1">
        <v>37</v>
      </c>
      <c r="S23" s="34">
        <f t="shared" si="3"/>
        <v>50.666666666666664</v>
      </c>
      <c r="T23" s="35">
        <f t="shared" si="4"/>
        <v>51</v>
      </c>
      <c r="U23" s="1">
        <v>51</v>
      </c>
      <c r="Y23" s="3"/>
      <c r="Z23" s="43" t="str">
        <f t="shared" si="5"/>
        <v>Ian White</v>
      </c>
      <c r="AA23" s="197" t="str">
        <f t="shared" si="6"/>
        <v>R</v>
      </c>
      <c r="AB23" s="197" t="str">
        <f t="shared" si="7"/>
        <v/>
      </c>
      <c r="AC23" s="197" t="str">
        <f>IF(O23=0,"",IF(Z23="","",SUM($O$11:O22)+1&amp;" - "&amp;SUM($O$11:O23)))</f>
        <v>796 - 836</v>
      </c>
      <c r="AD23" s="197" t="str">
        <f>IF(R23=0,"",IF(Z23="","",SUM($R$11:R22)+1&amp;" - "&amp;SUM($R$11:R23)))</f>
        <v>754 - 790</v>
      </c>
      <c r="AE23" s="197" t="str">
        <f>IF(U23=0,"",IF(Z23="","",SUM($U$11:U22)+1&amp;" - "&amp;SUM($U$11:U23)))</f>
        <v>449 - 499</v>
      </c>
      <c r="AF23" s="198" t="str">
        <f t="shared" si="8"/>
        <v>B</v>
      </c>
      <c r="AG23" s="45">
        <f t="shared" si="9"/>
        <v>71</v>
      </c>
      <c r="AH23" s="46">
        <f t="shared" si="9"/>
        <v>10</v>
      </c>
      <c r="AI23" s="46">
        <f t="shared" si="9"/>
        <v>16</v>
      </c>
      <c r="AJ23" s="46">
        <f t="shared" si="9"/>
        <v>26</v>
      </c>
      <c r="AK23" s="46">
        <f t="shared" si="9"/>
        <v>57</v>
      </c>
      <c r="AL23" s="23"/>
    </row>
    <row r="24" spans="1:38" ht="10.7" customHeight="1">
      <c r="A24" s="22" t="s">
        <v>8</v>
      </c>
      <c r="B24" s="22" t="s">
        <v>1351</v>
      </c>
      <c r="C24" s="37">
        <v>14</v>
      </c>
      <c r="D24" s="1" t="s">
        <v>730</v>
      </c>
      <c r="E24" s="1" t="s">
        <v>1361</v>
      </c>
      <c r="G24" s="1" t="s">
        <v>16</v>
      </c>
      <c r="H24" s="1">
        <v>66</v>
      </c>
      <c r="I24" s="1">
        <v>6</v>
      </c>
      <c r="J24" s="1">
        <v>17</v>
      </c>
      <c r="K24" s="1">
        <v>23</v>
      </c>
      <c r="L24" s="1">
        <v>43</v>
      </c>
      <c r="M24" s="34">
        <f t="shared" si="10"/>
        <v>24.590163934426229</v>
      </c>
      <c r="N24" s="35">
        <f t="shared" si="0"/>
        <v>25</v>
      </c>
      <c r="O24" s="1">
        <v>25</v>
      </c>
      <c r="P24" s="34">
        <f t="shared" si="1"/>
        <v>39.534883720930232</v>
      </c>
      <c r="Q24" s="35">
        <f t="shared" si="2"/>
        <v>40</v>
      </c>
      <c r="R24" s="1">
        <v>40</v>
      </c>
      <c r="S24" s="34">
        <f t="shared" si="3"/>
        <v>38.222222222222221</v>
      </c>
      <c r="T24" s="35">
        <f t="shared" si="4"/>
        <v>38</v>
      </c>
      <c r="U24" s="1">
        <v>38</v>
      </c>
      <c r="Y24" s="3"/>
      <c r="Z24" s="43" t="str">
        <f t="shared" si="5"/>
        <v>Jeff Finger</v>
      </c>
      <c r="AA24" s="197" t="str">
        <f t="shared" si="6"/>
        <v>D</v>
      </c>
      <c r="AB24" s="197" t="str">
        <f t="shared" si="7"/>
        <v/>
      </c>
      <c r="AC24" s="197" t="str">
        <f>IF(O24=0,"",IF(Z24="","",SUM($O$11:O23)+1&amp;" - "&amp;SUM($O$11:O24)))</f>
        <v>837 - 861</v>
      </c>
      <c r="AD24" s="197" t="str">
        <f>IF(R24=0,"",IF(Z24="","",SUM($R$11:R23)+1&amp;" - "&amp;SUM($R$11:R24)))</f>
        <v>791 - 830</v>
      </c>
      <c r="AE24" s="197" t="str">
        <f>IF(U24=0,"",IF(Z24="","",SUM($U$11:U23)+1&amp;" - "&amp;SUM($U$11:U24)))</f>
        <v>500 - 537</v>
      </c>
      <c r="AF24" s="198" t="str">
        <f t="shared" si="8"/>
        <v>B</v>
      </c>
      <c r="AG24" s="45">
        <f t="shared" si="9"/>
        <v>66</v>
      </c>
      <c r="AH24" s="46">
        <f t="shared" si="9"/>
        <v>6</v>
      </c>
      <c r="AI24" s="46">
        <f t="shared" si="9"/>
        <v>17</v>
      </c>
      <c r="AJ24" s="46">
        <f t="shared" si="9"/>
        <v>23</v>
      </c>
      <c r="AK24" s="46">
        <f t="shared" si="9"/>
        <v>43</v>
      </c>
      <c r="AL24" s="23"/>
    </row>
    <row r="25" spans="1:38" ht="10.7" customHeight="1">
      <c r="A25" s="22" t="s">
        <v>8</v>
      </c>
      <c r="B25" s="22" t="s">
        <v>1351</v>
      </c>
      <c r="C25" s="37">
        <v>15</v>
      </c>
      <c r="D25" s="1" t="s">
        <v>1362</v>
      </c>
      <c r="E25" s="1" t="s">
        <v>1363</v>
      </c>
      <c r="G25" s="1" t="s">
        <v>13</v>
      </c>
      <c r="H25" s="1">
        <v>71</v>
      </c>
      <c r="I25" s="1">
        <v>7</v>
      </c>
      <c r="J25" s="1">
        <v>9</v>
      </c>
      <c r="K25" s="1">
        <v>16</v>
      </c>
      <c r="L25" s="1">
        <v>82</v>
      </c>
      <c r="M25" s="34">
        <f t="shared" si="10"/>
        <v>28.688524590163937</v>
      </c>
      <c r="N25" s="35">
        <f t="shared" si="0"/>
        <v>29</v>
      </c>
      <c r="O25" s="1">
        <v>29</v>
      </c>
      <c r="P25" s="34">
        <f t="shared" si="1"/>
        <v>20.930232558139533</v>
      </c>
      <c r="Q25" s="35">
        <f t="shared" si="2"/>
        <v>21</v>
      </c>
      <c r="R25" s="1">
        <v>21</v>
      </c>
      <c r="S25" s="34">
        <f t="shared" si="3"/>
        <v>72.888888888888886</v>
      </c>
      <c r="T25" s="35">
        <f t="shared" si="4"/>
        <v>73</v>
      </c>
      <c r="U25" s="1">
        <v>73</v>
      </c>
      <c r="Y25" s="3"/>
      <c r="Z25" s="43" t="str">
        <f t="shared" si="5"/>
        <v>Jamal Mayers</v>
      </c>
      <c r="AA25" s="197" t="str">
        <f t="shared" si="6"/>
        <v>R</v>
      </c>
      <c r="AB25" s="197" t="str">
        <f t="shared" si="7"/>
        <v/>
      </c>
      <c r="AC25" s="197" t="str">
        <f>IF(O25=0,"",IF(Z25="","",SUM($O$11:O24)+1&amp;" - "&amp;SUM($O$11:O25)))</f>
        <v>862 - 890</v>
      </c>
      <c r="AD25" s="197" t="str">
        <f>IF(R25=0,"",IF(Z25="","",SUM($R$11:R24)+1&amp;" - "&amp;SUM($R$11:R25)))</f>
        <v>831 - 851</v>
      </c>
      <c r="AE25" s="197" t="str">
        <f>IF(U25=0,"",IF(Z25="","",SUM($U$11:U24)+1&amp;" - "&amp;SUM($U$11:U25)))</f>
        <v>538 - 610</v>
      </c>
      <c r="AF25" s="198" t="str">
        <f t="shared" si="8"/>
        <v>A</v>
      </c>
      <c r="AG25" s="45">
        <f t="shared" si="9"/>
        <v>71</v>
      </c>
      <c r="AH25" s="46">
        <f t="shared" si="9"/>
        <v>7</v>
      </c>
      <c r="AI25" s="46">
        <f t="shared" si="9"/>
        <v>9</v>
      </c>
      <c r="AJ25" s="46">
        <f t="shared" si="9"/>
        <v>16</v>
      </c>
      <c r="AK25" s="46">
        <f t="shared" si="9"/>
        <v>82</v>
      </c>
      <c r="AL25" s="23"/>
    </row>
    <row r="26" spans="1:38" ht="10.7" customHeight="1">
      <c r="A26" s="22" t="s">
        <v>8</v>
      </c>
      <c r="B26" s="22" t="s">
        <v>1351</v>
      </c>
      <c r="C26" s="37">
        <v>16</v>
      </c>
      <c r="D26" s="1" t="s">
        <v>1100</v>
      </c>
      <c r="E26" s="1" t="s">
        <v>1364</v>
      </c>
      <c r="G26" s="1" t="s">
        <v>16</v>
      </c>
      <c r="H26" s="1">
        <v>70</v>
      </c>
      <c r="I26" s="1">
        <v>2</v>
      </c>
      <c r="J26" s="1">
        <v>12</v>
      </c>
      <c r="K26" s="1">
        <v>14</v>
      </c>
      <c r="L26" s="1">
        <v>71</v>
      </c>
      <c r="M26" s="34">
        <f t="shared" si="10"/>
        <v>8.1967213114754109</v>
      </c>
      <c r="N26" s="35">
        <f t="shared" si="0"/>
        <v>8</v>
      </c>
      <c r="O26" s="1">
        <v>8</v>
      </c>
      <c r="P26" s="34">
        <f t="shared" si="1"/>
        <v>27.906976744186046</v>
      </c>
      <c r="Q26" s="35">
        <f t="shared" si="2"/>
        <v>28</v>
      </c>
      <c r="R26" s="1">
        <v>28</v>
      </c>
      <c r="S26" s="34">
        <f t="shared" si="3"/>
        <v>63.111111111111114</v>
      </c>
      <c r="T26" s="35">
        <f t="shared" si="4"/>
        <v>63</v>
      </c>
      <c r="U26" s="1">
        <v>63</v>
      </c>
      <c r="Y26" s="3"/>
      <c r="Z26" s="43" t="str">
        <f t="shared" si="5"/>
        <v>Luke Schenn</v>
      </c>
      <c r="AA26" s="197" t="str">
        <f t="shared" si="6"/>
        <v>D</v>
      </c>
      <c r="AB26" s="197" t="str">
        <f t="shared" si="7"/>
        <v/>
      </c>
      <c r="AC26" s="197" t="str">
        <f>IF(O26=0,"",IF(Z26="","",SUM($O$11:O25)+1&amp;" - "&amp;SUM($O$11:O26)))</f>
        <v>891 - 898</v>
      </c>
      <c r="AD26" s="197" t="str">
        <f>IF(R26=0,"",IF(Z26="","",SUM($R$11:R25)+1&amp;" - "&amp;SUM($R$11:R26)))</f>
        <v>852 - 879</v>
      </c>
      <c r="AE26" s="197" t="str">
        <f>IF(U26=0,"",IF(Z26="","",SUM($U$11:U25)+1&amp;" - "&amp;SUM($U$11:U26)))</f>
        <v>611 - 673</v>
      </c>
      <c r="AF26" s="198" t="str">
        <f t="shared" si="8"/>
        <v>A</v>
      </c>
      <c r="AG26" s="45">
        <f t="shared" si="9"/>
        <v>70</v>
      </c>
      <c r="AH26" s="46">
        <f t="shared" si="9"/>
        <v>2</v>
      </c>
      <c r="AI26" s="46">
        <f t="shared" si="9"/>
        <v>12</v>
      </c>
      <c r="AJ26" s="46">
        <f t="shared" si="9"/>
        <v>14</v>
      </c>
      <c r="AK26" s="46">
        <f t="shared" si="9"/>
        <v>71</v>
      </c>
      <c r="AL26" s="23"/>
    </row>
    <row r="27" spans="1:38" ht="10.7" customHeight="1">
      <c r="A27" s="22" t="s">
        <v>8</v>
      </c>
      <c r="B27" s="22" t="s">
        <v>1351</v>
      </c>
      <c r="C27" s="37">
        <v>17</v>
      </c>
      <c r="D27" s="1" t="s">
        <v>420</v>
      </c>
      <c r="E27" s="1" t="s">
        <v>1365</v>
      </c>
      <c r="G27" s="1" t="s">
        <v>16</v>
      </c>
      <c r="H27" s="1">
        <v>38</v>
      </c>
      <c r="I27" s="1">
        <v>1</v>
      </c>
      <c r="J27" s="1">
        <v>12</v>
      </c>
      <c r="K27" s="1">
        <v>13</v>
      </c>
      <c r="L27" s="1">
        <v>20</v>
      </c>
      <c r="M27" s="34">
        <f t="shared" si="10"/>
        <v>4.0983606557377055</v>
      </c>
      <c r="N27" s="35">
        <f t="shared" si="0"/>
        <v>4</v>
      </c>
      <c r="O27" s="1">
        <v>4</v>
      </c>
      <c r="P27" s="34">
        <f t="shared" si="1"/>
        <v>27.906976744186046</v>
      </c>
      <c r="Q27" s="35">
        <f t="shared" si="2"/>
        <v>28</v>
      </c>
      <c r="R27" s="1">
        <v>28</v>
      </c>
      <c r="S27" s="34">
        <f t="shared" si="3"/>
        <v>17.777777777777779</v>
      </c>
      <c r="T27" s="35">
        <f t="shared" si="4"/>
        <v>18</v>
      </c>
      <c r="U27" s="1">
        <v>18</v>
      </c>
      <c r="Y27" s="3"/>
      <c r="Z27" s="43" t="str">
        <f t="shared" si="5"/>
        <v>Anton Stralman</v>
      </c>
      <c r="AA27" s="197" t="str">
        <f t="shared" si="6"/>
        <v>D</v>
      </c>
      <c r="AB27" s="197" t="str">
        <f t="shared" si="7"/>
        <v/>
      </c>
      <c r="AC27" s="197" t="str">
        <f>IF(O27=0,"",IF(Z27="","",SUM($O$11:O26)+1&amp;" - "&amp;SUM($O$11:O27)))</f>
        <v>899 - 902</v>
      </c>
      <c r="AD27" s="197" t="str">
        <f>IF(R27=0,"",IF(Z27="","",SUM($R$11:R26)+1&amp;" - "&amp;SUM($R$11:R27)))</f>
        <v>880 - 907</v>
      </c>
      <c r="AE27" s="197" t="str">
        <f>IF(U27=0,"",IF(Z27="","",SUM($U$11:U26)+1&amp;" - "&amp;SUM($U$11:U27)))</f>
        <v>674 - 691</v>
      </c>
      <c r="AF27" s="198" t="str">
        <f t="shared" si="8"/>
        <v>B</v>
      </c>
      <c r="AG27" s="45">
        <f t="shared" si="9"/>
        <v>38</v>
      </c>
      <c r="AH27" s="46">
        <f t="shared" si="9"/>
        <v>1</v>
      </c>
      <c r="AI27" s="46">
        <f t="shared" si="9"/>
        <v>12</v>
      </c>
      <c r="AJ27" s="46">
        <f t="shared" si="9"/>
        <v>13</v>
      </c>
      <c r="AK27" s="46">
        <f t="shared" si="9"/>
        <v>20</v>
      </c>
      <c r="AL27" s="23"/>
    </row>
    <row r="28" spans="1:38" ht="10.7" customHeight="1">
      <c r="A28" s="22" t="s">
        <v>8</v>
      </c>
      <c r="B28" s="22" t="s">
        <v>1351</v>
      </c>
      <c r="C28" s="37">
        <v>18</v>
      </c>
      <c r="D28" s="1" t="s">
        <v>362</v>
      </c>
      <c r="E28" s="1" t="s">
        <v>1366</v>
      </c>
      <c r="G28" s="1" t="s">
        <v>10</v>
      </c>
      <c r="H28" s="1">
        <v>23</v>
      </c>
      <c r="I28" s="1">
        <v>6</v>
      </c>
      <c r="J28" s="1">
        <v>5</v>
      </c>
      <c r="K28" s="1">
        <v>11</v>
      </c>
      <c r="L28" s="1">
        <v>2</v>
      </c>
      <c r="M28" s="34">
        <f t="shared" si="10"/>
        <v>24.590163934426229</v>
      </c>
      <c r="N28" s="35">
        <f t="shared" si="0"/>
        <v>25</v>
      </c>
      <c r="O28" s="1">
        <v>25</v>
      </c>
      <c r="P28" s="34">
        <f t="shared" si="1"/>
        <v>11.627906976744185</v>
      </c>
      <c r="Q28" s="35">
        <f t="shared" si="2"/>
        <v>12</v>
      </c>
      <c r="R28" s="1">
        <v>12</v>
      </c>
      <c r="S28" s="34">
        <f t="shared" si="3"/>
        <v>1.7777777777777779</v>
      </c>
      <c r="T28" s="35">
        <f t="shared" si="4"/>
        <v>2</v>
      </c>
      <c r="U28" s="1">
        <v>2</v>
      </c>
      <c r="Y28" s="3"/>
      <c r="Z28" s="43" t="str">
        <f t="shared" si="5"/>
        <v>Boyd Devereaux</v>
      </c>
      <c r="AA28" s="197" t="str">
        <f t="shared" si="6"/>
        <v>C</v>
      </c>
      <c r="AB28" s="197" t="str">
        <f t="shared" si="7"/>
        <v/>
      </c>
      <c r="AC28" s="197" t="str">
        <f>IF(O28=0,"",IF(Z28="","",SUM($O$11:O27)+1&amp;" - "&amp;SUM($O$11:O28)))</f>
        <v>903 - 927</v>
      </c>
      <c r="AD28" s="197" t="str">
        <f>IF(R28=0,"",IF(Z28="","",SUM($R$11:R27)+1&amp;" - "&amp;SUM($R$11:R28)))</f>
        <v>908 - 919</v>
      </c>
      <c r="AE28" s="197" t="str">
        <f>IF(U28=0,"",IF(Z28="","",SUM($U$11:U27)+1&amp;" - "&amp;SUM($U$11:U28)))</f>
        <v>692 - 693</v>
      </c>
      <c r="AF28" s="198" t="str">
        <f t="shared" si="8"/>
        <v>C</v>
      </c>
      <c r="AG28" s="45">
        <f t="shared" si="9"/>
        <v>23</v>
      </c>
      <c r="AH28" s="46">
        <f t="shared" si="9"/>
        <v>6</v>
      </c>
      <c r="AI28" s="46">
        <f t="shared" si="9"/>
        <v>5</v>
      </c>
      <c r="AJ28" s="46">
        <f t="shared" si="9"/>
        <v>11</v>
      </c>
      <c r="AK28" s="46">
        <f t="shared" si="9"/>
        <v>2</v>
      </c>
      <c r="AL28" s="23"/>
    </row>
    <row r="29" spans="1:38" ht="10.7" customHeight="1">
      <c r="A29" s="22" t="s">
        <v>8</v>
      </c>
      <c r="B29" s="22" t="s">
        <v>1351</v>
      </c>
      <c r="C29" s="37">
        <v>19</v>
      </c>
      <c r="D29" s="1" t="s">
        <v>50</v>
      </c>
      <c r="E29" s="1" t="s">
        <v>1367</v>
      </c>
      <c r="G29" s="1" t="s">
        <v>16</v>
      </c>
      <c r="H29" s="1">
        <v>27</v>
      </c>
      <c r="I29" s="1">
        <v>3</v>
      </c>
      <c r="J29" s="1">
        <v>8</v>
      </c>
      <c r="K29" s="1">
        <v>11</v>
      </c>
      <c r="L29" s="1">
        <v>14</v>
      </c>
      <c r="M29" s="34">
        <f t="shared" si="10"/>
        <v>12.295081967213115</v>
      </c>
      <c r="N29" s="35">
        <f t="shared" si="0"/>
        <v>12</v>
      </c>
      <c r="O29" s="1">
        <v>12</v>
      </c>
      <c r="P29" s="34">
        <f t="shared" si="1"/>
        <v>18.604651162790699</v>
      </c>
      <c r="Q29" s="35">
        <f t="shared" si="2"/>
        <v>19</v>
      </c>
      <c r="R29" s="1">
        <v>19</v>
      </c>
      <c r="S29" s="34">
        <f t="shared" si="3"/>
        <v>12.444444444444443</v>
      </c>
      <c r="T29" s="35">
        <f t="shared" si="4"/>
        <v>12</v>
      </c>
      <c r="U29" s="1">
        <v>12</v>
      </c>
      <c r="Y29" s="3"/>
      <c r="Z29" s="43" t="str">
        <f t="shared" si="5"/>
        <v>Mike Van Ryn</v>
      </c>
      <c r="AA29" s="197" t="str">
        <f t="shared" si="6"/>
        <v>D</v>
      </c>
      <c r="AB29" s="197" t="str">
        <f t="shared" si="7"/>
        <v/>
      </c>
      <c r="AC29" s="197" t="str">
        <f>IF(O29=0,"",IF(Z29="","",SUM($O$11:O28)+1&amp;" - "&amp;SUM($O$11:O29)))</f>
        <v>928 - 939</v>
      </c>
      <c r="AD29" s="197" t="str">
        <f>IF(R29=0,"",IF(Z29="","",SUM($R$11:R28)+1&amp;" - "&amp;SUM($R$11:R29)))</f>
        <v>920 - 938</v>
      </c>
      <c r="AE29" s="197" t="str">
        <f>IF(U29=0,"",IF(Z29="","",SUM($U$11:U28)+1&amp;" - "&amp;SUM($U$11:U29)))</f>
        <v>694 - 705</v>
      </c>
      <c r="AF29" s="198" t="str">
        <f t="shared" si="8"/>
        <v>B</v>
      </c>
      <c r="AG29" s="45">
        <f t="shared" si="9"/>
        <v>27</v>
      </c>
      <c r="AH29" s="46">
        <f t="shared" si="9"/>
        <v>3</v>
      </c>
      <c r="AI29" s="46">
        <f t="shared" si="9"/>
        <v>8</v>
      </c>
      <c r="AJ29" s="46">
        <f t="shared" si="9"/>
        <v>11</v>
      </c>
      <c r="AK29" s="46">
        <f t="shared" si="9"/>
        <v>14</v>
      </c>
      <c r="AL29" s="23"/>
    </row>
    <row r="30" spans="1:38" ht="10.7" customHeight="1">
      <c r="A30" s="22" t="s">
        <v>8</v>
      </c>
      <c r="B30" s="22" t="s">
        <v>1351</v>
      </c>
      <c r="C30" s="37">
        <v>20</v>
      </c>
      <c r="D30" s="1" t="s">
        <v>1025</v>
      </c>
      <c r="E30" s="1" t="s">
        <v>185</v>
      </c>
      <c r="G30" s="1" t="s">
        <v>13</v>
      </c>
      <c r="H30" s="1">
        <v>11</v>
      </c>
      <c r="I30" s="1">
        <v>5</v>
      </c>
      <c r="J30" s="1">
        <v>2</v>
      </c>
      <c r="K30" s="1">
        <v>7</v>
      </c>
      <c r="L30" s="1">
        <v>2</v>
      </c>
      <c r="M30" s="34">
        <f t="shared" si="10"/>
        <v>20.491803278688522</v>
      </c>
      <c r="N30" s="35">
        <f t="shared" si="0"/>
        <v>20</v>
      </c>
      <c r="O30" s="1">
        <v>21</v>
      </c>
      <c r="P30" s="34">
        <f t="shared" si="1"/>
        <v>4.6511627906976747</v>
      </c>
      <c r="Q30" s="35">
        <f t="shared" si="2"/>
        <v>5</v>
      </c>
      <c r="R30" s="1">
        <v>5</v>
      </c>
      <c r="S30" s="34">
        <f t="shared" si="3"/>
        <v>1.7777777777777779</v>
      </c>
      <c r="T30" s="35">
        <f t="shared" si="4"/>
        <v>2</v>
      </c>
      <c r="U30" s="1">
        <v>2</v>
      </c>
      <c r="Y30" s="3"/>
      <c r="Z30" s="43" t="str">
        <f t="shared" si="5"/>
        <v>Jeremy Williams</v>
      </c>
      <c r="AA30" s="197" t="str">
        <f t="shared" si="6"/>
        <v>R</v>
      </c>
      <c r="AB30" s="197" t="str">
        <f t="shared" si="7"/>
        <v/>
      </c>
      <c r="AC30" s="197" t="str">
        <f>IF(O30=0,"",IF(Z30="","",SUM($O$11:O29)+1&amp;" - "&amp;SUM($O$11:O30)))</f>
        <v>940 - 960</v>
      </c>
      <c r="AD30" s="197" t="str">
        <f>IF(R30=0,"",IF(Z30="","",SUM($R$11:R29)+1&amp;" - "&amp;SUM($R$11:R30)))</f>
        <v>939 - 943</v>
      </c>
      <c r="AE30" s="197" t="str">
        <f>IF(U30=0,"",IF(Z30="","",SUM($U$11:U29)+1&amp;" - "&amp;SUM($U$11:U30)))</f>
        <v>706 - 707</v>
      </c>
      <c r="AF30" s="198" t="str">
        <f t="shared" si="8"/>
        <v>C</v>
      </c>
      <c r="AG30" s="45">
        <f t="shared" si="9"/>
        <v>11</v>
      </c>
      <c r="AH30" s="46">
        <f t="shared" si="9"/>
        <v>5</v>
      </c>
      <c r="AI30" s="46">
        <f t="shared" si="9"/>
        <v>2</v>
      </c>
      <c r="AJ30" s="46">
        <f t="shared" si="9"/>
        <v>7</v>
      </c>
      <c r="AK30" s="46">
        <f t="shared" si="9"/>
        <v>2</v>
      </c>
      <c r="AL30" s="23"/>
    </row>
    <row r="31" spans="1:38" ht="10.7" customHeight="1">
      <c r="A31" s="22" t="s">
        <v>8</v>
      </c>
      <c r="B31" s="22" t="s">
        <v>1351</v>
      </c>
      <c r="C31" s="37">
        <v>21</v>
      </c>
      <c r="D31" s="1" t="s">
        <v>95</v>
      </c>
      <c r="E31" s="1" t="s">
        <v>1368</v>
      </c>
      <c r="G31" s="1" t="s">
        <v>16</v>
      </c>
      <c r="H31" s="1">
        <v>41</v>
      </c>
      <c r="I31" s="1">
        <v>1</v>
      </c>
      <c r="J31" s="1">
        <v>6</v>
      </c>
      <c r="K31" s="1">
        <v>7</v>
      </c>
      <c r="L31" s="1">
        <v>28</v>
      </c>
      <c r="M31" s="34">
        <f t="shared" si="10"/>
        <v>4.0983606557377055</v>
      </c>
      <c r="N31" s="35">
        <f t="shared" si="0"/>
        <v>4</v>
      </c>
      <c r="O31" s="1">
        <v>4</v>
      </c>
      <c r="P31" s="34">
        <f t="shared" si="1"/>
        <v>13.953488372093023</v>
      </c>
      <c r="Q31" s="35">
        <f t="shared" si="2"/>
        <v>14</v>
      </c>
      <c r="R31" s="1">
        <v>14</v>
      </c>
      <c r="S31" s="34">
        <f t="shared" si="3"/>
        <v>24.888888888888886</v>
      </c>
      <c r="T31" s="35">
        <f t="shared" si="4"/>
        <v>25</v>
      </c>
      <c r="U31" s="1">
        <v>25</v>
      </c>
      <c r="Y31" s="3"/>
      <c r="Z31" s="43" t="str">
        <f t="shared" si="5"/>
        <v>Jonas Frogren</v>
      </c>
      <c r="AA31" s="197" t="str">
        <f t="shared" si="6"/>
        <v>D</v>
      </c>
      <c r="AB31" s="197" t="str">
        <f t="shared" si="7"/>
        <v/>
      </c>
      <c r="AC31" s="197" t="str">
        <f>IF(O31=0,"",IF(Z31="","",SUM($O$11:O30)+1&amp;" - "&amp;SUM($O$11:O31)))</f>
        <v>961 - 964</v>
      </c>
      <c r="AD31" s="197" t="str">
        <f>IF(R31=0,"",IF(Z31="","",SUM($R$11:R30)+1&amp;" - "&amp;SUM($R$11:R31)))</f>
        <v>944 - 957</v>
      </c>
      <c r="AE31" s="197" t="str">
        <f>IF(U31=0,"",IF(Z31="","",SUM($U$11:U30)+1&amp;" - "&amp;SUM($U$11:U31)))</f>
        <v>708 - 732</v>
      </c>
      <c r="AF31" s="198" t="str">
        <f t="shared" si="8"/>
        <v>B</v>
      </c>
      <c r="AG31" s="45">
        <f t="shared" si="9"/>
        <v>41</v>
      </c>
      <c r="AH31" s="46">
        <f t="shared" si="9"/>
        <v>1</v>
      </c>
      <c r="AI31" s="46">
        <f t="shared" si="9"/>
        <v>6</v>
      </c>
      <c r="AJ31" s="46">
        <f t="shared" si="9"/>
        <v>7</v>
      </c>
      <c r="AK31" s="46">
        <f t="shared" si="9"/>
        <v>28</v>
      </c>
      <c r="AL31" s="23"/>
    </row>
    <row r="32" spans="1:38" ht="10.7" customHeight="1">
      <c r="A32" s="22" t="s">
        <v>8</v>
      </c>
      <c r="B32" s="22" t="s">
        <v>1351</v>
      </c>
      <c r="C32" s="37">
        <v>22</v>
      </c>
      <c r="D32" s="1" t="s">
        <v>730</v>
      </c>
      <c r="E32" s="1" t="s">
        <v>1369</v>
      </c>
      <c r="G32" s="1" t="s">
        <v>13</v>
      </c>
      <c r="H32" s="1">
        <v>15</v>
      </c>
      <c r="I32" s="1">
        <v>3</v>
      </c>
      <c r="J32" s="1">
        <v>3</v>
      </c>
      <c r="K32" s="1">
        <v>6</v>
      </c>
      <c r="L32" s="1">
        <v>4</v>
      </c>
      <c r="M32" s="34">
        <f t="shared" si="10"/>
        <v>12.295081967213115</v>
      </c>
      <c r="N32" s="35">
        <f t="shared" si="0"/>
        <v>12</v>
      </c>
      <c r="O32" s="1">
        <v>12</v>
      </c>
      <c r="P32" s="34">
        <f t="shared" si="1"/>
        <v>6.9767441860465116</v>
      </c>
      <c r="Q32" s="35">
        <f t="shared" si="2"/>
        <v>7</v>
      </c>
      <c r="R32" s="1">
        <v>7</v>
      </c>
      <c r="S32" s="34">
        <f t="shared" si="3"/>
        <v>3.5555555555555558</v>
      </c>
      <c r="T32" s="35">
        <f t="shared" si="4"/>
        <v>4</v>
      </c>
      <c r="U32" s="1">
        <v>3</v>
      </c>
      <c r="Y32" s="3"/>
      <c r="Z32" s="43" t="str">
        <f t="shared" si="5"/>
        <v>Jeff Hamilton</v>
      </c>
      <c r="AA32" s="197" t="str">
        <f t="shared" si="6"/>
        <v>R</v>
      </c>
      <c r="AB32" s="197" t="str">
        <f t="shared" si="7"/>
        <v/>
      </c>
      <c r="AC32" s="197" t="str">
        <f>IF(O32=0,"",IF(Z32="","",SUM($O$11:O31)+1&amp;" - "&amp;SUM($O$11:O32)))</f>
        <v>965 - 976</v>
      </c>
      <c r="AD32" s="197" t="str">
        <f>IF(R32=0,"",IF(Z32="","",SUM($R$11:R31)+1&amp;" - "&amp;SUM($R$11:R32)))</f>
        <v>958 - 964</v>
      </c>
      <c r="AE32" s="197" t="str">
        <f>IF(U32=0,"",IF(Z32="","",SUM($U$11:U31)+1&amp;" - "&amp;SUM($U$11:U32)))</f>
        <v>733 - 735</v>
      </c>
      <c r="AF32" s="198" t="str">
        <f t="shared" si="8"/>
        <v>B</v>
      </c>
      <c r="AG32" s="45">
        <f t="shared" si="9"/>
        <v>15</v>
      </c>
      <c r="AH32" s="46">
        <f t="shared" si="9"/>
        <v>3</v>
      </c>
      <c r="AI32" s="46">
        <f t="shared" si="9"/>
        <v>3</v>
      </c>
      <c r="AJ32" s="46">
        <f t="shared" si="9"/>
        <v>6</v>
      </c>
      <c r="AK32" s="46">
        <f t="shared" si="9"/>
        <v>4</v>
      </c>
      <c r="AL32" s="23"/>
    </row>
    <row r="33" spans="1:38" ht="10.7" customHeight="1">
      <c r="A33" s="22" t="s">
        <v>8</v>
      </c>
      <c r="B33" s="22" t="s">
        <v>1351</v>
      </c>
      <c r="C33" s="37">
        <v>23</v>
      </c>
      <c r="D33" s="1" t="s">
        <v>797</v>
      </c>
      <c r="E33" s="1" t="s">
        <v>1250</v>
      </c>
      <c r="F33" s="1" t="s">
        <v>1370</v>
      </c>
      <c r="G33" s="1" t="s">
        <v>10</v>
      </c>
      <c r="H33" s="1">
        <v>20</v>
      </c>
      <c r="I33" s="1">
        <v>2</v>
      </c>
      <c r="J33" s="1">
        <v>2</v>
      </c>
      <c r="K33" s="1">
        <v>4</v>
      </c>
      <c r="L33" s="1">
        <v>6</v>
      </c>
      <c r="M33" s="34">
        <f t="shared" si="10"/>
        <v>8.1967213114754109</v>
      </c>
      <c r="N33" s="35">
        <f t="shared" si="0"/>
        <v>8</v>
      </c>
      <c r="O33" s="1">
        <v>8</v>
      </c>
      <c r="P33" s="34">
        <f t="shared" si="1"/>
        <v>4.6511627906976747</v>
      </c>
      <c r="Q33" s="35">
        <f t="shared" si="2"/>
        <v>5</v>
      </c>
      <c r="R33" s="1">
        <v>5</v>
      </c>
      <c r="S33" s="34">
        <f t="shared" si="3"/>
        <v>5.333333333333333</v>
      </c>
      <c r="T33" s="35">
        <f t="shared" si="4"/>
        <v>5</v>
      </c>
      <c r="U33" s="1">
        <v>5</v>
      </c>
      <c r="Y33" s="3"/>
      <c r="Z33" s="43" t="str">
        <f t="shared" si="5"/>
        <v>Alexander Steen</v>
      </c>
      <c r="AA33" s="197" t="str">
        <f t="shared" si="6"/>
        <v>C</v>
      </c>
      <c r="AB33" s="197" t="str">
        <f t="shared" si="7"/>
        <v>To St Louis</v>
      </c>
      <c r="AC33" s="197" t="str">
        <f>IF(O33=0,"",IF(Z33="","",SUM($O$11:O32)+1&amp;" - "&amp;SUM($O$11:O33)))</f>
        <v>977 - 984</v>
      </c>
      <c r="AD33" s="197" t="str">
        <f>IF(R33=0,"",IF(Z33="","",SUM($R$11:R32)+1&amp;" - "&amp;SUM($R$11:R33)))</f>
        <v>965 - 969</v>
      </c>
      <c r="AE33" s="197" t="str">
        <f>IF(U33=0,"",IF(Z33="","",SUM($U$11:U32)+1&amp;" - "&amp;SUM($U$11:U33)))</f>
        <v>736 - 740</v>
      </c>
      <c r="AF33" s="198" t="str">
        <f t="shared" si="8"/>
        <v>B</v>
      </c>
      <c r="AG33" s="45">
        <f t="shared" si="9"/>
        <v>20</v>
      </c>
      <c r="AH33" s="46">
        <f t="shared" si="9"/>
        <v>2</v>
      </c>
      <c r="AI33" s="46">
        <f t="shared" si="9"/>
        <v>2</v>
      </c>
      <c r="AJ33" s="46">
        <f t="shared" si="9"/>
        <v>4</v>
      </c>
      <c r="AK33" s="46">
        <f t="shared" si="9"/>
        <v>6</v>
      </c>
      <c r="AL33" s="23"/>
    </row>
    <row r="34" spans="1:38" ht="10.7" customHeight="1">
      <c r="A34" s="22" t="s">
        <v>8</v>
      </c>
      <c r="B34" s="22" t="s">
        <v>1351</v>
      </c>
      <c r="C34" s="37">
        <v>24</v>
      </c>
      <c r="D34" s="1" t="s">
        <v>556</v>
      </c>
      <c r="E34" s="1" t="s">
        <v>1371</v>
      </c>
      <c r="G34" s="1" t="s">
        <v>36</v>
      </c>
      <c r="H34" s="1">
        <v>14</v>
      </c>
      <c r="I34" s="1">
        <v>0</v>
      </c>
      <c r="J34" s="1">
        <v>4</v>
      </c>
      <c r="K34" s="1">
        <v>4</v>
      </c>
      <c r="L34" s="1">
        <v>0</v>
      </c>
      <c r="M34" s="34">
        <f t="shared" si="10"/>
        <v>0</v>
      </c>
      <c r="N34" s="35">
        <f t="shared" si="0"/>
        <v>0</v>
      </c>
      <c r="O34" s="1">
        <v>0</v>
      </c>
      <c r="P34" s="34">
        <f t="shared" si="1"/>
        <v>9.3023255813953494</v>
      </c>
      <c r="Q34" s="35">
        <f t="shared" si="2"/>
        <v>9</v>
      </c>
      <c r="R34" s="1">
        <v>9</v>
      </c>
      <c r="S34" s="34">
        <f t="shared" si="3"/>
        <v>0</v>
      </c>
      <c r="T34" s="35">
        <f t="shared" si="4"/>
        <v>0</v>
      </c>
      <c r="U34" s="1">
        <v>0</v>
      </c>
      <c r="Y34" s="3"/>
      <c r="Z34" s="43" t="str">
        <f t="shared" si="5"/>
        <v>Jiri Tlusty</v>
      </c>
      <c r="AA34" s="197" t="str">
        <f t="shared" si="6"/>
        <v>L</v>
      </c>
      <c r="AB34" s="197" t="str">
        <f t="shared" si="7"/>
        <v/>
      </c>
      <c r="AC34" s="197" t="str">
        <f>IF(O34=0,"",IF(Z34="","",SUM($O$11:O33)+1&amp;" - "&amp;SUM($O$11:O34)))</f>
        <v/>
      </c>
      <c r="AD34" s="197" t="str">
        <f>IF(R34=0,"",IF(Z34="","",SUM($R$11:R33)+1&amp;" - "&amp;SUM($R$11:R34)))</f>
        <v>970 - 978</v>
      </c>
      <c r="AE34" s="197" t="str">
        <f>IF(U34=0,"",IF(Z34="","",SUM($U$11:U33)+1&amp;" - "&amp;SUM($U$11:U34)))</f>
        <v/>
      </c>
      <c r="AF34" s="198" t="str">
        <f t="shared" si="8"/>
        <v/>
      </c>
      <c r="AG34" s="45">
        <f t="shared" si="9"/>
        <v>14</v>
      </c>
      <c r="AH34" s="46">
        <f t="shared" si="9"/>
        <v>0</v>
      </c>
      <c r="AI34" s="46">
        <f t="shared" si="9"/>
        <v>4</v>
      </c>
      <c r="AJ34" s="46">
        <f t="shared" si="9"/>
        <v>4</v>
      </c>
      <c r="AK34" s="46">
        <f t="shared" si="9"/>
        <v>0</v>
      </c>
      <c r="AL34" s="23"/>
    </row>
    <row r="35" spans="1:38" ht="10.7" customHeight="1">
      <c r="A35" s="22" t="s">
        <v>8</v>
      </c>
      <c r="B35" s="22" t="s">
        <v>1351</v>
      </c>
      <c r="C35" s="37">
        <v>25</v>
      </c>
      <c r="D35" s="1" t="s">
        <v>554</v>
      </c>
      <c r="E35" s="1" t="s">
        <v>1372</v>
      </c>
      <c r="G35" s="1" t="s">
        <v>89</v>
      </c>
      <c r="H35" s="1">
        <v>5</v>
      </c>
      <c r="I35" s="1">
        <v>1</v>
      </c>
      <c r="J35" s="1">
        <v>1</v>
      </c>
      <c r="K35" s="1">
        <v>2</v>
      </c>
      <c r="L35" s="1">
        <v>2</v>
      </c>
      <c r="M35" s="34">
        <f t="shared" si="10"/>
        <v>4.0983606557377055</v>
      </c>
      <c r="N35" s="35">
        <f t="shared" si="0"/>
        <v>4</v>
      </c>
      <c r="O35" s="1">
        <v>4</v>
      </c>
      <c r="P35" s="34">
        <f t="shared" si="1"/>
        <v>2.3255813953488373</v>
      </c>
      <c r="Q35" s="35">
        <f t="shared" si="2"/>
        <v>2</v>
      </c>
      <c r="R35" s="1">
        <v>2</v>
      </c>
      <c r="S35" s="34">
        <f t="shared" si="3"/>
        <v>1.7777777777777779</v>
      </c>
      <c r="T35" s="35">
        <f t="shared" si="4"/>
        <v>2</v>
      </c>
      <c r="U35" s="1">
        <v>2</v>
      </c>
      <c r="Y35" s="3"/>
      <c r="Z35" s="43" t="str">
        <f t="shared" si="5"/>
        <v>Christian Hanson</v>
      </c>
      <c r="AA35" s="197" t="str">
        <f t="shared" si="6"/>
        <v>F</v>
      </c>
      <c r="AB35" s="197" t="str">
        <f t="shared" si="7"/>
        <v/>
      </c>
      <c r="AC35" s="197" t="str">
        <f>IF(O35=0,"",IF(Z35="","",SUM($O$11:O34)+1&amp;" - "&amp;SUM($O$11:O35)))</f>
        <v>985 - 988</v>
      </c>
      <c r="AD35" s="197" t="str">
        <f>IF(R35=0,"",IF(Z35="","",SUM($R$11:R34)+1&amp;" - "&amp;SUM($R$11:R35)))</f>
        <v>979 - 980</v>
      </c>
      <c r="AE35" s="197" t="str">
        <f>IF(U35=0,"",IF(Z35="","",SUM($U$11:U34)+1&amp;" - "&amp;SUM($U$11:U35)))</f>
        <v>741 - 742</v>
      </c>
      <c r="AF35" s="198" t="str">
        <f t="shared" si="8"/>
        <v>B</v>
      </c>
      <c r="AG35" s="45">
        <f t="shared" si="9"/>
        <v>5</v>
      </c>
      <c r="AH35" s="46">
        <f t="shared" si="9"/>
        <v>1</v>
      </c>
      <c r="AI35" s="46">
        <f t="shared" si="9"/>
        <v>1</v>
      </c>
      <c r="AJ35" s="46">
        <f t="shared" si="9"/>
        <v>2</v>
      </c>
      <c r="AK35" s="46">
        <f t="shared" si="9"/>
        <v>2</v>
      </c>
      <c r="AL35" s="23"/>
    </row>
    <row r="36" spans="1:38" ht="10.7" customHeight="1">
      <c r="A36" s="22" t="s">
        <v>8</v>
      </c>
      <c r="B36" s="22" t="s">
        <v>1351</v>
      </c>
      <c r="C36" s="37">
        <v>26</v>
      </c>
      <c r="D36" s="1" t="s">
        <v>220</v>
      </c>
      <c r="E36" s="1" t="s">
        <v>1373</v>
      </c>
      <c r="G36" s="1" t="s">
        <v>16</v>
      </c>
      <c r="H36" s="1">
        <v>10</v>
      </c>
      <c r="I36" s="1">
        <v>1</v>
      </c>
      <c r="J36" s="1">
        <v>1</v>
      </c>
      <c r="K36" s="1">
        <v>2</v>
      </c>
      <c r="L36" s="1">
        <v>21</v>
      </c>
      <c r="M36" s="34">
        <f t="shared" si="10"/>
        <v>4.0983606557377055</v>
      </c>
      <c r="N36" s="35">
        <f t="shared" si="0"/>
        <v>4</v>
      </c>
      <c r="O36" s="1">
        <v>4</v>
      </c>
      <c r="P36" s="34">
        <f t="shared" si="1"/>
        <v>2.3255813953488373</v>
      </c>
      <c r="Q36" s="35">
        <f t="shared" si="2"/>
        <v>2</v>
      </c>
      <c r="R36" s="1">
        <v>2</v>
      </c>
      <c r="S36" s="34">
        <f t="shared" si="3"/>
        <v>18.666666666666668</v>
      </c>
      <c r="T36" s="35">
        <f t="shared" si="4"/>
        <v>19</v>
      </c>
      <c r="U36" s="1">
        <v>19</v>
      </c>
      <c r="Y36" s="3"/>
      <c r="Z36" s="43" t="str">
        <f t="shared" si="5"/>
        <v>Phil Oreskovic</v>
      </c>
      <c r="AA36" s="197" t="str">
        <f t="shared" si="6"/>
        <v>D</v>
      </c>
      <c r="AB36" s="197" t="str">
        <f t="shared" si="7"/>
        <v/>
      </c>
      <c r="AC36" s="197" t="str">
        <f>IF(O36=0,"",IF(Z36="","",SUM($O$11:O35)+1&amp;" - "&amp;SUM($O$11:O36)))</f>
        <v>989 - 992</v>
      </c>
      <c r="AD36" s="197" t="str">
        <f>IF(R36=0,"",IF(Z36="","",SUM($R$11:R35)+1&amp;" - "&amp;SUM($R$11:R36)))</f>
        <v>981 - 982</v>
      </c>
      <c r="AE36" s="197" t="str">
        <f>IF(U36=0,"",IF(Z36="","",SUM($U$11:U35)+1&amp;" - "&amp;SUM($U$11:U36)))</f>
        <v>743 - 761</v>
      </c>
      <c r="AF36" s="198" t="str">
        <f t="shared" si="8"/>
        <v>A</v>
      </c>
      <c r="AG36" s="45">
        <f t="shared" si="9"/>
        <v>10</v>
      </c>
      <c r="AH36" s="46">
        <f t="shared" si="9"/>
        <v>1</v>
      </c>
      <c r="AI36" s="46">
        <f t="shared" si="9"/>
        <v>1</v>
      </c>
      <c r="AJ36" s="46">
        <f t="shared" si="9"/>
        <v>2</v>
      </c>
      <c r="AK36" s="46">
        <f t="shared" si="9"/>
        <v>21</v>
      </c>
      <c r="AL36" s="23"/>
    </row>
    <row r="37" spans="1:38" ht="10.7" customHeight="1">
      <c r="A37" s="22" t="s">
        <v>8</v>
      </c>
      <c r="B37" s="22" t="s">
        <v>1351</v>
      </c>
      <c r="C37" s="37">
        <v>27</v>
      </c>
      <c r="D37" s="1" t="s">
        <v>91</v>
      </c>
      <c r="E37" s="1" t="s">
        <v>92</v>
      </c>
      <c r="F37" s="1" t="s">
        <v>262</v>
      </c>
      <c r="G37" s="1" t="s">
        <v>36</v>
      </c>
      <c r="H37" s="1">
        <v>38</v>
      </c>
      <c r="I37" s="1">
        <v>1</v>
      </c>
      <c r="J37" s="1">
        <v>1</v>
      </c>
      <c r="K37" s="1">
        <v>2</v>
      </c>
      <c r="L37" s="1">
        <v>61</v>
      </c>
      <c r="M37" s="34">
        <f t="shared" si="10"/>
        <v>4.0983606557377055</v>
      </c>
      <c r="N37" s="35">
        <f t="shared" si="0"/>
        <v>4</v>
      </c>
      <c r="O37" s="1">
        <v>4</v>
      </c>
      <c r="P37" s="34">
        <f t="shared" si="1"/>
        <v>2.3255813953488373</v>
      </c>
      <c r="Q37" s="35">
        <f t="shared" si="2"/>
        <v>2</v>
      </c>
      <c r="R37" s="1">
        <v>2</v>
      </c>
      <c r="S37" s="34">
        <f t="shared" si="3"/>
        <v>54.222222222222221</v>
      </c>
      <c r="T37" s="35">
        <f t="shared" si="4"/>
        <v>54</v>
      </c>
      <c r="U37" s="1">
        <v>54</v>
      </c>
      <c r="Y37" s="3"/>
      <c r="Z37" s="43" t="str">
        <f t="shared" si="5"/>
        <v>Brad May</v>
      </c>
      <c r="AA37" s="197" t="str">
        <f t="shared" si="6"/>
        <v>L</v>
      </c>
      <c r="AB37" s="197" t="str">
        <f t="shared" si="7"/>
        <v>From Anaheim</v>
      </c>
      <c r="AC37" s="197" t="str">
        <f>IF(O37=0,"",IF(Z37="","",SUM($O$11:O36)+1&amp;" - "&amp;SUM($O$11:O37)))</f>
        <v>993 - 996</v>
      </c>
      <c r="AD37" s="197" t="str">
        <f>IF(R37=0,"",IF(Z37="","",SUM($R$11:R36)+1&amp;" - "&amp;SUM($R$11:R37)))</f>
        <v>983 - 984</v>
      </c>
      <c r="AE37" s="197" t="str">
        <f>IF(U37=0,"",IF(Z37="","",SUM($U$11:U36)+1&amp;" - "&amp;SUM($U$11:U37)))</f>
        <v>762 - 815</v>
      </c>
      <c r="AF37" s="198" t="str">
        <f t="shared" si="8"/>
        <v>A</v>
      </c>
      <c r="AG37" s="45">
        <f t="shared" si="9"/>
        <v>38</v>
      </c>
      <c r="AH37" s="46">
        <f t="shared" si="9"/>
        <v>1</v>
      </c>
      <c r="AI37" s="46">
        <f t="shared" si="9"/>
        <v>1</v>
      </c>
      <c r="AJ37" s="46">
        <f t="shared" si="9"/>
        <v>2</v>
      </c>
      <c r="AK37" s="46">
        <f t="shared" si="9"/>
        <v>61</v>
      </c>
      <c r="AL37" s="23"/>
    </row>
    <row r="38" spans="1:38" ht="10.7" customHeight="1">
      <c r="A38" s="22" t="s">
        <v>8</v>
      </c>
      <c r="B38" s="22" t="s">
        <v>1351</v>
      </c>
      <c r="C38" s="37">
        <v>28</v>
      </c>
      <c r="D38" s="1" t="s">
        <v>1374</v>
      </c>
      <c r="E38" s="1" t="s">
        <v>1375</v>
      </c>
      <c r="G38" s="1" t="s">
        <v>16</v>
      </c>
      <c r="H38" s="1">
        <v>23</v>
      </c>
      <c r="I38" s="1">
        <v>0</v>
      </c>
      <c r="J38" s="1">
        <v>2</v>
      </c>
      <c r="K38" s="1">
        <v>2</v>
      </c>
      <c r="L38" s="1">
        <v>18</v>
      </c>
      <c r="M38" s="34">
        <f t="shared" si="10"/>
        <v>0</v>
      </c>
      <c r="N38" s="35">
        <f t="shared" si="0"/>
        <v>0</v>
      </c>
      <c r="O38" s="1">
        <v>0</v>
      </c>
      <c r="P38" s="34">
        <f t="shared" si="1"/>
        <v>4.6511627906976747</v>
      </c>
      <c r="Q38" s="35">
        <f t="shared" si="2"/>
        <v>5</v>
      </c>
      <c r="R38" s="1">
        <v>5</v>
      </c>
      <c r="S38" s="34">
        <f t="shared" si="3"/>
        <v>16</v>
      </c>
      <c r="T38" s="35">
        <f t="shared" si="4"/>
        <v>16</v>
      </c>
      <c r="U38" s="1">
        <v>16</v>
      </c>
      <c r="Y38" s="3"/>
      <c r="Z38" s="43" t="str">
        <f t="shared" si="5"/>
        <v>Jaime Sifers</v>
      </c>
      <c r="AA38" s="197" t="str">
        <f t="shared" si="6"/>
        <v>D</v>
      </c>
      <c r="AB38" s="197" t="str">
        <f t="shared" si="7"/>
        <v/>
      </c>
      <c r="AC38" s="197" t="str">
        <f>IF(O38=0,"",IF(Z38="","",SUM($O$11:O37)+1&amp;" - "&amp;SUM($O$11:O38)))</f>
        <v/>
      </c>
      <c r="AD38" s="197" t="str">
        <f>IF(R38=0,"",IF(Z38="","",SUM($R$11:R37)+1&amp;" - "&amp;SUM($R$11:R38)))</f>
        <v>985 - 989</v>
      </c>
      <c r="AE38" s="197" t="str">
        <f>IF(U38=0,"",IF(Z38="","",SUM($U$11:U37)+1&amp;" - "&amp;SUM($U$11:U38)))</f>
        <v>816 - 831</v>
      </c>
      <c r="AF38" s="198" t="str">
        <f t="shared" si="8"/>
        <v>B</v>
      </c>
      <c r="AG38" s="45">
        <f t="shared" si="9"/>
        <v>23</v>
      </c>
      <c r="AH38" s="46">
        <f t="shared" si="9"/>
        <v>0</v>
      </c>
      <c r="AI38" s="46">
        <f t="shared" si="9"/>
        <v>2</v>
      </c>
      <c r="AJ38" s="46">
        <f t="shared" si="9"/>
        <v>2</v>
      </c>
      <c r="AK38" s="46">
        <f t="shared" si="9"/>
        <v>18</v>
      </c>
      <c r="AL38" s="23"/>
    </row>
    <row r="39" spans="1:38" ht="10.7" customHeight="1">
      <c r="A39" s="22" t="s">
        <v>8</v>
      </c>
      <c r="B39" s="22" t="s">
        <v>1351</v>
      </c>
      <c r="C39" s="37">
        <v>29</v>
      </c>
      <c r="D39" s="1" t="s">
        <v>11</v>
      </c>
      <c r="E39" s="1" t="s">
        <v>1376</v>
      </c>
      <c r="G39" s="1" t="s">
        <v>10</v>
      </c>
      <c r="H39" s="1">
        <v>25</v>
      </c>
      <c r="I39" s="1">
        <v>0</v>
      </c>
      <c r="J39" s="1">
        <v>2</v>
      </c>
      <c r="K39" s="1">
        <v>2</v>
      </c>
      <c r="L39" s="1">
        <v>38</v>
      </c>
      <c r="M39" s="34">
        <f t="shared" si="10"/>
        <v>0</v>
      </c>
      <c r="N39" s="35">
        <f t="shared" si="0"/>
        <v>0</v>
      </c>
      <c r="O39" s="1">
        <v>0</v>
      </c>
      <c r="P39" s="34">
        <f t="shared" si="1"/>
        <v>4.6511627906976747</v>
      </c>
      <c r="Q39" s="35">
        <f t="shared" si="2"/>
        <v>5</v>
      </c>
      <c r="R39" s="1">
        <v>5</v>
      </c>
      <c r="S39" s="34">
        <f t="shared" si="3"/>
        <v>33.777777777777771</v>
      </c>
      <c r="T39" s="35">
        <f t="shared" si="4"/>
        <v>34</v>
      </c>
      <c r="U39" s="1">
        <v>34</v>
      </c>
      <c r="Y39" s="3"/>
      <c r="Z39" s="43" t="str">
        <f t="shared" si="5"/>
        <v>Ryan Hollweg</v>
      </c>
      <c r="AA39" s="197" t="str">
        <f t="shared" si="6"/>
        <v>C</v>
      </c>
      <c r="AB39" s="197" t="str">
        <f t="shared" si="7"/>
        <v/>
      </c>
      <c r="AC39" s="197" t="str">
        <f>IF(O39=0,"",IF(Z39="","",SUM($O$11:O38)+1&amp;" - "&amp;SUM($O$11:O39)))</f>
        <v/>
      </c>
      <c r="AD39" s="197" t="str">
        <f>IF(R39=0,"",IF(Z39="","",SUM($R$11:R38)+1&amp;" - "&amp;SUM($R$11:R39)))</f>
        <v>990 - 994</v>
      </c>
      <c r="AE39" s="197" t="str">
        <f>IF(U39=0,"",IF(Z39="","",SUM($U$11:U38)+1&amp;" - "&amp;SUM($U$11:U39)))</f>
        <v>832 - 865</v>
      </c>
      <c r="AF39" s="198" t="str">
        <f t="shared" si="8"/>
        <v>A</v>
      </c>
      <c r="AG39" s="45">
        <f t="shared" si="9"/>
        <v>25</v>
      </c>
      <c r="AH39" s="46">
        <f t="shared" si="9"/>
        <v>0</v>
      </c>
      <c r="AI39" s="46">
        <f t="shared" si="9"/>
        <v>2</v>
      </c>
      <c r="AJ39" s="46">
        <f t="shared" si="9"/>
        <v>2</v>
      </c>
      <c r="AK39" s="46">
        <f t="shared" si="9"/>
        <v>38</v>
      </c>
      <c r="AL39" s="23"/>
    </row>
    <row r="40" spans="1:38" ht="10.7" customHeight="1">
      <c r="A40" s="22" t="s">
        <v>8</v>
      </c>
      <c r="B40" s="22" t="s">
        <v>1351</v>
      </c>
      <c r="C40" s="37">
        <v>30</v>
      </c>
      <c r="D40" s="1" t="s">
        <v>264</v>
      </c>
      <c r="E40" s="1" t="s">
        <v>1377</v>
      </c>
      <c r="G40" s="1" t="s">
        <v>10</v>
      </c>
      <c r="H40" s="1">
        <v>4</v>
      </c>
      <c r="I40" s="1">
        <v>1</v>
      </c>
      <c r="J40" s="1">
        <v>0</v>
      </c>
      <c r="K40" s="1">
        <v>1</v>
      </c>
      <c r="L40" s="1">
        <v>0</v>
      </c>
      <c r="M40" s="34">
        <f t="shared" si="10"/>
        <v>4.0983606557377055</v>
      </c>
      <c r="N40" s="35">
        <f t="shared" si="0"/>
        <v>4</v>
      </c>
      <c r="O40" s="1">
        <v>4</v>
      </c>
      <c r="P40" s="34">
        <f t="shared" si="1"/>
        <v>0</v>
      </c>
      <c r="Q40" s="35">
        <f t="shared" si="2"/>
        <v>0</v>
      </c>
      <c r="R40" s="1">
        <v>0</v>
      </c>
      <c r="S40" s="34">
        <f t="shared" si="3"/>
        <v>0</v>
      </c>
      <c r="T40" s="35">
        <f t="shared" si="4"/>
        <v>0</v>
      </c>
      <c r="U40" s="1">
        <v>0</v>
      </c>
      <c r="Y40" s="3"/>
      <c r="Z40" s="43" t="str">
        <f t="shared" si="5"/>
        <v>Tim Stapleton</v>
      </c>
      <c r="AA40" s="197" t="str">
        <f t="shared" si="6"/>
        <v>C</v>
      </c>
      <c r="AB40" s="197" t="str">
        <f t="shared" si="7"/>
        <v/>
      </c>
      <c r="AC40" s="197" t="str">
        <f>IF(O40=0,"",IF(Z40="","",SUM($O$11:O39)+1&amp;" - "&amp;SUM($O$11:O40)))</f>
        <v>997 - 1000</v>
      </c>
      <c r="AD40" s="197" t="str">
        <f>IF(R40=0,"",IF(Z40="","",SUM($R$11:R39)+1&amp;" - "&amp;SUM($R$11:R40)))</f>
        <v/>
      </c>
      <c r="AE40" s="197" t="str">
        <f>IF(U40=0,"",IF(Z40="","",SUM($U$11:U39)+1&amp;" - "&amp;SUM($U$11:U40)))</f>
        <v/>
      </c>
      <c r="AF40" s="198" t="str">
        <f t="shared" si="8"/>
        <v/>
      </c>
      <c r="AG40" s="45">
        <f t="shared" si="9"/>
        <v>4</v>
      </c>
      <c r="AH40" s="46">
        <f t="shared" si="9"/>
        <v>1</v>
      </c>
      <c r="AI40" s="46">
        <f t="shared" si="9"/>
        <v>0</v>
      </c>
      <c r="AJ40" s="46">
        <f t="shared" si="9"/>
        <v>1</v>
      </c>
      <c r="AK40" s="46">
        <f t="shared" si="9"/>
        <v>0</v>
      </c>
      <c r="AL40" s="23"/>
    </row>
    <row r="41" spans="1:38" ht="10.7" customHeight="1">
      <c r="A41" s="22" t="s">
        <v>8</v>
      </c>
      <c r="B41" s="22" t="s">
        <v>1351</v>
      </c>
      <c r="C41" s="37">
        <v>31</v>
      </c>
      <c r="D41" s="1" t="s">
        <v>751</v>
      </c>
      <c r="E41" s="1" t="s">
        <v>1378</v>
      </c>
      <c r="G41" s="1" t="s">
        <v>16</v>
      </c>
      <c r="H41" s="1">
        <v>7</v>
      </c>
      <c r="I41" s="1">
        <v>0</v>
      </c>
      <c r="J41" s="1">
        <v>1</v>
      </c>
      <c r="K41" s="1">
        <v>1</v>
      </c>
      <c r="L41" s="1">
        <v>10</v>
      </c>
      <c r="M41" s="34">
        <f t="shared" si="10"/>
        <v>0</v>
      </c>
      <c r="N41" s="35">
        <f t="shared" si="0"/>
        <v>0</v>
      </c>
      <c r="O41" s="1">
        <v>0</v>
      </c>
      <c r="P41" s="34">
        <f t="shared" si="1"/>
        <v>2.3255813953488373</v>
      </c>
      <c r="Q41" s="35">
        <f t="shared" si="2"/>
        <v>2</v>
      </c>
      <c r="R41" s="1">
        <v>2</v>
      </c>
      <c r="S41" s="34">
        <f t="shared" si="3"/>
        <v>8.8888888888888893</v>
      </c>
      <c r="T41" s="35">
        <f t="shared" si="4"/>
        <v>9</v>
      </c>
      <c r="U41" s="1">
        <v>9</v>
      </c>
      <c r="Y41" s="3"/>
      <c r="Z41" s="43" t="str">
        <f t="shared" si="5"/>
        <v>Jay Harrison</v>
      </c>
      <c r="AA41" s="197" t="str">
        <f t="shared" si="6"/>
        <v>D</v>
      </c>
      <c r="AB41" s="197" t="str">
        <f t="shared" si="7"/>
        <v/>
      </c>
      <c r="AC41" s="197" t="str">
        <f>IF(O41=0,"",IF(Z41="","",SUM($O$11:O40)+1&amp;" - "&amp;SUM($O$11:O41)))</f>
        <v/>
      </c>
      <c r="AD41" s="197" t="str">
        <f>IF(R41=0,"",IF(Z41="","",SUM($R$11:R40)+1&amp;" - "&amp;SUM($R$11:R41)))</f>
        <v>995 - 996</v>
      </c>
      <c r="AE41" s="197" t="str">
        <f>IF(U41=0,"",IF(Z41="","",SUM($U$11:U40)+1&amp;" - "&amp;SUM($U$11:U41)))</f>
        <v>866 - 874</v>
      </c>
      <c r="AF41" s="198" t="str">
        <f t="shared" si="8"/>
        <v>A</v>
      </c>
      <c r="AG41" s="45">
        <f t="shared" si="9"/>
        <v>7</v>
      </c>
      <c r="AH41" s="46">
        <f t="shared" si="9"/>
        <v>0</v>
      </c>
      <c r="AI41" s="46">
        <f t="shared" si="9"/>
        <v>1</v>
      </c>
      <c r="AJ41" s="46">
        <f t="shared" si="9"/>
        <v>1</v>
      </c>
      <c r="AK41" s="46">
        <f t="shared" si="9"/>
        <v>10</v>
      </c>
      <c r="AL41" s="23"/>
    </row>
    <row r="42" spans="1:38" ht="10.7" customHeight="1">
      <c r="A42" s="22" t="s">
        <v>8</v>
      </c>
      <c r="B42" s="22" t="s">
        <v>1351</v>
      </c>
      <c r="C42" s="37">
        <v>32</v>
      </c>
      <c r="D42" s="1" t="s">
        <v>1247</v>
      </c>
      <c r="E42" s="1" t="s">
        <v>1248</v>
      </c>
      <c r="F42" s="1" t="s">
        <v>1370</v>
      </c>
      <c r="G42" s="1" t="s">
        <v>16</v>
      </c>
      <c r="H42" s="1">
        <v>10</v>
      </c>
      <c r="I42" s="1">
        <v>0</v>
      </c>
      <c r="J42" s="1">
        <v>1</v>
      </c>
      <c r="K42" s="1">
        <v>1</v>
      </c>
      <c r="L42" s="1">
        <v>6</v>
      </c>
      <c r="M42" s="34">
        <f t="shared" si="10"/>
        <v>0</v>
      </c>
      <c r="N42" s="35">
        <f t="shared" si="0"/>
        <v>0</v>
      </c>
      <c r="O42" s="1">
        <v>0</v>
      </c>
      <c r="P42" s="34">
        <f t="shared" si="1"/>
        <v>2.3255813953488373</v>
      </c>
      <c r="Q42" s="35">
        <f t="shared" si="2"/>
        <v>2</v>
      </c>
      <c r="R42" s="1">
        <v>2</v>
      </c>
      <c r="S42" s="34">
        <f t="shared" si="3"/>
        <v>5.333333333333333</v>
      </c>
      <c r="T42" s="35">
        <f t="shared" si="4"/>
        <v>5</v>
      </c>
      <c r="U42" s="1">
        <v>5</v>
      </c>
      <c r="Y42" s="3"/>
      <c r="Z42" s="43" t="str">
        <f t="shared" si="5"/>
        <v>Carlo Colaiacovo</v>
      </c>
      <c r="AA42" s="197" t="str">
        <f t="shared" si="6"/>
        <v>D</v>
      </c>
      <c r="AB42" s="197" t="str">
        <f t="shared" si="7"/>
        <v>To St Louis</v>
      </c>
      <c r="AC42" s="197" t="str">
        <f>IF(O42=0,"",IF(Z42="","",SUM($O$11:O41)+1&amp;" - "&amp;SUM($O$11:O42)))</f>
        <v/>
      </c>
      <c r="AD42" s="197" t="str">
        <f>IF(R42=0,"",IF(Z42="","",SUM($R$11:R41)+1&amp;" - "&amp;SUM($R$11:R42)))</f>
        <v>997 - 998</v>
      </c>
      <c r="AE42" s="197" t="str">
        <f>IF(U42=0,"",IF(Z42="","",SUM($U$11:U41)+1&amp;" - "&amp;SUM($U$11:U42)))</f>
        <v>875 - 879</v>
      </c>
      <c r="AF42" s="198" t="str">
        <f t="shared" si="8"/>
        <v>B</v>
      </c>
      <c r="AG42" s="45">
        <f t="shared" si="9"/>
        <v>10</v>
      </c>
      <c r="AH42" s="46">
        <f t="shared" si="9"/>
        <v>0</v>
      </c>
      <c r="AI42" s="46">
        <f t="shared" si="9"/>
        <v>1</v>
      </c>
      <c r="AJ42" s="46">
        <f t="shared" si="9"/>
        <v>1</v>
      </c>
      <c r="AK42" s="46">
        <f t="shared" si="9"/>
        <v>6</v>
      </c>
      <c r="AL42" s="23"/>
    </row>
    <row r="43" spans="1:38" ht="10.7" customHeight="1">
      <c r="A43" s="22" t="s">
        <v>8</v>
      </c>
      <c r="B43" s="22" t="s">
        <v>1351</v>
      </c>
      <c r="C43" s="37">
        <v>33</v>
      </c>
      <c r="D43" s="1" t="s">
        <v>346</v>
      </c>
      <c r="E43" s="1" t="s">
        <v>1379</v>
      </c>
      <c r="G43" s="1" t="s">
        <v>10</v>
      </c>
      <c r="H43" s="1">
        <v>21</v>
      </c>
      <c r="I43" s="1">
        <v>0</v>
      </c>
      <c r="J43" s="1">
        <v>1</v>
      </c>
      <c r="K43" s="1">
        <v>1</v>
      </c>
      <c r="L43" s="1">
        <v>75</v>
      </c>
      <c r="M43" s="34">
        <f t="shared" si="10"/>
        <v>0</v>
      </c>
      <c r="N43" s="35">
        <f t="shared" si="0"/>
        <v>0</v>
      </c>
      <c r="O43" s="1">
        <v>0</v>
      </c>
      <c r="P43" s="34">
        <f t="shared" si="1"/>
        <v>2.3255813953488373</v>
      </c>
      <c r="Q43" s="35">
        <f t="shared" si="2"/>
        <v>2</v>
      </c>
      <c r="R43" s="1">
        <v>2</v>
      </c>
      <c r="S43" s="34">
        <f t="shared" si="3"/>
        <v>66.666666666666671</v>
      </c>
      <c r="T43" s="35">
        <f t="shared" si="4"/>
        <v>67</v>
      </c>
      <c r="U43" s="1">
        <v>67</v>
      </c>
      <c r="Y43" s="3"/>
      <c r="Z43" s="43" t="str">
        <f t="shared" si="5"/>
        <v>Andre Deveaux</v>
      </c>
      <c r="AA43" s="197" t="str">
        <f t="shared" si="6"/>
        <v>C</v>
      </c>
      <c r="AB43" s="197" t="str">
        <f t="shared" si="7"/>
        <v/>
      </c>
      <c r="AC43" s="197" t="str">
        <f>IF(O43=0,"",IF(Z43="","",SUM($O$11:O42)+1&amp;" - "&amp;SUM($O$11:O43)))</f>
        <v/>
      </c>
      <c r="AD43" s="197" t="str">
        <f>IF(R43=0,"",IF(Z43="","",SUM($R$11:R42)+1&amp;" - "&amp;SUM($R$11:R43)))</f>
        <v>999 - 1000</v>
      </c>
      <c r="AE43" s="197" t="str">
        <f>IF(U43=0,"",IF(Z43="","",SUM($U$11:U42)+1&amp;" - "&amp;SUM($U$11:U43)))</f>
        <v>880 - 946</v>
      </c>
      <c r="AF43" s="198" t="str">
        <f t="shared" si="8"/>
        <v>A</v>
      </c>
      <c r="AG43" s="45">
        <f t="shared" si="9"/>
        <v>21</v>
      </c>
      <c r="AH43" s="46">
        <f t="shared" si="9"/>
        <v>0</v>
      </c>
      <c r="AI43" s="46">
        <f t="shared" si="9"/>
        <v>1</v>
      </c>
      <c r="AJ43" s="46">
        <f t="shared" si="9"/>
        <v>1</v>
      </c>
      <c r="AK43" s="46">
        <f t="shared" si="9"/>
        <v>75</v>
      </c>
      <c r="AL43" s="23"/>
    </row>
    <row r="44" spans="1:38" ht="10.7" customHeight="1">
      <c r="A44" s="22" t="s">
        <v>8</v>
      </c>
      <c r="B44" s="22" t="s">
        <v>1351</v>
      </c>
      <c r="C44" s="37">
        <v>34</v>
      </c>
      <c r="D44" s="1" t="s">
        <v>334</v>
      </c>
      <c r="E44" s="1" t="s">
        <v>1380</v>
      </c>
      <c r="G44" s="1" t="s">
        <v>10</v>
      </c>
      <c r="H44" s="1">
        <v>1</v>
      </c>
      <c r="I44" s="1">
        <v>0</v>
      </c>
      <c r="J44" s="1">
        <v>0</v>
      </c>
      <c r="K44" s="1">
        <v>0</v>
      </c>
      <c r="L44" s="1">
        <v>2</v>
      </c>
      <c r="M44" s="34">
        <f t="shared" si="10"/>
        <v>0</v>
      </c>
      <c r="N44" s="35">
        <f t="shared" si="0"/>
        <v>0</v>
      </c>
      <c r="O44" s="1">
        <v>0</v>
      </c>
      <c r="P44" s="34">
        <f t="shared" si="1"/>
        <v>0</v>
      </c>
      <c r="Q44" s="35">
        <f t="shared" si="2"/>
        <v>0</v>
      </c>
      <c r="R44" s="1">
        <v>0</v>
      </c>
      <c r="S44" s="34">
        <f t="shared" si="3"/>
        <v>1.7777777777777779</v>
      </c>
      <c r="T44" s="35">
        <f t="shared" si="4"/>
        <v>2</v>
      </c>
      <c r="U44" s="1">
        <v>2</v>
      </c>
      <c r="Y44" s="3"/>
      <c r="Z44" s="43" t="str">
        <f t="shared" si="5"/>
        <v>Kris Newbury</v>
      </c>
      <c r="AA44" s="197" t="str">
        <f t="shared" si="6"/>
        <v>C</v>
      </c>
      <c r="AB44" s="197" t="str">
        <f t="shared" si="7"/>
        <v/>
      </c>
      <c r="AC44" s="197" t="str">
        <f>IF(O44=0,"",IF(Z44="","",SUM($O$11:O43)+1&amp;" - "&amp;SUM($O$11:O44)))</f>
        <v/>
      </c>
      <c r="AD44" s="197" t="str">
        <f>IF(R44=0,"",IF(Z44="","",SUM($R$11:R43)+1&amp;" - "&amp;SUM($R$11:R44)))</f>
        <v/>
      </c>
      <c r="AE44" s="197" t="str">
        <f>IF(U44=0,"",IF(Z44="","",SUM($U$11:U43)+1&amp;" - "&amp;SUM($U$11:U44)))</f>
        <v>947 - 948</v>
      </c>
      <c r="AF44" s="198" t="str">
        <f t="shared" si="8"/>
        <v>A</v>
      </c>
      <c r="AG44" s="45">
        <f t="shared" si="9"/>
        <v>1</v>
      </c>
      <c r="AH44" s="46">
        <f t="shared" si="9"/>
        <v>0</v>
      </c>
      <c r="AI44" s="46">
        <f t="shared" si="9"/>
        <v>0</v>
      </c>
      <c r="AJ44" s="46">
        <f t="shared" si="9"/>
        <v>0</v>
      </c>
      <c r="AK44" s="46">
        <f t="shared" si="9"/>
        <v>2</v>
      </c>
      <c r="AL44" s="23"/>
    </row>
    <row r="45" spans="1:38" ht="10.7" customHeight="1">
      <c r="A45" s="22" t="s">
        <v>8</v>
      </c>
      <c r="B45" s="22" t="s">
        <v>1351</v>
      </c>
      <c r="C45" s="37">
        <v>35</v>
      </c>
      <c r="D45" s="1" t="s">
        <v>406</v>
      </c>
      <c r="E45" s="1" t="s">
        <v>1381</v>
      </c>
      <c r="G45" s="1" t="s">
        <v>5</v>
      </c>
      <c r="H45" s="1">
        <v>7</v>
      </c>
      <c r="I45" s="1">
        <v>0</v>
      </c>
      <c r="J45" s="1">
        <v>0</v>
      </c>
      <c r="K45" s="1">
        <v>0</v>
      </c>
      <c r="L45" s="1">
        <v>0</v>
      </c>
      <c r="M45" s="34">
        <f t="shared" si="10"/>
        <v>0</v>
      </c>
      <c r="N45" s="35">
        <f t="shared" si="0"/>
        <v>0</v>
      </c>
      <c r="O45" s="1">
        <v>0</v>
      </c>
      <c r="P45" s="34">
        <f t="shared" si="1"/>
        <v>0</v>
      </c>
      <c r="Q45" s="35">
        <f t="shared" si="2"/>
        <v>0</v>
      </c>
      <c r="R45" s="1">
        <v>0</v>
      </c>
      <c r="S45" s="34">
        <f t="shared" si="3"/>
        <v>0</v>
      </c>
      <c r="T45" s="35">
        <f t="shared" si="4"/>
        <v>0</v>
      </c>
      <c r="U45" s="1">
        <v>0</v>
      </c>
      <c r="Y45" s="3"/>
      <c r="Z45" s="43" t="str">
        <f t="shared" si="5"/>
        <v>Justin Pogge</v>
      </c>
      <c r="AA45" s="197" t="str">
        <f t="shared" si="6"/>
        <v>G</v>
      </c>
      <c r="AB45" s="197" t="str">
        <f t="shared" si="7"/>
        <v/>
      </c>
      <c r="AC45" s="197" t="str">
        <f>IF(O45=0,"",IF(Z45="","",SUM($O$11:O44)+1&amp;" - "&amp;SUM($O$11:O45)))</f>
        <v/>
      </c>
      <c r="AD45" s="197" t="str">
        <f>IF(R45=0,"",IF(Z45="","",SUM($R$11:R44)+1&amp;" - "&amp;SUM($R$11:R45)))</f>
        <v/>
      </c>
      <c r="AE45" s="197" t="str">
        <f>IF(U45=0,"",IF(Z45="","",SUM($U$11:U44)+1&amp;" - "&amp;SUM($U$11:U45)))</f>
        <v/>
      </c>
      <c r="AF45" s="198" t="str">
        <f t="shared" si="8"/>
        <v/>
      </c>
      <c r="AG45" s="45">
        <f t="shared" si="9"/>
        <v>7</v>
      </c>
      <c r="AH45" s="46">
        <f t="shared" si="9"/>
        <v>0</v>
      </c>
      <c r="AI45" s="46">
        <f t="shared" si="9"/>
        <v>0</v>
      </c>
      <c r="AJ45" s="46">
        <f t="shared" si="9"/>
        <v>0</v>
      </c>
      <c r="AK45" s="46">
        <f t="shared" si="9"/>
        <v>0</v>
      </c>
      <c r="AL45" s="23"/>
    </row>
    <row r="46" spans="1:38" ht="10.7" customHeight="1">
      <c r="A46" s="22" t="s">
        <v>8</v>
      </c>
      <c r="B46" s="22" t="s">
        <v>1351</v>
      </c>
      <c r="C46" s="37">
        <v>36</v>
      </c>
      <c r="D46" s="1" t="s">
        <v>457</v>
      </c>
      <c r="E46" s="1" t="s">
        <v>1382</v>
      </c>
      <c r="G46" s="1" t="s">
        <v>13</v>
      </c>
      <c r="H46" s="1">
        <v>11</v>
      </c>
      <c r="I46" s="1">
        <v>0</v>
      </c>
      <c r="J46" s="1">
        <v>0</v>
      </c>
      <c r="K46" s="1">
        <v>0</v>
      </c>
      <c r="L46" s="1">
        <v>34</v>
      </c>
      <c r="M46" s="34">
        <f t="shared" si="10"/>
        <v>0</v>
      </c>
      <c r="N46" s="35">
        <f t="shared" si="0"/>
        <v>0</v>
      </c>
      <c r="O46" s="1">
        <v>0</v>
      </c>
      <c r="P46" s="34">
        <f t="shared" si="1"/>
        <v>0</v>
      </c>
      <c r="Q46" s="35">
        <f t="shared" si="2"/>
        <v>0</v>
      </c>
      <c r="R46" s="1">
        <v>0</v>
      </c>
      <c r="S46" s="34">
        <f t="shared" si="3"/>
        <v>30.222222222222225</v>
      </c>
      <c r="T46" s="35">
        <f t="shared" si="4"/>
        <v>30</v>
      </c>
      <c r="U46" s="1">
        <v>30</v>
      </c>
      <c r="Y46" s="3"/>
      <c r="Z46" s="43" t="str">
        <f t="shared" si="5"/>
        <v>Ben Ondrus</v>
      </c>
      <c r="AA46" s="197" t="str">
        <f t="shared" si="6"/>
        <v>R</v>
      </c>
      <c r="AB46" s="197" t="str">
        <f t="shared" si="7"/>
        <v/>
      </c>
      <c r="AC46" s="197" t="str">
        <f>IF(O46=0,"",IF(Z46="","",SUM($O$11:O45)+1&amp;" - "&amp;SUM($O$11:O46)))</f>
        <v/>
      </c>
      <c r="AD46" s="197" t="str">
        <f>IF(R46=0,"",IF(Z46="","",SUM($R$11:R45)+1&amp;" - "&amp;SUM($R$11:R46)))</f>
        <v/>
      </c>
      <c r="AE46" s="197" t="str">
        <f>IF(U46=0,"",IF(Z46="","",SUM($U$11:U45)+1&amp;" - "&amp;SUM($U$11:U46)))</f>
        <v>949 - 978</v>
      </c>
      <c r="AF46" s="198" t="str">
        <f t="shared" si="8"/>
        <v>A</v>
      </c>
      <c r="AG46" s="45">
        <f t="shared" si="9"/>
        <v>11</v>
      </c>
      <c r="AH46" s="46">
        <f t="shared" si="9"/>
        <v>0</v>
      </c>
      <c r="AI46" s="46">
        <f t="shared" si="9"/>
        <v>0</v>
      </c>
      <c r="AJ46" s="46">
        <f t="shared" si="9"/>
        <v>0</v>
      </c>
      <c r="AK46" s="46">
        <f t="shared" si="9"/>
        <v>34</v>
      </c>
      <c r="AL46" s="23"/>
    </row>
    <row r="47" spans="1:38" ht="10.7" customHeight="1">
      <c r="A47" s="22" t="s">
        <v>8</v>
      </c>
      <c r="B47" s="22" t="s">
        <v>1351</v>
      </c>
      <c r="C47" s="37">
        <v>37</v>
      </c>
      <c r="D47" s="1" t="s">
        <v>257</v>
      </c>
      <c r="E47" s="1" t="s">
        <v>1097</v>
      </c>
      <c r="F47" s="1" t="s">
        <v>560</v>
      </c>
      <c r="G47" s="1" t="s">
        <v>5</v>
      </c>
      <c r="H47" s="1">
        <v>12</v>
      </c>
      <c r="I47" s="1">
        <v>0</v>
      </c>
      <c r="J47" s="1">
        <v>0</v>
      </c>
      <c r="K47" s="1">
        <v>0</v>
      </c>
      <c r="L47" s="1">
        <v>10</v>
      </c>
      <c r="M47" s="34">
        <f t="shared" si="10"/>
        <v>0</v>
      </c>
      <c r="N47" s="35">
        <f t="shared" si="0"/>
        <v>0</v>
      </c>
      <c r="O47" s="1">
        <v>0</v>
      </c>
      <c r="P47" s="34">
        <f t="shared" si="1"/>
        <v>0</v>
      </c>
      <c r="Q47" s="35">
        <f t="shared" si="2"/>
        <v>0</v>
      </c>
      <c r="R47" s="1">
        <v>0</v>
      </c>
      <c r="S47" s="34">
        <f t="shared" si="3"/>
        <v>8.8888888888888893</v>
      </c>
      <c r="T47" s="35">
        <f t="shared" si="4"/>
        <v>9</v>
      </c>
      <c r="U47" s="1">
        <v>9</v>
      </c>
      <c r="Y47" s="3"/>
      <c r="Z47" s="43" t="str">
        <f t="shared" si="5"/>
        <v>Martin Gerber</v>
      </c>
      <c r="AA47" s="197" t="str">
        <f t="shared" si="6"/>
        <v>G</v>
      </c>
      <c r="AB47" s="197" t="str">
        <f t="shared" si="7"/>
        <v>From Ottawa</v>
      </c>
      <c r="AC47" s="197" t="str">
        <f>IF(O47=0,"",IF(Z47="","",SUM($O$11:O46)+1&amp;" - "&amp;SUM($O$11:O47)))</f>
        <v/>
      </c>
      <c r="AD47" s="197" t="str">
        <f>IF(R47=0,"",IF(Z47="","",SUM($R$11:R46)+1&amp;" - "&amp;SUM($R$11:R47)))</f>
        <v/>
      </c>
      <c r="AE47" s="197" t="str">
        <f>IF(U47=0,"",IF(Z47="","",SUM($U$11:U46)+1&amp;" - "&amp;SUM($U$11:U47)))</f>
        <v>979 - 987</v>
      </c>
      <c r="AF47" s="198" t="str">
        <f t="shared" si="8"/>
        <v>B</v>
      </c>
      <c r="AG47" s="45">
        <f t="shared" si="9"/>
        <v>12</v>
      </c>
      <c r="AH47" s="46">
        <f t="shared" si="9"/>
        <v>0</v>
      </c>
      <c r="AI47" s="46">
        <f t="shared" si="9"/>
        <v>0</v>
      </c>
      <c r="AJ47" s="46">
        <f t="shared" si="9"/>
        <v>0</v>
      </c>
      <c r="AK47" s="46">
        <f t="shared" si="9"/>
        <v>10</v>
      </c>
      <c r="AL47" s="23"/>
    </row>
    <row r="48" spans="1:38" ht="10.7" customHeight="1">
      <c r="A48" s="22" t="s">
        <v>8</v>
      </c>
      <c r="B48" s="22" t="s">
        <v>1351</v>
      </c>
      <c r="C48" s="37">
        <v>38</v>
      </c>
      <c r="D48" s="24" t="s">
        <v>330</v>
      </c>
      <c r="E48" s="1" t="s">
        <v>1383</v>
      </c>
      <c r="G48" s="1" t="s">
        <v>5</v>
      </c>
      <c r="H48" s="1">
        <v>21</v>
      </c>
      <c r="I48" s="1">
        <v>0</v>
      </c>
      <c r="J48" s="1">
        <v>0</v>
      </c>
      <c r="K48" s="1">
        <v>0</v>
      </c>
      <c r="L48" s="1">
        <v>0</v>
      </c>
      <c r="M48" s="34">
        <f t="shared" si="10"/>
        <v>0</v>
      </c>
      <c r="N48" s="35">
        <f t="shared" si="0"/>
        <v>0</v>
      </c>
      <c r="O48" s="1">
        <v>0</v>
      </c>
      <c r="P48" s="34">
        <f t="shared" si="1"/>
        <v>0</v>
      </c>
      <c r="Q48" s="35">
        <f t="shared" si="2"/>
        <v>0</v>
      </c>
      <c r="R48" s="1">
        <v>0</v>
      </c>
      <c r="S48" s="34">
        <f t="shared" si="3"/>
        <v>0</v>
      </c>
      <c r="T48" s="35">
        <f t="shared" si="4"/>
        <v>0</v>
      </c>
      <c r="U48" s="1">
        <v>0</v>
      </c>
      <c r="Y48" s="3"/>
      <c r="Z48" s="43" t="str">
        <f t="shared" si="5"/>
        <v>Curtis Joseph</v>
      </c>
      <c r="AA48" s="197" t="str">
        <f t="shared" si="6"/>
        <v>G</v>
      </c>
      <c r="AB48" s="197" t="str">
        <f t="shared" si="7"/>
        <v/>
      </c>
      <c r="AC48" s="197" t="str">
        <f>IF(O48=0,"",IF(Z48="","",SUM($O$11:O47)+1&amp;" - "&amp;SUM($O$11:O48)))</f>
        <v/>
      </c>
      <c r="AD48" s="197" t="str">
        <f>IF(R48=0,"",IF(Z48="","",SUM($R$11:R47)+1&amp;" - "&amp;SUM($R$11:R48)))</f>
        <v/>
      </c>
      <c r="AE48" s="197" t="str">
        <f>IF(U48=0,"",IF(Z48="","",SUM($U$11:U47)+1&amp;" - "&amp;SUM($U$11:U48)))</f>
        <v/>
      </c>
      <c r="AF48" s="198" t="str">
        <f t="shared" si="8"/>
        <v/>
      </c>
      <c r="AG48" s="45">
        <f t="shared" si="9"/>
        <v>21</v>
      </c>
      <c r="AH48" s="46">
        <f t="shared" si="9"/>
        <v>0</v>
      </c>
      <c r="AI48" s="46">
        <f t="shared" si="9"/>
        <v>0</v>
      </c>
      <c r="AJ48" s="46">
        <f t="shared" si="9"/>
        <v>0</v>
      </c>
      <c r="AK48" s="46">
        <f t="shared" si="9"/>
        <v>0</v>
      </c>
      <c r="AL48" s="23"/>
    </row>
    <row r="49" spans="1:39" ht="10.7" customHeight="1">
      <c r="A49" s="22" t="s">
        <v>8</v>
      </c>
      <c r="B49" s="22" t="s">
        <v>1351</v>
      </c>
      <c r="C49" s="37">
        <v>39</v>
      </c>
      <c r="D49" s="1" t="s">
        <v>1384</v>
      </c>
      <c r="E49" s="1" t="s">
        <v>1385</v>
      </c>
      <c r="G49" s="1" t="s">
        <v>5</v>
      </c>
      <c r="H49" s="1">
        <v>53</v>
      </c>
      <c r="I49" s="1">
        <v>0</v>
      </c>
      <c r="J49" s="1">
        <v>0</v>
      </c>
      <c r="K49" s="1">
        <v>0</v>
      </c>
      <c r="L49" s="1">
        <v>2</v>
      </c>
      <c r="M49" s="34">
        <f t="shared" si="10"/>
        <v>0</v>
      </c>
      <c r="N49" s="35">
        <f t="shared" si="0"/>
        <v>0</v>
      </c>
      <c r="O49" s="1">
        <v>0</v>
      </c>
      <c r="P49" s="34">
        <f t="shared" si="1"/>
        <v>0</v>
      </c>
      <c r="Q49" s="35">
        <f t="shared" si="2"/>
        <v>0</v>
      </c>
      <c r="R49" s="1">
        <v>0</v>
      </c>
      <c r="S49" s="34">
        <f t="shared" si="3"/>
        <v>1.7777777777777779</v>
      </c>
      <c r="T49" s="35">
        <f t="shared" si="4"/>
        <v>2</v>
      </c>
      <c r="U49" s="1">
        <v>2</v>
      </c>
      <c r="Y49" s="3"/>
      <c r="Z49" s="43" t="str">
        <f t="shared" si="5"/>
        <v>Vesa Toskala</v>
      </c>
      <c r="AA49" s="197" t="str">
        <f t="shared" si="6"/>
        <v>G</v>
      </c>
      <c r="AB49" s="197" t="str">
        <f t="shared" si="7"/>
        <v/>
      </c>
      <c r="AC49" s="197" t="str">
        <f>IF(O49=0,"",IF(Z49="","",SUM($O$11:O48)+1&amp;" - "&amp;SUM($O$11:O49)))</f>
        <v/>
      </c>
      <c r="AD49" s="197" t="str">
        <f>IF(R49=0,"",IF(Z49="","",SUM($R$11:R48)+1&amp;" - "&amp;SUM($R$11:R49)))</f>
        <v/>
      </c>
      <c r="AE49" s="197" t="str">
        <f>IF(U49=0,"",IF(Z49="","",SUM($U$11:U48)+1&amp;" - "&amp;SUM($U$11:U49)))</f>
        <v>988 - 989</v>
      </c>
      <c r="AF49" s="198" t="str">
        <f t="shared" si="8"/>
        <v>C</v>
      </c>
      <c r="AG49" s="45">
        <f t="shared" si="9"/>
        <v>53</v>
      </c>
      <c r="AH49" s="46">
        <f t="shared" si="9"/>
        <v>0</v>
      </c>
      <c r="AI49" s="46">
        <f t="shared" si="9"/>
        <v>0</v>
      </c>
      <c r="AJ49" s="46">
        <f t="shared" si="9"/>
        <v>0</v>
      </c>
      <c r="AK49" s="46">
        <f t="shared" si="9"/>
        <v>2</v>
      </c>
      <c r="AL49" s="23"/>
    </row>
    <row r="50" spans="1:39" ht="10.7" customHeight="1">
      <c r="A50" s="22" t="s">
        <v>8</v>
      </c>
      <c r="B50" s="22" t="s">
        <v>1351</v>
      </c>
      <c r="C50" s="37">
        <v>40</v>
      </c>
      <c r="D50" s="1" t="s">
        <v>99</v>
      </c>
      <c r="H50" s="1">
        <v>82</v>
      </c>
      <c r="I50" s="1">
        <v>0</v>
      </c>
      <c r="J50" s="1">
        <v>0</v>
      </c>
      <c r="K50" s="1">
        <v>0</v>
      </c>
      <c r="L50" s="1">
        <v>12</v>
      </c>
      <c r="M50" s="34">
        <f t="shared" si="10"/>
        <v>0</v>
      </c>
      <c r="N50" s="35">
        <f t="shared" si="0"/>
        <v>0</v>
      </c>
      <c r="O50" s="1">
        <v>0</v>
      </c>
      <c r="P50" s="34">
        <f t="shared" si="1"/>
        <v>0</v>
      </c>
      <c r="Q50" s="35">
        <f t="shared" si="2"/>
        <v>0</v>
      </c>
      <c r="R50" s="1">
        <v>0</v>
      </c>
      <c r="S50" s="34">
        <f t="shared" si="3"/>
        <v>10.666666666666666</v>
      </c>
      <c r="T50" s="35">
        <f t="shared" si="4"/>
        <v>11</v>
      </c>
      <c r="U50" s="1">
        <v>11</v>
      </c>
      <c r="Y50" s="3"/>
      <c r="Z50" s="43" t="str">
        <f t="shared" si="5"/>
        <v xml:space="preserve">Bench </v>
      </c>
      <c r="AA50" s="197" t="str">
        <f t="shared" si="6"/>
        <v/>
      </c>
      <c r="AB50" s="197" t="str">
        <f t="shared" si="7"/>
        <v/>
      </c>
      <c r="AC50" s="197" t="str">
        <f>IF(O50=0,"",IF(Z50="","",SUM($O$11:O49)+1&amp;" - "&amp;SUM($O$11:O50)))</f>
        <v/>
      </c>
      <c r="AD50" s="197" t="str">
        <f>IF(R50=0,"",IF(Z50="","",SUM($R$11:R49)+1&amp;" - "&amp;SUM($R$11:R50)))</f>
        <v/>
      </c>
      <c r="AE50" s="197" t="str">
        <f>IF(U50=0,"",IF(Z50="","",SUM($U$11:U49)+1&amp;" - "&amp;SUM($U$11:U50)))</f>
        <v>990 - 1000</v>
      </c>
      <c r="AF50" s="198" t="str">
        <f t="shared" si="8"/>
        <v>C</v>
      </c>
      <c r="AG50" s="45">
        <f t="shared" si="9"/>
        <v>82</v>
      </c>
      <c r="AH50" s="46">
        <f t="shared" si="9"/>
        <v>0</v>
      </c>
      <c r="AI50" s="46">
        <f t="shared" si="9"/>
        <v>0</v>
      </c>
      <c r="AJ50" s="46">
        <f t="shared" si="9"/>
        <v>0</v>
      </c>
      <c r="AK50" s="46">
        <f t="shared" si="9"/>
        <v>12</v>
      </c>
      <c r="AL50" s="23"/>
    </row>
    <row r="51" spans="1:39" ht="10.7" customHeight="1">
      <c r="A51" s="22" t="s">
        <v>8</v>
      </c>
      <c r="B51" s="22" t="s">
        <v>1351</v>
      </c>
      <c r="C51" s="37">
        <v>41</v>
      </c>
      <c r="M51" s="34">
        <f t="shared" si="10"/>
        <v>0</v>
      </c>
      <c r="N51" s="35">
        <f t="shared" si="0"/>
        <v>0</v>
      </c>
      <c r="O51" s="1">
        <v>0</v>
      </c>
      <c r="P51" s="34">
        <f t="shared" si="1"/>
        <v>0</v>
      </c>
      <c r="Q51" s="35">
        <f t="shared" si="2"/>
        <v>0</v>
      </c>
      <c r="R51" s="1">
        <v>0</v>
      </c>
      <c r="S51" s="34">
        <f t="shared" si="3"/>
        <v>0</v>
      </c>
      <c r="T51" s="35">
        <f t="shared" si="4"/>
        <v>0</v>
      </c>
      <c r="U51" s="1">
        <v>0</v>
      </c>
      <c r="Y51" s="3"/>
      <c r="Z51" s="43" t="str">
        <f t="shared" si="5"/>
        <v xml:space="preserve"> </v>
      </c>
      <c r="AA51" s="197" t="str">
        <f t="shared" si="6"/>
        <v/>
      </c>
      <c r="AB51" s="197" t="str">
        <f t="shared" si="7"/>
        <v/>
      </c>
      <c r="AC51" s="197" t="str">
        <f>IF(O51=0,"",IF(Z51="","",SUM($O$11:O50)+1&amp;" - "&amp;SUM($O$11:O51)))</f>
        <v/>
      </c>
      <c r="AD51" s="197" t="str">
        <f>IF(R51=0,"",IF(Z51="","",SUM($R$11:R50)+1&amp;" - "&amp;SUM($R$11:R51)))</f>
        <v/>
      </c>
      <c r="AE51" s="197" t="str">
        <f>IF(U51=0,"",IF(Z51="","",SUM($U$11:U50)+1&amp;" - "&amp;SUM($U$11:U51)))</f>
        <v/>
      </c>
      <c r="AF51" s="198" t="str">
        <f t="shared" si="8"/>
        <v/>
      </c>
      <c r="AG51" s="45" t="str">
        <f t="shared" si="9"/>
        <v/>
      </c>
      <c r="AH51" s="46" t="str">
        <f t="shared" si="9"/>
        <v/>
      </c>
      <c r="AI51" s="46" t="str">
        <f t="shared" si="9"/>
        <v/>
      </c>
      <c r="AJ51" s="46" t="str">
        <f t="shared" si="9"/>
        <v/>
      </c>
      <c r="AK51" s="46" t="str">
        <f t="shared" si="9"/>
        <v/>
      </c>
      <c r="AL51" s="23"/>
    </row>
    <row r="52" spans="1:39" ht="10.7" customHeight="1">
      <c r="A52" s="22" t="s">
        <v>8</v>
      </c>
      <c r="B52" s="22" t="s">
        <v>1351</v>
      </c>
      <c r="C52" s="37">
        <v>42</v>
      </c>
      <c r="M52" s="34">
        <f t="shared" si="10"/>
        <v>0</v>
      </c>
      <c r="N52" s="35">
        <f t="shared" si="0"/>
        <v>0</v>
      </c>
      <c r="O52" s="1">
        <v>0</v>
      </c>
      <c r="P52" s="34">
        <f t="shared" si="1"/>
        <v>0</v>
      </c>
      <c r="Q52" s="35">
        <f t="shared" si="2"/>
        <v>0</v>
      </c>
      <c r="R52" s="1">
        <v>0</v>
      </c>
      <c r="S52" s="34">
        <f t="shared" si="3"/>
        <v>0</v>
      </c>
      <c r="T52" s="35">
        <f t="shared" si="4"/>
        <v>0</v>
      </c>
      <c r="U52" s="1">
        <v>0</v>
      </c>
      <c r="Y52" s="3"/>
      <c r="Z52" s="43" t="str">
        <f t="shared" si="5"/>
        <v xml:space="preserve"> </v>
      </c>
      <c r="AA52" s="197" t="str">
        <f t="shared" si="6"/>
        <v/>
      </c>
      <c r="AB52" s="197" t="str">
        <f t="shared" si="7"/>
        <v/>
      </c>
      <c r="AC52" s="197" t="str">
        <f>IF(O52=0,"",IF(Z52="","",SUM($O$11:O51)+1&amp;" - "&amp;SUM($O$11:O52)))</f>
        <v/>
      </c>
      <c r="AD52" s="197" t="str">
        <f>IF(R52=0,"",IF(Z52="","",SUM($R$11:R51)+1&amp;" - "&amp;SUM($R$11:R52)))</f>
        <v/>
      </c>
      <c r="AE52" s="197" t="str">
        <f>IF(U52=0,"",IF(Z52="","",SUM($U$11:U51)+1&amp;" - "&amp;SUM($U$11:U52)))</f>
        <v/>
      </c>
      <c r="AF52" s="198" t="str">
        <f t="shared" si="8"/>
        <v/>
      </c>
      <c r="AG52" s="45" t="str">
        <f t="shared" si="9"/>
        <v/>
      </c>
      <c r="AH52" s="46" t="str">
        <f t="shared" si="9"/>
        <v/>
      </c>
      <c r="AI52" s="46" t="str">
        <f t="shared" si="9"/>
        <v/>
      </c>
      <c r="AJ52" s="46" t="str">
        <f t="shared" si="9"/>
        <v/>
      </c>
      <c r="AK52" s="46" t="str">
        <f t="shared" si="9"/>
        <v/>
      </c>
      <c r="AL52" s="23"/>
    </row>
    <row r="53" spans="1:39" ht="10.7" customHeight="1">
      <c r="A53" s="22" t="s">
        <v>8</v>
      </c>
      <c r="B53" s="22" t="s">
        <v>1351</v>
      </c>
      <c r="C53" s="37">
        <v>43</v>
      </c>
      <c r="M53" s="34">
        <f t="shared" si="10"/>
        <v>0</v>
      </c>
      <c r="N53" s="35">
        <f t="shared" si="0"/>
        <v>0</v>
      </c>
      <c r="O53" s="1">
        <v>0</v>
      </c>
      <c r="P53" s="34">
        <f t="shared" si="1"/>
        <v>0</v>
      </c>
      <c r="Q53" s="35">
        <f t="shared" si="2"/>
        <v>0</v>
      </c>
      <c r="R53" s="1">
        <v>0</v>
      </c>
      <c r="S53" s="34">
        <f t="shared" si="3"/>
        <v>0</v>
      </c>
      <c r="T53" s="35">
        <f t="shared" si="4"/>
        <v>0</v>
      </c>
      <c r="U53" s="1">
        <v>0</v>
      </c>
      <c r="Y53" s="3"/>
      <c r="Z53" s="43" t="str">
        <f t="shared" si="5"/>
        <v xml:space="preserve"> </v>
      </c>
      <c r="AA53" s="197" t="str">
        <f t="shared" si="6"/>
        <v/>
      </c>
      <c r="AB53" s="197" t="str">
        <f t="shared" si="7"/>
        <v/>
      </c>
      <c r="AC53" s="197" t="str">
        <f>IF(O53=0,"",IF(Z53="","",SUM($O$11:O52)+1&amp;" - "&amp;SUM($O$11:O53)))</f>
        <v/>
      </c>
      <c r="AD53" s="197" t="str">
        <f>IF(R53=0,"",IF(Z53="","",SUM($R$11:R52)+1&amp;" - "&amp;SUM($R$11:R53)))</f>
        <v/>
      </c>
      <c r="AE53" s="197" t="str">
        <f>IF(U53=0,"",IF(Z53="","",SUM($U$11:U52)+1&amp;" - "&amp;SUM($U$11:U53)))</f>
        <v/>
      </c>
      <c r="AF53" s="198" t="str">
        <f t="shared" si="8"/>
        <v/>
      </c>
      <c r="AG53" s="45" t="str">
        <f t="shared" si="9"/>
        <v/>
      </c>
      <c r="AH53" s="46" t="str">
        <f t="shared" si="9"/>
        <v/>
      </c>
      <c r="AI53" s="46" t="str">
        <f t="shared" si="9"/>
        <v/>
      </c>
      <c r="AJ53" s="46" t="str">
        <f t="shared" si="9"/>
        <v/>
      </c>
      <c r="AK53" s="46" t="str">
        <f t="shared" si="9"/>
        <v/>
      </c>
      <c r="AL53" s="23"/>
    </row>
    <row r="54" spans="1:39" ht="10.7" customHeight="1">
      <c r="A54" s="22" t="s">
        <v>8</v>
      </c>
      <c r="B54" s="22" t="s">
        <v>1351</v>
      </c>
      <c r="C54" s="37">
        <v>44</v>
      </c>
      <c r="M54" s="34">
        <f t="shared" si="10"/>
        <v>0</v>
      </c>
      <c r="N54" s="35">
        <f t="shared" si="0"/>
        <v>0</v>
      </c>
      <c r="O54" s="1">
        <v>0</v>
      </c>
      <c r="P54" s="34">
        <f t="shared" si="1"/>
        <v>0</v>
      </c>
      <c r="Q54" s="35">
        <f t="shared" si="2"/>
        <v>0</v>
      </c>
      <c r="R54" s="1">
        <v>0</v>
      </c>
      <c r="S54" s="34">
        <f t="shared" si="3"/>
        <v>0</v>
      </c>
      <c r="T54" s="35">
        <f t="shared" si="4"/>
        <v>0</v>
      </c>
      <c r="U54" s="1">
        <v>0</v>
      </c>
      <c r="Y54" s="3"/>
      <c r="Z54" s="43" t="str">
        <f t="shared" si="5"/>
        <v xml:space="preserve"> </v>
      </c>
      <c r="AA54" s="197" t="str">
        <f t="shared" si="6"/>
        <v/>
      </c>
      <c r="AB54" s="197" t="str">
        <f t="shared" si="7"/>
        <v/>
      </c>
      <c r="AC54" s="197" t="str">
        <f>IF(O54=0,"",IF(Z54="","",SUM($O$11:O53)+1&amp;" - "&amp;SUM($O$11:O54)))</f>
        <v/>
      </c>
      <c r="AD54" s="197" t="str">
        <f>IF(R54=0,"",IF(Z54="","",SUM($R$11:R53)+1&amp;" - "&amp;SUM($R$11:R54)))</f>
        <v/>
      </c>
      <c r="AE54" s="197" t="str">
        <f>IF(U54=0,"",IF(Z54="","",SUM($U$11:U53)+1&amp;" - "&amp;SUM($U$11:U54)))</f>
        <v/>
      </c>
      <c r="AF54" s="198" t="str">
        <f t="shared" si="8"/>
        <v/>
      </c>
      <c r="AG54" s="45" t="str">
        <f t="shared" si="9"/>
        <v/>
      </c>
      <c r="AH54" s="46" t="str">
        <f t="shared" si="9"/>
        <v/>
      </c>
      <c r="AI54" s="46" t="str">
        <f t="shared" si="9"/>
        <v/>
      </c>
      <c r="AJ54" s="46" t="str">
        <f t="shared" si="9"/>
        <v/>
      </c>
      <c r="AK54" s="46" t="str">
        <f t="shared" si="9"/>
        <v/>
      </c>
      <c r="AL54" s="23"/>
    </row>
    <row r="55" spans="1:39" ht="10.7" customHeight="1">
      <c r="A55" s="22" t="s">
        <v>8</v>
      </c>
      <c r="B55" s="22" t="s">
        <v>1351</v>
      </c>
      <c r="C55" s="37">
        <v>45</v>
      </c>
      <c r="M55" s="34">
        <f t="shared" si="10"/>
        <v>0</v>
      </c>
      <c r="N55" s="35">
        <f t="shared" si="0"/>
        <v>0</v>
      </c>
      <c r="O55" s="1">
        <v>0</v>
      </c>
      <c r="P55" s="34">
        <f t="shared" si="1"/>
        <v>0</v>
      </c>
      <c r="Q55" s="35">
        <f t="shared" si="2"/>
        <v>0</v>
      </c>
      <c r="R55" s="1">
        <v>0</v>
      </c>
      <c r="S55" s="34">
        <f t="shared" si="3"/>
        <v>0</v>
      </c>
      <c r="T55" s="35">
        <f t="shared" si="4"/>
        <v>0</v>
      </c>
      <c r="U55" s="1">
        <v>0</v>
      </c>
      <c r="Y55" s="3"/>
      <c r="Z55" s="43" t="str">
        <f t="shared" si="5"/>
        <v xml:space="preserve"> </v>
      </c>
      <c r="AA55" s="197" t="str">
        <f t="shared" si="6"/>
        <v/>
      </c>
      <c r="AB55" s="197" t="str">
        <f t="shared" si="7"/>
        <v/>
      </c>
      <c r="AC55" s="197" t="str">
        <f>IF(O55=0,"",IF(Z55="","",SUM($O$11:O54)+1&amp;" - "&amp;SUM($O$11:O55)))</f>
        <v/>
      </c>
      <c r="AD55" s="197" t="str">
        <f>IF(R55=0,"",IF(Z55="","",SUM($R$11:R54)+1&amp;" - "&amp;SUM($R$11:R55)))</f>
        <v/>
      </c>
      <c r="AE55" s="197" t="str">
        <f>IF(U55=0,"",IF(Z55="","",SUM($U$11:U54)+1&amp;" - "&amp;SUM($U$11:U55)))</f>
        <v/>
      </c>
      <c r="AF55" s="198" t="str">
        <f t="shared" si="8"/>
        <v/>
      </c>
      <c r="AG55" s="45" t="str">
        <f t="shared" si="9"/>
        <v/>
      </c>
      <c r="AH55" s="46" t="str">
        <f t="shared" si="9"/>
        <v/>
      </c>
      <c r="AI55" s="46" t="str">
        <f t="shared" si="9"/>
        <v/>
      </c>
      <c r="AJ55" s="46" t="str">
        <f t="shared" si="9"/>
        <v/>
      </c>
      <c r="AK55" s="46" t="str">
        <f t="shared" si="9"/>
        <v/>
      </c>
      <c r="AL55" s="23"/>
    </row>
    <row r="56" spans="1:39" ht="10.7" customHeight="1">
      <c r="A56" s="22" t="s">
        <v>8</v>
      </c>
      <c r="B56" s="22" t="s">
        <v>1351</v>
      </c>
      <c r="C56" s="37">
        <v>46</v>
      </c>
      <c r="M56" s="34">
        <f t="shared" si="10"/>
        <v>0</v>
      </c>
      <c r="N56" s="35">
        <f t="shared" si="0"/>
        <v>0</v>
      </c>
      <c r="O56" s="1">
        <v>0</v>
      </c>
      <c r="P56" s="34">
        <f t="shared" si="1"/>
        <v>0</v>
      </c>
      <c r="Q56" s="35">
        <f t="shared" si="2"/>
        <v>0</v>
      </c>
      <c r="R56" s="1">
        <v>0</v>
      </c>
      <c r="S56" s="34">
        <f t="shared" si="3"/>
        <v>0</v>
      </c>
      <c r="T56" s="35">
        <f t="shared" si="4"/>
        <v>0</v>
      </c>
      <c r="U56" s="1">
        <v>0</v>
      </c>
      <c r="Y56" s="3"/>
      <c r="Z56" s="43" t="str">
        <f t="shared" si="5"/>
        <v xml:space="preserve"> </v>
      </c>
      <c r="AA56" s="197" t="str">
        <f t="shared" si="6"/>
        <v/>
      </c>
      <c r="AB56" s="197" t="str">
        <f t="shared" si="7"/>
        <v/>
      </c>
      <c r="AC56" s="197" t="str">
        <f>IF(O56=0,"",IF(Z56="","",SUM($O$11:O55)+1&amp;" - "&amp;SUM($O$11:O56)))</f>
        <v/>
      </c>
      <c r="AD56" s="197" t="str">
        <f>IF(R56=0,"",IF(Z56="","",SUM($R$11:R55)+1&amp;" - "&amp;SUM($R$11:R56)))</f>
        <v/>
      </c>
      <c r="AE56" s="197" t="str">
        <f>IF(U56=0,"",IF(Z56="","",SUM($U$11:U55)+1&amp;" - "&amp;SUM($U$11:U56)))</f>
        <v/>
      </c>
      <c r="AF56" s="198" t="str">
        <f t="shared" si="8"/>
        <v/>
      </c>
      <c r="AG56" s="45" t="str">
        <f t="shared" si="9"/>
        <v/>
      </c>
      <c r="AH56" s="46" t="str">
        <f t="shared" si="9"/>
        <v/>
      </c>
      <c r="AI56" s="46" t="str">
        <f t="shared" si="9"/>
        <v/>
      </c>
      <c r="AJ56" s="46" t="str">
        <f t="shared" si="9"/>
        <v/>
      </c>
      <c r="AK56" s="46" t="str">
        <f t="shared" si="9"/>
        <v/>
      </c>
      <c r="AL56" s="23"/>
    </row>
    <row r="57" spans="1:39" ht="10.5" customHeight="1">
      <c r="A57" s="22" t="s">
        <v>8</v>
      </c>
      <c r="B57" s="22" t="s">
        <v>1351</v>
      </c>
      <c r="C57" s="37">
        <v>47</v>
      </c>
      <c r="D57" s="24"/>
      <c r="M57" s="34">
        <f t="shared" si="10"/>
        <v>0</v>
      </c>
      <c r="N57" s="35">
        <f t="shared" si="0"/>
        <v>0</v>
      </c>
      <c r="O57" s="1">
        <v>0</v>
      </c>
      <c r="P57" s="34">
        <f t="shared" si="1"/>
        <v>0</v>
      </c>
      <c r="Q57" s="35">
        <f t="shared" si="2"/>
        <v>0</v>
      </c>
      <c r="R57" s="1">
        <v>0</v>
      </c>
      <c r="S57" s="34">
        <f t="shared" si="3"/>
        <v>0</v>
      </c>
      <c r="T57" s="35">
        <f t="shared" si="4"/>
        <v>0</v>
      </c>
      <c r="U57" s="1">
        <v>0</v>
      </c>
      <c r="Y57" s="3"/>
      <c r="Z57" s="43" t="str">
        <f t="shared" si="5"/>
        <v xml:space="preserve"> </v>
      </c>
      <c r="AA57" s="197" t="str">
        <f t="shared" si="6"/>
        <v/>
      </c>
      <c r="AB57" s="197" t="str">
        <f t="shared" si="7"/>
        <v/>
      </c>
      <c r="AC57" s="197" t="str">
        <f>IF(O57=0,"",IF(Z57="","",SUM($O$11:O56)+1&amp;" - "&amp;SUM($O$11:O57)))</f>
        <v/>
      </c>
      <c r="AD57" s="197" t="str">
        <f>IF(R57=0,"",IF(Z57="","",SUM($R$11:R56)+1&amp;" - "&amp;SUM($R$11:R57)))</f>
        <v/>
      </c>
      <c r="AE57" s="197" t="str">
        <f>IF(U57=0,"",IF(Z57="","",SUM($U$11:U56)+1&amp;" - "&amp;SUM($U$11:U57)))</f>
        <v/>
      </c>
      <c r="AF57" s="198" t="str">
        <f t="shared" si="8"/>
        <v/>
      </c>
      <c r="AG57" s="45" t="str">
        <f t="shared" si="9"/>
        <v/>
      </c>
      <c r="AH57" s="46" t="str">
        <f t="shared" si="9"/>
        <v/>
      </c>
      <c r="AI57" s="46" t="str">
        <f t="shared" si="9"/>
        <v/>
      </c>
      <c r="AJ57" s="46" t="str">
        <f t="shared" si="9"/>
        <v/>
      </c>
      <c r="AK57" s="46" t="str">
        <f t="shared" si="9"/>
        <v/>
      </c>
      <c r="AL57" s="23"/>
      <c r="AM57" s="24"/>
    </row>
    <row r="58" spans="1:39" ht="10.7" customHeight="1">
      <c r="I58" s="36">
        <f t="shared" ref="I58:U58" si="11">SUM(I11:I57)</f>
        <v>244</v>
      </c>
      <c r="J58" s="36">
        <f t="shared" si="11"/>
        <v>430</v>
      </c>
      <c r="K58" s="36">
        <f t="shared" si="11"/>
        <v>674</v>
      </c>
      <c r="L58" s="36">
        <f t="shared" si="11"/>
        <v>1125</v>
      </c>
      <c r="M58" s="36">
        <f t="shared" si="11"/>
        <v>999.99999999999977</v>
      </c>
      <c r="N58" s="36">
        <f t="shared" si="11"/>
        <v>996</v>
      </c>
      <c r="O58" s="36">
        <f t="shared" si="11"/>
        <v>1000</v>
      </c>
      <c r="P58" s="36">
        <f t="shared" si="11"/>
        <v>1000.0000000000001</v>
      </c>
      <c r="Q58" s="36">
        <f t="shared" si="11"/>
        <v>1000</v>
      </c>
      <c r="R58" s="36">
        <f t="shared" si="11"/>
        <v>1000</v>
      </c>
      <c r="S58" s="36">
        <f t="shared" si="11"/>
        <v>1000.0000000000001</v>
      </c>
      <c r="T58" s="36">
        <f t="shared" si="11"/>
        <v>1003</v>
      </c>
      <c r="U58" s="36">
        <f t="shared" si="11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207" t="s">
        <v>127</v>
      </c>
      <c r="AA60" s="407" t="s">
        <v>107</v>
      </c>
      <c r="AB60" s="409"/>
      <c r="AC60" s="407" t="s">
        <v>126</v>
      </c>
      <c r="AD60" s="408"/>
      <c r="AE60" s="208" t="s">
        <v>131</v>
      </c>
      <c r="AF60" s="207" t="s">
        <v>4</v>
      </c>
      <c r="AG60" s="207" t="s">
        <v>116</v>
      </c>
      <c r="AH60" s="207" t="s">
        <v>120</v>
      </c>
      <c r="AI60" s="207" t="s">
        <v>129</v>
      </c>
      <c r="AJ60" s="207" t="s">
        <v>130</v>
      </c>
      <c r="AK60" s="207" t="s">
        <v>125</v>
      </c>
      <c r="AL60" s="11"/>
    </row>
    <row r="61" spans="1:39" ht="10.7" customHeight="1">
      <c r="Y61" s="3"/>
      <c r="Z61" s="43" t="str">
        <f>IF(D75="","",D75&amp;" "&amp;E75)</f>
        <v>Vesa Toskala</v>
      </c>
      <c r="AA61" s="224" t="str">
        <f>IF(F75="","",F75)</f>
        <v/>
      </c>
      <c r="AB61" s="224"/>
      <c r="AC61" s="224" t="str">
        <f>IF(Z61="","","1 - "&amp;W77)</f>
        <v>1 - 647</v>
      </c>
      <c r="AD61" s="225"/>
      <c r="AE61" s="47" t="str">
        <f>IF(D75="","",K77&amp;"-"&amp;L77&amp;"-"&amp;M77)</f>
        <v>22-17-11</v>
      </c>
      <c r="AF61" s="43">
        <f>IF(D75="","",H77)</f>
        <v>53</v>
      </c>
      <c r="AG61" s="43">
        <f>IF(D75="","",I77)</f>
        <v>53</v>
      </c>
      <c r="AH61" s="48">
        <f>IF(D75="","",O77)</f>
        <v>3.26</v>
      </c>
      <c r="AI61" s="48">
        <f>IF(D75="","",O75)</f>
        <v>3.03</v>
      </c>
      <c r="AJ61" s="48">
        <f>IF(D75="","",O76)</f>
        <v>3.49</v>
      </c>
      <c r="AK61" s="43">
        <f>IF(D75="","",T77)</f>
        <v>1</v>
      </c>
      <c r="AL61" s="11"/>
    </row>
    <row r="62" spans="1:39" ht="10.7" customHeight="1">
      <c r="Y62" s="3"/>
      <c r="Z62" s="43" t="str">
        <f>IF(D78="","",D78&amp;" "&amp;E78)</f>
        <v>Curtis Joseph</v>
      </c>
      <c r="AA62" s="224" t="str">
        <f>IF(F78="","",F78)</f>
        <v/>
      </c>
      <c r="AB62" s="224"/>
      <c r="AC62" s="224" t="str">
        <f>IF(Z62="","",W77+1&amp;" - "&amp;SUM(W77:W80))</f>
        <v>648 - 781</v>
      </c>
      <c r="AD62" s="225"/>
      <c r="AE62" s="47" t="str">
        <f>IF(D78="","",K80&amp;"-"&amp;L80&amp;"-"&amp;M80)</f>
        <v>5-9-1</v>
      </c>
      <c r="AF62" s="43">
        <f>IF(D78="","",H80)</f>
        <v>21</v>
      </c>
      <c r="AG62" s="43">
        <f>IF(D78="","",I80)</f>
        <v>11</v>
      </c>
      <c r="AH62" s="48">
        <f>IF(D78="","",O80)</f>
        <v>3.57</v>
      </c>
      <c r="AI62" s="48">
        <f>IF(D78="","",O78)</f>
        <v>3.17</v>
      </c>
      <c r="AJ62" s="48">
        <f>IF(D78="","",O79)</f>
        <v>3.89</v>
      </c>
      <c r="AK62" s="43">
        <f>IF(D78="","",T80)</f>
        <v>0</v>
      </c>
      <c r="AL62" s="11"/>
    </row>
    <row r="63" spans="1:39" ht="10.7" customHeight="1">
      <c r="Y63" s="3"/>
      <c r="Z63" s="43" t="str">
        <f>IF(D81="","",D81&amp;" "&amp;E81)</f>
        <v>Martin Gerber</v>
      </c>
      <c r="AA63" s="224" t="str">
        <f>IF(F81="","",F81)</f>
        <v>From Ottawa</v>
      </c>
      <c r="AB63" s="224"/>
      <c r="AC63" s="224" t="str">
        <f>IF(Z63="","",SUM(W77:W80)+1&amp;" - "&amp;SUM(W77:W83))</f>
        <v>782 - 927</v>
      </c>
      <c r="AD63" s="225"/>
      <c r="AE63" s="47" t="str">
        <f>IF(D81="","",K83&amp;"-"&amp;L83&amp;"-"&amp;M83)</f>
        <v>6-5-0</v>
      </c>
      <c r="AF63" s="43">
        <f>IF(D81="","",H83)</f>
        <v>12</v>
      </c>
      <c r="AG63" s="43">
        <f>IF(D81="","",I83)</f>
        <v>12</v>
      </c>
      <c r="AH63" s="48">
        <f>IF(D81="","",O83)</f>
        <v>3.23</v>
      </c>
      <c r="AI63" s="48">
        <f>IF(D81="","",O81)</f>
        <v>3.23</v>
      </c>
      <c r="AJ63" s="48">
        <f>IF(D81="","",O82)</f>
        <v>3.23</v>
      </c>
      <c r="AK63" s="43">
        <f>IF(D81="","",T83)</f>
        <v>0</v>
      </c>
      <c r="AL63" s="11"/>
    </row>
    <row r="64" spans="1:39" ht="10.5" customHeight="1">
      <c r="Y64" s="3"/>
      <c r="Z64" s="43" t="str">
        <f>IF(D84="","",D84&amp;" "&amp;E84)</f>
        <v>Justin Pogge</v>
      </c>
      <c r="AA64" s="224" t="str">
        <f>IF(F84="","",F84)</f>
        <v/>
      </c>
      <c r="AB64" s="224"/>
      <c r="AC64" s="224" t="str">
        <f>IF(Z64="","",SUM(W77:W83)+1&amp;" - "&amp;SUM(W77:W86))</f>
        <v>928 - 1000</v>
      </c>
      <c r="AD64" s="225"/>
      <c r="AE64" s="47" t="str">
        <f>IF(D84="","",K86&amp;"-"&amp;L86&amp;"-"&amp;M86)</f>
        <v>1-4-1</v>
      </c>
      <c r="AF64" s="43">
        <f>IF(D84="","",H86)</f>
        <v>7</v>
      </c>
      <c r="AG64" s="43">
        <f>IF(D84="","",I86)</f>
        <v>6</v>
      </c>
      <c r="AH64" s="48">
        <f>IF(D84="","",O86)</f>
        <v>4.3600000000000003</v>
      </c>
      <c r="AI64" s="48">
        <f>IF(D84="","",O84)</f>
        <v>4.96</v>
      </c>
      <c r="AJ64" s="48">
        <f>IF(D84="","",O85)</f>
        <v>3.92</v>
      </c>
      <c r="AK64" s="43">
        <f>IF(D84="","",T86)</f>
        <v>0</v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1351</v>
      </c>
      <c r="C75" s="37">
        <v>1</v>
      </c>
      <c r="D75" s="1" t="s">
        <v>1384</v>
      </c>
      <c r="E75" s="1" t="s">
        <v>1385</v>
      </c>
      <c r="G75" s="1" t="s">
        <v>113</v>
      </c>
      <c r="H75" s="1">
        <v>26</v>
      </c>
      <c r="I75" s="1">
        <v>26</v>
      </c>
      <c r="J75" s="1">
        <v>1543</v>
      </c>
      <c r="K75" s="1">
        <v>10</v>
      </c>
      <c r="L75" s="1">
        <v>8</v>
      </c>
      <c r="M75" s="1">
        <v>7</v>
      </c>
      <c r="N75" s="1">
        <v>78</v>
      </c>
      <c r="O75" s="4">
        <v>3.03</v>
      </c>
      <c r="P75" s="1">
        <v>740</v>
      </c>
      <c r="Q75" s="1">
        <v>662</v>
      </c>
      <c r="R75" s="29">
        <v>0.89500000000000002</v>
      </c>
      <c r="S75" s="1">
        <v>0</v>
      </c>
      <c r="T75" s="1">
        <v>0</v>
      </c>
      <c r="U75" s="35"/>
      <c r="V75" s="35"/>
    </row>
    <row r="76" spans="1:38" ht="10.7" customHeight="1">
      <c r="C76" s="37"/>
      <c r="G76" s="1" t="s">
        <v>114</v>
      </c>
      <c r="H76" s="1">
        <v>27</v>
      </c>
      <c r="I76" s="1">
        <v>27</v>
      </c>
      <c r="J76" s="1">
        <v>1512</v>
      </c>
      <c r="K76" s="1">
        <v>12</v>
      </c>
      <c r="L76" s="1">
        <v>9</v>
      </c>
      <c r="M76" s="1">
        <v>4</v>
      </c>
      <c r="N76" s="1">
        <v>88</v>
      </c>
      <c r="O76" s="4">
        <v>3.49</v>
      </c>
      <c r="P76" s="1">
        <v>778</v>
      </c>
      <c r="Q76" s="1">
        <v>690</v>
      </c>
      <c r="R76" s="29">
        <v>0.88700000000000001</v>
      </c>
      <c r="S76" s="1">
        <v>3</v>
      </c>
      <c r="T76" s="1">
        <v>1</v>
      </c>
      <c r="U76" s="35"/>
      <c r="V76" s="35"/>
    </row>
    <row r="77" spans="1:38" ht="10.7" customHeight="1">
      <c r="C77" s="37"/>
      <c r="G77" s="1" t="s">
        <v>115</v>
      </c>
      <c r="H77" s="12">
        <v>53</v>
      </c>
      <c r="I77" s="12">
        <v>53</v>
      </c>
      <c r="J77" s="12">
        <v>3056</v>
      </c>
      <c r="K77" s="12">
        <v>22</v>
      </c>
      <c r="L77" s="12">
        <v>17</v>
      </c>
      <c r="M77" s="12">
        <v>11</v>
      </c>
      <c r="N77" s="12">
        <v>166</v>
      </c>
      <c r="O77" s="4">
        <v>3.26</v>
      </c>
      <c r="P77" s="1">
        <v>1518</v>
      </c>
      <c r="Q77" s="1">
        <v>1352</v>
      </c>
      <c r="R77" s="29">
        <v>0.89100000000000001</v>
      </c>
      <c r="S77" s="1">
        <v>3</v>
      </c>
      <c r="T77" s="1">
        <v>1</v>
      </c>
      <c r="U77" s="35">
        <f>(I77/I90)*1000</f>
        <v>646.34146341463418</v>
      </c>
      <c r="V77" s="35">
        <f>ROUND((I77/I90)*1000,0)</f>
        <v>646</v>
      </c>
      <c r="W77" s="1">
        <v>647</v>
      </c>
    </row>
    <row r="78" spans="1:38" ht="10.7" customHeight="1">
      <c r="A78" s="22" t="s">
        <v>1386</v>
      </c>
      <c r="B78" s="22" t="s">
        <v>1351</v>
      </c>
      <c r="C78" s="37">
        <v>2</v>
      </c>
      <c r="D78" s="1" t="s">
        <v>330</v>
      </c>
      <c r="E78" s="1" t="s">
        <v>1383</v>
      </c>
      <c r="G78" s="1" t="s">
        <v>113</v>
      </c>
      <c r="H78" s="1">
        <v>10</v>
      </c>
      <c r="I78" s="1">
        <v>5</v>
      </c>
      <c r="J78" s="1">
        <v>378</v>
      </c>
      <c r="K78" s="1">
        <v>3</v>
      </c>
      <c r="L78" s="1">
        <v>3</v>
      </c>
      <c r="M78" s="1">
        <v>1</v>
      </c>
      <c r="N78" s="1">
        <v>20</v>
      </c>
      <c r="O78" s="4">
        <v>3.17</v>
      </c>
      <c r="P78" s="1">
        <v>186</v>
      </c>
      <c r="Q78" s="1">
        <v>166</v>
      </c>
      <c r="R78" s="29">
        <v>0.89200000000000002</v>
      </c>
      <c r="S78" s="1">
        <v>0</v>
      </c>
      <c r="T78" s="1">
        <v>0</v>
      </c>
      <c r="U78" s="35"/>
      <c r="V78" s="35"/>
    </row>
    <row r="79" spans="1:38" ht="10.7" customHeight="1">
      <c r="C79" s="37"/>
      <c r="G79" s="1" t="s">
        <v>114</v>
      </c>
      <c r="H79" s="1">
        <v>11</v>
      </c>
      <c r="I79" s="1">
        <v>6</v>
      </c>
      <c r="J79" s="1">
        <v>462</v>
      </c>
      <c r="K79" s="1">
        <v>2</v>
      </c>
      <c r="L79" s="1">
        <v>6</v>
      </c>
      <c r="M79" s="1">
        <v>0</v>
      </c>
      <c r="N79" s="1">
        <v>30</v>
      </c>
      <c r="O79" s="4">
        <v>3.89</v>
      </c>
      <c r="P79" s="1">
        <v>197</v>
      </c>
      <c r="Q79" s="1">
        <v>167</v>
      </c>
      <c r="R79" s="29">
        <v>0.84799999999999998</v>
      </c>
      <c r="S79" s="1">
        <v>1</v>
      </c>
      <c r="T79" s="1">
        <v>0</v>
      </c>
      <c r="U79" s="35"/>
      <c r="V79" s="35"/>
    </row>
    <row r="80" spans="1:38" ht="10.7" customHeight="1">
      <c r="C80" s="37"/>
      <c r="G80" s="1" t="s">
        <v>115</v>
      </c>
      <c r="H80" s="1">
        <v>21</v>
      </c>
      <c r="I80" s="1">
        <v>11</v>
      </c>
      <c r="J80" s="1">
        <v>840</v>
      </c>
      <c r="K80" s="1">
        <v>5</v>
      </c>
      <c r="L80" s="1">
        <v>9</v>
      </c>
      <c r="M80" s="1">
        <v>1</v>
      </c>
      <c r="N80" s="1">
        <v>50</v>
      </c>
      <c r="O80" s="4">
        <v>3.57</v>
      </c>
      <c r="P80" s="1">
        <v>383</v>
      </c>
      <c r="Q80" s="1">
        <v>333</v>
      </c>
      <c r="R80" s="29">
        <v>0.86899999999999999</v>
      </c>
      <c r="S80" s="1">
        <v>1</v>
      </c>
      <c r="T80" s="1">
        <v>0</v>
      </c>
      <c r="U80" s="35">
        <f>(I80/I90)*1000</f>
        <v>134.14634146341464</v>
      </c>
      <c r="V80" s="35">
        <f>ROUND((I80/I90)*1000,0)</f>
        <v>134</v>
      </c>
      <c r="W80" s="1">
        <v>134</v>
      </c>
    </row>
    <row r="81" spans="1:23" ht="10.7" customHeight="1">
      <c r="A81" s="22" t="s">
        <v>1387</v>
      </c>
      <c r="B81" s="22" t="s">
        <v>1351</v>
      </c>
      <c r="C81" s="37">
        <v>3</v>
      </c>
      <c r="D81" s="1" t="s">
        <v>257</v>
      </c>
      <c r="E81" s="24" t="s">
        <v>1097</v>
      </c>
      <c r="F81" s="1" t="s">
        <v>560</v>
      </c>
      <c r="G81" s="1" t="s">
        <v>113</v>
      </c>
      <c r="O81" s="4">
        <v>3.23</v>
      </c>
      <c r="R81" s="29"/>
      <c r="T81" s="1">
        <v>0</v>
      </c>
      <c r="U81" s="35"/>
      <c r="V81" s="35"/>
    </row>
    <row r="82" spans="1:23" ht="10.7" customHeight="1">
      <c r="C82" s="37"/>
      <c r="D82" s="24"/>
      <c r="G82" s="1" t="s">
        <v>114</v>
      </c>
      <c r="O82" s="4">
        <v>3.23</v>
      </c>
      <c r="R82" s="29"/>
      <c r="T82" s="1">
        <v>0</v>
      </c>
      <c r="U82" s="35"/>
      <c r="V82" s="35"/>
    </row>
    <row r="83" spans="1:23" ht="10.7" customHeight="1">
      <c r="C83" s="37"/>
      <c r="G83" s="1" t="s">
        <v>115</v>
      </c>
      <c r="H83" s="1">
        <v>12</v>
      </c>
      <c r="I83" s="1">
        <v>12</v>
      </c>
      <c r="J83" s="1">
        <v>706</v>
      </c>
      <c r="K83" s="1">
        <v>6</v>
      </c>
      <c r="L83" s="1">
        <v>5</v>
      </c>
      <c r="M83" s="1">
        <v>0</v>
      </c>
      <c r="N83" s="1">
        <v>38</v>
      </c>
      <c r="O83" s="4">
        <v>3.23</v>
      </c>
      <c r="P83" s="1">
        <v>402</v>
      </c>
      <c r="Q83" s="1">
        <v>364</v>
      </c>
      <c r="R83" s="29">
        <v>0.90500000000000003</v>
      </c>
      <c r="S83" s="1">
        <v>1</v>
      </c>
      <c r="T83" s="1">
        <v>0</v>
      </c>
      <c r="U83" s="35">
        <f>(I83/I90)*1000</f>
        <v>146.34146341463415</v>
      </c>
      <c r="V83" s="35">
        <f>ROUND((I83/I90)*1000,0)</f>
        <v>146</v>
      </c>
      <c r="W83" s="1">
        <v>146</v>
      </c>
    </row>
    <row r="84" spans="1:23" ht="10.7" customHeight="1">
      <c r="A84" s="22" t="s">
        <v>1388</v>
      </c>
      <c r="B84" s="22" t="s">
        <v>1351</v>
      </c>
      <c r="C84" s="37">
        <v>4</v>
      </c>
      <c r="D84" s="1" t="s">
        <v>406</v>
      </c>
      <c r="E84" s="1" t="s">
        <v>1381</v>
      </c>
      <c r="G84" s="1" t="s">
        <v>113</v>
      </c>
      <c r="H84" s="1">
        <v>3</v>
      </c>
      <c r="I84" s="1">
        <v>3</v>
      </c>
      <c r="J84" s="1">
        <v>157</v>
      </c>
      <c r="K84" s="1">
        <v>0</v>
      </c>
      <c r="L84" s="1">
        <v>2</v>
      </c>
      <c r="M84" s="1">
        <v>1</v>
      </c>
      <c r="N84" s="1">
        <v>13</v>
      </c>
      <c r="O84" s="4">
        <v>4.96</v>
      </c>
      <c r="P84" s="1">
        <v>84</v>
      </c>
      <c r="Q84" s="1">
        <v>71</v>
      </c>
      <c r="R84" s="29">
        <v>0.84499999999999997</v>
      </c>
      <c r="S84" s="1">
        <v>0</v>
      </c>
      <c r="T84" s="1">
        <v>0</v>
      </c>
      <c r="U84" s="35"/>
      <c r="V84" s="35"/>
    </row>
    <row r="85" spans="1:23" ht="10.7" customHeight="1">
      <c r="C85" s="37"/>
      <c r="G85" s="1" t="s">
        <v>114</v>
      </c>
      <c r="H85" s="1">
        <v>4</v>
      </c>
      <c r="I85" s="1">
        <v>3</v>
      </c>
      <c r="J85" s="1">
        <v>214</v>
      </c>
      <c r="K85" s="1">
        <v>1</v>
      </c>
      <c r="L85" s="1">
        <v>2</v>
      </c>
      <c r="M85" s="1">
        <v>0</v>
      </c>
      <c r="N85" s="1">
        <v>14</v>
      </c>
      <c r="O85" s="4">
        <v>3.92</v>
      </c>
      <c r="P85" s="1">
        <v>89</v>
      </c>
      <c r="Q85" s="1">
        <v>75</v>
      </c>
      <c r="R85" s="29">
        <v>0.84299999999999997</v>
      </c>
      <c r="S85" s="1">
        <v>0</v>
      </c>
      <c r="T85" s="1">
        <v>0</v>
      </c>
      <c r="U85" s="35"/>
      <c r="V85" s="35"/>
    </row>
    <row r="86" spans="1:23" ht="10.7" customHeight="1">
      <c r="C86" s="37"/>
      <c r="G86" s="1" t="s">
        <v>115</v>
      </c>
      <c r="H86" s="1">
        <v>7</v>
      </c>
      <c r="I86" s="1">
        <v>6</v>
      </c>
      <c r="J86" s="1">
        <v>371</v>
      </c>
      <c r="K86" s="1">
        <v>1</v>
      </c>
      <c r="L86" s="1">
        <v>4</v>
      </c>
      <c r="M86" s="1">
        <v>1</v>
      </c>
      <c r="N86" s="1">
        <v>27</v>
      </c>
      <c r="O86" s="4">
        <v>4.3600000000000003</v>
      </c>
      <c r="P86" s="1">
        <v>173</v>
      </c>
      <c r="Q86" s="1">
        <v>146</v>
      </c>
      <c r="R86" s="29">
        <v>0.84399999999999997</v>
      </c>
      <c r="S86" s="1">
        <v>0</v>
      </c>
      <c r="T86" s="1">
        <v>0</v>
      </c>
      <c r="U86" s="35">
        <f>(I86/I90)*1000</f>
        <v>73.170731707317074</v>
      </c>
      <c r="V86" s="35">
        <f>ROUND((I86/I90)*1000,0)</f>
        <v>73</v>
      </c>
      <c r="W86" s="1">
        <v>73</v>
      </c>
    </row>
    <row r="87" spans="1:23" ht="10.7" customHeight="1">
      <c r="A87" s="22" t="s">
        <v>1389</v>
      </c>
      <c r="B87" s="22" t="s">
        <v>1351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1000</v>
      </c>
      <c r="V90" s="36">
        <f>V77+V80+V83+V86+V89</f>
        <v>999</v>
      </c>
      <c r="W90" s="36">
        <f>W77+W80+W83+W86+W89</f>
        <v>1000</v>
      </c>
    </row>
  </sheetData>
  <sheetProtection sheet="1" scenarios="1"/>
  <mergeCells count="23">
    <mergeCell ref="AJ5:AJ6"/>
    <mergeCell ref="AK5:AK6"/>
    <mergeCell ref="AB6:AB7"/>
    <mergeCell ref="AF7:AF8"/>
    <mergeCell ref="AG7:AG8"/>
    <mergeCell ref="AJ7:AJ8"/>
    <mergeCell ref="AK7:AK8"/>
    <mergeCell ref="AA62:AB62"/>
    <mergeCell ref="AC62:AD62"/>
    <mergeCell ref="AB3:AE5"/>
    <mergeCell ref="AF5:AF6"/>
    <mergeCell ref="AG5:AG6"/>
    <mergeCell ref="AE10:AF10"/>
    <mergeCell ref="AA60:AB60"/>
    <mergeCell ref="AC60:AD60"/>
    <mergeCell ref="AA61:AB61"/>
    <mergeCell ref="AC61:AD61"/>
    <mergeCell ref="AA63:AB63"/>
    <mergeCell ref="AC63:AD63"/>
    <mergeCell ref="AA64:AB64"/>
    <mergeCell ref="AC64:AD64"/>
    <mergeCell ref="AA65:AB65"/>
    <mergeCell ref="AC65:AD65"/>
  </mergeCells>
  <conditionalFormatting sqref="S11:S57 M11:M57 P11:P57">
    <cfRule type="containsText" dxfId="5" priority="1" operator="containsText" text=".5">
      <formula>NOT(ISERROR(SEARCH(".5",M11)))</formula>
    </cfRule>
    <cfRule type="containsText" dxfId="4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dimension ref="A1:AM90"/>
  <sheetViews>
    <sheetView topLeftCell="W17" zoomScaleNormal="100" zoomScaleSheetLayoutView="90" workbookViewId="0">
      <selection activeCell="U13" sqref="U13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1390</v>
      </c>
      <c r="H1" s="30" t="s">
        <v>140</v>
      </c>
      <c r="I1" s="4">
        <v>2.96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1391</v>
      </c>
      <c r="H2" s="30" t="s">
        <v>119</v>
      </c>
      <c r="I2" s="4">
        <v>2.6</v>
      </c>
      <c r="Y2" s="3"/>
      <c r="Z2" s="9"/>
      <c r="AA2" s="10"/>
      <c r="AF2" s="211" t="str">
        <f>E4</f>
        <v>W</v>
      </c>
      <c r="AG2" s="211" t="str">
        <f>E5</f>
        <v>L</v>
      </c>
      <c r="AH2" s="211" t="str">
        <f>E6</f>
        <v>OTL</v>
      </c>
      <c r="AI2" s="211" t="str">
        <f>E7</f>
        <v>PTS</v>
      </c>
      <c r="AJ2" s="211" t="str">
        <f>E8</f>
        <v>GF</v>
      </c>
      <c r="AK2" s="211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414" t="str">
        <f>F1&amp;" "&amp;F2</f>
        <v>Vancouver Canucks</v>
      </c>
      <c r="AC3" s="414"/>
      <c r="AD3" s="414"/>
      <c r="AE3" s="414"/>
      <c r="AF3" s="39">
        <f>IF(F4="","",F4)</f>
        <v>45</v>
      </c>
      <c r="AG3" s="39">
        <f>IF(F5="","",F5)</f>
        <v>27</v>
      </c>
      <c r="AH3" s="39">
        <f>IF(F6="","",F6)</f>
        <v>10</v>
      </c>
      <c r="AI3" s="39">
        <f>IF(F7="","",F7)</f>
        <v>100</v>
      </c>
      <c r="AJ3" s="39">
        <f>IF(F8="","",F8)</f>
        <v>243</v>
      </c>
      <c r="AK3" s="39">
        <f>IF(F9="","",F9)</f>
        <v>213</v>
      </c>
      <c r="AL3" s="11"/>
    </row>
    <row r="4" spans="1:38" ht="10.7" customHeight="1">
      <c r="E4" s="30" t="s">
        <v>81</v>
      </c>
      <c r="F4" s="13">
        <v>45</v>
      </c>
      <c r="H4" s="30" t="s">
        <v>141</v>
      </c>
      <c r="I4" s="4">
        <v>3.15</v>
      </c>
      <c r="Y4" s="3"/>
      <c r="Z4" s="9"/>
      <c r="AA4" s="14"/>
      <c r="AB4" s="414"/>
      <c r="AC4" s="414"/>
      <c r="AD4" s="414"/>
      <c r="AE4" s="414"/>
      <c r="AL4" s="11"/>
    </row>
    <row r="5" spans="1:38" ht="10.7" customHeight="1">
      <c r="E5" s="30" t="s">
        <v>36</v>
      </c>
      <c r="F5" s="13">
        <v>27</v>
      </c>
      <c r="H5" s="30" t="s">
        <v>142</v>
      </c>
      <c r="I5" s="4">
        <v>2.37</v>
      </c>
      <c r="Y5" s="3"/>
      <c r="Z5"/>
      <c r="AA5" s="14"/>
      <c r="AB5" s="414"/>
      <c r="AC5" s="414"/>
      <c r="AD5" s="414"/>
      <c r="AE5" s="414"/>
      <c r="AF5" s="411" t="str">
        <f>H4</f>
        <v>GFH</v>
      </c>
      <c r="AG5" s="232">
        <f>IF(I4="","",I4)</f>
        <v>3.15</v>
      </c>
      <c r="AJ5" s="411" t="str">
        <f>H7</f>
        <v>GFR</v>
      </c>
      <c r="AK5" s="233">
        <f>IF(I7="","",I7)</f>
        <v>2.78</v>
      </c>
      <c r="AL5" s="11"/>
    </row>
    <row r="6" spans="1:38" ht="10.7" customHeight="1">
      <c r="E6" s="30" t="s">
        <v>118</v>
      </c>
      <c r="F6" s="15">
        <v>10</v>
      </c>
      <c r="H6" s="31"/>
      <c r="Y6" s="3"/>
      <c r="Z6" s="9"/>
      <c r="AA6" s="16"/>
      <c r="AB6" s="413" t="str">
        <f>IF(F3="","",F3)</f>
        <v>2008-09</v>
      </c>
      <c r="AC6" s="17"/>
      <c r="AD6" s="9"/>
      <c r="AE6" s="9"/>
      <c r="AF6" s="412"/>
      <c r="AG6" s="232"/>
      <c r="AJ6" s="412"/>
      <c r="AK6" s="234"/>
      <c r="AL6" s="11"/>
    </row>
    <row r="7" spans="1:38" ht="10.7" customHeight="1">
      <c r="E7" s="30" t="s">
        <v>110</v>
      </c>
      <c r="F7" s="13">
        <v>100</v>
      </c>
      <c r="H7" s="30" t="s">
        <v>143</v>
      </c>
      <c r="I7" s="4">
        <v>2.78</v>
      </c>
      <c r="Y7" s="3"/>
      <c r="Z7" s="9"/>
      <c r="AA7" s="16"/>
      <c r="AB7" s="413"/>
      <c r="AC7"/>
      <c r="AD7" s="12"/>
      <c r="AE7" s="9"/>
      <c r="AF7" s="411" t="str">
        <f>H5</f>
        <v>GAH</v>
      </c>
      <c r="AG7" s="232">
        <f>IF(I5="","",I5)</f>
        <v>2.37</v>
      </c>
      <c r="AJ7" s="411" t="str">
        <f>H8</f>
        <v>GAR</v>
      </c>
      <c r="AK7" s="233">
        <f>IF(I8="","",I8)</f>
        <v>2.83</v>
      </c>
      <c r="AL7" s="11"/>
    </row>
    <row r="8" spans="1:38" ht="10.7" customHeight="1">
      <c r="E8" s="30" t="s">
        <v>140</v>
      </c>
      <c r="F8" s="13">
        <v>243</v>
      </c>
      <c r="H8" s="30" t="s">
        <v>144</v>
      </c>
      <c r="I8" s="4">
        <v>2.83</v>
      </c>
      <c r="Y8" s="3"/>
      <c r="Z8" s="9"/>
      <c r="AA8" s="16"/>
      <c r="AB8" s="18"/>
      <c r="AC8" s="9"/>
      <c r="AD8" s="9"/>
      <c r="AE8" s="9"/>
      <c r="AF8" s="412"/>
      <c r="AG8" s="232"/>
      <c r="AJ8" s="412"/>
      <c r="AK8" s="234"/>
      <c r="AL8" s="11"/>
    </row>
    <row r="9" spans="1:38" ht="10.7" customHeight="1">
      <c r="E9" s="30" t="s">
        <v>119</v>
      </c>
      <c r="F9" s="13">
        <v>213</v>
      </c>
      <c r="Y9" s="3"/>
      <c r="Z9" s="9"/>
      <c r="AA9" s="16"/>
      <c r="AB9" s="16"/>
      <c r="AC9" s="9"/>
      <c r="AD9" s="9"/>
      <c r="AE9" s="9"/>
      <c r="AF9" s="9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212" t="s">
        <v>3</v>
      </c>
      <c r="AA10" s="213" t="s">
        <v>2</v>
      </c>
      <c r="AB10" s="213" t="s">
        <v>107</v>
      </c>
      <c r="AC10" s="213" t="s">
        <v>108</v>
      </c>
      <c r="AD10" s="213" t="s">
        <v>109</v>
      </c>
      <c r="AE10" s="415" t="s">
        <v>112</v>
      </c>
      <c r="AF10" s="416"/>
      <c r="AG10" s="214" t="s">
        <v>4</v>
      </c>
      <c r="AH10" s="213" t="s">
        <v>5</v>
      </c>
      <c r="AI10" s="213" t="s">
        <v>6</v>
      </c>
      <c r="AJ10" s="213" t="s">
        <v>110</v>
      </c>
      <c r="AK10" s="213" t="s">
        <v>7</v>
      </c>
      <c r="AL10" s="21"/>
    </row>
    <row r="11" spans="1:38" ht="10.7" customHeight="1">
      <c r="A11" s="22" t="s">
        <v>8</v>
      </c>
      <c r="B11" s="22" t="s">
        <v>1392</v>
      </c>
      <c r="C11" s="37">
        <v>1</v>
      </c>
      <c r="D11" s="1" t="s">
        <v>308</v>
      </c>
      <c r="E11" s="1" t="s">
        <v>1393</v>
      </c>
      <c r="G11" s="1" t="s">
        <v>36</v>
      </c>
      <c r="H11" s="1">
        <v>82</v>
      </c>
      <c r="I11" s="1">
        <v>31</v>
      </c>
      <c r="J11" s="1">
        <v>51</v>
      </c>
      <c r="K11" s="1">
        <v>82</v>
      </c>
      <c r="L11" s="1">
        <v>36</v>
      </c>
      <c r="M11" s="34">
        <f>(I11/$I$58)*1000</f>
        <v>127.57201646090535</v>
      </c>
      <c r="N11" s="35">
        <f t="shared" ref="N11:N57" si="0">ROUND((I11/$I$58)*1000,0)</f>
        <v>128</v>
      </c>
      <c r="O11" s="1">
        <v>128</v>
      </c>
      <c r="P11" s="34">
        <f t="shared" ref="P11:P57" si="1">(J11/$J$58)*1000</f>
        <v>119.71830985915493</v>
      </c>
      <c r="Q11" s="35">
        <f t="shared" ref="Q11:Q57" si="2">ROUND((J11/$J$58)*1000,0)</f>
        <v>120</v>
      </c>
      <c r="R11" s="1">
        <v>120</v>
      </c>
      <c r="S11" s="34">
        <f t="shared" ref="S11:S57" si="3">(L11/$L$58)*1000</f>
        <v>26.646928201332347</v>
      </c>
      <c r="T11" s="35">
        <f t="shared" ref="T11:T57" si="4">ROUND((L11/$L$58)*1000,0)</f>
        <v>27</v>
      </c>
      <c r="U11" s="1">
        <v>27</v>
      </c>
      <c r="Y11" s="3"/>
      <c r="Z11" s="43" t="str">
        <f t="shared" ref="Z11:Z57" si="5">D11&amp;" "&amp;E11</f>
        <v>Daniel Sedin</v>
      </c>
      <c r="AA11" s="203" t="str">
        <f t="shared" ref="AA11:AA57" si="6">IF(G11="","",G11)</f>
        <v>L</v>
      </c>
      <c r="AB11" s="203" t="str">
        <f t="shared" ref="AB11:AB57" si="7">IF(F11="","",F11)</f>
        <v/>
      </c>
      <c r="AC11" s="203" t="str">
        <f>IF(O11=0,"",IF(Z11="","","1 - "&amp;O11))</f>
        <v>1 - 128</v>
      </c>
      <c r="AD11" s="203" t="str">
        <f>IF(R11=0,"",IF(Z11="","","1 - "&amp;R11))</f>
        <v>1 - 120</v>
      </c>
      <c r="AE11" s="203" t="str">
        <f>IF(U11=0,"",IF(Z11="","","1 - "&amp;U11))</f>
        <v>1 - 27</v>
      </c>
      <c r="AF11" s="204" t="str">
        <f t="shared" ref="AF11:AF57" si="8">IF(L11=0,"",IF(L11&lt;=H11*0.2,"C",IF(L11&lt;=H11,"B","A")))</f>
        <v>B</v>
      </c>
      <c r="AG11" s="45">
        <f t="shared" ref="AG11:AK57" si="9">IF(H11="","",H11)</f>
        <v>82</v>
      </c>
      <c r="AH11" s="46">
        <f t="shared" si="9"/>
        <v>31</v>
      </c>
      <c r="AI11" s="46">
        <f t="shared" si="9"/>
        <v>51</v>
      </c>
      <c r="AJ11" s="46">
        <f t="shared" si="9"/>
        <v>82</v>
      </c>
      <c r="AK11" s="46">
        <f t="shared" si="9"/>
        <v>36</v>
      </c>
      <c r="AL11" s="23"/>
    </row>
    <row r="12" spans="1:38" ht="10.7" customHeight="1">
      <c r="A12" s="22" t="s">
        <v>8</v>
      </c>
      <c r="B12" s="22" t="s">
        <v>1392</v>
      </c>
      <c r="C12" s="37">
        <v>2</v>
      </c>
      <c r="D12" s="1" t="s">
        <v>293</v>
      </c>
      <c r="E12" s="1" t="s">
        <v>1393</v>
      </c>
      <c r="G12" s="1" t="s">
        <v>10</v>
      </c>
      <c r="H12" s="1">
        <v>82</v>
      </c>
      <c r="I12" s="1">
        <v>22</v>
      </c>
      <c r="J12" s="1">
        <v>60</v>
      </c>
      <c r="K12" s="1">
        <v>82</v>
      </c>
      <c r="L12" s="1">
        <v>48</v>
      </c>
      <c r="M12" s="34">
        <f t="shared" ref="M12:M57" si="10">(I12/$I$58)*1000</f>
        <v>90.534979423868322</v>
      </c>
      <c r="N12" s="35">
        <f t="shared" si="0"/>
        <v>91</v>
      </c>
      <c r="O12" s="1">
        <v>91</v>
      </c>
      <c r="P12" s="34">
        <f t="shared" si="1"/>
        <v>140.84507042253523</v>
      </c>
      <c r="Q12" s="35">
        <f t="shared" si="2"/>
        <v>141</v>
      </c>
      <c r="R12" s="1">
        <v>141</v>
      </c>
      <c r="S12" s="34">
        <f t="shared" si="3"/>
        <v>35.529237601776458</v>
      </c>
      <c r="T12" s="35">
        <f t="shared" si="4"/>
        <v>36</v>
      </c>
      <c r="U12" s="1">
        <v>35</v>
      </c>
      <c r="Y12" s="3"/>
      <c r="Z12" s="43" t="str">
        <f t="shared" si="5"/>
        <v>Henrik Sedin</v>
      </c>
      <c r="AA12" s="203" t="str">
        <f t="shared" si="6"/>
        <v>C</v>
      </c>
      <c r="AB12" s="203" t="str">
        <f t="shared" si="7"/>
        <v/>
      </c>
      <c r="AC12" s="203" t="str">
        <f>IF(O12=0,"",IF(Z12="","",O11+1&amp;" - "&amp;SUM(O11:O12)))</f>
        <v>129 - 219</v>
      </c>
      <c r="AD12" s="203" t="str">
        <f>IF(R12=0,"",IF(Z12="","",R11+1&amp;" - "&amp;SUM(R11:R12)))</f>
        <v>121 - 261</v>
      </c>
      <c r="AE12" s="203" t="str">
        <f>IF(U12=0,"",IF(Z12="","",U11+1&amp;" - "&amp;SUM(U11:U12)))</f>
        <v>28 - 62</v>
      </c>
      <c r="AF12" s="204" t="str">
        <f t="shared" si="8"/>
        <v>B</v>
      </c>
      <c r="AG12" s="45">
        <f t="shared" si="9"/>
        <v>82</v>
      </c>
      <c r="AH12" s="46">
        <f t="shared" si="9"/>
        <v>22</v>
      </c>
      <c r="AI12" s="46">
        <f t="shared" si="9"/>
        <v>60</v>
      </c>
      <c r="AJ12" s="46">
        <f t="shared" si="9"/>
        <v>82</v>
      </c>
      <c r="AK12" s="46">
        <f t="shared" si="9"/>
        <v>48</v>
      </c>
      <c r="AL12" s="23"/>
    </row>
    <row r="13" spans="1:38" ht="10.7" customHeight="1">
      <c r="A13" s="22" t="s">
        <v>8</v>
      </c>
      <c r="B13" s="22" t="s">
        <v>1392</v>
      </c>
      <c r="C13" s="37">
        <v>3</v>
      </c>
      <c r="D13" s="1" t="s">
        <v>11</v>
      </c>
      <c r="E13" s="1" t="s">
        <v>1394</v>
      </c>
      <c r="G13" s="1" t="s">
        <v>10</v>
      </c>
      <c r="H13" s="1">
        <v>82</v>
      </c>
      <c r="I13" s="1">
        <v>26</v>
      </c>
      <c r="J13" s="1">
        <v>33</v>
      </c>
      <c r="K13" s="1">
        <v>59</v>
      </c>
      <c r="L13" s="1">
        <v>61</v>
      </c>
      <c r="M13" s="34">
        <f t="shared" si="10"/>
        <v>106.99588477366255</v>
      </c>
      <c r="N13" s="35">
        <f t="shared" si="0"/>
        <v>107</v>
      </c>
      <c r="O13" s="1">
        <v>107</v>
      </c>
      <c r="P13" s="34">
        <f t="shared" si="1"/>
        <v>77.464788732394354</v>
      </c>
      <c r="Q13" s="35">
        <f t="shared" si="2"/>
        <v>77</v>
      </c>
      <c r="R13" s="1">
        <v>78</v>
      </c>
      <c r="S13" s="34">
        <f t="shared" si="3"/>
        <v>45.151739452257587</v>
      </c>
      <c r="T13" s="35">
        <f t="shared" si="4"/>
        <v>45</v>
      </c>
      <c r="U13" s="1">
        <v>45</v>
      </c>
      <c r="Y13" s="3"/>
      <c r="Z13" s="43" t="str">
        <f t="shared" si="5"/>
        <v>Ryan Kesler</v>
      </c>
      <c r="AA13" s="203" t="str">
        <f t="shared" si="6"/>
        <v>C</v>
      </c>
      <c r="AB13" s="203" t="str">
        <f t="shared" si="7"/>
        <v/>
      </c>
      <c r="AC13" s="203" t="str">
        <f>IF(O13=0,"",IF(Z13="","",SUM($O$11:O12)+1&amp;" - "&amp;SUM($O$11:O13)))</f>
        <v>220 - 326</v>
      </c>
      <c r="AD13" s="203" t="str">
        <f>IF(R13=0,"",IF(Z13="","",SUM($R$11:R12)+1&amp;" - "&amp;SUM($R$11:R13)))</f>
        <v>262 - 339</v>
      </c>
      <c r="AE13" s="203" t="str">
        <f>IF(U13=0,"",IF(Z13="","",SUM($U$11:U12)+1&amp;" - "&amp;SUM($U$11:U13)))</f>
        <v>63 - 107</v>
      </c>
      <c r="AF13" s="204" t="str">
        <f t="shared" si="8"/>
        <v>B</v>
      </c>
      <c r="AG13" s="45">
        <f t="shared" si="9"/>
        <v>82</v>
      </c>
      <c r="AH13" s="46">
        <f t="shared" si="9"/>
        <v>26</v>
      </c>
      <c r="AI13" s="46">
        <f t="shared" si="9"/>
        <v>33</v>
      </c>
      <c r="AJ13" s="46">
        <f t="shared" si="9"/>
        <v>59</v>
      </c>
      <c r="AK13" s="46">
        <f t="shared" si="9"/>
        <v>61</v>
      </c>
      <c r="AL13" s="23"/>
    </row>
    <row r="14" spans="1:38" ht="10.7" customHeight="1">
      <c r="A14" s="22" t="s">
        <v>8</v>
      </c>
      <c r="B14" s="22" t="s">
        <v>1392</v>
      </c>
      <c r="C14" s="37">
        <v>4</v>
      </c>
      <c r="D14" s="1" t="s">
        <v>1395</v>
      </c>
      <c r="E14" s="1" t="s">
        <v>1396</v>
      </c>
      <c r="G14" s="1" t="s">
        <v>10</v>
      </c>
      <c r="H14" s="1">
        <v>69</v>
      </c>
      <c r="I14" s="1">
        <v>20</v>
      </c>
      <c r="J14" s="1">
        <v>33</v>
      </c>
      <c r="K14" s="1">
        <v>53</v>
      </c>
      <c r="L14" s="1">
        <v>20</v>
      </c>
      <c r="M14" s="34">
        <f t="shared" si="10"/>
        <v>82.304526748971199</v>
      </c>
      <c r="N14" s="35">
        <f t="shared" si="0"/>
        <v>82</v>
      </c>
      <c r="O14" s="1">
        <v>82</v>
      </c>
      <c r="P14" s="34">
        <f t="shared" si="1"/>
        <v>77.464788732394354</v>
      </c>
      <c r="Q14" s="35">
        <f t="shared" si="2"/>
        <v>77</v>
      </c>
      <c r="R14" s="1">
        <v>78</v>
      </c>
      <c r="S14" s="34">
        <f t="shared" si="3"/>
        <v>14.803849000740191</v>
      </c>
      <c r="T14" s="35">
        <f t="shared" si="4"/>
        <v>15</v>
      </c>
      <c r="U14" s="1">
        <v>15</v>
      </c>
      <c r="Y14" s="3"/>
      <c r="Z14" s="43" t="str">
        <f t="shared" si="5"/>
        <v>Pavol Demitra</v>
      </c>
      <c r="AA14" s="203" t="str">
        <f t="shared" si="6"/>
        <v>C</v>
      </c>
      <c r="AB14" s="203" t="str">
        <f t="shared" si="7"/>
        <v/>
      </c>
      <c r="AC14" s="203" t="str">
        <f>IF(O14=0,"",IF(Z14="","",SUM($O$11:O13)+1&amp;" - "&amp;SUM($O$11:O14)))</f>
        <v>327 - 408</v>
      </c>
      <c r="AD14" s="203" t="str">
        <f>IF(R14=0,"",IF(Z14="","",SUM($R$11:R13)+1&amp;" - "&amp;SUM($R$11:R14)))</f>
        <v>340 - 417</v>
      </c>
      <c r="AE14" s="203" t="str">
        <f>IF(U14=0,"",IF(Z14="","",SUM($U$11:U13)+1&amp;" - "&amp;SUM($U$11:U14)))</f>
        <v>108 - 122</v>
      </c>
      <c r="AF14" s="204" t="str">
        <f t="shared" si="8"/>
        <v>B</v>
      </c>
      <c r="AG14" s="45">
        <f t="shared" si="9"/>
        <v>69</v>
      </c>
      <c r="AH14" s="46">
        <f t="shared" si="9"/>
        <v>20</v>
      </c>
      <c r="AI14" s="46">
        <f t="shared" si="9"/>
        <v>33</v>
      </c>
      <c r="AJ14" s="46">
        <f t="shared" si="9"/>
        <v>53</v>
      </c>
      <c r="AK14" s="46">
        <f t="shared" si="9"/>
        <v>20</v>
      </c>
      <c r="AL14" s="23"/>
    </row>
    <row r="15" spans="1:38" ht="10.7" customHeight="1">
      <c r="A15" s="22" t="s">
        <v>8</v>
      </c>
      <c r="B15" s="22" t="s">
        <v>1392</v>
      </c>
      <c r="C15" s="37">
        <v>5</v>
      </c>
      <c r="D15" s="1" t="s">
        <v>545</v>
      </c>
      <c r="E15" s="1" t="s">
        <v>1397</v>
      </c>
      <c r="G15" s="1" t="s">
        <v>36</v>
      </c>
      <c r="H15" s="1">
        <v>82</v>
      </c>
      <c r="I15" s="1">
        <v>28</v>
      </c>
      <c r="J15" s="1">
        <v>23</v>
      </c>
      <c r="K15" s="1">
        <v>51</v>
      </c>
      <c r="L15" s="1">
        <v>150</v>
      </c>
      <c r="M15" s="34">
        <f t="shared" si="10"/>
        <v>115.22633744855968</v>
      </c>
      <c r="N15" s="35">
        <f t="shared" si="0"/>
        <v>115</v>
      </c>
      <c r="O15" s="1">
        <v>115</v>
      </c>
      <c r="P15" s="34">
        <f t="shared" si="1"/>
        <v>53.990610328638496</v>
      </c>
      <c r="Q15" s="35">
        <f t="shared" si="2"/>
        <v>54</v>
      </c>
      <c r="R15" s="1">
        <v>54</v>
      </c>
      <c r="S15" s="34">
        <f t="shared" si="3"/>
        <v>111.02886750555143</v>
      </c>
      <c r="T15" s="35">
        <f t="shared" si="4"/>
        <v>111</v>
      </c>
      <c r="U15" s="1">
        <v>111</v>
      </c>
      <c r="Y15" s="3"/>
      <c r="Z15" s="43" t="str">
        <f t="shared" si="5"/>
        <v>Alexandre Burrows</v>
      </c>
      <c r="AA15" s="203" t="str">
        <f t="shared" si="6"/>
        <v>L</v>
      </c>
      <c r="AB15" s="203" t="str">
        <f t="shared" si="7"/>
        <v/>
      </c>
      <c r="AC15" s="203" t="str">
        <f>IF(O15=0,"",IF(Z15="","",SUM($O$11:O14)+1&amp;" - "&amp;SUM($O$11:O15)))</f>
        <v>409 - 523</v>
      </c>
      <c r="AD15" s="203" t="str">
        <f>IF(R15=0,"",IF(Z15="","",SUM($R$11:R14)+1&amp;" - "&amp;SUM($R$11:R15)))</f>
        <v>418 - 471</v>
      </c>
      <c r="AE15" s="203" t="str">
        <f>IF(U15=0,"",IF(Z15="","",SUM($U$11:U14)+1&amp;" - "&amp;SUM($U$11:U15)))</f>
        <v>123 - 233</v>
      </c>
      <c r="AF15" s="204" t="str">
        <f t="shared" si="8"/>
        <v>A</v>
      </c>
      <c r="AG15" s="45">
        <f t="shared" si="9"/>
        <v>82</v>
      </c>
      <c r="AH15" s="46">
        <f t="shared" si="9"/>
        <v>28</v>
      </c>
      <c r="AI15" s="46">
        <f t="shared" si="9"/>
        <v>23</v>
      </c>
      <c r="AJ15" s="46">
        <f t="shared" si="9"/>
        <v>51</v>
      </c>
      <c r="AK15" s="46">
        <f t="shared" si="9"/>
        <v>150</v>
      </c>
      <c r="AL15" s="23"/>
    </row>
    <row r="16" spans="1:38" ht="10.7" customHeight="1">
      <c r="A16" s="22" t="s">
        <v>8</v>
      </c>
      <c r="B16" s="22" t="s">
        <v>1392</v>
      </c>
      <c r="C16" s="37">
        <v>6</v>
      </c>
      <c r="D16" s="1" t="s">
        <v>825</v>
      </c>
      <c r="E16" s="1" t="s">
        <v>1398</v>
      </c>
      <c r="G16" s="1" t="s">
        <v>16</v>
      </c>
      <c r="H16" s="1">
        <v>72</v>
      </c>
      <c r="I16" s="1">
        <v>11</v>
      </c>
      <c r="J16" s="1">
        <v>32</v>
      </c>
      <c r="K16" s="1">
        <v>43</v>
      </c>
      <c r="L16" s="1">
        <v>97</v>
      </c>
      <c r="M16" s="34">
        <f t="shared" si="10"/>
        <v>45.267489711934161</v>
      </c>
      <c r="N16" s="35">
        <f t="shared" si="0"/>
        <v>45</v>
      </c>
      <c r="O16" s="1">
        <v>45</v>
      </c>
      <c r="P16" s="34">
        <f t="shared" si="1"/>
        <v>75.117370892018783</v>
      </c>
      <c r="Q16" s="35">
        <f t="shared" si="2"/>
        <v>75</v>
      </c>
      <c r="R16" s="1">
        <v>75</v>
      </c>
      <c r="S16" s="34">
        <f t="shared" si="3"/>
        <v>71.798667653589931</v>
      </c>
      <c r="T16" s="35">
        <f t="shared" si="4"/>
        <v>72</v>
      </c>
      <c r="U16" s="1">
        <v>72</v>
      </c>
      <c r="Y16" s="3"/>
      <c r="Z16" s="43" t="str">
        <f t="shared" si="5"/>
        <v>Kevin Bieksa</v>
      </c>
      <c r="AA16" s="203" t="str">
        <f t="shared" si="6"/>
        <v>D</v>
      </c>
      <c r="AB16" s="203" t="str">
        <f t="shared" si="7"/>
        <v/>
      </c>
      <c r="AC16" s="203" t="str">
        <f>IF(O16=0,"",IF(Z16="","",SUM($O$11:O15)+1&amp;" - "&amp;SUM($O$11:O16)))</f>
        <v>524 - 568</v>
      </c>
      <c r="AD16" s="203" t="str">
        <f>IF(R16=0,"",IF(Z16="","",SUM($R$11:R15)+1&amp;" - "&amp;SUM($R$11:R16)))</f>
        <v>472 - 546</v>
      </c>
      <c r="AE16" s="203" t="str">
        <f>IF(U16=0,"",IF(Z16="","",SUM($U$11:U15)+1&amp;" - "&amp;SUM($U$11:U16)))</f>
        <v>234 - 305</v>
      </c>
      <c r="AF16" s="204" t="str">
        <f t="shared" si="8"/>
        <v>A</v>
      </c>
      <c r="AG16" s="45">
        <f t="shared" si="9"/>
        <v>72</v>
      </c>
      <c r="AH16" s="46">
        <f t="shared" si="9"/>
        <v>11</v>
      </c>
      <c r="AI16" s="46">
        <f t="shared" si="9"/>
        <v>32</v>
      </c>
      <c r="AJ16" s="46">
        <f t="shared" si="9"/>
        <v>43</v>
      </c>
      <c r="AK16" s="46">
        <f t="shared" si="9"/>
        <v>97</v>
      </c>
      <c r="AL16" s="23"/>
    </row>
    <row r="17" spans="1:38" ht="10.7" customHeight="1">
      <c r="A17" s="22" t="s">
        <v>8</v>
      </c>
      <c r="B17" s="22" t="s">
        <v>1392</v>
      </c>
      <c r="C17" s="37">
        <v>7</v>
      </c>
      <c r="D17" s="1" t="s">
        <v>797</v>
      </c>
      <c r="E17" s="1" t="s">
        <v>1399</v>
      </c>
      <c r="G17" s="1" t="s">
        <v>16</v>
      </c>
      <c r="H17" s="1">
        <v>80</v>
      </c>
      <c r="I17" s="1">
        <v>10</v>
      </c>
      <c r="J17" s="1">
        <v>27</v>
      </c>
      <c r="K17" s="1">
        <v>37</v>
      </c>
      <c r="L17" s="1">
        <v>54</v>
      </c>
      <c r="M17" s="34">
        <f t="shared" si="10"/>
        <v>41.152263374485599</v>
      </c>
      <c r="N17" s="35">
        <f t="shared" si="0"/>
        <v>41</v>
      </c>
      <c r="O17" s="1">
        <v>41</v>
      </c>
      <c r="P17" s="34">
        <f t="shared" si="1"/>
        <v>63.380281690140841</v>
      </c>
      <c r="Q17" s="35">
        <f t="shared" si="2"/>
        <v>63</v>
      </c>
      <c r="R17" s="1">
        <v>63</v>
      </c>
      <c r="S17" s="34">
        <f t="shared" si="3"/>
        <v>39.970392301998515</v>
      </c>
      <c r="T17" s="35">
        <f t="shared" si="4"/>
        <v>40</v>
      </c>
      <c r="U17" s="1">
        <v>40</v>
      </c>
      <c r="Y17" s="3"/>
      <c r="Z17" s="43" t="str">
        <f t="shared" si="5"/>
        <v>Alexander Edler</v>
      </c>
      <c r="AA17" s="203" t="str">
        <f t="shared" si="6"/>
        <v>D</v>
      </c>
      <c r="AB17" s="203" t="str">
        <f t="shared" si="7"/>
        <v/>
      </c>
      <c r="AC17" s="203" t="str">
        <f>IF(O17=0,"",IF(Z17="","",SUM($O$11:O16)+1&amp;" - "&amp;SUM($O$11:O17)))</f>
        <v>569 - 609</v>
      </c>
      <c r="AD17" s="203" t="str">
        <f>IF(R17=0,"",IF(Z17="","",SUM($R$11:R16)+1&amp;" - "&amp;SUM($R$11:R17)))</f>
        <v>547 - 609</v>
      </c>
      <c r="AE17" s="203" t="str">
        <f>IF(U17=0,"",IF(Z17="","",SUM($U$11:U16)+1&amp;" - "&amp;SUM($U$11:U17)))</f>
        <v>306 - 345</v>
      </c>
      <c r="AF17" s="204" t="str">
        <f t="shared" si="8"/>
        <v>B</v>
      </c>
      <c r="AG17" s="45">
        <f t="shared" si="9"/>
        <v>80</v>
      </c>
      <c r="AH17" s="46">
        <f t="shared" si="9"/>
        <v>10</v>
      </c>
      <c r="AI17" s="46">
        <f t="shared" si="9"/>
        <v>27</v>
      </c>
      <c r="AJ17" s="46">
        <f t="shared" si="9"/>
        <v>37</v>
      </c>
      <c r="AK17" s="46">
        <f t="shared" si="9"/>
        <v>54</v>
      </c>
      <c r="AL17" s="23"/>
    </row>
    <row r="18" spans="1:38" ht="10.7" customHeight="1">
      <c r="A18" s="22" t="s">
        <v>8</v>
      </c>
      <c r="B18" s="22" t="s">
        <v>1392</v>
      </c>
      <c r="C18" s="37">
        <v>8</v>
      </c>
      <c r="D18" s="1" t="s">
        <v>83</v>
      </c>
      <c r="E18" s="1" t="s">
        <v>1400</v>
      </c>
      <c r="G18" s="1" t="s">
        <v>13</v>
      </c>
      <c r="H18" s="1">
        <v>81</v>
      </c>
      <c r="I18" s="1">
        <v>15</v>
      </c>
      <c r="J18" s="1">
        <v>17</v>
      </c>
      <c r="K18" s="1">
        <v>32</v>
      </c>
      <c r="L18" s="1">
        <v>27</v>
      </c>
      <c r="M18" s="34">
        <f t="shared" si="10"/>
        <v>61.728395061728392</v>
      </c>
      <c r="N18" s="35">
        <f t="shared" si="0"/>
        <v>62</v>
      </c>
      <c r="O18" s="1">
        <v>62</v>
      </c>
      <c r="P18" s="34">
        <f t="shared" si="1"/>
        <v>39.906103286384976</v>
      </c>
      <c r="Q18" s="35">
        <f t="shared" si="2"/>
        <v>40</v>
      </c>
      <c r="R18" s="1">
        <v>40</v>
      </c>
      <c r="S18" s="34">
        <f t="shared" si="3"/>
        <v>19.985196150999258</v>
      </c>
      <c r="T18" s="35">
        <f t="shared" si="4"/>
        <v>20</v>
      </c>
      <c r="U18" s="1">
        <v>20</v>
      </c>
      <c r="Y18" s="3"/>
      <c r="Z18" s="43" t="str">
        <f t="shared" si="5"/>
        <v>Steve Bernier</v>
      </c>
      <c r="AA18" s="203" t="str">
        <f t="shared" si="6"/>
        <v>R</v>
      </c>
      <c r="AB18" s="203" t="str">
        <f t="shared" si="7"/>
        <v/>
      </c>
      <c r="AC18" s="203" t="str">
        <f>IF(O18=0,"",IF(Z18="","",SUM($O$11:O17)+1&amp;" - "&amp;SUM($O$11:O18)))</f>
        <v>610 - 671</v>
      </c>
      <c r="AD18" s="203" t="str">
        <f>IF(R18=0,"",IF(Z18="","",SUM($R$11:R17)+1&amp;" - "&amp;SUM($R$11:R18)))</f>
        <v>610 - 649</v>
      </c>
      <c r="AE18" s="203" t="str">
        <f>IF(U18=0,"",IF(Z18="","",SUM($U$11:U17)+1&amp;" - "&amp;SUM($U$11:U18)))</f>
        <v>346 - 365</v>
      </c>
      <c r="AF18" s="204" t="str">
        <f t="shared" si="8"/>
        <v>B</v>
      </c>
      <c r="AG18" s="45">
        <f t="shared" si="9"/>
        <v>81</v>
      </c>
      <c r="AH18" s="46">
        <f t="shared" si="9"/>
        <v>15</v>
      </c>
      <c r="AI18" s="46">
        <f t="shared" si="9"/>
        <v>17</v>
      </c>
      <c r="AJ18" s="46">
        <f t="shared" si="9"/>
        <v>32</v>
      </c>
      <c r="AK18" s="46">
        <f t="shared" si="9"/>
        <v>27</v>
      </c>
      <c r="AL18" s="23"/>
    </row>
    <row r="19" spans="1:38" ht="10.7" customHeight="1">
      <c r="A19" s="22" t="s">
        <v>8</v>
      </c>
      <c r="B19" s="22" t="s">
        <v>1392</v>
      </c>
      <c r="C19" s="37">
        <v>9</v>
      </c>
      <c r="D19" s="1" t="s">
        <v>1401</v>
      </c>
      <c r="E19" s="1" t="s">
        <v>1402</v>
      </c>
      <c r="G19" s="1" t="s">
        <v>10</v>
      </c>
      <c r="H19" s="1">
        <v>41</v>
      </c>
      <c r="I19" s="1">
        <v>9</v>
      </c>
      <c r="J19" s="1">
        <v>19</v>
      </c>
      <c r="K19" s="1">
        <v>28</v>
      </c>
      <c r="L19" s="1">
        <v>28</v>
      </c>
      <c r="M19" s="34">
        <f t="shared" si="10"/>
        <v>37.037037037037038</v>
      </c>
      <c r="N19" s="35">
        <f t="shared" si="0"/>
        <v>37</v>
      </c>
      <c r="O19" s="1">
        <v>37</v>
      </c>
      <c r="P19" s="34">
        <f t="shared" si="1"/>
        <v>44.600938967136152</v>
      </c>
      <c r="Q19" s="35">
        <f t="shared" si="2"/>
        <v>45</v>
      </c>
      <c r="R19" s="1">
        <v>45</v>
      </c>
      <c r="S19" s="34">
        <f t="shared" si="3"/>
        <v>20.725388601036268</v>
      </c>
      <c r="T19" s="35">
        <f t="shared" si="4"/>
        <v>21</v>
      </c>
      <c r="U19" s="1">
        <v>21</v>
      </c>
      <c r="Y19" s="3"/>
      <c r="Z19" s="43" t="str">
        <f t="shared" si="5"/>
        <v>Mats Sundin</v>
      </c>
      <c r="AA19" s="203" t="str">
        <f t="shared" si="6"/>
        <v>C</v>
      </c>
      <c r="AB19" s="203" t="str">
        <f t="shared" si="7"/>
        <v/>
      </c>
      <c r="AC19" s="203" t="str">
        <f>IF(O19=0,"",IF(Z19="","",SUM($O$11:O18)+1&amp;" - "&amp;SUM($O$11:O19)))</f>
        <v>672 - 708</v>
      </c>
      <c r="AD19" s="203" t="str">
        <f>IF(R19=0,"",IF(Z19="","",SUM($R$11:R18)+1&amp;" - "&amp;SUM($R$11:R19)))</f>
        <v>650 - 694</v>
      </c>
      <c r="AE19" s="203" t="str">
        <f>IF(U19=0,"",IF(Z19="","",SUM($U$11:U18)+1&amp;" - "&amp;SUM($U$11:U19)))</f>
        <v>366 - 386</v>
      </c>
      <c r="AF19" s="204" t="str">
        <f t="shared" si="8"/>
        <v>B</v>
      </c>
      <c r="AG19" s="45">
        <f t="shared" si="9"/>
        <v>41</v>
      </c>
      <c r="AH19" s="46">
        <f t="shared" si="9"/>
        <v>9</v>
      </c>
      <c r="AI19" s="46">
        <f t="shared" si="9"/>
        <v>19</v>
      </c>
      <c r="AJ19" s="46">
        <f t="shared" si="9"/>
        <v>28</v>
      </c>
      <c r="AK19" s="46">
        <f t="shared" si="9"/>
        <v>28</v>
      </c>
      <c r="AL19" s="23"/>
    </row>
    <row r="20" spans="1:38" ht="10.7" customHeight="1">
      <c r="A20" s="22" t="s">
        <v>8</v>
      </c>
      <c r="B20" s="22" t="s">
        <v>1392</v>
      </c>
      <c r="C20" s="37">
        <v>10</v>
      </c>
      <c r="D20" s="1" t="s">
        <v>336</v>
      </c>
      <c r="E20" s="1" t="s">
        <v>1403</v>
      </c>
      <c r="G20" s="1" t="s">
        <v>10</v>
      </c>
      <c r="H20" s="1">
        <v>74</v>
      </c>
      <c r="I20" s="1">
        <v>18</v>
      </c>
      <c r="J20" s="1">
        <v>9</v>
      </c>
      <c r="K20" s="1">
        <v>27</v>
      </c>
      <c r="L20" s="1">
        <v>4</v>
      </c>
      <c r="M20" s="34">
        <f t="shared" si="10"/>
        <v>74.074074074074076</v>
      </c>
      <c r="N20" s="35">
        <f t="shared" si="0"/>
        <v>74</v>
      </c>
      <c r="O20" s="1">
        <v>74</v>
      </c>
      <c r="P20" s="34">
        <f t="shared" si="1"/>
        <v>21.12676056338028</v>
      </c>
      <c r="Q20" s="35">
        <f t="shared" si="2"/>
        <v>21</v>
      </c>
      <c r="R20" s="1">
        <v>21</v>
      </c>
      <c r="S20" s="34">
        <f t="shared" si="3"/>
        <v>2.9607698001480385</v>
      </c>
      <c r="T20" s="35">
        <f t="shared" si="4"/>
        <v>3</v>
      </c>
      <c r="U20" s="1">
        <v>3</v>
      </c>
      <c r="Y20" s="3"/>
      <c r="Z20" s="43" t="str">
        <f t="shared" si="5"/>
        <v>Kyle Wellwood</v>
      </c>
      <c r="AA20" s="203" t="str">
        <f t="shared" si="6"/>
        <v>C</v>
      </c>
      <c r="AB20" s="203" t="str">
        <f t="shared" si="7"/>
        <v/>
      </c>
      <c r="AC20" s="203" t="str">
        <f>IF(O20=0,"",IF(Z20="","",SUM($O$11:O19)+1&amp;" - "&amp;SUM($O$11:O20)))</f>
        <v>709 - 782</v>
      </c>
      <c r="AD20" s="203" t="str">
        <f>IF(R20=0,"",IF(Z20="","",SUM($R$11:R19)+1&amp;" - "&amp;SUM($R$11:R20)))</f>
        <v>695 - 715</v>
      </c>
      <c r="AE20" s="203" t="str">
        <f>IF(U20=0,"",IF(Z20="","",SUM($U$11:U19)+1&amp;" - "&amp;SUM($U$11:U20)))</f>
        <v>387 - 389</v>
      </c>
      <c r="AF20" s="204" t="str">
        <f t="shared" si="8"/>
        <v>C</v>
      </c>
      <c r="AG20" s="45">
        <f t="shared" si="9"/>
        <v>74</v>
      </c>
      <c r="AH20" s="46">
        <f t="shared" si="9"/>
        <v>18</v>
      </c>
      <c r="AI20" s="46">
        <f t="shared" si="9"/>
        <v>9</v>
      </c>
      <c r="AJ20" s="46">
        <f t="shared" si="9"/>
        <v>27</v>
      </c>
      <c r="AK20" s="46">
        <f t="shared" si="9"/>
        <v>4</v>
      </c>
      <c r="AL20" s="23"/>
    </row>
    <row r="21" spans="1:38" ht="10.7" customHeight="1">
      <c r="A21" s="22" t="s">
        <v>8</v>
      </c>
      <c r="B21" s="22" t="s">
        <v>1392</v>
      </c>
      <c r="C21" s="37">
        <v>11</v>
      </c>
      <c r="D21" s="1" t="s">
        <v>1404</v>
      </c>
      <c r="E21" s="1" t="s">
        <v>1405</v>
      </c>
      <c r="G21" s="1" t="s">
        <v>16</v>
      </c>
      <c r="H21" s="1">
        <v>82</v>
      </c>
      <c r="I21" s="1">
        <v>6</v>
      </c>
      <c r="J21" s="1">
        <v>19</v>
      </c>
      <c r="K21" s="1">
        <v>25</v>
      </c>
      <c r="L21" s="1">
        <v>105</v>
      </c>
      <c r="M21" s="34">
        <f t="shared" si="10"/>
        <v>24.691358024691358</v>
      </c>
      <c r="N21" s="35">
        <f t="shared" si="0"/>
        <v>25</v>
      </c>
      <c r="O21" s="1">
        <v>25</v>
      </c>
      <c r="P21" s="34">
        <f t="shared" si="1"/>
        <v>44.600938967136152</v>
      </c>
      <c r="Q21" s="35">
        <f t="shared" si="2"/>
        <v>45</v>
      </c>
      <c r="R21" s="1">
        <v>45</v>
      </c>
      <c r="S21" s="34">
        <f t="shared" si="3"/>
        <v>77.720207253886002</v>
      </c>
      <c r="T21" s="35">
        <f t="shared" si="4"/>
        <v>78</v>
      </c>
      <c r="U21" s="1">
        <v>78</v>
      </c>
      <c r="Y21" s="3"/>
      <c r="Z21" s="43" t="str">
        <f t="shared" si="5"/>
        <v>Mattias Ohlund</v>
      </c>
      <c r="AA21" s="203" t="str">
        <f t="shared" si="6"/>
        <v>D</v>
      </c>
      <c r="AB21" s="203" t="str">
        <f t="shared" si="7"/>
        <v/>
      </c>
      <c r="AC21" s="203" t="str">
        <f>IF(O21=0,"",IF(Z21="","",SUM($O$11:O20)+1&amp;" - "&amp;SUM($O$11:O21)))</f>
        <v>783 - 807</v>
      </c>
      <c r="AD21" s="203" t="str">
        <f>IF(R21=0,"",IF(Z21="","",SUM($R$11:R20)+1&amp;" - "&amp;SUM($R$11:R21)))</f>
        <v>716 - 760</v>
      </c>
      <c r="AE21" s="203" t="str">
        <f>IF(U21=0,"",IF(Z21="","",SUM($U$11:U20)+1&amp;" - "&amp;SUM($U$11:U21)))</f>
        <v>390 - 467</v>
      </c>
      <c r="AF21" s="204" t="str">
        <f t="shared" si="8"/>
        <v>A</v>
      </c>
      <c r="AG21" s="45">
        <f t="shared" si="9"/>
        <v>82</v>
      </c>
      <c r="AH21" s="46">
        <f t="shared" si="9"/>
        <v>6</v>
      </c>
      <c r="AI21" s="46">
        <f t="shared" si="9"/>
        <v>19</v>
      </c>
      <c r="AJ21" s="46">
        <f t="shared" si="9"/>
        <v>25</v>
      </c>
      <c r="AK21" s="46">
        <f t="shared" si="9"/>
        <v>105</v>
      </c>
      <c r="AL21" s="23"/>
    </row>
    <row r="22" spans="1:38" ht="10.7" customHeight="1">
      <c r="A22" s="22" t="s">
        <v>8</v>
      </c>
      <c r="B22" s="22" t="s">
        <v>1392</v>
      </c>
      <c r="C22" s="37">
        <v>12</v>
      </c>
      <c r="D22" s="1" t="s">
        <v>1406</v>
      </c>
      <c r="E22" s="1" t="s">
        <v>1407</v>
      </c>
      <c r="G22" s="1" t="s">
        <v>16</v>
      </c>
      <c r="H22" s="1">
        <v>60</v>
      </c>
      <c r="I22" s="1">
        <v>5</v>
      </c>
      <c r="J22" s="1">
        <v>20</v>
      </c>
      <c r="K22" s="1">
        <v>25</v>
      </c>
      <c r="L22" s="1">
        <v>26</v>
      </c>
      <c r="M22" s="34">
        <f t="shared" si="10"/>
        <v>20.5761316872428</v>
      </c>
      <c r="N22" s="35">
        <f t="shared" si="0"/>
        <v>21</v>
      </c>
      <c r="O22" s="1">
        <v>21</v>
      </c>
      <c r="P22" s="34">
        <f t="shared" si="1"/>
        <v>46.948356807511736</v>
      </c>
      <c r="Q22" s="35">
        <f t="shared" si="2"/>
        <v>47</v>
      </c>
      <c r="R22" s="1">
        <v>47</v>
      </c>
      <c r="S22" s="34">
        <f t="shared" si="3"/>
        <v>19.245003700962251</v>
      </c>
      <c r="T22" s="35">
        <f t="shared" si="4"/>
        <v>19</v>
      </c>
      <c r="U22" s="1">
        <v>19</v>
      </c>
      <c r="Y22" s="3"/>
      <c r="Z22" s="43" t="str">
        <f t="shared" si="5"/>
        <v>Sami Salo</v>
      </c>
      <c r="AA22" s="203" t="str">
        <f t="shared" si="6"/>
        <v>D</v>
      </c>
      <c r="AB22" s="203" t="str">
        <f t="shared" si="7"/>
        <v/>
      </c>
      <c r="AC22" s="203" t="str">
        <f>IF(O22=0,"",IF(Z22="","",SUM($O$11:O21)+1&amp;" - "&amp;SUM($O$11:O22)))</f>
        <v>808 - 828</v>
      </c>
      <c r="AD22" s="203" t="str">
        <f>IF(R22=0,"",IF(Z22="","",SUM($R$11:R21)+1&amp;" - "&amp;SUM($R$11:R22)))</f>
        <v>761 - 807</v>
      </c>
      <c r="AE22" s="203" t="str">
        <f>IF(U22=0,"",IF(Z22="","",SUM($U$11:U21)+1&amp;" - "&amp;SUM($U$11:U22)))</f>
        <v>468 - 486</v>
      </c>
      <c r="AF22" s="204" t="str">
        <f t="shared" si="8"/>
        <v>B</v>
      </c>
      <c r="AG22" s="45">
        <f t="shared" si="9"/>
        <v>60</v>
      </c>
      <c r="AH22" s="46">
        <f t="shared" si="9"/>
        <v>5</v>
      </c>
      <c r="AI22" s="46">
        <f t="shared" si="9"/>
        <v>20</v>
      </c>
      <c r="AJ22" s="46">
        <f t="shared" si="9"/>
        <v>25</v>
      </c>
      <c r="AK22" s="46">
        <f t="shared" si="9"/>
        <v>26</v>
      </c>
      <c r="AL22" s="23"/>
    </row>
    <row r="23" spans="1:38" ht="10.7" customHeight="1">
      <c r="A23" s="22" t="s">
        <v>8</v>
      </c>
      <c r="B23" s="22" t="s">
        <v>1392</v>
      </c>
      <c r="C23" s="37">
        <v>13</v>
      </c>
      <c r="D23" s="1" t="s">
        <v>539</v>
      </c>
      <c r="E23" s="1" t="s">
        <v>496</v>
      </c>
      <c r="G23" s="1" t="s">
        <v>36</v>
      </c>
      <c r="H23" s="1">
        <v>72</v>
      </c>
      <c r="I23" s="1">
        <v>11</v>
      </c>
      <c r="J23" s="1">
        <v>12</v>
      </c>
      <c r="K23" s="1">
        <v>23</v>
      </c>
      <c r="L23" s="1">
        <v>24</v>
      </c>
      <c r="M23" s="34">
        <f t="shared" si="10"/>
        <v>45.267489711934161</v>
      </c>
      <c r="N23" s="35">
        <f t="shared" si="0"/>
        <v>45</v>
      </c>
      <c r="O23" s="1">
        <v>45</v>
      </c>
      <c r="P23" s="34">
        <f t="shared" si="1"/>
        <v>28.169014084507044</v>
      </c>
      <c r="Q23" s="35">
        <f t="shared" si="2"/>
        <v>28</v>
      </c>
      <c r="R23" s="1">
        <v>28</v>
      </c>
      <c r="S23" s="34">
        <f t="shared" si="3"/>
        <v>17.764618800888229</v>
      </c>
      <c r="T23" s="35">
        <f t="shared" si="4"/>
        <v>18</v>
      </c>
      <c r="U23" s="1">
        <v>18</v>
      </c>
      <c r="Y23" s="3"/>
      <c r="Z23" s="43" t="str">
        <f t="shared" si="5"/>
        <v>Mason Raymond</v>
      </c>
      <c r="AA23" s="203" t="str">
        <f t="shared" si="6"/>
        <v>L</v>
      </c>
      <c r="AB23" s="203" t="str">
        <f t="shared" si="7"/>
        <v/>
      </c>
      <c r="AC23" s="203" t="str">
        <f>IF(O23=0,"",IF(Z23="","",SUM($O$11:O22)+1&amp;" - "&amp;SUM($O$11:O23)))</f>
        <v>829 - 873</v>
      </c>
      <c r="AD23" s="203" t="str">
        <f>IF(R23=0,"",IF(Z23="","",SUM($R$11:R22)+1&amp;" - "&amp;SUM($R$11:R23)))</f>
        <v>808 - 835</v>
      </c>
      <c r="AE23" s="203" t="str">
        <f>IF(U23=0,"",IF(Z23="","",SUM($U$11:U22)+1&amp;" - "&amp;SUM($U$11:U23)))</f>
        <v>487 - 504</v>
      </c>
      <c r="AF23" s="204" t="str">
        <f t="shared" si="8"/>
        <v>B</v>
      </c>
      <c r="AG23" s="45">
        <f t="shared" si="9"/>
        <v>72</v>
      </c>
      <c r="AH23" s="46">
        <f t="shared" si="9"/>
        <v>11</v>
      </c>
      <c r="AI23" s="46">
        <f t="shared" si="9"/>
        <v>12</v>
      </c>
      <c r="AJ23" s="46">
        <f t="shared" si="9"/>
        <v>23</v>
      </c>
      <c r="AK23" s="46">
        <f t="shared" si="9"/>
        <v>24</v>
      </c>
      <c r="AL23" s="23"/>
    </row>
    <row r="24" spans="1:38" ht="10.7" customHeight="1">
      <c r="A24" s="22" t="s">
        <v>8</v>
      </c>
      <c r="B24" s="22" t="s">
        <v>1392</v>
      </c>
      <c r="C24" s="37">
        <v>14</v>
      </c>
      <c r="D24" s="1" t="s">
        <v>1408</v>
      </c>
      <c r="E24" s="1" t="s">
        <v>1360</v>
      </c>
      <c r="G24" s="1" t="s">
        <v>16</v>
      </c>
      <c r="H24" s="1">
        <v>82</v>
      </c>
      <c r="I24" s="1">
        <v>3</v>
      </c>
      <c r="J24" s="1">
        <v>20</v>
      </c>
      <c r="K24" s="1">
        <v>23</v>
      </c>
      <c r="L24" s="1">
        <v>59</v>
      </c>
      <c r="M24" s="34">
        <f t="shared" si="10"/>
        <v>12.345679012345679</v>
      </c>
      <c r="N24" s="35">
        <f t="shared" si="0"/>
        <v>12</v>
      </c>
      <c r="O24" s="1">
        <v>12</v>
      </c>
      <c r="P24" s="34">
        <f t="shared" si="1"/>
        <v>46.948356807511736</v>
      </c>
      <c r="Q24" s="35">
        <f t="shared" si="2"/>
        <v>47</v>
      </c>
      <c r="R24" s="1">
        <v>47</v>
      </c>
      <c r="S24" s="34">
        <f t="shared" si="3"/>
        <v>43.671354552183566</v>
      </c>
      <c r="T24" s="35">
        <f t="shared" si="4"/>
        <v>44</v>
      </c>
      <c r="U24" s="1">
        <v>44</v>
      </c>
      <c r="Y24" s="3"/>
      <c r="Z24" s="43" t="str">
        <f t="shared" si="5"/>
        <v>Willie Mitchell</v>
      </c>
      <c r="AA24" s="203" t="str">
        <f t="shared" si="6"/>
        <v>D</v>
      </c>
      <c r="AB24" s="203" t="str">
        <f t="shared" si="7"/>
        <v/>
      </c>
      <c r="AC24" s="203" t="str">
        <f>IF(O24=0,"",IF(Z24="","",SUM($O$11:O23)+1&amp;" - "&amp;SUM($O$11:O24)))</f>
        <v>874 - 885</v>
      </c>
      <c r="AD24" s="203" t="str">
        <f>IF(R24=0,"",IF(Z24="","",SUM($R$11:R23)+1&amp;" - "&amp;SUM($R$11:R24)))</f>
        <v>836 - 882</v>
      </c>
      <c r="AE24" s="203" t="str">
        <f>IF(U24=0,"",IF(Z24="","",SUM($U$11:U23)+1&amp;" - "&amp;SUM($U$11:U24)))</f>
        <v>505 - 548</v>
      </c>
      <c r="AF24" s="204" t="str">
        <f t="shared" si="8"/>
        <v>B</v>
      </c>
      <c r="AG24" s="45">
        <f t="shared" si="9"/>
        <v>82</v>
      </c>
      <c r="AH24" s="46">
        <f t="shared" si="9"/>
        <v>3</v>
      </c>
      <c r="AI24" s="46">
        <f t="shared" si="9"/>
        <v>20</v>
      </c>
      <c r="AJ24" s="46">
        <f t="shared" si="9"/>
        <v>23</v>
      </c>
      <c r="AK24" s="46">
        <f t="shared" si="9"/>
        <v>59</v>
      </c>
      <c r="AL24" s="23"/>
    </row>
    <row r="25" spans="1:38" ht="10.7" customHeight="1">
      <c r="A25" s="22" t="s">
        <v>8</v>
      </c>
      <c r="B25" s="22" t="s">
        <v>1392</v>
      </c>
      <c r="C25" s="37">
        <v>15</v>
      </c>
      <c r="D25" s="1" t="s">
        <v>1409</v>
      </c>
      <c r="E25" s="1" t="s">
        <v>1410</v>
      </c>
      <c r="G25" s="1" t="s">
        <v>13</v>
      </c>
      <c r="H25" s="1">
        <v>55</v>
      </c>
      <c r="I25" s="1">
        <v>6</v>
      </c>
      <c r="J25" s="1">
        <v>15</v>
      </c>
      <c r="K25" s="1">
        <v>21</v>
      </c>
      <c r="L25" s="1">
        <v>37</v>
      </c>
      <c r="M25" s="34">
        <f t="shared" si="10"/>
        <v>24.691358024691358</v>
      </c>
      <c r="N25" s="35">
        <f t="shared" si="0"/>
        <v>25</v>
      </c>
      <c r="O25" s="1">
        <v>25</v>
      </c>
      <c r="P25" s="34">
        <f t="shared" si="1"/>
        <v>35.211267605633807</v>
      </c>
      <c r="Q25" s="35">
        <f t="shared" si="2"/>
        <v>35</v>
      </c>
      <c r="R25" s="1">
        <v>35</v>
      </c>
      <c r="S25" s="34">
        <f t="shared" si="3"/>
        <v>27.387120651369354</v>
      </c>
      <c r="T25" s="35">
        <f t="shared" si="4"/>
        <v>27</v>
      </c>
      <c r="U25" s="1">
        <v>27</v>
      </c>
      <c r="Y25" s="3"/>
      <c r="Z25" s="43" t="str">
        <f t="shared" si="5"/>
        <v>Jannik Hansen</v>
      </c>
      <c r="AA25" s="203" t="str">
        <f t="shared" si="6"/>
        <v>R</v>
      </c>
      <c r="AB25" s="203" t="str">
        <f t="shared" si="7"/>
        <v/>
      </c>
      <c r="AC25" s="203" t="str">
        <f>IF(O25=0,"",IF(Z25="","",SUM($O$11:O24)+1&amp;" - "&amp;SUM($O$11:O25)))</f>
        <v>886 - 910</v>
      </c>
      <c r="AD25" s="203" t="str">
        <f>IF(R25=0,"",IF(Z25="","",SUM($R$11:R24)+1&amp;" - "&amp;SUM($R$11:R25)))</f>
        <v>883 - 917</v>
      </c>
      <c r="AE25" s="203" t="str">
        <f>IF(U25=0,"",IF(Z25="","",SUM($U$11:U24)+1&amp;" - "&amp;SUM($U$11:U25)))</f>
        <v>549 - 575</v>
      </c>
      <c r="AF25" s="204" t="str">
        <f t="shared" si="8"/>
        <v>B</v>
      </c>
      <c r="AG25" s="45">
        <f t="shared" si="9"/>
        <v>55</v>
      </c>
      <c r="AH25" s="46">
        <f t="shared" si="9"/>
        <v>6</v>
      </c>
      <c r="AI25" s="46">
        <f t="shared" si="9"/>
        <v>15</v>
      </c>
      <c r="AJ25" s="46">
        <f t="shared" si="9"/>
        <v>21</v>
      </c>
      <c r="AK25" s="46">
        <f t="shared" si="9"/>
        <v>37</v>
      </c>
      <c r="AL25" s="23"/>
    </row>
    <row r="26" spans="1:38" ht="10.7" customHeight="1">
      <c r="A26" s="22" t="s">
        <v>8</v>
      </c>
      <c r="B26" s="22" t="s">
        <v>1392</v>
      </c>
      <c r="C26" s="37">
        <v>16</v>
      </c>
      <c r="D26" s="1" t="s">
        <v>735</v>
      </c>
      <c r="E26" s="1" t="s">
        <v>1411</v>
      </c>
      <c r="G26" s="1" t="s">
        <v>36</v>
      </c>
      <c r="H26" s="1">
        <v>69</v>
      </c>
      <c r="I26" s="1">
        <v>10</v>
      </c>
      <c r="J26" s="1">
        <v>9</v>
      </c>
      <c r="K26" s="1">
        <v>19</v>
      </c>
      <c r="L26" s="1">
        <v>43</v>
      </c>
      <c r="M26" s="34">
        <f t="shared" si="10"/>
        <v>41.152263374485599</v>
      </c>
      <c r="N26" s="35">
        <f t="shared" si="0"/>
        <v>41</v>
      </c>
      <c r="O26" s="1">
        <v>41</v>
      </c>
      <c r="P26" s="34">
        <f t="shared" si="1"/>
        <v>21.12676056338028</v>
      </c>
      <c r="Q26" s="35">
        <f t="shared" si="2"/>
        <v>21</v>
      </c>
      <c r="R26" s="1">
        <v>21</v>
      </c>
      <c r="S26" s="34">
        <f t="shared" si="3"/>
        <v>31.828275351591412</v>
      </c>
      <c r="T26" s="35">
        <f t="shared" si="4"/>
        <v>32</v>
      </c>
      <c r="U26" s="1">
        <v>32</v>
      </c>
      <c r="Y26" s="3"/>
      <c r="Z26" s="43" t="str">
        <f t="shared" si="5"/>
        <v>Taylor Pyatt</v>
      </c>
      <c r="AA26" s="203" t="str">
        <f t="shared" si="6"/>
        <v>L</v>
      </c>
      <c r="AB26" s="203" t="str">
        <f t="shared" si="7"/>
        <v/>
      </c>
      <c r="AC26" s="203" t="str">
        <f>IF(O26=0,"",IF(Z26="","",SUM($O$11:O25)+1&amp;" - "&amp;SUM($O$11:O26)))</f>
        <v>911 - 951</v>
      </c>
      <c r="AD26" s="203" t="str">
        <f>IF(R26=0,"",IF(Z26="","",SUM($R$11:R25)+1&amp;" - "&amp;SUM($R$11:R26)))</f>
        <v>918 - 938</v>
      </c>
      <c r="AE26" s="203" t="str">
        <f>IF(U26=0,"",IF(Z26="","",SUM($U$11:U25)+1&amp;" - "&amp;SUM($U$11:U26)))</f>
        <v>576 - 607</v>
      </c>
      <c r="AF26" s="204" t="str">
        <f t="shared" si="8"/>
        <v>B</v>
      </c>
      <c r="AG26" s="45">
        <f t="shared" si="9"/>
        <v>69</v>
      </c>
      <c r="AH26" s="46">
        <f t="shared" si="9"/>
        <v>10</v>
      </c>
      <c r="AI26" s="46">
        <f t="shared" si="9"/>
        <v>9</v>
      </c>
      <c r="AJ26" s="46">
        <f t="shared" si="9"/>
        <v>19</v>
      </c>
      <c r="AK26" s="46">
        <f t="shared" si="9"/>
        <v>43</v>
      </c>
      <c r="AL26" s="23"/>
    </row>
    <row r="27" spans="1:38" ht="10.7" customHeight="1">
      <c r="A27" s="22" t="s">
        <v>8</v>
      </c>
      <c r="B27" s="22" t="s">
        <v>1392</v>
      </c>
      <c r="C27" s="37">
        <v>17</v>
      </c>
      <c r="D27" s="1" t="s">
        <v>247</v>
      </c>
      <c r="E27" s="1" t="s">
        <v>1412</v>
      </c>
      <c r="F27" s="1" t="s">
        <v>243</v>
      </c>
      <c r="G27" s="1" t="s">
        <v>16</v>
      </c>
      <c r="H27" s="1">
        <v>76</v>
      </c>
      <c r="I27" s="1">
        <v>0</v>
      </c>
      <c r="J27" s="1">
        <v>10</v>
      </c>
      <c r="K27" s="1">
        <v>10</v>
      </c>
      <c r="L27" s="1">
        <v>196</v>
      </c>
      <c r="M27" s="34">
        <f t="shared" si="10"/>
        <v>0</v>
      </c>
      <c r="N27" s="35">
        <f t="shared" si="0"/>
        <v>0</v>
      </c>
      <c r="O27" s="1">
        <v>0</v>
      </c>
      <c r="P27" s="34">
        <f t="shared" si="1"/>
        <v>23.474178403755868</v>
      </c>
      <c r="Q27" s="35">
        <f t="shared" si="2"/>
        <v>23</v>
      </c>
      <c r="R27" s="1">
        <v>24</v>
      </c>
      <c r="S27" s="34">
        <f t="shared" si="3"/>
        <v>145.07772020725386</v>
      </c>
      <c r="T27" s="35">
        <f t="shared" si="4"/>
        <v>145</v>
      </c>
      <c r="U27" s="1">
        <v>145</v>
      </c>
      <c r="Y27" s="3"/>
      <c r="Z27" s="43" t="str">
        <f t="shared" si="5"/>
        <v>Shane O'Brien</v>
      </c>
      <c r="AA27" s="203" t="str">
        <f t="shared" si="6"/>
        <v>D</v>
      </c>
      <c r="AB27" s="203" t="str">
        <f t="shared" si="7"/>
        <v>From Tampa Bay</v>
      </c>
      <c r="AC27" s="203" t="str">
        <f>IF(O27=0,"",IF(Z27="","",SUM($O$11:O26)+1&amp;" - "&amp;SUM($O$11:O27)))</f>
        <v/>
      </c>
      <c r="AD27" s="203" t="str">
        <f>IF(R27=0,"",IF(Z27="","",SUM($R$11:R26)+1&amp;" - "&amp;SUM($R$11:R27)))</f>
        <v>939 - 962</v>
      </c>
      <c r="AE27" s="203" t="str">
        <f>IF(U27=0,"",IF(Z27="","",SUM($U$11:U26)+1&amp;" - "&amp;SUM($U$11:U27)))</f>
        <v>608 - 752</v>
      </c>
      <c r="AF27" s="204" t="str">
        <f t="shared" si="8"/>
        <v>A</v>
      </c>
      <c r="AG27" s="45">
        <f t="shared" si="9"/>
        <v>76</v>
      </c>
      <c r="AH27" s="46">
        <f t="shared" si="9"/>
        <v>0</v>
      </c>
      <c r="AI27" s="46">
        <f t="shared" si="9"/>
        <v>10</v>
      </c>
      <c r="AJ27" s="46">
        <f t="shared" si="9"/>
        <v>10</v>
      </c>
      <c r="AK27" s="46">
        <f t="shared" si="9"/>
        <v>196</v>
      </c>
      <c r="AL27" s="23"/>
    </row>
    <row r="28" spans="1:38" ht="10.7" customHeight="1">
      <c r="A28" s="22" t="s">
        <v>8</v>
      </c>
      <c r="B28" s="22" t="s">
        <v>1392</v>
      </c>
      <c r="C28" s="37">
        <v>18</v>
      </c>
      <c r="D28" s="1" t="s">
        <v>11</v>
      </c>
      <c r="E28" s="1" t="s">
        <v>454</v>
      </c>
      <c r="G28" s="1" t="s">
        <v>10</v>
      </c>
      <c r="H28" s="1">
        <v>62</v>
      </c>
      <c r="I28" s="1">
        <v>2</v>
      </c>
      <c r="J28" s="1">
        <v>7</v>
      </c>
      <c r="K28" s="1">
        <v>9</v>
      </c>
      <c r="L28" s="1">
        <v>12</v>
      </c>
      <c r="M28" s="34">
        <f t="shared" si="10"/>
        <v>8.2304526748971192</v>
      </c>
      <c r="N28" s="35">
        <f t="shared" si="0"/>
        <v>8</v>
      </c>
      <c r="O28" s="1">
        <v>8</v>
      </c>
      <c r="P28" s="34">
        <f t="shared" si="1"/>
        <v>16.431924882629108</v>
      </c>
      <c r="Q28" s="35">
        <f t="shared" si="2"/>
        <v>16</v>
      </c>
      <c r="R28" s="1">
        <v>16</v>
      </c>
      <c r="S28" s="34">
        <f t="shared" si="3"/>
        <v>8.8823094004441145</v>
      </c>
      <c r="T28" s="35">
        <f t="shared" si="4"/>
        <v>9</v>
      </c>
      <c r="U28" s="1">
        <v>9</v>
      </c>
      <c r="Y28" s="3"/>
      <c r="Z28" s="43" t="str">
        <f t="shared" si="5"/>
        <v>Ryan Johnson</v>
      </c>
      <c r="AA28" s="203" t="str">
        <f t="shared" si="6"/>
        <v>C</v>
      </c>
      <c r="AB28" s="203" t="str">
        <f t="shared" si="7"/>
        <v/>
      </c>
      <c r="AC28" s="203" t="str">
        <f>IF(O28=0,"",IF(Z28="","",SUM($O$11:O27)+1&amp;" - "&amp;SUM($O$11:O28)))</f>
        <v>952 - 959</v>
      </c>
      <c r="AD28" s="203" t="str">
        <f>IF(R28=0,"",IF(Z28="","",SUM($R$11:R27)+1&amp;" - "&amp;SUM($R$11:R28)))</f>
        <v>963 - 978</v>
      </c>
      <c r="AE28" s="203" t="str">
        <f>IF(U28=0,"",IF(Z28="","",SUM($U$11:U27)+1&amp;" - "&amp;SUM($U$11:U28)))</f>
        <v>753 - 761</v>
      </c>
      <c r="AF28" s="204" t="str">
        <f t="shared" si="8"/>
        <v>C</v>
      </c>
      <c r="AG28" s="45">
        <f t="shared" si="9"/>
        <v>62</v>
      </c>
      <c r="AH28" s="46">
        <f t="shared" si="9"/>
        <v>2</v>
      </c>
      <c r="AI28" s="46">
        <f t="shared" si="9"/>
        <v>7</v>
      </c>
      <c r="AJ28" s="46">
        <f t="shared" si="9"/>
        <v>9</v>
      </c>
      <c r="AK28" s="46">
        <f t="shared" si="9"/>
        <v>12</v>
      </c>
      <c r="AL28" s="23"/>
    </row>
    <row r="29" spans="1:38" ht="10.7" customHeight="1">
      <c r="A29" s="22" t="s">
        <v>8</v>
      </c>
      <c r="B29" s="22" t="s">
        <v>1392</v>
      </c>
      <c r="C29" s="37">
        <v>19</v>
      </c>
      <c r="D29" s="1" t="s">
        <v>510</v>
      </c>
      <c r="E29" s="1" t="s">
        <v>1413</v>
      </c>
      <c r="G29" s="1" t="s">
        <v>36</v>
      </c>
      <c r="H29" s="1">
        <v>73</v>
      </c>
      <c r="I29" s="1">
        <v>4</v>
      </c>
      <c r="J29" s="1">
        <v>1</v>
      </c>
      <c r="K29" s="1">
        <v>5</v>
      </c>
      <c r="L29" s="1">
        <v>109</v>
      </c>
      <c r="M29" s="34">
        <f t="shared" si="10"/>
        <v>16.460905349794238</v>
      </c>
      <c r="N29" s="35">
        <f t="shared" si="0"/>
        <v>16</v>
      </c>
      <c r="O29" s="1">
        <v>17</v>
      </c>
      <c r="P29" s="34">
        <f t="shared" si="1"/>
        <v>2.347417840375587</v>
      </c>
      <c r="Q29" s="35">
        <f t="shared" si="2"/>
        <v>2</v>
      </c>
      <c r="R29" s="1">
        <v>2</v>
      </c>
      <c r="S29" s="34">
        <f t="shared" si="3"/>
        <v>80.680977054034045</v>
      </c>
      <c r="T29" s="35">
        <f t="shared" si="4"/>
        <v>81</v>
      </c>
      <c r="U29" s="1">
        <v>81</v>
      </c>
      <c r="Y29" s="3"/>
      <c r="Z29" s="43" t="str">
        <f t="shared" si="5"/>
        <v>Darcy Hordichuk</v>
      </c>
      <c r="AA29" s="203" t="str">
        <f t="shared" si="6"/>
        <v>L</v>
      </c>
      <c r="AB29" s="203" t="str">
        <f t="shared" si="7"/>
        <v/>
      </c>
      <c r="AC29" s="203" t="str">
        <f>IF(O29=0,"",IF(Z29="","",SUM($O$11:O28)+1&amp;" - "&amp;SUM($O$11:O29)))</f>
        <v>960 - 976</v>
      </c>
      <c r="AD29" s="203" t="str">
        <f>IF(R29=0,"",IF(Z29="","",SUM($R$11:R28)+1&amp;" - "&amp;SUM($R$11:R29)))</f>
        <v>979 - 980</v>
      </c>
      <c r="AE29" s="203" t="str">
        <f>IF(U29=0,"",IF(Z29="","",SUM($U$11:U28)+1&amp;" - "&amp;SUM($U$11:U29)))</f>
        <v>762 - 842</v>
      </c>
      <c r="AF29" s="204" t="str">
        <f t="shared" si="8"/>
        <v>A</v>
      </c>
      <c r="AG29" s="45">
        <f t="shared" si="9"/>
        <v>73</v>
      </c>
      <c r="AH29" s="46">
        <f t="shared" si="9"/>
        <v>4</v>
      </c>
      <c r="AI29" s="46">
        <f t="shared" si="9"/>
        <v>1</v>
      </c>
      <c r="AJ29" s="46">
        <f t="shared" si="9"/>
        <v>5</v>
      </c>
      <c r="AK29" s="46">
        <f t="shared" si="9"/>
        <v>109</v>
      </c>
      <c r="AL29" s="23"/>
    </row>
    <row r="30" spans="1:38" ht="10.7" customHeight="1">
      <c r="A30" s="22" t="s">
        <v>8</v>
      </c>
      <c r="B30" s="22" t="s">
        <v>1392</v>
      </c>
      <c r="C30" s="37">
        <v>20</v>
      </c>
      <c r="D30" s="1" t="s">
        <v>186</v>
      </c>
      <c r="E30" s="1" t="s">
        <v>1414</v>
      </c>
      <c r="G30" s="1" t="s">
        <v>13</v>
      </c>
      <c r="H30" s="1">
        <v>14</v>
      </c>
      <c r="I30" s="1">
        <v>2</v>
      </c>
      <c r="J30" s="1">
        <v>2</v>
      </c>
      <c r="K30" s="1">
        <v>4</v>
      </c>
      <c r="L30" s="1">
        <v>14</v>
      </c>
      <c r="M30" s="34">
        <f t="shared" si="10"/>
        <v>8.2304526748971192</v>
      </c>
      <c r="N30" s="35">
        <f t="shared" si="0"/>
        <v>8</v>
      </c>
      <c r="O30" s="1">
        <v>8</v>
      </c>
      <c r="P30" s="34">
        <f t="shared" si="1"/>
        <v>4.694835680751174</v>
      </c>
      <c r="Q30" s="35">
        <f t="shared" si="2"/>
        <v>5</v>
      </c>
      <c r="R30" s="1">
        <v>5</v>
      </c>
      <c r="S30" s="34">
        <f t="shared" si="3"/>
        <v>10.362694300518134</v>
      </c>
      <c r="T30" s="35">
        <f t="shared" si="4"/>
        <v>10</v>
      </c>
      <c r="U30" s="1">
        <v>10</v>
      </c>
      <c r="Y30" s="3"/>
      <c r="Z30" s="43" t="str">
        <f t="shared" si="5"/>
        <v>Jason Jaffray</v>
      </c>
      <c r="AA30" s="203" t="str">
        <f t="shared" si="6"/>
        <v>R</v>
      </c>
      <c r="AB30" s="203" t="str">
        <f t="shared" si="7"/>
        <v/>
      </c>
      <c r="AC30" s="203" t="str">
        <f>IF(O30=0,"",IF(Z30="","",SUM($O$11:O29)+1&amp;" - "&amp;SUM($O$11:O30)))</f>
        <v>977 - 984</v>
      </c>
      <c r="AD30" s="203" t="str">
        <f>IF(R30=0,"",IF(Z30="","",SUM($R$11:R29)+1&amp;" - "&amp;SUM($R$11:R30)))</f>
        <v>981 - 985</v>
      </c>
      <c r="AE30" s="203" t="str">
        <f>IF(U30=0,"",IF(Z30="","",SUM($U$11:U29)+1&amp;" - "&amp;SUM($U$11:U30)))</f>
        <v>843 - 852</v>
      </c>
      <c r="AF30" s="204" t="str">
        <f t="shared" si="8"/>
        <v>B</v>
      </c>
      <c r="AG30" s="45">
        <f t="shared" si="9"/>
        <v>14</v>
      </c>
      <c r="AH30" s="46">
        <f t="shared" si="9"/>
        <v>2</v>
      </c>
      <c r="AI30" s="46">
        <f t="shared" si="9"/>
        <v>2</v>
      </c>
      <c r="AJ30" s="46">
        <f t="shared" si="9"/>
        <v>4</v>
      </c>
      <c r="AK30" s="46">
        <f t="shared" si="9"/>
        <v>14</v>
      </c>
      <c r="AL30" s="23"/>
    </row>
    <row r="31" spans="1:38" ht="10.7" customHeight="1">
      <c r="A31" s="22" t="s">
        <v>8</v>
      </c>
      <c r="B31" s="22" t="s">
        <v>1392</v>
      </c>
      <c r="C31" s="37">
        <v>21</v>
      </c>
      <c r="D31" s="1" t="s">
        <v>586</v>
      </c>
      <c r="E31" s="1" t="s">
        <v>1415</v>
      </c>
      <c r="G31" s="1" t="s">
        <v>10</v>
      </c>
      <c r="H31" s="1">
        <v>12</v>
      </c>
      <c r="I31" s="1">
        <v>3</v>
      </c>
      <c r="J31" s="1">
        <v>0</v>
      </c>
      <c r="K31" s="1">
        <v>3</v>
      </c>
      <c r="L31" s="1">
        <v>19</v>
      </c>
      <c r="M31" s="34">
        <f t="shared" si="10"/>
        <v>12.345679012345679</v>
      </c>
      <c r="N31" s="35">
        <f t="shared" si="0"/>
        <v>12</v>
      </c>
      <c r="O31" s="1">
        <v>12</v>
      </c>
      <c r="P31" s="34">
        <f t="shared" si="1"/>
        <v>0</v>
      </c>
      <c r="Q31" s="35">
        <f t="shared" si="2"/>
        <v>0</v>
      </c>
      <c r="R31" s="1">
        <v>0</v>
      </c>
      <c r="S31" s="34">
        <f t="shared" si="3"/>
        <v>14.063656550703184</v>
      </c>
      <c r="T31" s="35">
        <f t="shared" si="4"/>
        <v>14</v>
      </c>
      <c r="U31" s="1">
        <v>14</v>
      </c>
      <c r="Y31" s="3"/>
      <c r="Z31" s="43" t="str">
        <f t="shared" si="5"/>
        <v>Rick Rypien</v>
      </c>
      <c r="AA31" s="203" t="str">
        <f t="shared" si="6"/>
        <v>C</v>
      </c>
      <c r="AB31" s="203" t="str">
        <f t="shared" si="7"/>
        <v/>
      </c>
      <c r="AC31" s="203" t="str">
        <f>IF(O31=0,"",IF(Z31="","",SUM($O$11:O30)+1&amp;" - "&amp;SUM($O$11:O31)))</f>
        <v>985 - 996</v>
      </c>
      <c r="AD31" s="203" t="str">
        <f>IF(R31=0,"",IF(Z31="","",SUM($R$11:R30)+1&amp;" - "&amp;SUM($R$11:R31)))</f>
        <v/>
      </c>
      <c r="AE31" s="203" t="str">
        <f>IF(U31=0,"",IF(Z31="","",SUM($U$11:U30)+1&amp;" - "&amp;SUM($U$11:U31)))</f>
        <v>853 - 866</v>
      </c>
      <c r="AF31" s="204" t="str">
        <f t="shared" si="8"/>
        <v>A</v>
      </c>
      <c r="AG31" s="45">
        <f t="shared" si="9"/>
        <v>12</v>
      </c>
      <c r="AH31" s="46">
        <f t="shared" si="9"/>
        <v>3</v>
      </c>
      <c r="AI31" s="46">
        <f t="shared" si="9"/>
        <v>0</v>
      </c>
      <c r="AJ31" s="46">
        <f t="shared" si="9"/>
        <v>3</v>
      </c>
      <c r="AK31" s="46">
        <f t="shared" si="9"/>
        <v>19</v>
      </c>
      <c r="AL31" s="23"/>
    </row>
    <row r="32" spans="1:38" ht="10.7" customHeight="1">
      <c r="A32" s="22" t="s">
        <v>8</v>
      </c>
      <c r="B32" s="22" t="s">
        <v>1392</v>
      </c>
      <c r="C32" s="37">
        <v>22</v>
      </c>
      <c r="D32" s="1" t="s">
        <v>31</v>
      </c>
      <c r="E32" s="1" t="s">
        <v>1416</v>
      </c>
      <c r="G32" s="1" t="s">
        <v>16</v>
      </c>
      <c r="H32" s="1">
        <v>23</v>
      </c>
      <c r="I32" s="1">
        <v>0</v>
      </c>
      <c r="J32" s="1">
        <v>2</v>
      </c>
      <c r="K32" s="1">
        <v>2</v>
      </c>
      <c r="L32" s="1">
        <v>51</v>
      </c>
      <c r="M32" s="34">
        <f t="shared" si="10"/>
        <v>0</v>
      </c>
      <c r="N32" s="35">
        <f t="shared" si="0"/>
        <v>0</v>
      </c>
      <c r="O32" s="1">
        <v>0</v>
      </c>
      <c r="P32" s="34">
        <f t="shared" si="1"/>
        <v>4.694835680751174</v>
      </c>
      <c r="Q32" s="35">
        <f t="shared" si="2"/>
        <v>5</v>
      </c>
      <c r="R32" s="1">
        <v>5</v>
      </c>
      <c r="S32" s="34">
        <f t="shared" si="3"/>
        <v>37.749814951887494</v>
      </c>
      <c r="T32" s="35">
        <f t="shared" si="4"/>
        <v>38</v>
      </c>
      <c r="U32" s="1">
        <v>38</v>
      </c>
      <c r="Y32" s="3"/>
      <c r="Z32" s="43" t="str">
        <f t="shared" si="5"/>
        <v>Rob Davison</v>
      </c>
      <c r="AA32" s="203" t="str">
        <f t="shared" si="6"/>
        <v>D</v>
      </c>
      <c r="AB32" s="203" t="str">
        <f t="shared" si="7"/>
        <v/>
      </c>
      <c r="AC32" s="203" t="str">
        <f>IF(O32=0,"",IF(Z32="","",SUM($O$11:O31)+1&amp;" - "&amp;SUM($O$11:O32)))</f>
        <v/>
      </c>
      <c r="AD32" s="203" t="str">
        <f>IF(R32=0,"",IF(Z32="","",SUM($R$11:R31)+1&amp;" - "&amp;SUM($R$11:R32)))</f>
        <v>986 - 990</v>
      </c>
      <c r="AE32" s="203" t="str">
        <f>IF(U32=0,"",IF(Z32="","",SUM($U$11:U31)+1&amp;" - "&amp;SUM($U$11:U32)))</f>
        <v>867 - 904</v>
      </c>
      <c r="AF32" s="204" t="str">
        <f t="shared" si="8"/>
        <v>A</v>
      </c>
      <c r="AG32" s="45">
        <f t="shared" si="9"/>
        <v>23</v>
      </c>
      <c r="AH32" s="46">
        <f t="shared" si="9"/>
        <v>0</v>
      </c>
      <c r="AI32" s="46">
        <f t="shared" si="9"/>
        <v>2</v>
      </c>
      <c r="AJ32" s="46">
        <f t="shared" si="9"/>
        <v>2</v>
      </c>
      <c r="AK32" s="46">
        <f t="shared" si="9"/>
        <v>51</v>
      </c>
      <c r="AL32" s="23"/>
    </row>
    <row r="33" spans="1:38" ht="10.7" customHeight="1">
      <c r="A33" s="22" t="s">
        <v>8</v>
      </c>
      <c r="B33" s="22" t="s">
        <v>1392</v>
      </c>
      <c r="C33" s="37">
        <v>23</v>
      </c>
      <c r="D33" s="1" t="s">
        <v>186</v>
      </c>
      <c r="E33" s="1" t="s">
        <v>1417</v>
      </c>
      <c r="G33" s="1" t="s">
        <v>10</v>
      </c>
      <c r="H33" s="1">
        <v>4</v>
      </c>
      <c r="I33" s="1">
        <v>1</v>
      </c>
      <c r="J33" s="1">
        <v>0</v>
      </c>
      <c r="K33" s="1">
        <v>1</v>
      </c>
      <c r="L33" s="1">
        <v>2</v>
      </c>
      <c r="M33" s="34">
        <f t="shared" si="10"/>
        <v>4.1152263374485596</v>
      </c>
      <c r="N33" s="35">
        <f t="shared" si="0"/>
        <v>4</v>
      </c>
      <c r="O33" s="1">
        <v>4</v>
      </c>
      <c r="P33" s="34">
        <f t="shared" si="1"/>
        <v>0</v>
      </c>
      <c r="Q33" s="35">
        <f t="shared" si="2"/>
        <v>0</v>
      </c>
      <c r="R33" s="1">
        <v>0</v>
      </c>
      <c r="S33" s="34">
        <f t="shared" si="3"/>
        <v>1.4803849000740192</v>
      </c>
      <c r="T33" s="35">
        <f t="shared" si="4"/>
        <v>1</v>
      </c>
      <c r="U33" s="1">
        <v>1</v>
      </c>
      <c r="Y33" s="3"/>
      <c r="Z33" s="43" t="str">
        <f t="shared" si="5"/>
        <v>Jason Krog</v>
      </c>
      <c r="AA33" s="203" t="str">
        <f t="shared" si="6"/>
        <v>C</v>
      </c>
      <c r="AB33" s="203" t="str">
        <f t="shared" si="7"/>
        <v/>
      </c>
      <c r="AC33" s="203" t="str">
        <f>IF(O33=0,"",IF(Z33="","",SUM($O$11:O32)+1&amp;" - "&amp;SUM($O$11:O33)))</f>
        <v>997 - 1000</v>
      </c>
      <c r="AD33" s="203" t="str">
        <f>IF(R33=0,"",IF(Z33="","",SUM($R$11:R32)+1&amp;" - "&amp;SUM($R$11:R33)))</f>
        <v/>
      </c>
      <c r="AE33" s="203" t="str">
        <f>IF(U33=0,"",IF(Z33="","",SUM($U$11:U32)+1&amp;" - "&amp;SUM($U$11:U33)))</f>
        <v>905 - 905</v>
      </c>
      <c r="AF33" s="204" t="str">
        <f t="shared" si="8"/>
        <v>B</v>
      </c>
      <c r="AG33" s="45">
        <f t="shared" si="9"/>
        <v>4</v>
      </c>
      <c r="AH33" s="46">
        <f t="shared" si="9"/>
        <v>1</v>
      </c>
      <c r="AI33" s="46">
        <f t="shared" si="9"/>
        <v>0</v>
      </c>
      <c r="AJ33" s="46">
        <f t="shared" si="9"/>
        <v>1</v>
      </c>
      <c r="AK33" s="46">
        <f t="shared" si="9"/>
        <v>2</v>
      </c>
      <c r="AL33" s="23"/>
    </row>
    <row r="34" spans="1:38" ht="10.7" customHeight="1">
      <c r="A34" s="22" t="s">
        <v>8</v>
      </c>
      <c r="B34" s="22" t="s">
        <v>1392</v>
      </c>
      <c r="C34" s="37">
        <v>24</v>
      </c>
      <c r="D34" s="1" t="s">
        <v>1129</v>
      </c>
      <c r="E34" s="1" t="s">
        <v>1130</v>
      </c>
      <c r="F34" s="1" t="s">
        <v>900</v>
      </c>
      <c r="G34" s="1" t="s">
        <v>16</v>
      </c>
      <c r="H34" s="1">
        <v>3</v>
      </c>
      <c r="I34" s="1">
        <v>0</v>
      </c>
      <c r="J34" s="1">
        <v>1</v>
      </c>
      <c r="K34" s="1">
        <v>1</v>
      </c>
      <c r="L34" s="1">
        <v>0</v>
      </c>
      <c r="M34" s="34">
        <f t="shared" si="10"/>
        <v>0</v>
      </c>
      <c r="N34" s="35">
        <f t="shared" si="0"/>
        <v>0</v>
      </c>
      <c r="O34" s="1">
        <v>0</v>
      </c>
      <c r="P34" s="34">
        <f t="shared" si="1"/>
        <v>2.347417840375587</v>
      </c>
      <c r="Q34" s="35">
        <f t="shared" si="2"/>
        <v>2</v>
      </c>
      <c r="R34" s="1">
        <v>2</v>
      </c>
      <c r="S34" s="34">
        <f t="shared" si="3"/>
        <v>0</v>
      </c>
      <c r="T34" s="35">
        <f t="shared" si="4"/>
        <v>0</v>
      </c>
      <c r="U34" s="1">
        <v>0</v>
      </c>
      <c r="Y34" s="3"/>
      <c r="Z34" s="43" t="str">
        <f t="shared" si="5"/>
        <v>Ossi Vaananen</v>
      </c>
      <c r="AA34" s="203" t="str">
        <f t="shared" si="6"/>
        <v>D</v>
      </c>
      <c r="AB34" s="203" t="str">
        <f t="shared" si="7"/>
        <v>From Philadelphia</v>
      </c>
      <c r="AC34" s="203" t="str">
        <f>IF(O34=0,"",IF(Z34="","",SUM($O$11:O33)+1&amp;" - "&amp;SUM($O$11:O34)))</f>
        <v/>
      </c>
      <c r="AD34" s="203" t="str">
        <f>IF(R34=0,"",IF(Z34="","",SUM($R$11:R33)+1&amp;" - "&amp;SUM($R$11:R34)))</f>
        <v>991 - 992</v>
      </c>
      <c r="AE34" s="203" t="str">
        <f>IF(U34=0,"",IF(Z34="","",SUM($U$11:U33)+1&amp;" - "&amp;SUM($U$11:U34)))</f>
        <v/>
      </c>
      <c r="AF34" s="204" t="str">
        <f t="shared" si="8"/>
        <v/>
      </c>
      <c r="AG34" s="45">
        <f t="shared" si="9"/>
        <v>3</v>
      </c>
      <c r="AH34" s="46">
        <f t="shared" si="9"/>
        <v>0</v>
      </c>
      <c r="AI34" s="46">
        <f t="shared" si="9"/>
        <v>1</v>
      </c>
      <c r="AJ34" s="46">
        <f t="shared" si="9"/>
        <v>1</v>
      </c>
      <c r="AK34" s="46">
        <f t="shared" si="9"/>
        <v>0</v>
      </c>
      <c r="AL34" s="23"/>
    </row>
    <row r="35" spans="1:38" ht="10.7" customHeight="1">
      <c r="A35" s="22" t="s">
        <v>8</v>
      </c>
      <c r="B35" s="22" t="s">
        <v>1392</v>
      </c>
      <c r="C35" s="37">
        <v>25</v>
      </c>
      <c r="D35" s="1" t="s">
        <v>545</v>
      </c>
      <c r="E35" s="1" t="s">
        <v>1418</v>
      </c>
      <c r="G35" s="1" t="s">
        <v>10</v>
      </c>
      <c r="H35" s="1">
        <v>7</v>
      </c>
      <c r="I35" s="1">
        <v>0</v>
      </c>
      <c r="J35" s="1">
        <v>1</v>
      </c>
      <c r="K35" s="1">
        <v>1</v>
      </c>
      <c r="L35" s="1">
        <v>4</v>
      </c>
      <c r="M35" s="34">
        <f t="shared" si="10"/>
        <v>0</v>
      </c>
      <c r="N35" s="35">
        <f t="shared" si="0"/>
        <v>0</v>
      </c>
      <c r="O35" s="1">
        <v>0</v>
      </c>
      <c r="P35" s="34">
        <f t="shared" si="1"/>
        <v>2.347417840375587</v>
      </c>
      <c r="Q35" s="35">
        <f t="shared" si="2"/>
        <v>2</v>
      </c>
      <c r="R35" s="1">
        <v>2</v>
      </c>
      <c r="S35" s="34">
        <f t="shared" si="3"/>
        <v>2.9607698001480385</v>
      </c>
      <c r="T35" s="35">
        <f t="shared" si="4"/>
        <v>3</v>
      </c>
      <c r="U35" s="1">
        <v>3</v>
      </c>
      <c r="Y35" s="3"/>
      <c r="Z35" s="43" t="str">
        <f t="shared" si="5"/>
        <v>Alexandre Bolduc</v>
      </c>
      <c r="AA35" s="203" t="str">
        <f t="shared" si="6"/>
        <v>C</v>
      </c>
      <c r="AB35" s="203" t="str">
        <f t="shared" si="7"/>
        <v/>
      </c>
      <c r="AC35" s="203" t="str">
        <f>IF(O35=0,"",IF(Z35="","",SUM($O$11:O34)+1&amp;" - "&amp;SUM($O$11:O35)))</f>
        <v/>
      </c>
      <c r="AD35" s="203" t="str">
        <f>IF(R35=0,"",IF(Z35="","",SUM($R$11:R34)+1&amp;" - "&amp;SUM($R$11:R35)))</f>
        <v>993 - 994</v>
      </c>
      <c r="AE35" s="203" t="str">
        <f>IF(U35=0,"",IF(Z35="","",SUM($U$11:U34)+1&amp;" - "&amp;SUM($U$11:U35)))</f>
        <v>906 - 908</v>
      </c>
      <c r="AF35" s="204" t="str">
        <f t="shared" si="8"/>
        <v>B</v>
      </c>
      <c r="AG35" s="45">
        <f t="shared" si="9"/>
        <v>7</v>
      </c>
      <c r="AH35" s="46">
        <f t="shared" si="9"/>
        <v>0</v>
      </c>
      <c r="AI35" s="46">
        <f t="shared" si="9"/>
        <v>1</v>
      </c>
      <c r="AJ35" s="46">
        <f t="shared" si="9"/>
        <v>1</v>
      </c>
      <c r="AK35" s="46">
        <f t="shared" si="9"/>
        <v>4</v>
      </c>
      <c r="AL35" s="23"/>
    </row>
    <row r="36" spans="1:38" ht="10.7" customHeight="1">
      <c r="A36" s="22" t="s">
        <v>8</v>
      </c>
      <c r="B36" s="22" t="s">
        <v>1392</v>
      </c>
      <c r="C36" s="37">
        <v>26</v>
      </c>
      <c r="D36" s="1" t="s">
        <v>488</v>
      </c>
      <c r="E36" s="1" t="s">
        <v>487</v>
      </c>
      <c r="F36" s="1" t="s">
        <v>1419</v>
      </c>
      <c r="G36" s="1" t="s">
        <v>16</v>
      </c>
      <c r="H36" s="1">
        <v>14</v>
      </c>
      <c r="I36" s="1">
        <v>0</v>
      </c>
      <c r="J36" s="1">
        <v>1</v>
      </c>
      <c r="K36" s="1">
        <v>1</v>
      </c>
      <c r="L36" s="1">
        <v>6</v>
      </c>
      <c r="M36" s="34">
        <f t="shared" si="10"/>
        <v>0</v>
      </c>
      <c r="N36" s="35">
        <f t="shared" si="0"/>
        <v>0</v>
      </c>
      <c r="O36" s="1">
        <v>0</v>
      </c>
      <c r="P36" s="34">
        <f t="shared" si="1"/>
        <v>2.347417840375587</v>
      </c>
      <c r="Q36" s="35">
        <f t="shared" si="2"/>
        <v>2</v>
      </c>
      <c r="R36" s="1">
        <v>2</v>
      </c>
      <c r="S36" s="34">
        <f t="shared" si="3"/>
        <v>4.4411547002220573</v>
      </c>
      <c r="T36" s="35">
        <f t="shared" si="4"/>
        <v>4</v>
      </c>
      <c r="U36" s="1">
        <v>4</v>
      </c>
      <c r="Y36" s="3"/>
      <c r="Z36" s="43" t="str">
        <f t="shared" si="5"/>
        <v>Lawrence Nycholat</v>
      </c>
      <c r="AA36" s="203" t="str">
        <f t="shared" si="6"/>
        <v>D</v>
      </c>
      <c r="AB36" s="203" t="str">
        <f t="shared" si="7"/>
        <v>To Colorado</v>
      </c>
      <c r="AC36" s="203" t="str">
        <f>IF(O36=0,"",IF(Z36="","",SUM($O$11:O35)+1&amp;" - "&amp;SUM($O$11:O36)))</f>
        <v/>
      </c>
      <c r="AD36" s="203" t="str">
        <f>IF(R36=0,"",IF(Z36="","",SUM($R$11:R35)+1&amp;" - "&amp;SUM($R$11:R36)))</f>
        <v>995 - 996</v>
      </c>
      <c r="AE36" s="203" t="str">
        <f>IF(U36=0,"",IF(Z36="","",SUM($U$11:U35)+1&amp;" - "&amp;SUM($U$11:U36)))</f>
        <v>909 - 912</v>
      </c>
      <c r="AF36" s="204" t="str">
        <f t="shared" si="8"/>
        <v>B</v>
      </c>
      <c r="AG36" s="45">
        <f t="shared" si="9"/>
        <v>14</v>
      </c>
      <c r="AH36" s="46">
        <f t="shared" si="9"/>
        <v>0</v>
      </c>
      <c r="AI36" s="46">
        <f t="shared" si="9"/>
        <v>1</v>
      </c>
      <c r="AJ36" s="46">
        <f t="shared" si="9"/>
        <v>1</v>
      </c>
      <c r="AK36" s="46">
        <f t="shared" si="9"/>
        <v>6</v>
      </c>
      <c r="AL36" s="23"/>
    </row>
    <row r="37" spans="1:38" ht="10.7" customHeight="1">
      <c r="A37" s="22" t="s">
        <v>8</v>
      </c>
      <c r="B37" s="22" t="s">
        <v>1392</v>
      </c>
      <c r="C37" s="37">
        <v>27</v>
      </c>
      <c r="D37" s="1" t="s">
        <v>50</v>
      </c>
      <c r="E37" s="1" t="s">
        <v>51</v>
      </c>
      <c r="F37" s="1" t="s">
        <v>189</v>
      </c>
      <c r="G37" s="1" t="s">
        <v>13</v>
      </c>
      <c r="H37" s="1">
        <v>20</v>
      </c>
      <c r="I37" s="1">
        <v>0</v>
      </c>
      <c r="J37" s="1">
        <v>1</v>
      </c>
      <c r="K37" s="1">
        <v>1</v>
      </c>
      <c r="L37" s="1">
        <v>85</v>
      </c>
      <c r="M37" s="34">
        <f t="shared" si="10"/>
        <v>0</v>
      </c>
      <c r="N37" s="35">
        <f t="shared" si="0"/>
        <v>0</v>
      </c>
      <c r="O37" s="1">
        <v>0</v>
      </c>
      <c r="P37" s="34">
        <f t="shared" si="1"/>
        <v>2.347417840375587</v>
      </c>
      <c r="Q37" s="35">
        <f t="shared" si="2"/>
        <v>2</v>
      </c>
      <c r="R37" s="1">
        <v>2</v>
      </c>
      <c r="S37" s="34">
        <f t="shared" si="3"/>
        <v>62.916358253145816</v>
      </c>
      <c r="T37" s="35">
        <f t="shared" si="4"/>
        <v>63</v>
      </c>
      <c r="U37" s="1">
        <v>63</v>
      </c>
      <c r="Y37" s="3"/>
      <c r="Z37" s="43" t="str">
        <f t="shared" si="5"/>
        <v>Mike Brown</v>
      </c>
      <c r="AA37" s="203" t="str">
        <f t="shared" si="6"/>
        <v>R</v>
      </c>
      <c r="AB37" s="203" t="str">
        <f t="shared" si="7"/>
        <v>To Anaheim</v>
      </c>
      <c r="AC37" s="203" t="str">
        <f>IF(O37=0,"",IF(Z37="","",SUM($O$11:O36)+1&amp;" - "&amp;SUM($O$11:O37)))</f>
        <v/>
      </c>
      <c r="AD37" s="203" t="str">
        <f>IF(R37=0,"",IF(Z37="","",SUM($R$11:R36)+1&amp;" - "&amp;SUM($R$11:R37)))</f>
        <v>997 - 998</v>
      </c>
      <c r="AE37" s="203" t="str">
        <f>IF(U37=0,"",IF(Z37="","",SUM($U$11:U36)+1&amp;" - "&amp;SUM($U$11:U37)))</f>
        <v>913 - 975</v>
      </c>
      <c r="AF37" s="204" t="str">
        <f t="shared" si="8"/>
        <v>A</v>
      </c>
      <c r="AG37" s="45">
        <f t="shared" si="9"/>
        <v>20</v>
      </c>
      <c r="AH37" s="46">
        <f t="shared" si="9"/>
        <v>0</v>
      </c>
      <c r="AI37" s="46">
        <f t="shared" si="9"/>
        <v>1</v>
      </c>
      <c r="AJ37" s="46">
        <f t="shared" si="9"/>
        <v>1</v>
      </c>
      <c r="AK37" s="46">
        <f t="shared" si="9"/>
        <v>85</v>
      </c>
      <c r="AL37" s="23"/>
    </row>
    <row r="38" spans="1:38" ht="10.7" customHeight="1">
      <c r="A38" s="22" t="s">
        <v>8</v>
      </c>
      <c r="B38" s="22" t="s">
        <v>1392</v>
      </c>
      <c r="C38" s="37">
        <v>28</v>
      </c>
      <c r="D38" s="1" t="s">
        <v>1420</v>
      </c>
      <c r="E38" s="1" t="s">
        <v>1421</v>
      </c>
      <c r="G38" s="1" t="s">
        <v>5</v>
      </c>
      <c r="H38" s="1">
        <v>54</v>
      </c>
      <c r="I38" s="1">
        <v>0</v>
      </c>
      <c r="J38" s="1">
        <v>1</v>
      </c>
      <c r="K38" s="1">
        <v>1</v>
      </c>
      <c r="L38" s="1">
        <v>4</v>
      </c>
      <c r="M38" s="34">
        <f t="shared" si="10"/>
        <v>0</v>
      </c>
      <c r="N38" s="35">
        <f t="shared" si="0"/>
        <v>0</v>
      </c>
      <c r="O38" s="1">
        <v>0</v>
      </c>
      <c r="P38" s="34">
        <f t="shared" si="1"/>
        <v>2.347417840375587</v>
      </c>
      <c r="Q38" s="35">
        <f t="shared" si="2"/>
        <v>2</v>
      </c>
      <c r="R38" s="1">
        <v>2</v>
      </c>
      <c r="S38" s="34">
        <f t="shared" si="3"/>
        <v>2.9607698001480385</v>
      </c>
      <c r="T38" s="35">
        <f t="shared" si="4"/>
        <v>3</v>
      </c>
      <c r="U38" s="1">
        <v>3</v>
      </c>
      <c r="Y38" s="3"/>
      <c r="Z38" s="43" t="str">
        <f t="shared" si="5"/>
        <v>Roberto Luongo</v>
      </c>
      <c r="AA38" s="203" t="str">
        <f t="shared" si="6"/>
        <v>G</v>
      </c>
      <c r="AB38" s="203" t="str">
        <f t="shared" si="7"/>
        <v/>
      </c>
      <c r="AC38" s="203" t="str">
        <f>IF(O38=0,"",IF(Z38="","",SUM($O$11:O37)+1&amp;" - "&amp;SUM($O$11:O38)))</f>
        <v/>
      </c>
      <c r="AD38" s="203" t="str">
        <f>IF(R38=0,"",IF(Z38="","",SUM($R$11:R37)+1&amp;" - "&amp;SUM($R$11:R38)))</f>
        <v>999 - 1000</v>
      </c>
      <c r="AE38" s="203" t="str">
        <f>IF(U38=0,"",IF(Z38="","",SUM($U$11:U37)+1&amp;" - "&amp;SUM($U$11:U38)))</f>
        <v>976 - 978</v>
      </c>
      <c r="AF38" s="204" t="str">
        <f t="shared" si="8"/>
        <v>C</v>
      </c>
      <c r="AG38" s="45">
        <f t="shared" si="9"/>
        <v>54</v>
      </c>
      <c r="AH38" s="46">
        <f t="shared" si="9"/>
        <v>0</v>
      </c>
      <c r="AI38" s="46">
        <f t="shared" si="9"/>
        <v>1</v>
      </c>
      <c r="AJ38" s="46">
        <f t="shared" si="9"/>
        <v>1</v>
      </c>
      <c r="AK38" s="46">
        <f t="shared" si="9"/>
        <v>4</v>
      </c>
      <c r="AL38" s="23"/>
    </row>
    <row r="39" spans="1:38" ht="10.7" customHeight="1">
      <c r="A39" s="22" t="s">
        <v>8</v>
      </c>
      <c r="B39" s="22" t="s">
        <v>1392</v>
      </c>
      <c r="C39" s="37">
        <v>29</v>
      </c>
      <c r="D39" s="1" t="s">
        <v>1422</v>
      </c>
      <c r="E39" s="1" t="s">
        <v>1423</v>
      </c>
      <c r="G39" s="1" t="s">
        <v>13</v>
      </c>
      <c r="H39" s="1">
        <v>3</v>
      </c>
      <c r="I39" s="1">
        <v>0</v>
      </c>
      <c r="J39" s="1">
        <v>0</v>
      </c>
      <c r="K39" s="1">
        <v>0</v>
      </c>
      <c r="L39" s="1">
        <v>0</v>
      </c>
      <c r="M39" s="34">
        <f t="shared" si="10"/>
        <v>0</v>
      </c>
      <c r="N39" s="35">
        <f t="shared" si="0"/>
        <v>0</v>
      </c>
      <c r="O39" s="1">
        <v>0</v>
      </c>
      <c r="P39" s="34">
        <f t="shared" si="1"/>
        <v>0</v>
      </c>
      <c r="Q39" s="35">
        <f t="shared" si="2"/>
        <v>0</v>
      </c>
      <c r="R39" s="1">
        <v>0</v>
      </c>
      <c r="S39" s="34">
        <f t="shared" si="3"/>
        <v>0</v>
      </c>
      <c r="T39" s="35">
        <f t="shared" si="4"/>
        <v>0</v>
      </c>
      <c r="U39" s="1">
        <v>0</v>
      </c>
      <c r="Y39" s="3"/>
      <c r="Z39" s="43" t="str">
        <f t="shared" si="5"/>
        <v>Michel Ouellet</v>
      </c>
      <c r="AA39" s="203" t="str">
        <f t="shared" si="6"/>
        <v>R</v>
      </c>
      <c r="AB39" s="203" t="str">
        <f t="shared" si="7"/>
        <v/>
      </c>
      <c r="AC39" s="203" t="str">
        <f>IF(O39=0,"",IF(Z39="","",SUM($O$11:O38)+1&amp;" - "&amp;SUM($O$11:O39)))</f>
        <v/>
      </c>
      <c r="AD39" s="203" t="str">
        <f>IF(R39=0,"",IF(Z39="","",SUM($R$11:R38)+1&amp;" - "&amp;SUM($R$11:R39)))</f>
        <v/>
      </c>
      <c r="AE39" s="203" t="str">
        <f>IF(U39=0,"",IF(Z39="","",SUM($U$11:U38)+1&amp;" - "&amp;SUM($U$11:U39)))</f>
        <v/>
      </c>
      <c r="AF39" s="204" t="str">
        <f t="shared" si="8"/>
        <v/>
      </c>
      <c r="AG39" s="45">
        <f t="shared" si="9"/>
        <v>3</v>
      </c>
      <c r="AH39" s="46">
        <f t="shared" si="9"/>
        <v>0</v>
      </c>
      <c r="AI39" s="46">
        <f t="shared" si="9"/>
        <v>0</v>
      </c>
      <c r="AJ39" s="46">
        <f t="shared" si="9"/>
        <v>0</v>
      </c>
      <c r="AK39" s="46">
        <f t="shared" si="9"/>
        <v>0</v>
      </c>
      <c r="AL39" s="23"/>
    </row>
    <row r="40" spans="1:38" ht="10.7" customHeight="1">
      <c r="A40" s="22" t="s">
        <v>8</v>
      </c>
      <c r="B40" s="22" t="s">
        <v>1392</v>
      </c>
      <c r="C40" s="37">
        <v>30</v>
      </c>
      <c r="D40" s="1" t="s">
        <v>361</v>
      </c>
      <c r="E40" s="1" t="s">
        <v>182</v>
      </c>
      <c r="G40" s="1" t="s">
        <v>5</v>
      </c>
      <c r="H40" s="1">
        <v>8</v>
      </c>
      <c r="I40" s="1">
        <v>0</v>
      </c>
      <c r="J40" s="1">
        <v>0</v>
      </c>
      <c r="K40" s="1">
        <v>0</v>
      </c>
      <c r="L40" s="1">
        <v>0</v>
      </c>
      <c r="M40" s="34">
        <f t="shared" si="10"/>
        <v>0</v>
      </c>
      <c r="N40" s="35">
        <f t="shared" si="0"/>
        <v>0</v>
      </c>
      <c r="O40" s="1">
        <v>0</v>
      </c>
      <c r="P40" s="34">
        <f t="shared" si="1"/>
        <v>0</v>
      </c>
      <c r="Q40" s="35">
        <f t="shared" si="2"/>
        <v>0</v>
      </c>
      <c r="R40" s="1">
        <v>0</v>
      </c>
      <c r="S40" s="34">
        <f t="shared" si="3"/>
        <v>0</v>
      </c>
      <c r="T40" s="35">
        <f t="shared" si="4"/>
        <v>0</v>
      </c>
      <c r="U40" s="1">
        <v>0</v>
      </c>
      <c r="Y40" s="3"/>
      <c r="Z40" s="43" t="str">
        <f t="shared" si="5"/>
        <v>Cory Schneider</v>
      </c>
      <c r="AA40" s="203" t="str">
        <f t="shared" si="6"/>
        <v>G</v>
      </c>
      <c r="AB40" s="203" t="str">
        <f t="shared" si="7"/>
        <v/>
      </c>
      <c r="AC40" s="203" t="str">
        <f>IF(O40=0,"",IF(Z40="","",SUM($O$11:O39)+1&amp;" - "&amp;SUM($O$11:O40)))</f>
        <v/>
      </c>
      <c r="AD40" s="203" t="str">
        <f>IF(R40=0,"",IF(Z40="","",SUM($R$11:R39)+1&amp;" - "&amp;SUM($R$11:R40)))</f>
        <v/>
      </c>
      <c r="AE40" s="203" t="str">
        <f>IF(U40=0,"",IF(Z40="","",SUM($U$11:U39)+1&amp;" - "&amp;SUM($U$11:U40)))</f>
        <v/>
      </c>
      <c r="AF40" s="204" t="str">
        <f t="shared" si="8"/>
        <v/>
      </c>
      <c r="AG40" s="45">
        <f t="shared" si="9"/>
        <v>8</v>
      </c>
      <c r="AH40" s="46">
        <f t="shared" si="9"/>
        <v>0</v>
      </c>
      <c r="AI40" s="46">
        <f t="shared" si="9"/>
        <v>0</v>
      </c>
      <c r="AJ40" s="46">
        <f t="shared" si="9"/>
        <v>0</v>
      </c>
      <c r="AK40" s="46">
        <f t="shared" si="9"/>
        <v>0</v>
      </c>
      <c r="AL40" s="23"/>
    </row>
    <row r="41" spans="1:38" ht="10.7" customHeight="1">
      <c r="A41" s="22" t="s">
        <v>8</v>
      </c>
      <c r="B41" s="22" t="s">
        <v>1392</v>
      </c>
      <c r="C41" s="37">
        <v>31</v>
      </c>
      <c r="D41" s="1" t="s">
        <v>186</v>
      </c>
      <c r="E41" s="1" t="s">
        <v>827</v>
      </c>
      <c r="F41" s="1" t="s">
        <v>723</v>
      </c>
      <c r="G41" s="1" t="s">
        <v>5</v>
      </c>
      <c r="H41" s="1">
        <v>9</v>
      </c>
      <c r="I41" s="1">
        <v>0</v>
      </c>
      <c r="J41" s="1">
        <v>0</v>
      </c>
      <c r="K41" s="1">
        <v>0</v>
      </c>
      <c r="L41" s="1">
        <v>0</v>
      </c>
      <c r="M41" s="34">
        <f t="shared" si="10"/>
        <v>0</v>
      </c>
      <c r="N41" s="35">
        <f t="shared" si="0"/>
        <v>0</v>
      </c>
      <c r="O41" s="1">
        <v>0</v>
      </c>
      <c r="P41" s="34">
        <f t="shared" si="1"/>
        <v>0</v>
      </c>
      <c r="Q41" s="35">
        <f t="shared" si="2"/>
        <v>0</v>
      </c>
      <c r="R41" s="1">
        <v>0</v>
      </c>
      <c r="S41" s="34">
        <f t="shared" si="3"/>
        <v>0</v>
      </c>
      <c r="T41" s="35">
        <f t="shared" si="4"/>
        <v>0</v>
      </c>
      <c r="U41" s="1">
        <v>0</v>
      </c>
      <c r="Y41" s="3"/>
      <c r="Z41" s="43" t="str">
        <f t="shared" si="5"/>
        <v>Jason Labarbera</v>
      </c>
      <c r="AA41" s="203" t="str">
        <f t="shared" si="6"/>
        <v>G</v>
      </c>
      <c r="AB41" s="203" t="str">
        <f t="shared" si="7"/>
        <v>From Los Angeles</v>
      </c>
      <c r="AC41" s="203" t="str">
        <f>IF(O41=0,"",IF(Z41="","",SUM($O$11:O40)+1&amp;" - "&amp;SUM($O$11:O41)))</f>
        <v/>
      </c>
      <c r="AD41" s="203" t="str">
        <f>IF(R41=0,"",IF(Z41="","",SUM($R$11:R40)+1&amp;" - "&amp;SUM($R$11:R41)))</f>
        <v/>
      </c>
      <c r="AE41" s="203" t="str">
        <f>IF(U41=0,"",IF(Z41="","",SUM($U$11:U40)+1&amp;" - "&amp;SUM($U$11:U41)))</f>
        <v/>
      </c>
      <c r="AF41" s="204" t="str">
        <f t="shared" si="8"/>
        <v/>
      </c>
      <c r="AG41" s="45">
        <f t="shared" si="9"/>
        <v>9</v>
      </c>
      <c r="AH41" s="46">
        <f t="shared" si="9"/>
        <v>0</v>
      </c>
      <c r="AI41" s="46">
        <f t="shared" si="9"/>
        <v>0</v>
      </c>
      <c r="AJ41" s="46">
        <f t="shared" si="9"/>
        <v>0</v>
      </c>
      <c r="AK41" s="46">
        <f t="shared" si="9"/>
        <v>0</v>
      </c>
      <c r="AL41" s="23"/>
    </row>
    <row r="42" spans="1:38" ht="10.7" customHeight="1">
      <c r="A42" s="22" t="s">
        <v>8</v>
      </c>
      <c r="B42" s="22" t="s">
        <v>1392</v>
      </c>
      <c r="C42" s="37">
        <v>32</v>
      </c>
      <c r="D42" s="1" t="s">
        <v>330</v>
      </c>
      <c r="E42" s="1" t="s">
        <v>1424</v>
      </c>
      <c r="G42" s="1" t="s">
        <v>5</v>
      </c>
      <c r="H42" s="1">
        <v>19</v>
      </c>
      <c r="I42" s="1">
        <v>0</v>
      </c>
      <c r="J42" s="1">
        <v>0</v>
      </c>
      <c r="K42" s="1">
        <v>0</v>
      </c>
      <c r="L42" s="1">
        <v>2</v>
      </c>
      <c r="M42" s="34">
        <f t="shared" si="10"/>
        <v>0</v>
      </c>
      <c r="N42" s="35">
        <f t="shared" si="0"/>
        <v>0</v>
      </c>
      <c r="O42" s="1">
        <v>0</v>
      </c>
      <c r="P42" s="34">
        <f t="shared" si="1"/>
        <v>0</v>
      </c>
      <c r="Q42" s="35">
        <f t="shared" si="2"/>
        <v>0</v>
      </c>
      <c r="R42" s="1">
        <v>0</v>
      </c>
      <c r="S42" s="34">
        <f t="shared" si="3"/>
        <v>1.4803849000740192</v>
      </c>
      <c r="T42" s="35">
        <f t="shared" si="4"/>
        <v>1</v>
      </c>
      <c r="U42" s="1">
        <v>1</v>
      </c>
      <c r="Y42" s="3"/>
      <c r="Z42" s="43" t="str">
        <f t="shared" si="5"/>
        <v>Curtis Sanford</v>
      </c>
      <c r="AA42" s="203" t="str">
        <f t="shared" si="6"/>
        <v>G</v>
      </c>
      <c r="AB42" s="203" t="str">
        <f t="shared" si="7"/>
        <v/>
      </c>
      <c r="AC42" s="203" t="str">
        <f>IF(O42=0,"",IF(Z42="","",SUM($O$11:O41)+1&amp;" - "&amp;SUM($O$11:O42)))</f>
        <v/>
      </c>
      <c r="AD42" s="203" t="str">
        <f>IF(R42=0,"",IF(Z42="","",SUM($R$11:R41)+1&amp;" - "&amp;SUM($R$11:R42)))</f>
        <v/>
      </c>
      <c r="AE42" s="203" t="str">
        <f>IF(U42=0,"",IF(Z42="","",SUM($U$11:U41)+1&amp;" - "&amp;SUM($U$11:U42)))</f>
        <v>979 - 979</v>
      </c>
      <c r="AF42" s="204" t="str">
        <f t="shared" si="8"/>
        <v>C</v>
      </c>
      <c r="AG42" s="45">
        <f t="shared" si="9"/>
        <v>19</v>
      </c>
      <c r="AH42" s="46">
        <f t="shared" si="9"/>
        <v>0</v>
      </c>
      <c r="AI42" s="46">
        <f t="shared" si="9"/>
        <v>0</v>
      </c>
      <c r="AJ42" s="46">
        <f t="shared" si="9"/>
        <v>0</v>
      </c>
      <c r="AK42" s="46">
        <f t="shared" si="9"/>
        <v>2</v>
      </c>
      <c r="AL42" s="23"/>
    </row>
    <row r="43" spans="1:38" ht="10.7" customHeight="1">
      <c r="A43" s="22" t="s">
        <v>8</v>
      </c>
      <c r="B43" s="22" t="s">
        <v>1392</v>
      </c>
      <c r="C43" s="37">
        <v>33</v>
      </c>
      <c r="D43" s="1" t="s">
        <v>99</v>
      </c>
      <c r="H43" s="1">
        <v>82</v>
      </c>
      <c r="I43" s="1">
        <v>0</v>
      </c>
      <c r="J43" s="1">
        <v>0</v>
      </c>
      <c r="K43" s="1">
        <v>0</v>
      </c>
      <c r="L43" s="1">
        <v>28</v>
      </c>
      <c r="M43" s="34">
        <f t="shared" si="10"/>
        <v>0</v>
      </c>
      <c r="N43" s="35">
        <f t="shared" si="0"/>
        <v>0</v>
      </c>
      <c r="O43" s="1">
        <v>0</v>
      </c>
      <c r="P43" s="34">
        <f t="shared" si="1"/>
        <v>0</v>
      </c>
      <c r="Q43" s="35">
        <f t="shared" si="2"/>
        <v>0</v>
      </c>
      <c r="R43" s="1">
        <v>0</v>
      </c>
      <c r="S43" s="34">
        <f t="shared" si="3"/>
        <v>20.725388601036268</v>
      </c>
      <c r="T43" s="35">
        <f t="shared" si="4"/>
        <v>21</v>
      </c>
      <c r="U43" s="1">
        <v>21</v>
      </c>
      <c r="Y43" s="3"/>
      <c r="Z43" s="43" t="str">
        <f t="shared" si="5"/>
        <v xml:space="preserve">Bench </v>
      </c>
      <c r="AA43" s="203" t="str">
        <f t="shared" si="6"/>
        <v/>
      </c>
      <c r="AB43" s="203" t="str">
        <f t="shared" si="7"/>
        <v/>
      </c>
      <c r="AC43" s="203" t="str">
        <f>IF(O43=0,"",IF(Z43="","",SUM($O$11:O42)+1&amp;" - "&amp;SUM($O$11:O43)))</f>
        <v/>
      </c>
      <c r="AD43" s="203" t="str">
        <f>IF(R43=0,"",IF(Z43="","",SUM($R$11:R42)+1&amp;" - "&amp;SUM($R$11:R43)))</f>
        <v/>
      </c>
      <c r="AE43" s="203" t="str">
        <f>IF(U43=0,"",IF(Z43="","",SUM($U$11:U42)+1&amp;" - "&amp;SUM($U$11:U43)))</f>
        <v>980 - 1000</v>
      </c>
      <c r="AF43" s="204" t="str">
        <f t="shared" si="8"/>
        <v>B</v>
      </c>
      <c r="AG43" s="45">
        <f t="shared" si="9"/>
        <v>82</v>
      </c>
      <c r="AH43" s="46">
        <f t="shared" si="9"/>
        <v>0</v>
      </c>
      <c r="AI43" s="46">
        <f t="shared" si="9"/>
        <v>0</v>
      </c>
      <c r="AJ43" s="46">
        <f t="shared" si="9"/>
        <v>0</v>
      </c>
      <c r="AK43" s="46">
        <f t="shared" si="9"/>
        <v>28</v>
      </c>
      <c r="AL43" s="23"/>
    </row>
    <row r="44" spans="1:38" ht="10.7" customHeight="1">
      <c r="A44" s="22" t="s">
        <v>8</v>
      </c>
      <c r="B44" s="22" t="s">
        <v>1392</v>
      </c>
      <c r="C44" s="37">
        <v>34</v>
      </c>
      <c r="M44" s="34">
        <f t="shared" si="10"/>
        <v>0</v>
      </c>
      <c r="N44" s="35">
        <f t="shared" si="0"/>
        <v>0</v>
      </c>
      <c r="O44" s="1">
        <v>0</v>
      </c>
      <c r="P44" s="34">
        <f t="shared" si="1"/>
        <v>0</v>
      </c>
      <c r="Q44" s="35">
        <f t="shared" si="2"/>
        <v>0</v>
      </c>
      <c r="R44" s="1">
        <v>0</v>
      </c>
      <c r="S44" s="34">
        <f t="shared" si="3"/>
        <v>0</v>
      </c>
      <c r="T44" s="35">
        <f t="shared" si="4"/>
        <v>0</v>
      </c>
      <c r="U44" s="1">
        <v>0</v>
      </c>
      <c r="Y44" s="3"/>
      <c r="Z44" s="43" t="str">
        <f t="shared" si="5"/>
        <v xml:space="preserve"> </v>
      </c>
      <c r="AA44" s="203" t="str">
        <f t="shared" si="6"/>
        <v/>
      </c>
      <c r="AB44" s="203" t="str">
        <f t="shared" si="7"/>
        <v/>
      </c>
      <c r="AC44" s="203" t="str">
        <f>IF(O44=0,"",IF(Z44="","",SUM($O$11:O43)+1&amp;" - "&amp;SUM($O$11:O44)))</f>
        <v/>
      </c>
      <c r="AD44" s="203" t="str">
        <f>IF(R44=0,"",IF(Z44="","",SUM($R$11:R43)+1&amp;" - "&amp;SUM($R$11:R44)))</f>
        <v/>
      </c>
      <c r="AE44" s="203" t="str">
        <f>IF(U44=0,"",IF(Z44="","",SUM($U$11:U43)+1&amp;" - "&amp;SUM($U$11:U44)))</f>
        <v/>
      </c>
      <c r="AF44" s="204" t="str">
        <f t="shared" si="8"/>
        <v/>
      </c>
      <c r="AG44" s="45" t="str">
        <f t="shared" si="9"/>
        <v/>
      </c>
      <c r="AH44" s="46" t="str">
        <f t="shared" si="9"/>
        <v/>
      </c>
      <c r="AI44" s="46" t="str">
        <f t="shared" si="9"/>
        <v/>
      </c>
      <c r="AJ44" s="46" t="str">
        <f t="shared" si="9"/>
        <v/>
      </c>
      <c r="AK44" s="46" t="str">
        <f t="shared" si="9"/>
        <v/>
      </c>
      <c r="AL44" s="23"/>
    </row>
    <row r="45" spans="1:38" ht="10.7" customHeight="1">
      <c r="A45" s="22" t="s">
        <v>8</v>
      </c>
      <c r="B45" s="22" t="s">
        <v>1392</v>
      </c>
      <c r="C45" s="37">
        <v>35</v>
      </c>
      <c r="M45" s="34">
        <f t="shared" si="10"/>
        <v>0</v>
      </c>
      <c r="N45" s="35">
        <f t="shared" si="0"/>
        <v>0</v>
      </c>
      <c r="O45" s="1">
        <v>0</v>
      </c>
      <c r="P45" s="34">
        <f t="shared" si="1"/>
        <v>0</v>
      </c>
      <c r="Q45" s="35">
        <f t="shared" si="2"/>
        <v>0</v>
      </c>
      <c r="R45" s="1">
        <v>0</v>
      </c>
      <c r="S45" s="34">
        <f t="shared" si="3"/>
        <v>0</v>
      </c>
      <c r="T45" s="35">
        <f t="shared" si="4"/>
        <v>0</v>
      </c>
      <c r="U45" s="1">
        <v>0</v>
      </c>
      <c r="Y45" s="3"/>
      <c r="Z45" s="43" t="str">
        <f t="shared" si="5"/>
        <v xml:space="preserve"> </v>
      </c>
      <c r="AA45" s="203" t="str">
        <f t="shared" si="6"/>
        <v/>
      </c>
      <c r="AB45" s="203" t="str">
        <f t="shared" si="7"/>
        <v/>
      </c>
      <c r="AC45" s="203" t="str">
        <f>IF(O45=0,"",IF(Z45="","",SUM($O$11:O44)+1&amp;" - "&amp;SUM($O$11:O45)))</f>
        <v/>
      </c>
      <c r="AD45" s="203" t="str">
        <f>IF(R45=0,"",IF(Z45="","",SUM($R$11:R44)+1&amp;" - "&amp;SUM($R$11:R45)))</f>
        <v/>
      </c>
      <c r="AE45" s="203" t="str">
        <f>IF(U45=0,"",IF(Z45="","",SUM($U$11:U44)+1&amp;" - "&amp;SUM($U$11:U45)))</f>
        <v/>
      </c>
      <c r="AF45" s="204" t="str">
        <f t="shared" si="8"/>
        <v/>
      </c>
      <c r="AG45" s="45" t="str">
        <f t="shared" si="9"/>
        <v/>
      </c>
      <c r="AH45" s="46" t="str">
        <f t="shared" si="9"/>
        <v/>
      </c>
      <c r="AI45" s="46" t="str">
        <f t="shared" si="9"/>
        <v/>
      </c>
      <c r="AJ45" s="46" t="str">
        <f t="shared" si="9"/>
        <v/>
      </c>
      <c r="AK45" s="46" t="str">
        <f t="shared" si="9"/>
        <v/>
      </c>
      <c r="AL45" s="23"/>
    </row>
    <row r="46" spans="1:38" ht="10.7" customHeight="1">
      <c r="A46" s="22" t="s">
        <v>8</v>
      </c>
      <c r="B46" s="22" t="s">
        <v>1392</v>
      </c>
      <c r="C46" s="37">
        <v>36</v>
      </c>
      <c r="M46" s="34">
        <f t="shared" si="10"/>
        <v>0</v>
      </c>
      <c r="N46" s="35">
        <f t="shared" si="0"/>
        <v>0</v>
      </c>
      <c r="O46" s="1">
        <v>0</v>
      </c>
      <c r="P46" s="34">
        <f t="shared" si="1"/>
        <v>0</v>
      </c>
      <c r="Q46" s="35">
        <f t="shared" si="2"/>
        <v>0</v>
      </c>
      <c r="R46" s="1">
        <v>0</v>
      </c>
      <c r="S46" s="34">
        <f t="shared" si="3"/>
        <v>0</v>
      </c>
      <c r="T46" s="35">
        <f t="shared" si="4"/>
        <v>0</v>
      </c>
      <c r="U46" s="1">
        <v>0</v>
      </c>
      <c r="Y46" s="3"/>
      <c r="Z46" s="43" t="str">
        <f t="shared" si="5"/>
        <v xml:space="preserve"> </v>
      </c>
      <c r="AA46" s="203" t="str">
        <f t="shared" si="6"/>
        <v/>
      </c>
      <c r="AB46" s="203" t="str">
        <f t="shared" si="7"/>
        <v/>
      </c>
      <c r="AC46" s="203" t="str">
        <f>IF(O46=0,"",IF(Z46="","",SUM($O$11:O45)+1&amp;" - "&amp;SUM($O$11:O46)))</f>
        <v/>
      </c>
      <c r="AD46" s="203" t="str">
        <f>IF(R46=0,"",IF(Z46="","",SUM($R$11:R45)+1&amp;" - "&amp;SUM($R$11:R46)))</f>
        <v/>
      </c>
      <c r="AE46" s="203" t="str">
        <f>IF(U46=0,"",IF(Z46="","",SUM($U$11:U45)+1&amp;" - "&amp;SUM($U$11:U46)))</f>
        <v/>
      </c>
      <c r="AF46" s="204" t="str">
        <f t="shared" si="8"/>
        <v/>
      </c>
      <c r="AG46" s="45" t="str">
        <f t="shared" si="9"/>
        <v/>
      </c>
      <c r="AH46" s="46" t="str">
        <f t="shared" si="9"/>
        <v/>
      </c>
      <c r="AI46" s="46" t="str">
        <f t="shared" si="9"/>
        <v/>
      </c>
      <c r="AJ46" s="46" t="str">
        <f t="shared" si="9"/>
        <v/>
      </c>
      <c r="AK46" s="46" t="str">
        <f t="shared" si="9"/>
        <v/>
      </c>
      <c r="AL46" s="23"/>
    </row>
    <row r="47" spans="1:38" ht="10.7" customHeight="1">
      <c r="A47" s="22" t="s">
        <v>8</v>
      </c>
      <c r="B47" s="22" t="s">
        <v>1392</v>
      </c>
      <c r="C47" s="37">
        <v>37</v>
      </c>
      <c r="M47" s="34">
        <f t="shared" si="10"/>
        <v>0</v>
      </c>
      <c r="N47" s="35">
        <f t="shared" si="0"/>
        <v>0</v>
      </c>
      <c r="O47" s="1">
        <v>0</v>
      </c>
      <c r="P47" s="34">
        <f t="shared" si="1"/>
        <v>0</v>
      </c>
      <c r="Q47" s="35">
        <f t="shared" si="2"/>
        <v>0</v>
      </c>
      <c r="R47" s="1">
        <v>0</v>
      </c>
      <c r="S47" s="34">
        <f t="shared" si="3"/>
        <v>0</v>
      </c>
      <c r="T47" s="35">
        <f t="shared" si="4"/>
        <v>0</v>
      </c>
      <c r="U47" s="1">
        <v>0</v>
      </c>
      <c r="Y47" s="3"/>
      <c r="Z47" s="43" t="str">
        <f t="shared" si="5"/>
        <v xml:space="preserve"> </v>
      </c>
      <c r="AA47" s="203" t="str">
        <f t="shared" si="6"/>
        <v/>
      </c>
      <c r="AB47" s="203" t="str">
        <f t="shared" si="7"/>
        <v/>
      </c>
      <c r="AC47" s="203" t="str">
        <f>IF(O47=0,"",IF(Z47="","",SUM($O$11:O46)+1&amp;" - "&amp;SUM($O$11:O47)))</f>
        <v/>
      </c>
      <c r="AD47" s="203" t="str">
        <f>IF(R47=0,"",IF(Z47="","",SUM($R$11:R46)+1&amp;" - "&amp;SUM($R$11:R47)))</f>
        <v/>
      </c>
      <c r="AE47" s="203" t="str">
        <f>IF(U47=0,"",IF(Z47="","",SUM($U$11:U46)+1&amp;" - "&amp;SUM($U$11:U47)))</f>
        <v/>
      </c>
      <c r="AF47" s="204" t="str">
        <f t="shared" si="8"/>
        <v/>
      </c>
      <c r="AG47" s="45" t="str">
        <f t="shared" si="9"/>
        <v/>
      </c>
      <c r="AH47" s="46" t="str">
        <f t="shared" si="9"/>
        <v/>
      </c>
      <c r="AI47" s="46" t="str">
        <f t="shared" si="9"/>
        <v/>
      </c>
      <c r="AJ47" s="46" t="str">
        <f t="shared" si="9"/>
        <v/>
      </c>
      <c r="AK47" s="46" t="str">
        <f t="shared" si="9"/>
        <v/>
      </c>
      <c r="AL47" s="23"/>
    </row>
    <row r="48" spans="1:38" ht="10.7" customHeight="1">
      <c r="A48" s="22" t="s">
        <v>8</v>
      </c>
      <c r="B48" s="22" t="s">
        <v>1392</v>
      </c>
      <c r="C48" s="37">
        <v>38</v>
      </c>
      <c r="D48" s="24"/>
      <c r="M48" s="34">
        <f t="shared" si="10"/>
        <v>0</v>
      </c>
      <c r="N48" s="35">
        <f t="shared" si="0"/>
        <v>0</v>
      </c>
      <c r="O48" s="1">
        <v>0</v>
      </c>
      <c r="P48" s="34">
        <f t="shared" si="1"/>
        <v>0</v>
      </c>
      <c r="Q48" s="35">
        <f t="shared" si="2"/>
        <v>0</v>
      </c>
      <c r="R48" s="1">
        <v>0</v>
      </c>
      <c r="S48" s="34">
        <f t="shared" si="3"/>
        <v>0</v>
      </c>
      <c r="T48" s="35">
        <f t="shared" si="4"/>
        <v>0</v>
      </c>
      <c r="U48" s="1">
        <v>0</v>
      </c>
      <c r="Y48" s="3"/>
      <c r="Z48" s="43" t="str">
        <f t="shared" si="5"/>
        <v xml:space="preserve"> </v>
      </c>
      <c r="AA48" s="203" t="str">
        <f t="shared" si="6"/>
        <v/>
      </c>
      <c r="AB48" s="203" t="str">
        <f t="shared" si="7"/>
        <v/>
      </c>
      <c r="AC48" s="203" t="str">
        <f>IF(O48=0,"",IF(Z48="","",SUM($O$11:O47)+1&amp;" - "&amp;SUM($O$11:O48)))</f>
        <v/>
      </c>
      <c r="AD48" s="203" t="str">
        <f>IF(R48=0,"",IF(Z48="","",SUM($R$11:R47)+1&amp;" - "&amp;SUM($R$11:R48)))</f>
        <v/>
      </c>
      <c r="AE48" s="203" t="str">
        <f>IF(U48=0,"",IF(Z48="","",SUM($U$11:U47)+1&amp;" - "&amp;SUM($U$11:U48)))</f>
        <v/>
      </c>
      <c r="AF48" s="204" t="str">
        <f t="shared" si="8"/>
        <v/>
      </c>
      <c r="AG48" s="45" t="str">
        <f t="shared" si="9"/>
        <v/>
      </c>
      <c r="AH48" s="46" t="str">
        <f t="shared" si="9"/>
        <v/>
      </c>
      <c r="AI48" s="46" t="str">
        <f t="shared" si="9"/>
        <v/>
      </c>
      <c r="AJ48" s="46" t="str">
        <f t="shared" si="9"/>
        <v/>
      </c>
      <c r="AK48" s="46" t="str">
        <f t="shared" si="9"/>
        <v/>
      </c>
      <c r="AL48" s="23"/>
    </row>
    <row r="49" spans="1:39" ht="10.7" customHeight="1">
      <c r="A49" s="22" t="s">
        <v>8</v>
      </c>
      <c r="B49" s="22" t="s">
        <v>1392</v>
      </c>
      <c r="C49" s="37">
        <v>39</v>
      </c>
      <c r="M49" s="34">
        <f t="shared" si="10"/>
        <v>0</v>
      </c>
      <c r="N49" s="35">
        <f t="shared" si="0"/>
        <v>0</v>
      </c>
      <c r="O49" s="1">
        <v>0</v>
      </c>
      <c r="P49" s="34">
        <f t="shared" si="1"/>
        <v>0</v>
      </c>
      <c r="Q49" s="35">
        <f t="shared" si="2"/>
        <v>0</v>
      </c>
      <c r="R49" s="1">
        <v>0</v>
      </c>
      <c r="S49" s="34">
        <f t="shared" si="3"/>
        <v>0</v>
      </c>
      <c r="T49" s="35">
        <f t="shared" si="4"/>
        <v>0</v>
      </c>
      <c r="U49" s="1">
        <v>0</v>
      </c>
      <c r="Y49" s="3"/>
      <c r="Z49" s="43" t="str">
        <f t="shared" si="5"/>
        <v xml:space="preserve"> </v>
      </c>
      <c r="AA49" s="203" t="str">
        <f t="shared" si="6"/>
        <v/>
      </c>
      <c r="AB49" s="203" t="str">
        <f t="shared" si="7"/>
        <v/>
      </c>
      <c r="AC49" s="203" t="str">
        <f>IF(O49=0,"",IF(Z49="","",SUM($O$11:O48)+1&amp;" - "&amp;SUM($O$11:O49)))</f>
        <v/>
      </c>
      <c r="AD49" s="203" t="str">
        <f>IF(R49=0,"",IF(Z49="","",SUM($R$11:R48)+1&amp;" - "&amp;SUM($R$11:R49)))</f>
        <v/>
      </c>
      <c r="AE49" s="203" t="str">
        <f>IF(U49=0,"",IF(Z49="","",SUM($U$11:U48)+1&amp;" - "&amp;SUM($U$11:U49)))</f>
        <v/>
      </c>
      <c r="AF49" s="204" t="str">
        <f t="shared" si="8"/>
        <v/>
      </c>
      <c r="AG49" s="45" t="str">
        <f t="shared" si="9"/>
        <v/>
      </c>
      <c r="AH49" s="46" t="str">
        <f t="shared" si="9"/>
        <v/>
      </c>
      <c r="AI49" s="46" t="str">
        <f t="shared" si="9"/>
        <v/>
      </c>
      <c r="AJ49" s="46" t="str">
        <f t="shared" si="9"/>
        <v/>
      </c>
      <c r="AK49" s="46" t="str">
        <f t="shared" si="9"/>
        <v/>
      </c>
      <c r="AL49" s="23"/>
    </row>
    <row r="50" spans="1:39" ht="10.7" customHeight="1">
      <c r="A50" s="22" t="s">
        <v>8</v>
      </c>
      <c r="B50" s="22" t="s">
        <v>1392</v>
      </c>
      <c r="C50" s="37">
        <v>40</v>
      </c>
      <c r="M50" s="34">
        <f t="shared" si="10"/>
        <v>0</v>
      </c>
      <c r="N50" s="35">
        <f t="shared" si="0"/>
        <v>0</v>
      </c>
      <c r="O50" s="1">
        <v>0</v>
      </c>
      <c r="P50" s="34">
        <f t="shared" si="1"/>
        <v>0</v>
      </c>
      <c r="Q50" s="35">
        <f t="shared" si="2"/>
        <v>0</v>
      </c>
      <c r="R50" s="1">
        <v>0</v>
      </c>
      <c r="S50" s="34">
        <f t="shared" si="3"/>
        <v>0</v>
      </c>
      <c r="T50" s="35">
        <f t="shared" si="4"/>
        <v>0</v>
      </c>
      <c r="U50" s="1">
        <v>0</v>
      </c>
      <c r="Y50" s="3"/>
      <c r="Z50" s="43" t="str">
        <f t="shared" si="5"/>
        <v xml:space="preserve"> </v>
      </c>
      <c r="AA50" s="203" t="str">
        <f t="shared" si="6"/>
        <v/>
      </c>
      <c r="AB50" s="203" t="str">
        <f t="shared" si="7"/>
        <v/>
      </c>
      <c r="AC50" s="203" t="str">
        <f>IF(O50=0,"",IF(Z50="","",SUM($O$11:O49)+1&amp;" - "&amp;SUM($O$11:O50)))</f>
        <v/>
      </c>
      <c r="AD50" s="203" t="str">
        <f>IF(R50=0,"",IF(Z50="","",SUM($R$11:R49)+1&amp;" - "&amp;SUM($R$11:R50)))</f>
        <v/>
      </c>
      <c r="AE50" s="203" t="str">
        <f>IF(U50=0,"",IF(Z50="","",SUM($U$11:U49)+1&amp;" - "&amp;SUM($U$11:U50)))</f>
        <v/>
      </c>
      <c r="AF50" s="204" t="str">
        <f t="shared" si="8"/>
        <v/>
      </c>
      <c r="AG50" s="45" t="str">
        <f t="shared" si="9"/>
        <v/>
      </c>
      <c r="AH50" s="46" t="str">
        <f t="shared" si="9"/>
        <v/>
      </c>
      <c r="AI50" s="46" t="str">
        <f t="shared" si="9"/>
        <v/>
      </c>
      <c r="AJ50" s="46" t="str">
        <f t="shared" si="9"/>
        <v/>
      </c>
      <c r="AK50" s="46" t="str">
        <f t="shared" si="9"/>
        <v/>
      </c>
      <c r="AL50" s="23"/>
    </row>
    <row r="51" spans="1:39" ht="10.7" customHeight="1">
      <c r="A51" s="22" t="s">
        <v>8</v>
      </c>
      <c r="B51" s="22" t="s">
        <v>1392</v>
      </c>
      <c r="C51" s="37">
        <v>41</v>
      </c>
      <c r="M51" s="34">
        <f t="shared" si="10"/>
        <v>0</v>
      </c>
      <c r="N51" s="35">
        <f t="shared" si="0"/>
        <v>0</v>
      </c>
      <c r="O51" s="1">
        <v>0</v>
      </c>
      <c r="P51" s="34">
        <f t="shared" si="1"/>
        <v>0</v>
      </c>
      <c r="Q51" s="35">
        <f t="shared" si="2"/>
        <v>0</v>
      </c>
      <c r="R51" s="1">
        <v>0</v>
      </c>
      <c r="S51" s="34">
        <f t="shared" si="3"/>
        <v>0</v>
      </c>
      <c r="T51" s="35">
        <f t="shared" si="4"/>
        <v>0</v>
      </c>
      <c r="U51" s="1">
        <v>0</v>
      </c>
      <c r="Y51" s="3"/>
      <c r="Z51" s="43" t="str">
        <f t="shared" si="5"/>
        <v xml:space="preserve"> </v>
      </c>
      <c r="AA51" s="203" t="str">
        <f t="shared" si="6"/>
        <v/>
      </c>
      <c r="AB51" s="203" t="str">
        <f t="shared" si="7"/>
        <v/>
      </c>
      <c r="AC51" s="203" t="str">
        <f>IF(O51=0,"",IF(Z51="","",SUM($O$11:O50)+1&amp;" - "&amp;SUM($O$11:O51)))</f>
        <v/>
      </c>
      <c r="AD51" s="203" t="str">
        <f>IF(R51=0,"",IF(Z51="","",SUM($R$11:R50)+1&amp;" - "&amp;SUM($R$11:R51)))</f>
        <v/>
      </c>
      <c r="AE51" s="203" t="str">
        <f>IF(U51=0,"",IF(Z51="","",SUM($U$11:U50)+1&amp;" - "&amp;SUM($U$11:U51)))</f>
        <v/>
      </c>
      <c r="AF51" s="204" t="str">
        <f t="shared" si="8"/>
        <v/>
      </c>
      <c r="AG51" s="45" t="str">
        <f t="shared" si="9"/>
        <v/>
      </c>
      <c r="AH51" s="46" t="str">
        <f t="shared" si="9"/>
        <v/>
      </c>
      <c r="AI51" s="46" t="str">
        <f t="shared" si="9"/>
        <v/>
      </c>
      <c r="AJ51" s="46" t="str">
        <f t="shared" si="9"/>
        <v/>
      </c>
      <c r="AK51" s="46" t="str">
        <f t="shared" si="9"/>
        <v/>
      </c>
      <c r="AL51" s="23"/>
    </row>
    <row r="52" spans="1:39" ht="10.7" customHeight="1">
      <c r="A52" s="22" t="s">
        <v>8</v>
      </c>
      <c r="B52" s="22" t="s">
        <v>1392</v>
      </c>
      <c r="C52" s="37">
        <v>42</v>
      </c>
      <c r="M52" s="34">
        <f t="shared" si="10"/>
        <v>0</v>
      </c>
      <c r="N52" s="35">
        <f t="shared" si="0"/>
        <v>0</v>
      </c>
      <c r="O52" s="1">
        <v>0</v>
      </c>
      <c r="P52" s="34">
        <f t="shared" si="1"/>
        <v>0</v>
      </c>
      <c r="Q52" s="35">
        <f t="shared" si="2"/>
        <v>0</v>
      </c>
      <c r="R52" s="1">
        <v>0</v>
      </c>
      <c r="S52" s="34">
        <f t="shared" si="3"/>
        <v>0</v>
      </c>
      <c r="T52" s="35">
        <f t="shared" si="4"/>
        <v>0</v>
      </c>
      <c r="U52" s="1">
        <v>0</v>
      </c>
      <c r="Y52" s="3"/>
      <c r="Z52" s="43" t="str">
        <f t="shared" si="5"/>
        <v xml:space="preserve"> </v>
      </c>
      <c r="AA52" s="203" t="str">
        <f t="shared" si="6"/>
        <v/>
      </c>
      <c r="AB52" s="203" t="str">
        <f t="shared" si="7"/>
        <v/>
      </c>
      <c r="AC52" s="203" t="str">
        <f>IF(O52=0,"",IF(Z52="","",SUM($O$11:O51)+1&amp;" - "&amp;SUM($O$11:O52)))</f>
        <v/>
      </c>
      <c r="AD52" s="203" t="str">
        <f>IF(R52=0,"",IF(Z52="","",SUM($R$11:R51)+1&amp;" - "&amp;SUM($R$11:R52)))</f>
        <v/>
      </c>
      <c r="AE52" s="203" t="str">
        <f>IF(U52=0,"",IF(Z52="","",SUM($U$11:U51)+1&amp;" - "&amp;SUM($U$11:U52)))</f>
        <v/>
      </c>
      <c r="AF52" s="204" t="str">
        <f t="shared" si="8"/>
        <v/>
      </c>
      <c r="AG52" s="45" t="str">
        <f t="shared" si="9"/>
        <v/>
      </c>
      <c r="AH52" s="46" t="str">
        <f t="shared" si="9"/>
        <v/>
      </c>
      <c r="AI52" s="46" t="str">
        <f t="shared" si="9"/>
        <v/>
      </c>
      <c r="AJ52" s="46" t="str">
        <f t="shared" si="9"/>
        <v/>
      </c>
      <c r="AK52" s="46" t="str">
        <f t="shared" si="9"/>
        <v/>
      </c>
      <c r="AL52" s="23"/>
    </row>
    <row r="53" spans="1:39" ht="10.7" customHeight="1">
      <c r="A53" s="22" t="s">
        <v>8</v>
      </c>
      <c r="B53" s="22" t="s">
        <v>1392</v>
      </c>
      <c r="C53" s="37">
        <v>43</v>
      </c>
      <c r="M53" s="34">
        <f t="shared" si="10"/>
        <v>0</v>
      </c>
      <c r="N53" s="35">
        <f t="shared" si="0"/>
        <v>0</v>
      </c>
      <c r="O53" s="1">
        <v>0</v>
      </c>
      <c r="P53" s="34">
        <f t="shared" si="1"/>
        <v>0</v>
      </c>
      <c r="Q53" s="35">
        <f t="shared" si="2"/>
        <v>0</v>
      </c>
      <c r="R53" s="1">
        <v>0</v>
      </c>
      <c r="S53" s="34">
        <f t="shared" si="3"/>
        <v>0</v>
      </c>
      <c r="T53" s="35">
        <f t="shared" si="4"/>
        <v>0</v>
      </c>
      <c r="U53" s="1">
        <v>0</v>
      </c>
      <c r="Y53" s="3"/>
      <c r="Z53" s="43" t="str">
        <f t="shared" si="5"/>
        <v xml:space="preserve"> </v>
      </c>
      <c r="AA53" s="203" t="str">
        <f t="shared" si="6"/>
        <v/>
      </c>
      <c r="AB53" s="203" t="str">
        <f t="shared" si="7"/>
        <v/>
      </c>
      <c r="AC53" s="203" t="str">
        <f>IF(O53=0,"",IF(Z53="","",SUM($O$11:O52)+1&amp;" - "&amp;SUM($O$11:O53)))</f>
        <v/>
      </c>
      <c r="AD53" s="203" t="str">
        <f>IF(R53=0,"",IF(Z53="","",SUM($R$11:R52)+1&amp;" - "&amp;SUM($R$11:R53)))</f>
        <v/>
      </c>
      <c r="AE53" s="203" t="str">
        <f>IF(U53=0,"",IF(Z53="","",SUM($U$11:U52)+1&amp;" - "&amp;SUM($U$11:U53)))</f>
        <v/>
      </c>
      <c r="AF53" s="204" t="str">
        <f t="shared" si="8"/>
        <v/>
      </c>
      <c r="AG53" s="45" t="str">
        <f t="shared" si="9"/>
        <v/>
      </c>
      <c r="AH53" s="46" t="str">
        <f t="shared" si="9"/>
        <v/>
      </c>
      <c r="AI53" s="46" t="str">
        <f t="shared" si="9"/>
        <v/>
      </c>
      <c r="AJ53" s="46" t="str">
        <f t="shared" si="9"/>
        <v/>
      </c>
      <c r="AK53" s="46" t="str">
        <f t="shared" si="9"/>
        <v/>
      </c>
      <c r="AL53" s="23"/>
    </row>
    <row r="54" spans="1:39" ht="10.7" customHeight="1">
      <c r="A54" s="22" t="s">
        <v>8</v>
      </c>
      <c r="B54" s="22" t="s">
        <v>1392</v>
      </c>
      <c r="C54" s="37">
        <v>44</v>
      </c>
      <c r="M54" s="34">
        <f t="shared" si="10"/>
        <v>0</v>
      </c>
      <c r="N54" s="35">
        <f t="shared" si="0"/>
        <v>0</v>
      </c>
      <c r="O54" s="1">
        <v>0</v>
      </c>
      <c r="P54" s="34">
        <f t="shared" si="1"/>
        <v>0</v>
      </c>
      <c r="Q54" s="35">
        <f t="shared" si="2"/>
        <v>0</v>
      </c>
      <c r="R54" s="1">
        <v>0</v>
      </c>
      <c r="S54" s="34">
        <f t="shared" si="3"/>
        <v>0</v>
      </c>
      <c r="T54" s="35">
        <f t="shared" si="4"/>
        <v>0</v>
      </c>
      <c r="U54" s="1">
        <v>0</v>
      </c>
      <c r="Y54" s="3"/>
      <c r="Z54" s="43" t="str">
        <f t="shared" si="5"/>
        <v xml:space="preserve"> </v>
      </c>
      <c r="AA54" s="203" t="str">
        <f t="shared" si="6"/>
        <v/>
      </c>
      <c r="AB54" s="203" t="str">
        <f t="shared" si="7"/>
        <v/>
      </c>
      <c r="AC54" s="203" t="str">
        <f>IF(O54=0,"",IF(Z54="","",SUM($O$11:O53)+1&amp;" - "&amp;SUM($O$11:O54)))</f>
        <v/>
      </c>
      <c r="AD54" s="203" t="str">
        <f>IF(R54=0,"",IF(Z54="","",SUM($R$11:R53)+1&amp;" - "&amp;SUM($R$11:R54)))</f>
        <v/>
      </c>
      <c r="AE54" s="203" t="str">
        <f>IF(U54=0,"",IF(Z54="","",SUM($U$11:U53)+1&amp;" - "&amp;SUM($U$11:U54)))</f>
        <v/>
      </c>
      <c r="AF54" s="204" t="str">
        <f t="shared" si="8"/>
        <v/>
      </c>
      <c r="AG54" s="45" t="str">
        <f t="shared" si="9"/>
        <v/>
      </c>
      <c r="AH54" s="46" t="str">
        <f t="shared" si="9"/>
        <v/>
      </c>
      <c r="AI54" s="46" t="str">
        <f t="shared" si="9"/>
        <v/>
      </c>
      <c r="AJ54" s="46" t="str">
        <f t="shared" si="9"/>
        <v/>
      </c>
      <c r="AK54" s="46" t="str">
        <f t="shared" si="9"/>
        <v/>
      </c>
      <c r="AL54" s="23"/>
    </row>
    <row r="55" spans="1:39" ht="10.7" customHeight="1">
      <c r="A55" s="22" t="s">
        <v>8</v>
      </c>
      <c r="B55" s="22" t="s">
        <v>1392</v>
      </c>
      <c r="C55" s="37">
        <v>45</v>
      </c>
      <c r="M55" s="34">
        <f t="shared" si="10"/>
        <v>0</v>
      </c>
      <c r="N55" s="35">
        <f t="shared" si="0"/>
        <v>0</v>
      </c>
      <c r="O55" s="1">
        <v>0</v>
      </c>
      <c r="P55" s="34">
        <f t="shared" si="1"/>
        <v>0</v>
      </c>
      <c r="Q55" s="35">
        <f t="shared" si="2"/>
        <v>0</v>
      </c>
      <c r="R55" s="1">
        <v>0</v>
      </c>
      <c r="S55" s="34">
        <f t="shared" si="3"/>
        <v>0</v>
      </c>
      <c r="T55" s="35">
        <f t="shared" si="4"/>
        <v>0</v>
      </c>
      <c r="U55" s="1">
        <v>0</v>
      </c>
      <c r="Y55" s="3"/>
      <c r="Z55" s="43" t="str">
        <f t="shared" si="5"/>
        <v xml:space="preserve"> </v>
      </c>
      <c r="AA55" s="203" t="str">
        <f t="shared" si="6"/>
        <v/>
      </c>
      <c r="AB55" s="203" t="str">
        <f t="shared" si="7"/>
        <v/>
      </c>
      <c r="AC55" s="203" t="str">
        <f>IF(O55=0,"",IF(Z55="","",SUM($O$11:O54)+1&amp;" - "&amp;SUM($O$11:O55)))</f>
        <v/>
      </c>
      <c r="AD55" s="203" t="str">
        <f>IF(R55=0,"",IF(Z55="","",SUM($R$11:R54)+1&amp;" - "&amp;SUM($R$11:R55)))</f>
        <v/>
      </c>
      <c r="AE55" s="203" t="str">
        <f>IF(U55=0,"",IF(Z55="","",SUM($U$11:U54)+1&amp;" - "&amp;SUM($U$11:U55)))</f>
        <v/>
      </c>
      <c r="AF55" s="204" t="str">
        <f t="shared" si="8"/>
        <v/>
      </c>
      <c r="AG55" s="45" t="str">
        <f t="shared" si="9"/>
        <v/>
      </c>
      <c r="AH55" s="46" t="str">
        <f t="shared" si="9"/>
        <v/>
      </c>
      <c r="AI55" s="46" t="str">
        <f t="shared" si="9"/>
        <v/>
      </c>
      <c r="AJ55" s="46" t="str">
        <f t="shared" si="9"/>
        <v/>
      </c>
      <c r="AK55" s="46" t="str">
        <f t="shared" si="9"/>
        <v/>
      </c>
      <c r="AL55" s="23"/>
    </row>
    <row r="56" spans="1:39" ht="10.7" customHeight="1">
      <c r="A56" s="22" t="s">
        <v>8</v>
      </c>
      <c r="B56" s="22" t="s">
        <v>1392</v>
      </c>
      <c r="C56" s="37">
        <v>46</v>
      </c>
      <c r="M56" s="34">
        <f t="shared" si="10"/>
        <v>0</v>
      </c>
      <c r="N56" s="35">
        <f t="shared" si="0"/>
        <v>0</v>
      </c>
      <c r="O56" s="1">
        <v>0</v>
      </c>
      <c r="P56" s="34">
        <f t="shared" si="1"/>
        <v>0</v>
      </c>
      <c r="Q56" s="35">
        <f t="shared" si="2"/>
        <v>0</v>
      </c>
      <c r="R56" s="1">
        <v>0</v>
      </c>
      <c r="S56" s="34">
        <f t="shared" si="3"/>
        <v>0</v>
      </c>
      <c r="T56" s="35">
        <f t="shared" si="4"/>
        <v>0</v>
      </c>
      <c r="U56" s="1">
        <v>0</v>
      </c>
      <c r="Y56" s="3"/>
      <c r="Z56" s="43" t="str">
        <f t="shared" si="5"/>
        <v xml:space="preserve"> </v>
      </c>
      <c r="AA56" s="203" t="str">
        <f t="shared" si="6"/>
        <v/>
      </c>
      <c r="AB56" s="203" t="str">
        <f t="shared" si="7"/>
        <v/>
      </c>
      <c r="AC56" s="203" t="str">
        <f>IF(O56=0,"",IF(Z56="","",SUM($O$11:O55)+1&amp;" - "&amp;SUM($O$11:O56)))</f>
        <v/>
      </c>
      <c r="AD56" s="203" t="str">
        <f>IF(R56=0,"",IF(Z56="","",SUM($R$11:R55)+1&amp;" - "&amp;SUM($R$11:R56)))</f>
        <v/>
      </c>
      <c r="AE56" s="203" t="str">
        <f>IF(U56=0,"",IF(Z56="","",SUM($U$11:U55)+1&amp;" - "&amp;SUM($U$11:U56)))</f>
        <v/>
      </c>
      <c r="AF56" s="204" t="str">
        <f t="shared" si="8"/>
        <v/>
      </c>
      <c r="AG56" s="45" t="str">
        <f t="shared" si="9"/>
        <v/>
      </c>
      <c r="AH56" s="46" t="str">
        <f t="shared" si="9"/>
        <v/>
      </c>
      <c r="AI56" s="46" t="str">
        <f t="shared" si="9"/>
        <v/>
      </c>
      <c r="AJ56" s="46" t="str">
        <f t="shared" si="9"/>
        <v/>
      </c>
      <c r="AK56" s="46" t="str">
        <f t="shared" si="9"/>
        <v/>
      </c>
      <c r="AL56" s="23"/>
    </row>
    <row r="57" spans="1:39" ht="10.5" customHeight="1">
      <c r="A57" s="22" t="s">
        <v>8</v>
      </c>
      <c r="B57" s="22" t="s">
        <v>1392</v>
      </c>
      <c r="C57" s="37">
        <v>47</v>
      </c>
      <c r="D57" s="24"/>
      <c r="M57" s="34">
        <f t="shared" si="10"/>
        <v>0</v>
      </c>
      <c r="N57" s="35">
        <f t="shared" si="0"/>
        <v>0</v>
      </c>
      <c r="O57" s="1">
        <v>0</v>
      </c>
      <c r="P57" s="34">
        <f t="shared" si="1"/>
        <v>0</v>
      </c>
      <c r="Q57" s="35">
        <f t="shared" si="2"/>
        <v>0</v>
      </c>
      <c r="R57" s="1">
        <v>0</v>
      </c>
      <c r="S57" s="34">
        <f t="shared" si="3"/>
        <v>0</v>
      </c>
      <c r="T57" s="35">
        <f t="shared" si="4"/>
        <v>0</v>
      </c>
      <c r="U57" s="1">
        <v>0</v>
      </c>
      <c r="Y57" s="3"/>
      <c r="Z57" s="43" t="str">
        <f t="shared" si="5"/>
        <v xml:space="preserve"> </v>
      </c>
      <c r="AA57" s="203" t="str">
        <f t="shared" si="6"/>
        <v/>
      </c>
      <c r="AB57" s="203" t="str">
        <f t="shared" si="7"/>
        <v/>
      </c>
      <c r="AC57" s="203" t="str">
        <f>IF(O57=0,"",IF(Z57="","",SUM($O$11:O56)+1&amp;" - "&amp;SUM($O$11:O57)))</f>
        <v/>
      </c>
      <c r="AD57" s="203" t="str">
        <f>IF(R57=0,"",IF(Z57="","",SUM($R$11:R56)+1&amp;" - "&amp;SUM($R$11:R57)))</f>
        <v/>
      </c>
      <c r="AE57" s="203" t="str">
        <f>IF(U57=0,"",IF(Z57="","",SUM($U$11:U56)+1&amp;" - "&amp;SUM($U$11:U57)))</f>
        <v/>
      </c>
      <c r="AF57" s="204" t="str">
        <f t="shared" si="8"/>
        <v/>
      </c>
      <c r="AG57" s="45" t="str">
        <f t="shared" si="9"/>
        <v/>
      </c>
      <c r="AH57" s="46" t="str">
        <f t="shared" si="9"/>
        <v/>
      </c>
      <c r="AI57" s="46" t="str">
        <f t="shared" si="9"/>
        <v/>
      </c>
      <c r="AJ57" s="46" t="str">
        <f t="shared" si="9"/>
        <v/>
      </c>
      <c r="AK57" s="46" t="str">
        <f t="shared" si="9"/>
        <v/>
      </c>
      <c r="AL57" s="23"/>
      <c r="AM57" s="24"/>
    </row>
    <row r="58" spans="1:39" ht="10.7" customHeight="1">
      <c r="I58" s="36">
        <f t="shared" ref="I58:U58" si="11">SUM(I11:I57)</f>
        <v>243</v>
      </c>
      <c r="J58" s="36">
        <f t="shared" si="11"/>
        <v>426</v>
      </c>
      <c r="K58" s="36">
        <f t="shared" si="11"/>
        <v>669</v>
      </c>
      <c r="L58" s="36">
        <f t="shared" si="11"/>
        <v>1351</v>
      </c>
      <c r="M58" s="36">
        <f t="shared" si="11"/>
        <v>1000.0000000000001</v>
      </c>
      <c r="N58" s="36">
        <f t="shared" si="11"/>
        <v>999</v>
      </c>
      <c r="O58" s="36">
        <f t="shared" si="11"/>
        <v>1000</v>
      </c>
      <c r="P58" s="36">
        <f t="shared" si="11"/>
        <v>999.99999999999977</v>
      </c>
      <c r="Q58" s="36">
        <f t="shared" si="11"/>
        <v>997</v>
      </c>
      <c r="R58" s="36">
        <f t="shared" si="11"/>
        <v>1000</v>
      </c>
      <c r="S58" s="36">
        <f t="shared" si="11"/>
        <v>999.99999999999977</v>
      </c>
      <c r="T58" s="36">
        <f t="shared" si="11"/>
        <v>1001</v>
      </c>
      <c r="U58" s="36">
        <f t="shared" si="11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213" t="s">
        <v>127</v>
      </c>
      <c r="AA60" s="415" t="s">
        <v>107</v>
      </c>
      <c r="AB60" s="417"/>
      <c r="AC60" s="415" t="s">
        <v>126</v>
      </c>
      <c r="AD60" s="416"/>
      <c r="AE60" s="214" t="s">
        <v>131</v>
      </c>
      <c r="AF60" s="213" t="s">
        <v>4</v>
      </c>
      <c r="AG60" s="213" t="s">
        <v>116</v>
      </c>
      <c r="AH60" s="213" t="s">
        <v>120</v>
      </c>
      <c r="AI60" s="213" t="s">
        <v>129</v>
      </c>
      <c r="AJ60" s="213" t="s">
        <v>130</v>
      </c>
      <c r="AK60" s="213" t="s">
        <v>125</v>
      </c>
      <c r="AL60" s="11"/>
    </row>
    <row r="61" spans="1:39" ht="10.7" customHeight="1">
      <c r="Y61" s="3"/>
      <c r="Z61" s="43" t="str">
        <f>IF(D75="","",D75&amp;" "&amp;E75)</f>
        <v>Roberto Luongo</v>
      </c>
      <c r="AA61" s="224" t="str">
        <f>IF(F75="","",F75)</f>
        <v/>
      </c>
      <c r="AB61" s="224"/>
      <c r="AC61" s="224" t="str">
        <f>IF(Z61="","","1 - "&amp;W77)</f>
        <v>1 - 658</v>
      </c>
      <c r="AD61" s="225"/>
      <c r="AE61" s="47" t="str">
        <f>IF(D75="","",K77&amp;"-"&amp;L77&amp;"-"&amp;M77)</f>
        <v>33-13-7</v>
      </c>
      <c r="AF61" s="43">
        <f>IF(D75="","",H77)</f>
        <v>54</v>
      </c>
      <c r="AG61" s="43">
        <f>IF(D75="","",I77)</f>
        <v>54</v>
      </c>
      <c r="AH61" s="48">
        <f>IF(D75="","",O77)</f>
        <v>2.34</v>
      </c>
      <c r="AI61" s="48">
        <f>IF(D75="","",O75)</f>
        <v>1.99</v>
      </c>
      <c r="AJ61" s="48">
        <f>IF(D75="","",O76)</f>
        <v>2.73</v>
      </c>
      <c r="AK61" s="43">
        <f>IF(D75="","",T77)</f>
        <v>9</v>
      </c>
      <c r="AL61" s="11"/>
    </row>
    <row r="62" spans="1:39" ht="10.7" customHeight="1">
      <c r="Y62" s="3"/>
      <c r="Z62" s="43" t="str">
        <f>IF(D78="","",D78&amp;" "&amp;E78)</f>
        <v>Curtis Sanford</v>
      </c>
      <c r="AA62" s="224" t="str">
        <f>IF(F78="","",F78)</f>
        <v/>
      </c>
      <c r="AB62" s="224"/>
      <c r="AC62" s="224" t="str">
        <f>IF(Z62="","",W77+1&amp;" - "&amp;SUM(W77:W80))</f>
        <v>659 - 841</v>
      </c>
      <c r="AD62" s="225"/>
      <c r="AE62" s="47" t="str">
        <f>IF(D78="","",K80&amp;"-"&amp;L80&amp;"-"&amp;M80)</f>
        <v>7-8-0</v>
      </c>
      <c r="AF62" s="43">
        <f>IF(D78="","",H80)</f>
        <v>19</v>
      </c>
      <c r="AG62" s="43">
        <f>IF(D78="","",I80)</f>
        <v>15</v>
      </c>
      <c r="AH62" s="48">
        <f>IF(D78="","",O80)</f>
        <v>2.59</v>
      </c>
      <c r="AI62" s="48">
        <f>IF(D78="","",O78)</f>
        <v>2.6</v>
      </c>
      <c r="AJ62" s="48">
        <f>IF(D78="","",O79)</f>
        <v>2.57</v>
      </c>
      <c r="AK62" s="43">
        <f>IF(D78="","",T80)</f>
        <v>1</v>
      </c>
      <c r="AL62" s="11"/>
    </row>
    <row r="63" spans="1:39" ht="10.7" customHeight="1">
      <c r="Y63" s="3"/>
      <c r="Z63" s="43" t="str">
        <f>IF(D81="","",D81&amp;" "&amp;E81)</f>
        <v>Cory Schneider</v>
      </c>
      <c r="AA63" s="224" t="str">
        <f>IF(F81="","",F81)</f>
        <v/>
      </c>
      <c r="AB63" s="224"/>
      <c r="AC63" s="224" t="str">
        <f>IF(Z63="","",SUM(W77:W80)+1&amp;" - "&amp;SUM(W77:W83))</f>
        <v>842 - 902</v>
      </c>
      <c r="AD63" s="225"/>
      <c r="AE63" s="47" t="str">
        <f>IF(D81="","",K83&amp;"-"&amp;L83&amp;"-"&amp;M83)</f>
        <v>2-4-1</v>
      </c>
      <c r="AF63" s="43">
        <f>IF(D81="","",H83)</f>
        <v>8</v>
      </c>
      <c r="AG63" s="43">
        <f>IF(D81="","",I83)</f>
        <v>5</v>
      </c>
      <c r="AH63" s="48">
        <f>IF(D81="","",O83)</f>
        <v>3.38</v>
      </c>
      <c r="AI63" s="48">
        <f>IF(D81="","",O81)</f>
        <v>2.4300000000000002</v>
      </c>
      <c r="AJ63" s="48">
        <f>IF(D81="","",O82)</f>
        <v>3.74</v>
      </c>
      <c r="AK63" s="43">
        <f>IF(D81="","",T83)</f>
        <v>0</v>
      </c>
      <c r="AL63" s="11"/>
    </row>
    <row r="64" spans="1:39" ht="10.5" customHeight="1">
      <c r="Y64" s="3"/>
      <c r="Z64" s="43" t="str">
        <f>IF(D84="","",D84&amp;" "&amp;E84)</f>
        <v>Jason LaBarbera</v>
      </c>
      <c r="AA64" s="224" t="str">
        <f>IF(F84="","",F84)</f>
        <v>From Los Angeles</v>
      </c>
      <c r="AB64" s="224"/>
      <c r="AC64" s="224" t="str">
        <f>IF(Z64="","",SUM(W77:W83)+1&amp;" - "&amp;SUM(W77:W86))</f>
        <v>903 - 1000</v>
      </c>
      <c r="AD64" s="225"/>
      <c r="AE64" s="47" t="str">
        <f>IF(D84="","",K86&amp;"-"&amp;L86&amp;"-"&amp;M86)</f>
        <v>3-2-2</v>
      </c>
      <c r="AF64" s="43">
        <f>IF(D84="","",H86)</f>
        <v>9</v>
      </c>
      <c r="AG64" s="43">
        <f>IF(D84="","",I86)</f>
        <v>8</v>
      </c>
      <c r="AH64" s="48">
        <f>IF(D84="","",O86)</f>
        <v>2.66</v>
      </c>
      <c r="AI64" s="48">
        <f>IF(D84="","",O84)</f>
        <v>2.66</v>
      </c>
      <c r="AJ64" s="48">
        <f>IF(D84="","",O85)</f>
        <v>2.66</v>
      </c>
      <c r="AK64" s="43">
        <f>IF(D84="","",T86)</f>
        <v>0</v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1392</v>
      </c>
      <c r="C75" s="37">
        <v>1</v>
      </c>
      <c r="D75" s="1" t="s">
        <v>1420</v>
      </c>
      <c r="E75" s="1" t="s">
        <v>1421</v>
      </c>
      <c r="G75" s="1" t="s">
        <v>113</v>
      </c>
      <c r="H75" s="1">
        <v>28</v>
      </c>
      <c r="I75" s="1">
        <v>28</v>
      </c>
      <c r="J75" s="1">
        <v>1688</v>
      </c>
      <c r="K75" s="1">
        <v>19</v>
      </c>
      <c r="L75" s="1">
        <v>5</v>
      </c>
      <c r="M75" s="1">
        <v>4</v>
      </c>
      <c r="N75" s="1">
        <v>56</v>
      </c>
      <c r="O75" s="4">
        <v>1.99</v>
      </c>
      <c r="P75" s="1">
        <v>784</v>
      </c>
      <c r="Q75" s="1">
        <v>728</v>
      </c>
      <c r="R75" s="29">
        <v>0.92900000000000005</v>
      </c>
      <c r="S75" s="1">
        <v>1</v>
      </c>
      <c r="T75" s="1">
        <v>6</v>
      </c>
      <c r="U75" s="35"/>
      <c r="V75" s="35"/>
    </row>
    <row r="76" spans="1:38" ht="10.7" customHeight="1">
      <c r="C76" s="37"/>
      <c r="G76" s="1" t="s">
        <v>114</v>
      </c>
      <c r="H76" s="1">
        <v>26</v>
      </c>
      <c r="I76" s="1">
        <v>26</v>
      </c>
      <c r="J76" s="1">
        <v>1492</v>
      </c>
      <c r="K76" s="1">
        <v>14</v>
      </c>
      <c r="L76" s="1">
        <v>8</v>
      </c>
      <c r="M76" s="1">
        <v>3</v>
      </c>
      <c r="N76" s="1">
        <v>68</v>
      </c>
      <c r="O76" s="4">
        <v>2.73</v>
      </c>
      <c r="P76" s="1">
        <v>758</v>
      </c>
      <c r="Q76" s="1">
        <v>690</v>
      </c>
      <c r="R76" s="29">
        <v>0.91</v>
      </c>
      <c r="S76" s="1">
        <v>4</v>
      </c>
      <c r="T76" s="1">
        <v>3</v>
      </c>
      <c r="U76" s="35"/>
      <c r="V76" s="35"/>
    </row>
    <row r="77" spans="1:38" ht="10.7" customHeight="1">
      <c r="C77" s="37"/>
      <c r="G77" s="1" t="s">
        <v>115</v>
      </c>
      <c r="H77" s="12">
        <v>54</v>
      </c>
      <c r="I77" s="12">
        <v>54</v>
      </c>
      <c r="J77" s="12">
        <v>3181</v>
      </c>
      <c r="K77" s="12">
        <v>33</v>
      </c>
      <c r="L77" s="12">
        <v>13</v>
      </c>
      <c r="M77" s="12">
        <v>7</v>
      </c>
      <c r="N77" s="12">
        <v>124</v>
      </c>
      <c r="O77" s="4">
        <v>2.34</v>
      </c>
      <c r="P77" s="1">
        <v>1542</v>
      </c>
      <c r="Q77" s="1">
        <v>1418</v>
      </c>
      <c r="R77" s="29">
        <v>0.92</v>
      </c>
      <c r="S77" s="1">
        <v>5</v>
      </c>
      <c r="T77" s="1">
        <v>9</v>
      </c>
      <c r="U77" s="35">
        <f>(I77/I90)*1000</f>
        <v>658.53658536585374</v>
      </c>
      <c r="V77" s="35">
        <f>ROUND((I77/I90)*1000,0)</f>
        <v>659</v>
      </c>
      <c r="W77" s="1">
        <v>658</v>
      </c>
    </row>
    <row r="78" spans="1:38" ht="10.7" customHeight="1">
      <c r="A78" s="22" t="s">
        <v>8</v>
      </c>
      <c r="B78" s="22" t="s">
        <v>1392</v>
      </c>
      <c r="C78" s="37">
        <v>2</v>
      </c>
      <c r="D78" s="1" t="s">
        <v>330</v>
      </c>
      <c r="E78" s="1" t="s">
        <v>1424</v>
      </c>
      <c r="G78" s="1" t="s">
        <v>113</v>
      </c>
      <c r="H78" s="1">
        <v>10</v>
      </c>
      <c r="I78" s="1">
        <v>9</v>
      </c>
      <c r="J78" s="1">
        <v>552</v>
      </c>
      <c r="K78" s="1">
        <v>4</v>
      </c>
      <c r="L78" s="1">
        <v>5</v>
      </c>
      <c r="M78" s="1">
        <v>0</v>
      </c>
      <c r="N78" s="1">
        <v>24</v>
      </c>
      <c r="O78" s="4">
        <v>2.6</v>
      </c>
      <c r="P78" s="1">
        <v>249</v>
      </c>
      <c r="Q78" s="1">
        <v>225</v>
      </c>
      <c r="R78" s="29">
        <v>0.90400000000000003</v>
      </c>
      <c r="S78" s="1">
        <v>2</v>
      </c>
      <c r="T78" s="1">
        <v>1</v>
      </c>
      <c r="U78" s="35"/>
      <c r="V78" s="35"/>
    </row>
    <row r="79" spans="1:38" ht="10.7" customHeight="1">
      <c r="C79" s="37"/>
      <c r="G79" s="1" t="s">
        <v>114</v>
      </c>
      <c r="H79" s="1">
        <v>9</v>
      </c>
      <c r="I79" s="1">
        <v>6</v>
      </c>
      <c r="J79" s="1">
        <v>419</v>
      </c>
      <c r="K79" s="1">
        <v>3</v>
      </c>
      <c r="L79" s="1">
        <v>3</v>
      </c>
      <c r="M79" s="1">
        <v>0</v>
      </c>
      <c r="N79" s="1">
        <v>18</v>
      </c>
      <c r="O79" s="4">
        <v>2.57</v>
      </c>
      <c r="P79" s="1">
        <v>199</v>
      </c>
      <c r="Q79" s="1">
        <v>181</v>
      </c>
      <c r="R79" s="29">
        <v>0.91</v>
      </c>
      <c r="S79" s="1">
        <v>0</v>
      </c>
      <c r="T79" s="1">
        <v>0</v>
      </c>
      <c r="U79" s="35"/>
      <c r="V79" s="35"/>
    </row>
    <row r="80" spans="1:38" ht="10.7" customHeight="1">
      <c r="C80" s="37"/>
      <c r="G80" s="1" t="s">
        <v>115</v>
      </c>
      <c r="H80" s="1">
        <v>19</v>
      </c>
      <c r="I80" s="1">
        <v>15</v>
      </c>
      <c r="J80" s="1">
        <v>972</v>
      </c>
      <c r="K80" s="1">
        <v>7</v>
      </c>
      <c r="L80" s="1">
        <v>8</v>
      </c>
      <c r="M80" s="1">
        <v>0</v>
      </c>
      <c r="N80" s="1">
        <v>42</v>
      </c>
      <c r="O80" s="4">
        <v>2.59</v>
      </c>
      <c r="P80" s="1">
        <v>448</v>
      </c>
      <c r="Q80" s="1">
        <v>406</v>
      </c>
      <c r="R80" s="29">
        <v>0.90600000000000003</v>
      </c>
      <c r="S80" s="1">
        <v>2</v>
      </c>
      <c r="T80" s="1">
        <v>1</v>
      </c>
      <c r="U80" s="35">
        <f>(I80/I90)*1000</f>
        <v>182.92682926829269</v>
      </c>
      <c r="V80" s="35">
        <f>ROUND((I80/I90)*1000,0)</f>
        <v>183</v>
      </c>
      <c r="W80" s="1">
        <v>183</v>
      </c>
    </row>
    <row r="81" spans="1:23" ht="10.7" customHeight="1">
      <c r="A81" s="22" t="s">
        <v>8</v>
      </c>
      <c r="B81" s="22" t="s">
        <v>1392</v>
      </c>
      <c r="C81" s="37">
        <v>3</v>
      </c>
      <c r="D81" s="1" t="s">
        <v>361</v>
      </c>
      <c r="E81" s="24" t="s">
        <v>182</v>
      </c>
      <c r="G81" s="1" t="s">
        <v>113</v>
      </c>
      <c r="H81" s="1">
        <v>2</v>
      </c>
      <c r="I81" s="1">
        <v>1</v>
      </c>
      <c r="J81" s="1">
        <v>98</v>
      </c>
      <c r="K81" s="1">
        <v>1</v>
      </c>
      <c r="L81" s="1">
        <v>1</v>
      </c>
      <c r="M81" s="1">
        <v>0</v>
      </c>
      <c r="N81" s="1">
        <v>4</v>
      </c>
      <c r="O81" s="4">
        <v>2.4300000000000002</v>
      </c>
      <c r="P81" s="1">
        <v>41</v>
      </c>
      <c r="Q81" s="1">
        <v>37</v>
      </c>
      <c r="R81" s="29">
        <v>0.90200000000000002</v>
      </c>
      <c r="S81" s="1">
        <v>0</v>
      </c>
      <c r="T81" s="1">
        <v>0</v>
      </c>
      <c r="U81" s="35"/>
      <c r="V81" s="35"/>
    </row>
    <row r="82" spans="1:23" ht="10.7" customHeight="1">
      <c r="C82" s="37"/>
      <c r="D82" s="24"/>
      <c r="G82" s="1" t="s">
        <v>114</v>
      </c>
      <c r="H82" s="1">
        <v>6</v>
      </c>
      <c r="I82" s="1">
        <v>4</v>
      </c>
      <c r="J82" s="1">
        <v>256</v>
      </c>
      <c r="K82" s="1">
        <v>1</v>
      </c>
      <c r="L82" s="1">
        <v>3</v>
      </c>
      <c r="M82" s="1">
        <v>1</v>
      </c>
      <c r="N82" s="1">
        <v>16</v>
      </c>
      <c r="O82" s="4">
        <v>3.74</v>
      </c>
      <c r="P82" s="1">
        <v>121</v>
      </c>
      <c r="Q82" s="1">
        <v>105</v>
      </c>
      <c r="R82" s="29">
        <v>0.86799999999999999</v>
      </c>
      <c r="S82" s="1">
        <v>0</v>
      </c>
      <c r="T82" s="1">
        <v>0</v>
      </c>
      <c r="U82" s="35"/>
      <c r="V82" s="35"/>
    </row>
    <row r="83" spans="1:23" ht="10.7" customHeight="1">
      <c r="C83" s="37"/>
      <c r="G83" s="1" t="s">
        <v>115</v>
      </c>
      <c r="H83" s="1">
        <v>8</v>
      </c>
      <c r="I83" s="1">
        <v>5</v>
      </c>
      <c r="J83" s="1">
        <v>355</v>
      </c>
      <c r="K83" s="1">
        <v>2</v>
      </c>
      <c r="L83" s="1">
        <v>4</v>
      </c>
      <c r="M83" s="1">
        <v>1</v>
      </c>
      <c r="N83" s="1">
        <v>20</v>
      </c>
      <c r="O83" s="4">
        <v>3.38</v>
      </c>
      <c r="P83" s="1">
        <v>162</v>
      </c>
      <c r="Q83" s="1">
        <v>142</v>
      </c>
      <c r="R83" s="29">
        <v>0.877</v>
      </c>
      <c r="S83" s="1">
        <v>0</v>
      </c>
      <c r="T83" s="1">
        <v>0</v>
      </c>
      <c r="U83" s="35">
        <f>(I83/I90)*1000</f>
        <v>60.975609756097562</v>
      </c>
      <c r="V83" s="35">
        <f>ROUND((I83/I90)*1000,0)</f>
        <v>61</v>
      </c>
      <c r="W83" s="1">
        <v>61</v>
      </c>
    </row>
    <row r="84" spans="1:23" ht="10.7" customHeight="1">
      <c r="A84" s="22" t="s">
        <v>8</v>
      </c>
      <c r="B84" s="22" t="s">
        <v>1392</v>
      </c>
      <c r="C84" s="37">
        <v>4</v>
      </c>
      <c r="D84" s="1" t="s">
        <v>186</v>
      </c>
      <c r="E84" s="1" t="s">
        <v>830</v>
      </c>
      <c r="F84" s="1" t="s">
        <v>723</v>
      </c>
      <c r="G84" s="1" t="s">
        <v>113</v>
      </c>
      <c r="O84" s="4">
        <v>2.66</v>
      </c>
      <c r="R84" s="29"/>
      <c r="T84" s="1">
        <v>0</v>
      </c>
      <c r="U84" s="35"/>
      <c r="V84" s="35"/>
    </row>
    <row r="85" spans="1:23" ht="10.7" customHeight="1">
      <c r="C85" s="37"/>
      <c r="G85" s="1" t="s">
        <v>114</v>
      </c>
      <c r="O85" s="4">
        <v>2.66</v>
      </c>
      <c r="R85" s="29"/>
      <c r="T85" s="1">
        <v>0</v>
      </c>
      <c r="U85" s="35"/>
      <c r="V85" s="35"/>
    </row>
    <row r="86" spans="1:23" ht="10.7" customHeight="1">
      <c r="C86" s="37"/>
      <c r="G86" s="1" t="s">
        <v>115</v>
      </c>
      <c r="H86" s="1">
        <v>9</v>
      </c>
      <c r="I86" s="1">
        <v>8</v>
      </c>
      <c r="J86" s="1">
        <v>451</v>
      </c>
      <c r="K86" s="1">
        <v>3</v>
      </c>
      <c r="L86" s="1">
        <v>2</v>
      </c>
      <c r="M86" s="1">
        <v>2</v>
      </c>
      <c r="N86" s="1">
        <v>20</v>
      </c>
      <c r="O86" s="4">
        <v>2.66</v>
      </c>
      <c r="P86" s="1">
        <v>235</v>
      </c>
      <c r="Q86" s="1">
        <v>215</v>
      </c>
      <c r="R86" s="29">
        <v>0.91500000000000004</v>
      </c>
      <c r="S86" s="1">
        <v>0</v>
      </c>
      <c r="T86" s="1">
        <v>0</v>
      </c>
      <c r="U86" s="35">
        <f>(I86/I90)*1000</f>
        <v>97.560975609756099</v>
      </c>
      <c r="V86" s="35">
        <f>ROUND((I86/I90)*1000,0)</f>
        <v>98</v>
      </c>
      <c r="W86" s="1">
        <v>98</v>
      </c>
    </row>
    <row r="87" spans="1:23" ht="10.7" customHeight="1">
      <c r="A87" s="22" t="s">
        <v>8</v>
      </c>
      <c r="B87" s="22" t="s">
        <v>1392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1000</v>
      </c>
      <c r="V90" s="36">
        <f>V77+V80+V83+V86+V89</f>
        <v>1001</v>
      </c>
      <c r="W90" s="36">
        <f>W77+W80+W83+W86+W89</f>
        <v>1000</v>
      </c>
    </row>
  </sheetData>
  <sheetProtection sheet="1" scenarios="1"/>
  <mergeCells count="23">
    <mergeCell ref="AA63:AB63"/>
    <mergeCell ref="AC63:AD63"/>
    <mergeCell ref="AA64:AB64"/>
    <mergeCell ref="AC64:AD64"/>
    <mergeCell ref="AA65:AB65"/>
    <mergeCell ref="AC65:AD65"/>
    <mergeCell ref="AA62:AB62"/>
    <mergeCell ref="AC62:AD62"/>
    <mergeCell ref="AB3:AE5"/>
    <mergeCell ref="AF5:AF6"/>
    <mergeCell ref="AG5:AG6"/>
    <mergeCell ref="AE10:AF10"/>
    <mergeCell ref="AA60:AB60"/>
    <mergeCell ref="AC60:AD60"/>
    <mergeCell ref="AA61:AB61"/>
    <mergeCell ref="AC61:AD61"/>
    <mergeCell ref="AJ5:AJ6"/>
    <mergeCell ref="AK5:AK6"/>
    <mergeCell ref="AB6:AB7"/>
    <mergeCell ref="AF7:AF8"/>
    <mergeCell ref="AG7:AG8"/>
    <mergeCell ref="AJ7:AJ8"/>
    <mergeCell ref="AK7:AK8"/>
  </mergeCells>
  <conditionalFormatting sqref="S11:S57 M11:M57 P11:P57">
    <cfRule type="containsText" dxfId="3" priority="1" operator="containsText" text=".5">
      <formula>NOT(ISERROR(SEARCH(".5",M11)))</formula>
    </cfRule>
    <cfRule type="containsText" dxfId="2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dimension ref="A1:AM90"/>
  <sheetViews>
    <sheetView topLeftCell="V1" zoomScaleNormal="100" zoomScaleSheetLayoutView="90" workbookViewId="0">
      <selection activeCell="Z78" sqref="Z78"/>
    </sheetView>
  </sheetViews>
  <sheetFormatPr defaultColWidth="9.140625" defaultRowHeight="10.7" customHeight="1"/>
  <cols>
    <col min="1" max="1" width="8.28515625" style="1" customWidth="1"/>
    <col min="2" max="2" width="6.140625" style="1" customWidth="1"/>
    <col min="3" max="3" width="4.28515625" style="1" customWidth="1"/>
    <col min="4" max="5" width="14.28515625" style="1" customWidth="1"/>
    <col min="6" max="6" width="17.5703125" style="1" customWidth="1"/>
    <col min="7" max="7" width="5.42578125" style="1" customWidth="1"/>
    <col min="8" max="8" width="4.140625" style="1" customWidth="1"/>
    <col min="9" max="10" width="4.85546875" style="1" customWidth="1"/>
    <col min="11" max="11" width="5.140625" style="1" customWidth="1"/>
    <col min="12" max="12" width="5" style="1" customWidth="1"/>
    <col min="13" max="13" width="9.28515625" style="1" customWidth="1"/>
    <col min="14" max="15" width="5" style="1" customWidth="1"/>
    <col min="16" max="16" width="9.28515625" style="1" customWidth="1"/>
    <col min="17" max="17" width="5" style="1" customWidth="1"/>
    <col min="18" max="18" width="5.85546875" style="1" customWidth="1"/>
    <col min="19" max="19" width="9.28515625" style="1" customWidth="1"/>
    <col min="20" max="20" width="5" style="1" customWidth="1"/>
    <col min="21" max="21" width="9" style="1" customWidth="1"/>
    <col min="22" max="23" width="5.85546875" style="1" customWidth="1"/>
    <col min="24" max="24" width="5" style="1" customWidth="1"/>
    <col min="25" max="25" width="3.7109375" style="1" customWidth="1"/>
    <col min="26" max="26" width="21.140625" style="1" customWidth="1"/>
    <col min="27" max="27" width="5" style="1" customWidth="1"/>
    <col min="28" max="28" width="16.42578125" style="1" customWidth="1"/>
    <col min="29" max="31" width="10.7109375" style="1" customWidth="1"/>
    <col min="32" max="37" width="5" style="1" customWidth="1"/>
    <col min="38" max="38" width="3.7109375" style="1" customWidth="1"/>
    <col min="39" max="16384" width="9.140625" style="1"/>
  </cols>
  <sheetData>
    <row r="1" spans="1:38" ht="10.5" customHeight="1">
      <c r="E1" s="30" t="s">
        <v>135</v>
      </c>
      <c r="F1" s="1" t="s">
        <v>1425</v>
      </c>
      <c r="H1" s="30" t="s">
        <v>140</v>
      </c>
      <c r="I1" s="4">
        <v>3.27</v>
      </c>
      <c r="Y1" s="5"/>
      <c r="Z1" s="6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8"/>
    </row>
    <row r="2" spans="1:38" ht="10.7" customHeight="1">
      <c r="E2" s="30" t="s">
        <v>136</v>
      </c>
      <c r="F2" s="1" t="s">
        <v>1426</v>
      </c>
      <c r="H2" s="30" t="s">
        <v>119</v>
      </c>
      <c r="I2" s="4">
        <v>2.93</v>
      </c>
      <c r="Y2" s="3"/>
      <c r="Z2" s="9"/>
      <c r="AA2" s="10"/>
      <c r="AF2" s="215" t="str">
        <f>E4</f>
        <v>W</v>
      </c>
      <c r="AG2" s="215" t="str">
        <f>E5</f>
        <v>L</v>
      </c>
      <c r="AH2" s="215" t="str">
        <f>E6</f>
        <v>OTL</v>
      </c>
      <c r="AI2" s="215" t="str">
        <f>E7</f>
        <v>PTS</v>
      </c>
      <c r="AJ2" s="215" t="str">
        <f>E8</f>
        <v>GF</v>
      </c>
      <c r="AK2" s="215" t="str">
        <f>E9</f>
        <v>GA</v>
      </c>
      <c r="AL2" s="11"/>
    </row>
    <row r="3" spans="1:38" ht="10.7" customHeight="1">
      <c r="D3" s="12"/>
      <c r="E3" s="30" t="s">
        <v>137</v>
      </c>
      <c r="F3" s="1" t="s">
        <v>8</v>
      </c>
      <c r="H3" s="31"/>
      <c r="Y3" s="3"/>
      <c r="Z3" s="9"/>
      <c r="AA3" s="10"/>
      <c r="AB3" s="418" t="str">
        <f>F1&amp;" "&amp;F2</f>
        <v>Washington Capitals</v>
      </c>
      <c r="AC3" s="418"/>
      <c r="AD3" s="418"/>
      <c r="AE3" s="418"/>
      <c r="AF3" s="39">
        <f>IF(F4="","",F4)</f>
        <v>50</v>
      </c>
      <c r="AG3" s="39">
        <f>IF(F5="","",F5)</f>
        <v>24</v>
      </c>
      <c r="AH3" s="39">
        <f>IF(F6="","",F6)</f>
        <v>8</v>
      </c>
      <c r="AI3" s="39">
        <f>IF(F7="","",F7)</f>
        <v>108</v>
      </c>
      <c r="AJ3" s="39">
        <f>IF(F8="","",F8)</f>
        <v>268</v>
      </c>
      <c r="AK3" s="39">
        <f>IF(F9="","",F9)</f>
        <v>240</v>
      </c>
      <c r="AL3" s="11"/>
    </row>
    <row r="4" spans="1:38" ht="10.7" customHeight="1">
      <c r="E4" s="30" t="s">
        <v>81</v>
      </c>
      <c r="F4" s="13">
        <v>50</v>
      </c>
      <c r="H4" s="30" t="s">
        <v>141</v>
      </c>
      <c r="I4" s="4">
        <v>3.46</v>
      </c>
      <c r="Y4" s="3"/>
      <c r="Z4" s="9"/>
      <c r="AA4" s="14"/>
      <c r="AB4" s="418"/>
      <c r="AC4" s="418"/>
      <c r="AD4" s="418"/>
      <c r="AE4" s="418"/>
      <c r="AL4" s="11"/>
    </row>
    <row r="5" spans="1:38" ht="10.7" customHeight="1">
      <c r="E5" s="30" t="s">
        <v>36</v>
      </c>
      <c r="F5" s="13">
        <v>24</v>
      </c>
      <c r="H5" s="30" t="s">
        <v>142</v>
      </c>
      <c r="I5" s="4">
        <v>2.68</v>
      </c>
      <c r="Y5" s="3"/>
      <c r="Z5" s="9"/>
      <c r="AA5" s="14"/>
      <c r="AB5" s="418"/>
      <c r="AC5" s="418"/>
      <c r="AD5" s="418"/>
      <c r="AE5" s="418"/>
      <c r="AF5" s="419" t="str">
        <f>H4</f>
        <v>GFH</v>
      </c>
      <c r="AG5" s="232">
        <f>IF(I4="","",I4)</f>
        <v>3.46</v>
      </c>
      <c r="AJ5" s="419" t="str">
        <f>H7</f>
        <v>GFR</v>
      </c>
      <c r="AK5" s="233">
        <f>IF(I7="","",I7)</f>
        <v>3.07</v>
      </c>
      <c r="AL5" s="11"/>
    </row>
    <row r="6" spans="1:38" ht="10.7" customHeight="1">
      <c r="E6" s="30" t="s">
        <v>118</v>
      </c>
      <c r="F6" s="15">
        <v>8</v>
      </c>
      <c r="H6" s="31"/>
      <c r="Y6" s="3"/>
      <c r="Z6" s="9"/>
      <c r="AA6" s="16"/>
      <c r="AB6" s="424" t="str">
        <f>IF(F3="","",F3)</f>
        <v>2008-09</v>
      </c>
      <c r="AC6" s="17"/>
      <c r="AD6" s="9"/>
      <c r="AE6" s="9"/>
      <c r="AF6" s="420"/>
      <c r="AG6" s="232"/>
      <c r="AJ6" s="420"/>
      <c r="AK6" s="234"/>
      <c r="AL6" s="11"/>
    </row>
    <row r="7" spans="1:38" ht="10.7" customHeight="1">
      <c r="E7" s="30" t="s">
        <v>110</v>
      </c>
      <c r="F7" s="13">
        <v>108</v>
      </c>
      <c r="H7" s="30" t="s">
        <v>143</v>
      </c>
      <c r="I7" s="4">
        <v>3.07</v>
      </c>
      <c r="Y7" s="3"/>
      <c r="Z7" s="9"/>
      <c r="AA7" s="16"/>
      <c r="AB7" s="424"/>
      <c r="AC7" s="9"/>
      <c r="AD7" s="12"/>
      <c r="AE7" s="9"/>
      <c r="AF7" s="419" t="str">
        <f>H5</f>
        <v>GAH</v>
      </c>
      <c r="AG7" s="232">
        <f>IF(I5="","",I5)</f>
        <v>2.68</v>
      </c>
      <c r="AJ7" s="419" t="str">
        <f>H8</f>
        <v>GAR</v>
      </c>
      <c r="AK7" s="233">
        <f>IF(I8="","",I8)</f>
        <v>3.17</v>
      </c>
      <c r="AL7" s="11"/>
    </row>
    <row r="8" spans="1:38" ht="10.7" customHeight="1">
      <c r="E8" s="30" t="s">
        <v>140</v>
      </c>
      <c r="F8" s="13">
        <v>268</v>
      </c>
      <c r="H8" s="30" t="s">
        <v>144</v>
      </c>
      <c r="I8" s="4">
        <v>3.17</v>
      </c>
      <c r="Y8" s="3"/>
      <c r="Z8" s="9"/>
      <c r="AA8" s="16"/>
      <c r="AB8" s="18"/>
      <c r="AC8"/>
      <c r="AD8" s="9"/>
      <c r="AE8" s="9"/>
      <c r="AF8" s="420"/>
      <c r="AG8" s="232"/>
      <c r="AJ8" s="420"/>
      <c r="AK8" s="234"/>
      <c r="AL8" s="11"/>
    </row>
    <row r="9" spans="1:38" ht="10.7" customHeight="1">
      <c r="E9" s="30" t="s">
        <v>119</v>
      </c>
      <c r="F9" s="13">
        <v>240</v>
      </c>
      <c r="Y9" s="3"/>
      <c r="Z9" s="9"/>
      <c r="AA9" s="16"/>
      <c r="AB9" s="16"/>
      <c r="AC9" s="9"/>
      <c r="AD9" s="9"/>
      <c r="AE9" s="9"/>
      <c r="AF9" s="9"/>
      <c r="AG9" s="9"/>
      <c r="AH9" s="9"/>
      <c r="AI9" s="9"/>
      <c r="AJ9" s="9"/>
      <c r="AK9" s="9"/>
      <c r="AL9" s="11"/>
    </row>
    <row r="10" spans="1:38" ht="10.7" customHeight="1">
      <c r="A10" s="32" t="s">
        <v>0</v>
      </c>
      <c r="B10" s="32" t="s">
        <v>1</v>
      </c>
      <c r="C10" s="32"/>
      <c r="D10" s="32" t="s">
        <v>3</v>
      </c>
      <c r="E10" s="32"/>
      <c r="F10" s="33" t="s">
        <v>107</v>
      </c>
      <c r="G10" s="33" t="s">
        <v>2</v>
      </c>
      <c r="H10" s="33" t="s">
        <v>4</v>
      </c>
      <c r="I10" s="33" t="s">
        <v>5</v>
      </c>
      <c r="J10" s="33" t="s">
        <v>6</v>
      </c>
      <c r="K10" s="33" t="s">
        <v>111</v>
      </c>
      <c r="L10" s="33" t="s">
        <v>7</v>
      </c>
      <c r="M10" s="33" t="s">
        <v>64</v>
      </c>
      <c r="N10" s="33" t="s">
        <v>100</v>
      </c>
      <c r="O10" s="33" t="s">
        <v>65</v>
      </c>
      <c r="P10" s="33" t="s">
        <v>101</v>
      </c>
      <c r="Q10" s="33" t="s">
        <v>102</v>
      </c>
      <c r="R10" s="33" t="s">
        <v>103</v>
      </c>
      <c r="S10" s="33" t="s">
        <v>104</v>
      </c>
      <c r="T10" s="33" t="s">
        <v>105</v>
      </c>
      <c r="U10" s="33" t="s">
        <v>106</v>
      </c>
      <c r="V10" s="19"/>
      <c r="W10" s="19"/>
      <c r="X10" s="19"/>
      <c r="Y10" s="20"/>
      <c r="Z10" s="216" t="s">
        <v>3</v>
      </c>
      <c r="AA10" s="217" t="s">
        <v>2</v>
      </c>
      <c r="AB10" s="217" t="s">
        <v>107</v>
      </c>
      <c r="AC10" s="217" t="s">
        <v>108</v>
      </c>
      <c r="AD10" s="217" t="s">
        <v>109</v>
      </c>
      <c r="AE10" s="421" t="s">
        <v>112</v>
      </c>
      <c r="AF10" s="422"/>
      <c r="AG10" s="218" t="s">
        <v>4</v>
      </c>
      <c r="AH10" s="217" t="s">
        <v>5</v>
      </c>
      <c r="AI10" s="217" t="s">
        <v>6</v>
      </c>
      <c r="AJ10" s="217" t="s">
        <v>110</v>
      </c>
      <c r="AK10" s="217" t="s">
        <v>7</v>
      </c>
      <c r="AL10" s="21"/>
    </row>
    <row r="11" spans="1:38" ht="10.7" customHeight="1">
      <c r="A11" s="22" t="s">
        <v>8</v>
      </c>
      <c r="B11" s="22" t="s">
        <v>1427</v>
      </c>
      <c r="C11" s="37">
        <v>1</v>
      </c>
      <c r="D11" s="1" t="s">
        <v>797</v>
      </c>
      <c r="E11" s="1" t="s">
        <v>1428</v>
      </c>
      <c r="G11" s="1" t="s">
        <v>36</v>
      </c>
      <c r="H11" s="1">
        <v>79</v>
      </c>
      <c r="I11" s="1">
        <v>56</v>
      </c>
      <c r="J11" s="1">
        <v>54</v>
      </c>
      <c r="K11" s="1">
        <v>110</v>
      </c>
      <c r="L11" s="1">
        <v>72</v>
      </c>
      <c r="M11" s="34">
        <f>(I11/$I$58)*1000</f>
        <v>208.955223880597</v>
      </c>
      <c r="N11" s="35">
        <f t="shared" ref="N11:N57" si="0">ROUND((I11/$I$58)*1000,0)</f>
        <v>209</v>
      </c>
      <c r="O11" s="1">
        <v>209</v>
      </c>
      <c r="P11" s="34">
        <f t="shared" ref="P11:P57" si="1">(J11/$J$58)*1000</f>
        <v>120.26726057906458</v>
      </c>
      <c r="Q11" s="35">
        <f t="shared" ref="Q11:Q57" si="2">ROUND((J11/$J$58)*1000,0)</f>
        <v>120</v>
      </c>
      <c r="R11" s="1">
        <v>120</v>
      </c>
      <c r="S11" s="34">
        <f t="shared" ref="S11:S57" si="3">(L11/$L$58)*1000</f>
        <v>69.164265129683002</v>
      </c>
      <c r="T11" s="35">
        <f t="shared" ref="T11:T57" si="4">ROUND((L11/$L$58)*1000,0)</f>
        <v>69</v>
      </c>
      <c r="U11" s="1">
        <v>69</v>
      </c>
      <c r="Y11" s="3"/>
      <c r="Z11" s="43" t="str">
        <f t="shared" ref="Z11:Z57" si="5">D11&amp;" "&amp;E11</f>
        <v>Alexander Ovechkin</v>
      </c>
      <c r="AA11" s="209" t="str">
        <f t="shared" ref="AA11:AA57" si="6">IF(G11="","",G11)</f>
        <v>L</v>
      </c>
      <c r="AB11" s="209" t="str">
        <f t="shared" ref="AB11:AB57" si="7">IF(F11="","",F11)</f>
        <v/>
      </c>
      <c r="AC11" s="209" t="str">
        <f>IF(O11=0,"",IF(Z11="","","1 - "&amp;O11))</f>
        <v>1 - 209</v>
      </c>
      <c r="AD11" s="209" t="str">
        <f>IF(R11=0,"",IF(Z11="","","1 - "&amp;R11))</f>
        <v>1 - 120</v>
      </c>
      <c r="AE11" s="209" t="str">
        <f>IF(U11=0,"",IF(Z11="","","1 - "&amp;U11))</f>
        <v>1 - 69</v>
      </c>
      <c r="AF11" s="210" t="str">
        <f t="shared" ref="AF11:AF57" si="8">IF(L11=0,"",IF(L11&lt;=H11*0.2,"C",IF(L11&lt;=H11,"B","A")))</f>
        <v>B</v>
      </c>
      <c r="AG11" s="45">
        <f t="shared" ref="AG11:AK57" si="9">IF(H11="","",H11)</f>
        <v>79</v>
      </c>
      <c r="AH11" s="46">
        <f t="shared" si="9"/>
        <v>56</v>
      </c>
      <c r="AI11" s="46">
        <f t="shared" si="9"/>
        <v>54</v>
      </c>
      <c r="AJ11" s="46">
        <f t="shared" si="9"/>
        <v>110</v>
      </c>
      <c r="AK11" s="46">
        <f t="shared" si="9"/>
        <v>72</v>
      </c>
      <c r="AL11" s="23"/>
    </row>
    <row r="12" spans="1:38" ht="10.7" customHeight="1">
      <c r="A12" s="22" t="s">
        <v>8</v>
      </c>
      <c r="B12" s="22" t="s">
        <v>1427</v>
      </c>
      <c r="C12" s="37">
        <v>2</v>
      </c>
      <c r="D12" s="1" t="s">
        <v>623</v>
      </c>
      <c r="E12" s="1" t="s">
        <v>867</v>
      </c>
      <c r="G12" s="1" t="s">
        <v>10</v>
      </c>
      <c r="H12" s="1">
        <v>82</v>
      </c>
      <c r="I12" s="1">
        <v>22</v>
      </c>
      <c r="J12" s="1">
        <v>66</v>
      </c>
      <c r="K12" s="1">
        <v>88</v>
      </c>
      <c r="L12" s="1">
        <v>46</v>
      </c>
      <c r="M12" s="34">
        <f t="shared" ref="M12:M57" si="10">(I12/$I$58)*1000</f>
        <v>82.089552238805965</v>
      </c>
      <c r="N12" s="35">
        <f t="shared" si="0"/>
        <v>82</v>
      </c>
      <c r="O12" s="1">
        <v>82</v>
      </c>
      <c r="P12" s="34">
        <f t="shared" si="1"/>
        <v>146.99331848552339</v>
      </c>
      <c r="Q12" s="35">
        <f t="shared" si="2"/>
        <v>147</v>
      </c>
      <c r="R12" s="1">
        <v>147</v>
      </c>
      <c r="S12" s="34">
        <f t="shared" si="3"/>
        <v>44.188280499519692</v>
      </c>
      <c r="T12" s="35">
        <f t="shared" si="4"/>
        <v>44</v>
      </c>
      <c r="U12" s="1">
        <v>44</v>
      </c>
      <c r="Y12" s="3"/>
      <c r="Z12" s="43" t="str">
        <f t="shared" si="5"/>
        <v>Nicklas Backstrom</v>
      </c>
      <c r="AA12" s="209" t="str">
        <f t="shared" si="6"/>
        <v>C</v>
      </c>
      <c r="AB12" s="209" t="str">
        <f t="shared" si="7"/>
        <v/>
      </c>
      <c r="AC12" s="209" t="str">
        <f>IF(O12=0,"",IF(Z12="","",O11+1&amp;" - "&amp;SUM(O11:O12)))</f>
        <v>210 - 291</v>
      </c>
      <c r="AD12" s="209" t="str">
        <f>IF(R12=0,"",IF(Z12="","",R11+1&amp;" - "&amp;SUM(R11:R12)))</f>
        <v>121 - 267</v>
      </c>
      <c r="AE12" s="209" t="str">
        <f>IF(U12=0,"",IF(Z12="","",U11+1&amp;" - "&amp;SUM(U11:U12)))</f>
        <v>70 - 113</v>
      </c>
      <c r="AF12" s="210" t="str">
        <f t="shared" si="8"/>
        <v>B</v>
      </c>
      <c r="AG12" s="45">
        <f t="shared" si="9"/>
        <v>82</v>
      </c>
      <c r="AH12" s="46">
        <f t="shared" si="9"/>
        <v>22</v>
      </c>
      <c r="AI12" s="46">
        <f t="shared" si="9"/>
        <v>66</v>
      </c>
      <c r="AJ12" s="46">
        <f t="shared" si="9"/>
        <v>88</v>
      </c>
      <c r="AK12" s="46">
        <f t="shared" si="9"/>
        <v>46</v>
      </c>
      <c r="AL12" s="23"/>
    </row>
    <row r="13" spans="1:38" ht="10.7" customHeight="1">
      <c r="A13" s="22" t="s">
        <v>8</v>
      </c>
      <c r="B13" s="22" t="s">
        <v>1427</v>
      </c>
      <c r="C13" s="37">
        <v>3</v>
      </c>
      <c r="D13" s="1" t="s">
        <v>797</v>
      </c>
      <c r="E13" s="1" t="s">
        <v>1429</v>
      </c>
      <c r="G13" s="1" t="s">
        <v>13</v>
      </c>
      <c r="H13" s="1">
        <v>62</v>
      </c>
      <c r="I13" s="1">
        <v>34</v>
      </c>
      <c r="J13" s="1">
        <v>45</v>
      </c>
      <c r="K13" s="1">
        <v>79</v>
      </c>
      <c r="L13" s="1">
        <v>77</v>
      </c>
      <c r="M13" s="34">
        <f t="shared" si="10"/>
        <v>126.86567164179105</v>
      </c>
      <c r="N13" s="35">
        <f t="shared" si="0"/>
        <v>127</v>
      </c>
      <c r="O13" s="1">
        <v>127</v>
      </c>
      <c r="P13" s="34">
        <f t="shared" si="1"/>
        <v>100.22271714922049</v>
      </c>
      <c r="Q13" s="35">
        <f t="shared" si="2"/>
        <v>100</v>
      </c>
      <c r="R13" s="1">
        <v>100</v>
      </c>
      <c r="S13" s="34">
        <f t="shared" si="3"/>
        <v>73.967339097022091</v>
      </c>
      <c r="T13" s="35">
        <f t="shared" si="4"/>
        <v>74</v>
      </c>
      <c r="U13" s="1">
        <v>74</v>
      </c>
      <c r="Y13" s="3"/>
      <c r="Z13" s="43" t="str">
        <f t="shared" si="5"/>
        <v>Alexander Semin</v>
      </c>
      <c r="AA13" s="209" t="str">
        <f t="shared" si="6"/>
        <v>R</v>
      </c>
      <c r="AB13" s="209" t="str">
        <f t="shared" si="7"/>
        <v/>
      </c>
      <c r="AC13" s="209" t="str">
        <f>IF(O13=0,"",IF(Z13="","",SUM($O$11:O12)+1&amp;" - "&amp;SUM($O$11:O13)))</f>
        <v>292 - 418</v>
      </c>
      <c r="AD13" s="209" t="str">
        <f>IF(R13=0,"",IF(Z13="","",SUM($R$11:R12)+1&amp;" - "&amp;SUM($R$11:R13)))</f>
        <v>268 - 367</v>
      </c>
      <c r="AE13" s="209" t="str">
        <f>IF(U13=0,"",IF(Z13="","",SUM($U$11:U12)+1&amp;" - "&amp;SUM($U$11:U13)))</f>
        <v>114 - 187</v>
      </c>
      <c r="AF13" s="210" t="str">
        <f t="shared" si="8"/>
        <v>A</v>
      </c>
      <c r="AG13" s="45">
        <f t="shared" si="9"/>
        <v>62</v>
      </c>
      <c r="AH13" s="46">
        <f t="shared" si="9"/>
        <v>34</v>
      </c>
      <c r="AI13" s="46">
        <f t="shared" si="9"/>
        <v>45</v>
      </c>
      <c r="AJ13" s="46">
        <f t="shared" si="9"/>
        <v>79</v>
      </c>
      <c r="AK13" s="46">
        <f t="shared" si="9"/>
        <v>77</v>
      </c>
      <c r="AL13" s="23"/>
    </row>
    <row r="14" spans="1:38" ht="10.7" customHeight="1">
      <c r="A14" s="22" t="s">
        <v>8</v>
      </c>
      <c r="B14" s="22" t="s">
        <v>1427</v>
      </c>
      <c r="C14" s="37">
        <v>4</v>
      </c>
      <c r="D14" s="1" t="s">
        <v>50</v>
      </c>
      <c r="E14" s="1" t="s">
        <v>1430</v>
      </c>
      <c r="G14" s="1" t="s">
        <v>16</v>
      </c>
      <c r="H14" s="1">
        <v>68</v>
      </c>
      <c r="I14" s="1">
        <v>31</v>
      </c>
      <c r="J14" s="1">
        <v>42</v>
      </c>
      <c r="K14" s="1">
        <v>73</v>
      </c>
      <c r="L14" s="1">
        <v>68</v>
      </c>
      <c r="M14" s="34">
        <f t="shared" si="10"/>
        <v>115.67164179104478</v>
      </c>
      <c r="N14" s="35">
        <f t="shared" si="0"/>
        <v>116</v>
      </c>
      <c r="O14" s="1">
        <v>116</v>
      </c>
      <c r="P14" s="34">
        <f t="shared" si="1"/>
        <v>93.541202672605792</v>
      </c>
      <c r="Q14" s="35">
        <f t="shared" si="2"/>
        <v>94</v>
      </c>
      <c r="R14" s="1">
        <v>94</v>
      </c>
      <c r="S14" s="34">
        <f t="shared" si="3"/>
        <v>65.321805955811712</v>
      </c>
      <c r="T14" s="35">
        <f t="shared" si="4"/>
        <v>65</v>
      </c>
      <c r="U14" s="1">
        <v>65</v>
      </c>
      <c r="Y14" s="3"/>
      <c r="Z14" s="43" t="str">
        <f t="shared" si="5"/>
        <v>Mike Green</v>
      </c>
      <c r="AA14" s="209" t="str">
        <f t="shared" si="6"/>
        <v>D</v>
      </c>
      <c r="AB14" s="209" t="str">
        <f t="shared" si="7"/>
        <v/>
      </c>
      <c r="AC14" s="209" t="str">
        <f>IF(O14=0,"",IF(Z14="","",SUM($O$11:O13)+1&amp;" - "&amp;SUM($O$11:O14)))</f>
        <v>419 - 534</v>
      </c>
      <c r="AD14" s="209" t="str">
        <f>IF(R14=0,"",IF(Z14="","",SUM($R$11:R13)+1&amp;" - "&amp;SUM($R$11:R14)))</f>
        <v>368 - 461</v>
      </c>
      <c r="AE14" s="209" t="str">
        <f>IF(U14=0,"",IF(Z14="","",SUM($U$11:U13)+1&amp;" - "&amp;SUM($U$11:U14)))</f>
        <v>188 - 252</v>
      </c>
      <c r="AF14" s="210" t="str">
        <f t="shared" si="8"/>
        <v>B</v>
      </c>
      <c r="AG14" s="45">
        <f t="shared" si="9"/>
        <v>68</v>
      </c>
      <c r="AH14" s="46">
        <f t="shared" si="9"/>
        <v>31</v>
      </c>
      <c r="AI14" s="46">
        <f t="shared" si="9"/>
        <v>42</v>
      </c>
      <c r="AJ14" s="46">
        <f t="shared" si="9"/>
        <v>73</v>
      </c>
      <c r="AK14" s="46">
        <f t="shared" si="9"/>
        <v>68</v>
      </c>
      <c r="AL14" s="23"/>
    </row>
    <row r="15" spans="1:38" ht="10.7" customHeight="1">
      <c r="A15" s="22" t="s">
        <v>8</v>
      </c>
      <c r="B15" s="22" t="s">
        <v>1427</v>
      </c>
      <c r="C15" s="37">
        <v>5</v>
      </c>
      <c r="D15" s="1" t="s">
        <v>1214</v>
      </c>
      <c r="E15" s="1" t="s">
        <v>1431</v>
      </c>
      <c r="G15" s="1" t="s">
        <v>10</v>
      </c>
      <c r="H15" s="1">
        <v>82</v>
      </c>
      <c r="I15" s="1">
        <v>23</v>
      </c>
      <c r="J15" s="1">
        <v>30</v>
      </c>
      <c r="K15" s="1">
        <v>53</v>
      </c>
      <c r="L15" s="1">
        <v>31</v>
      </c>
      <c r="M15" s="34">
        <f t="shared" si="10"/>
        <v>85.820895522388057</v>
      </c>
      <c r="N15" s="35">
        <f t="shared" si="0"/>
        <v>86</v>
      </c>
      <c r="O15" s="1">
        <v>86</v>
      </c>
      <c r="P15" s="34">
        <f t="shared" si="1"/>
        <v>66.815144766147</v>
      </c>
      <c r="Q15" s="35">
        <f t="shared" si="2"/>
        <v>67</v>
      </c>
      <c r="R15" s="1">
        <v>67</v>
      </c>
      <c r="S15" s="34">
        <f t="shared" si="3"/>
        <v>29.779058597502402</v>
      </c>
      <c r="T15" s="35">
        <f t="shared" si="4"/>
        <v>30</v>
      </c>
      <c r="U15" s="1">
        <v>30</v>
      </c>
      <c r="Y15" s="3"/>
      <c r="Z15" s="43" t="str">
        <f t="shared" si="5"/>
        <v>Brooks Laich</v>
      </c>
      <c r="AA15" s="209" t="str">
        <f t="shared" si="6"/>
        <v>C</v>
      </c>
      <c r="AB15" s="209" t="str">
        <f t="shared" si="7"/>
        <v/>
      </c>
      <c r="AC15" s="209" t="str">
        <f>IF(O15=0,"",IF(Z15="","",SUM($O$11:O14)+1&amp;" - "&amp;SUM($O$11:O15)))</f>
        <v>535 - 620</v>
      </c>
      <c r="AD15" s="209" t="str">
        <f>IF(R15=0,"",IF(Z15="","",SUM($R$11:R14)+1&amp;" - "&amp;SUM($R$11:R15)))</f>
        <v>462 - 528</v>
      </c>
      <c r="AE15" s="209" t="str">
        <f>IF(U15=0,"",IF(Z15="","",SUM($U$11:U14)+1&amp;" - "&amp;SUM($U$11:U15)))</f>
        <v>253 - 282</v>
      </c>
      <c r="AF15" s="210" t="str">
        <f t="shared" si="8"/>
        <v>B</v>
      </c>
      <c r="AG15" s="45">
        <f t="shared" si="9"/>
        <v>82</v>
      </c>
      <c r="AH15" s="46">
        <f t="shared" si="9"/>
        <v>23</v>
      </c>
      <c r="AI15" s="46">
        <f t="shared" si="9"/>
        <v>30</v>
      </c>
      <c r="AJ15" s="46">
        <f t="shared" si="9"/>
        <v>53</v>
      </c>
      <c r="AK15" s="46">
        <f t="shared" si="9"/>
        <v>31</v>
      </c>
      <c r="AL15" s="23"/>
    </row>
    <row r="16" spans="1:38" ht="10.7" customHeight="1">
      <c r="A16" s="22" t="s">
        <v>8</v>
      </c>
      <c r="B16" s="22" t="s">
        <v>1427</v>
      </c>
      <c r="C16" s="37">
        <v>6</v>
      </c>
      <c r="D16" s="1" t="s">
        <v>1175</v>
      </c>
      <c r="E16" s="1" t="s">
        <v>207</v>
      </c>
      <c r="G16" s="1" t="s">
        <v>10</v>
      </c>
      <c r="H16" s="1">
        <v>67</v>
      </c>
      <c r="I16" s="1">
        <v>13</v>
      </c>
      <c r="J16" s="1">
        <v>28</v>
      </c>
      <c r="K16" s="1">
        <v>41</v>
      </c>
      <c r="L16" s="1">
        <v>16</v>
      </c>
      <c r="M16" s="34">
        <f t="shared" si="10"/>
        <v>48.507462686567166</v>
      </c>
      <c r="N16" s="35">
        <f t="shared" si="0"/>
        <v>49</v>
      </c>
      <c r="O16" s="1">
        <v>48</v>
      </c>
      <c r="P16" s="34">
        <f t="shared" si="1"/>
        <v>62.360801781737194</v>
      </c>
      <c r="Q16" s="35">
        <f t="shared" si="2"/>
        <v>62</v>
      </c>
      <c r="R16" s="1">
        <v>62</v>
      </c>
      <c r="S16" s="34">
        <f t="shared" si="3"/>
        <v>15.369836695485111</v>
      </c>
      <c r="T16" s="35">
        <f t="shared" si="4"/>
        <v>15</v>
      </c>
      <c r="U16" s="1">
        <v>15</v>
      </c>
      <c r="Y16" s="3"/>
      <c r="Z16" s="43" t="str">
        <f t="shared" si="5"/>
        <v>Viktor Kozlov</v>
      </c>
      <c r="AA16" s="209" t="str">
        <f t="shared" si="6"/>
        <v>C</v>
      </c>
      <c r="AB16" s="209" t="str">
        <f t="shared" si="7"/>
        <v/>
      </c>
      <c r="AC16" s="209" t="str">
        <f>IF(O16=0,"",IF(Z16="","",SUM($O$11:O15)+1&amp;" - "&amp;SUM($O$11:O16)))</f>
        <v>621 - 668</v>
      </c>
      <c r="AD16" s="209" t="str">
        <f>IF(R16=0,"",IF(Z16="","",SUM($R$11:R15)+1&amp;" - "&amp;SUM($R$11:R16)))</f>
        <v>529 - 590</v>
      </c>
      <c r="AE16" s="209" t="str">
        <f>IF(U16=0,"",IF(Z16="","",SUM($U$11:U15)+1&amp;" - "&amp;SUM($U$11:U16)))</f>
        <v>283 - 297</v>
      </c>
      <c r="AF16" s="210" t="str">
        <f t="shared" si="8"/>
        <v>B</v>
      </c>
      <c r="AG16" s="45">
        <f t="shared" si="9"/>
        <v>67</v>
      </c>
      <c r="AH16" s="46">
        <f t="shared" si="9"/>
        <v>13</v>
      </c>
      <c r="AI16" s="46">
        <f t="shared" si="9"/>
        <v>28</v>
      </c>
      <c r="AJ16" s="46">
        <f t="shared" si="9"/>
        <v>41</v>
      </c>
      <c r="AK16" s="46">
        <f t="shared" si="9"/>
        <v>16</v>
      </c>
      <c r="AL16" s="23"/>
    </row>
    <row r="17" spans="1:38" ht="10.7" customHeight="1">
      <c r="A17" s="22" t="s">
        <v>8</v>
      </c>
      <c r="B17" s="22" t="s">
        <v>1427</v>
      </c>
      <c r="C17" s="37">
        <v>7</v>
      </c>
      <c r="D17" s="1" t="s">
        <v>663</v>
      </c>
      <c r="E17" s="1" t="s">
        <v>1432</v>
      </c>
      <c r="G17" s="1" t="s">
        <v>13</v>
      </c>
      <c r="H17" s="1">
        <v>73</v>
      </c>
      <c r="I17" s="1">
        <v>19</v>
      </c>
      <c r="J17" s="1">
        <v>18</v>
      </c>
      <c r="K17" s="1">
        <v>37</v>
      </c>
      <c r="L17" s="1">
        <v>20</v>
      </c>
      <c r="M17" s="34">
        <f t="shared" si="10"/>
        <v>70.895522388059703</v>
      </c>
      <c r="N17" s="35">
        <f t="shared" si="0"/>
        <v>71</v>
      </c>
      <c r="O17" s="1">
        <v>71</v>
      </c>
      <c r="P17" s="34">
        <f t="shared" si="1"/>
        <v>40.089086859688202</v>
      </c>
      <c r="Q17" s="35">
        <f t="shared" si="2"/>
        <v>40</v>
      </c>
      <c r="R17" s="1">
        <v>40</v>
      </c>
      <c r="S17" s="34">
        <f t="shared" si="3"/>
        <v>19.212295869356389</v>
      </c>
      <c r="T17" s="35">
        <f t="shared" si="4"/>
        <v>19</v>
      </c>
      <c r="U17" s="1">
        <v>19</v>
      </c>
      <c r="Y17" s="3"/>
      <c r="Z17" s="43" t="str">
        <f t="shared" si="5"/>
        <v>Tomas Fleischmann</v>
      </c>
      <c r="AA17" s="209" t="str">
        <f t="shared" si="6"/>
        <v>R</v>
      </c>
      <c r="AB17" s="209" t="str">
        <f t="shared" si="7"/>
        <v/>
      </c>
      <c r="AC17" s="209" t="str">
        <f>IF(O17=0,"",IF(Z17="","",SUM($O$11:O16)+1&amp;" - "&amp;SUM($O$11:O17)))</f>
        <v>669 - 739</v>
      </c>
      <c r="AD17" s="209" t="str">
        <f>IF(R17=0,"",IF(Z17="","",SUM($R$11:R16)+1&amp;" - "&amp;SUM($R$11:R17)))</f>
        <v>591 - 630</v>
      </c>
      <c r="AE17" s="209" t="str">
        <f>IF(U17=0,"",IF(Z17="","",SUM($U$11:U16)+1&amp;" - "&amp;SUM($U$11:U17)))</f>
        <v>298 - 316</v>
      </c>
      <c r="AF17" s="210" t="str">
        <f t="shared" si="8"/>
        <v>B</v>
      </c>
      <c r="AG17" s="45">
        <f t="shared" si="9"/>
        <v>73</v>
      </c>
      <c r="AH17" s="46">
        <f t="shared" si="9"/>
        <v>19</v>
      </c>
      <c r="AI17" s="46">
        <f t="shared" si="9"/>
        <v>18</v>
      </c>
      <c r="AJ17" s="46">
        <f t="shared" si="9"/>
        <v>37</v>
      </c>
      <c r="AK17" s="46">
        <f t="shared" si="9"/>
        <v>20</v>
      </c>
      <c r="AL17" s="23"/>
    </row>
    <row r="18" spans="1:38" ht="10.7" customHeight="1">
      <c r="A18" s="22" t="s">
        <v>8</v>
      </c>
      <c r="B18" s="22" t="s">
        <v>1427</v>
      </c>
      <c r="C18" s="37">
        <v>8</v>
      </c>
      <c r="D18" s="1" t="s">
        <v>424</v>
      </c>
      <c r="E18" s="1" t="s">
        <v>1433</v>
      </c>
      <c r="G18" s="1" t="s">
        <v>10</v>
      </c>
      <c r="H18" s="1">
        <v>52</v>
      </c>
      <c r="I18" s="1">
        <v>11</v>
      </c>
      <c r="J18" s="1">
        <v>22</v>
      </c>
      <c r="K18" s="1">
        <v>33</v>
      </c>
      <c r="L18" s="1">
        <v>50</v>
      </c>
      <c r="M18" s="34">
        <f t="shared" si="10"/>
        <v>41.044776119402982</v>
      </c>
      <c r="N18" s="35">
        <f t="shared" si="0"/>
        <v>41</v>
      </c>
      <c r="O18" s="1">
        <v>41</v>
      </c>
      <c r="P18" s="34">
        <f t="shared" si="1"/>
        <v>48.997772828507792</v>
      </c>
      <c r="Q18" s="35">
        <f t="shared" si="2"/>
        <v>49</v>
      </c>
      <c r="R18" s="1">
        <v>49</v>
      </c>
      <c r="S18" s="34">
        <f t="shared" si="3"/>
        <v>48.030739673390968</v>
      </c>
      <c r="T18" s="35">
        <f t="shared" si="4"/>
        <v>48</v>
      </c>
      <c r="U18" s="1">
        <v>48</v>
      </c>
      <c r="Y18" s="3"/>
      <c r="Z18" s="43" t="str">
        <f t="shared" si="5"/>
        <v>Sergei Fedorov</v>
      </c>
      <c r="AA18" s="209" t="str">
        <f t="shared" si="6"/>
        <v>C</v>
      </c>
      <c r="AB18" s="209" t="str">
        <f t="shared" si="7"/>
        <v/>
      </c>
      <c r="AC18" s="209" t="str">
        <f>IF(O18=0,"",IF(Z18="","",SUM($O$11:O17)+1&amp;" - "&amp;SUM($O$11:O18)))</f>
        <v>740 - 780</v>
      </c>
      <c r="AD18" s="209" t="str">
        <f>IF(R18=0,"",IF(Z18="","",SUM($R$11:R17)+1&amp;" - "&amp;SUM($R$11:R18)))</f>
        <v>631 - 679</v>
      </c>
      <c r="AE18" s="209" t="str">
        <f>IF(U18=0,"",IF(Z18="","",SUM($U$11:U17)+1&amp;" - "&amp;SUM($U$11:U18)))</f>
        <v>317 - 364</v>
      </c>
      <c r="AF18" s="210" t="str">
        <f t="shared" si="8"/>
        <v>B</v>
      </c>
      <c r="AG18" s="45">
        <f t="shared" si="9"/>
        <v>52</v>
      </c>
      <c r="AH18" s="46">
        <f t="shared" si="9"/>
        <v>11</v>
      </c>
      <c r="AI18" s="46">
        <f t="shared" si="9"/>
        <v>22</v>
      </c>
      <c r="AJ18" s="46">
        <f t="shared" si="9"/>
        <v>33</v>
      </c>
      <c r="AK18" s="46">
        <f t="shared" si="9"/>
        <v>50</v>
      </c>
      <c r="AL18" s="23"/>
    </row>
    <row r="19" spans="1:38" ht="10.7" customHeight="1">
      <c r="A19" s="22" t="s">
        <v>8</v>
      </c>
      <c r="B19" s="22" t="s">
        <v>1427</v>
      </c>
      <c r="C19" s="37">
        <v>9</v>
      </c>
      <c r="D19" s="1" t="s">
        <v>222</v>
      </c>
      <c r="E19" s="1" t="s">
        <v>1434</v>
      </c>
      <c r="G19" s="1" t="s">
        <v>10</v>
      </c>
      <c r="H19" s="1">
        <v>72</v>
      </c>
      <c r="I19" s="1">
        <v>9</v>
      </c>
      <c r="J19" s="1">
        <v>24</v>
      </c>
      <c r="K19" s="1">
        <v>33</v>
      </c>
      <c r="L19" s="1">
        <v>32</v>
      </c>
      <c r="M19" s="34">
        <f t="shared" si="10"/>
        <v>33.582089552238806</v>
      </c>
      <c r="N19" s="35">
        <f t="shared" si="0"/>
        <v>34</v>
      </c>
      <c r="O19" s="1">
        <v>33</v>
      </c>
      <c r="P19" s="34">
        <f t="shared" si="1"/>
        <v>53.452115812917597</v>
      </c>
      <c r="Q19" s="35">
        <f t="shared" si="2"/>
        <v>53</v>
      </c>
      <c r="R19" s="1">
        <v>53</v>
      </c>
      <c r="S19" s="34">
        <f t="shared" si="3"/>
        <v>30.739673390970221</v>
      </c>
      <c r="T19" s="35">
        <f t="shared" si="4"/>
        <v>31</v>
      </c>
      <c r="U19" s="1">
        <v>31</v>
      </c>
      <c r="Y19" s="3"/>
      <c r="Z19" s="43" t="str">
        <f t="shared" si="5"/>
        <v>Michael Nylander</v>
      </c>
      <c r="AA19" s="209" t="str">
        <f t="shared" si="6"/>
        <v>C</v>
      </c>
      <c r="AB19" s="209" t="str">
        <f t="shared" si="7"/>
        <v/>
      </c>
      <c r="AC19" s="209" t="str">
        <f>IF(O19=0,"",IF(Z19="","",SUM($O$11:O18)+1&amp;" - "&amp;SUM($O$11:O19)))</f>
        <v>781 - 813</v>
      </c>
      <c r="AD19" s="209" t="str">
        <f>IF(R19=0,"",IF(Z19="","",SUM($R$11:R18)+1&amp;" - "&amp;SUM($R$11:R19)))</f>
        <v>680 - 732</v>
      </c>
      <c r="AE19" s="209" t="str">
        <f>IF(U19=0,"",IF(Z19="","",SUM($U$11:U18)+1&amp;" - "&amp;SUM($U$11:U19)))</f>
        <v>365 - 395</v>
      </c>
      <c r="AF19" s="210" t="str">
        <f t="shared" si="8"/>
        <v>B</v>
      </c>
      <c r="AG19" s="45">
        <f t="shared" si="9"/>
        <v>72</v>
      </c>
      <c r="AH19" s="46">
        <f t="shared" si="9"/>
        <v>9</v>
      </c>
      <c r="AI19" s="46">
        <f t="shared" si="9"/>
        <v>24</v>
      </c>
      <c r="AJ19" s="46">
        <f t="shared" si="9"/>
        <v>33</v>
      </c>
      <c r="AK19" s="46">
        <f t="shared" si="9"/>
        <v>32</v>
      </c>
      <c r="AL19" s="23"/>
    </row>
    <row r="20" spans="1:38" ht="10.7" customHeight="1">
      <c r="A20" s="22" t="s">
        <v>8</v>
      </c>
      <c r="B20" s="22" t="s">
        <v>1427</v>
      </c>
      <c r="C20" s="37">
        <v>10</v>
      </c>
      <c r="D20" s="1" t="s">
        <v>178</v>
      </c>
      <c r="E20" s="1" t="s">
        <v>1435</v>
      </c>
      <c r="G20" s="1" t="s">
        <v>13</v>
      </c>
      <c r="H20" s="1">
        <v>61</v>
      </c>
      <c r="I20" s="1">
        <v>12</v>
      </c>
      <c r="J20" s="1">
        <v>13</v>
      </c>
      <c r="K20" s="1">
        <v>25</v>
      </c>
      <c r="L20" s="1">
        <v>22</v>
      </c>
      <c r="M20" s="34">
        <f t="shared" si="10"/>
        <v>44.776119402985074</v>
      </c>
      <c r="N20" s="35">
        <f t="shared" si="0"/>
        <v>45</v>
      </c>
      <c r="O20" s="1">
        <v>45</v>
      </c>
      <c r="P20" s="34">
        <f t="shared" si="1"/>
        <v>28.953229398663698</v>
      </c>
      <c r="Q20" s="35">
        <f t="shared" si="2"/>
        <v>29</v>
      </c>
      <c r="R20" s="1">
        <v>29</v>
      </c>
      <c r="S20" s="34">
        <f t="shared" si="3"/>
        <v>21.133525456292027</v>
      </c>
      <c r="T20" s="35">
        <f t="shared" si="4"/>
        <v>21</v>
      </c>
      <c r="U20" s="1">
        <v>21</v>
      </c>
      <c r="Y20" s="3"/>
      <c r="Z20" s="43" t="str">
        <f t="shared" si="5"/>
        <v>Eric Fehr</v>
      </c>
      <c r="AA20" s="209" t="str">
        <f t="shared" si="6"/>
        <v>R</v>
      </c>
      <c r="AB20" s="209" t="str">
        <f t="shared" si="7"/>
        <v/>
      </c>
      <c r="AC20" s="209" t="str">
        <f>IF(O20=0,"",IF(Z20="","",SUM($O$11:O19)+1&amp;" - "&amp;SUM($O$11:O20)))</f>
        <v>814 - 858</v>
      </c>
      <c r="AD20" s="209" t="str">
        <f>IF(R20=0,"",IF(Z20="","",SUM($R$11:R19)+1&amp;" - "&amp;SUM($R$11:R20)))</f>
        <v>733 - 761</v>
      </c>
      <c r="AE20" s="209" t="str">
        <f>IF(U20=0,"",IF(Z20="","",SUM($U$11:U19)+1&amp;" - "&amp;SUM($U$11:U20)))</f>
        <v>396 - 416</v>
      </c>
      <c r="AF20" s="210" t="str">
        <f t="shared" si="8"/>
        <v>B</v>
      </c>
      <c r="AG20" s="45">
        <f t="shared" si="9"/>
        <v>61</v>
      </c>
      <c r="AH20" s="46">
        <f t="shared" si="9"/>
        <v>12</v>
      </c>
      <c r="AI20" s="46">
        <f t="shared" si="9"/>
        <v>13</v>
      </c>
      <c r="AJ20" s="46">
        <f t="shared" si="9"/>
        <v>25</v>
      </c>
      <c r="AK20" s="46">
        <f t="shared" si="9"/>
        <v>22</v>
      </c>
      <c r="AL20" s="23"/>
    </row>
    <row r="21" spans="1:38" ht="10.7" customHeight="1">
      <c r="A21" s="22" t="s">
        <v>8</v>
      </c>
      <c r="B21" s="22" t="s">
        <v>1427</v>
      </c>
      <c r="C21" s="37">
        <v>11</v>
      </c>
      <c r="D21" s="1" t="s">
        <v>467</v>
      </c>
      <c r="E21" s="1" t="s">
        <v>1436</v>
      </c>
      <c r="G21" s="1" t="s">
        <v>10</v>
      </c>
      <c r="H21" s="1">
        <v>76</v>
      </c>
      <c r="I21" s="1">
        <v>8</v>
      </c>
      <c r="J21" s="1">
        <v>11</v>
      </c>
      <c r="K21" s="1">
        <v>19</v>
      </c>
      <c r="L21" s="1">
        <v>34</v>
      </c>
      <c r="M21" s="34">
        <f t="shared" si="10"/>
        <v>29.850746268656717</v>
      </c>
      <c r="N21" s="35">
        <f t="shared" si="0"/>
        <v>30</v>
      </c>
      <c r="O21" s="1">
        <v>30</v>
      </c>
      <c r="P21" s="34">
        <f t="shared" si="1"/>
        <v>24.498886414253896</v>
      </c>
      <c r="Q21" s="35">
        <f t="shared" si="2"/>
        <v>24</v>
      </c>
      <c r="R21" s="1">
        <v>25</v>
      </c>
      <c r="S21" s="34">
        <f t="shared" si="3"/>
        <v>32.660902977905856</v>
      </c>
      <c r="T21" s="35">
        <f t="shared" si="4"/>
        <v>33</v>
      </c>
      <c r="U21" s="1">
        <v>33</v>
      </c>
      <c r="Y21" s="3"/>
      <c r="Z21" s="43" t="str">
        <f t="shared" si="5"/>
        <v>Dave Steckel</v>
      </c>
      <c r="AA21" s="209" t="str">
        <f t="shared" si="6"/>
        <v>C</v>
      </c>
      <c r="AB21" s="209" t="str">
        <f t="shared" si="7"/>
        <v/>
      </c>
      <c r="AC21" s="209" t="str">
        <f>IF(O21=0,"",IF(Z21="","",SUM($O$11:O20)+1&amp;" - "&amp;SUM($O$11:O21)))</f>
        <v>859 - 888</v>
      </c>
      <c r="AD21" s="209" t="str">
        <f>IF(R21=0,"",IF(Z21="","",SUM($R$11:R20)+1&amp;" - "&amp;SUM($R$11:R21)))</f>
        <v>762 - 786</v>
      </c>
      <c r="AE21" s="209" t="str">
        <f>IF(U21=0,"",IF(Z21="","",SUM($U$11:U20)+1&amp;" - "&amp;SUM($U$11:U21)))</f>
        <v>417 - 449</v>
      </c>
      <c r="AF21" s="210" t="str">
        <f t="shared" si="8"/>
        <v>B</v>
      </c>
      <c r="AG21" s="45">
        <f t="shared" si="9"/>
        <v>76</v>
      </c>
      <c r="AH21" s="46">
        <f t="shared" si="9"/>
        <v>8</v>
      </c>
      <c r="AI21" s="46">
        <f t="shared" si="9"/>
        <v>11</v>
      </c>
      <c r="AJ21" s="46">
        <f t="shared" si="9"/>
        <v>19</v>
      </c>
      <c r="AK21" s="46">
        <f t="shared" si="9"/>
        <v>34</v>
      </c>
      <c r="AL21" s="23"/>
    </row>
    <row r="22" spans="1:38" ht="10.7" customHeight="1">
      <c r="A22" s="22" t="s">
        <v>8</v>
      </c>
      <c r="B22" s="22" t="s">
        <v>1427</v>
      </c>
      <c r="C22" s="37">
        <v>12</v>
      </c>
      <c r="D22" s="1" t="s">
        <v>362</v>
      </c>
      <c r="E22" s="1" t="s">
        <v>1437</v>
      </c>
      <c r="G22" s="1" t="s">
        <v>13</v>
      </c>
      <c r="H22" s="1">
        <v>63</v>
      </c>
      <c r="I22" s="1">
        <v>5</v>
      </c>
      <c r="J22" s="1">
        <v>9</v>
      </c>
      <c r="K22" s="1">
        <v>14</v>
      </c>
      <c r="L22" s="1">
        <v>16</v>
      </c>
      <c r="M22" s="34">
        <f t="shared" si="10"/>
        <v>18.656716417910445</v>
      </c>
      <c r="N22" s="35">
        <f t="shared" si="0"/>
        <v>19</v>
      </c>
      <c r="O22" s="1">
        <v>18</v>
      </c>
      <c r="P22" s="34">
        <f t="shared" si="1"/>
        <v>20.044543429844101</v>
      </c>
      <c r="Q22" s="35">
        <f t="shared" si="2"/>
        <v>20</v>
      </c>
      <c r="R22" s="1">
        <v>20</v>
      </c>
      <c r="S22" s="34">
        <f t="shared" si="3"/>
        <v>15.369836695485111</v>
      </c>
      <c r="T22" s="35">
        <f t="shared" si="4"/>
        <v>15</v>
      </c>
      <c r="U22" s="1">
        <v>15</v>
      </c>
      <c r="Y22" s="3"/>
      <c r="Z22" s="43" t="str">
        <f t="shared" si="5"/>
        <v>Boyd Gordon</v>
      </c>
      <c r="AA22" s="209" t="str">
        <f t="shared" si="6"/>
        <v>R</v>
      </c>
      <c r="AB22" s="209" t="str">
        <f t="shared" si="7"/>
        <v/>
      </c>
      <c r="AC22" s="209" t="str">
        <f>IF(O22=0,"",IF(Z22="","",SUM($O$11:O21)+1&amp;" - "&amp;SUM($O$11:O22)))</f>
        <v>889 - 906</v>
      </c>
      <c r="AD22" s="209" t="str">
        <f>IF(R22=0,"",IF(Z22="","",SUM($R$11:R21)+1&amp;" - "&amp;SUM($R$11:R22)))</f>
        <v>787 - 806</v>
      </c>
      <c r="AE22" s="209" t="str">
        <f>IF(U22=0,"",IF(Z22="","",SUM($U$11:U21)+1&amp;" - "&amp;SUM($U$11:U22)))</f>
        <v>450 - 464</v>
      </c>
      <c r="AF22" s="210" t="str">
        <f t="shared" si="8"/>
        <v>B</v>
      </c>
      <c r="AG22" s="45">
        <f t="shared" si="9"/>
        <v>63</v>
      </c>
      <c r="AH22" s="46">
        <f t="shared" si="9"/>
        <v>5</v>
      </c>
      <c r="AI22" s="46">
        <f t="shared" si="9"/>
        <v>9</v>
      </c>
      <c r="AJ22" s="46">
        <f t="shared" si="9"/>
        <v>14</v>
      </c>
      <c r="AK22" s="46">
        <f t="shared" si="9"/>
        <v>16</v>
      </c>
      <c r="AL22" s="23"/>
    </row>
    <row r="23" spans="1:38" ht="10.7" customHeight="1">
      <c r="A23" s="22" t="s">
        <v>8</v>
      </c>
      <c r="B23" s="22" t="s">
        <v>1427</v>
      </c>
      <c r="C23" s="37">
        <v>13</v>
      </c>
      <c r="D23" s="1" t="s">
        <v>232</v>
      </c>
      <c r="E23" s="1" t="s">
        <v>1438</v>
      </c>
      <c r="G23" s="1" t="s">
        <v>16</v>
      </c>
      <c r="H23" s="1">
        <v>79</v>
      </c>
      <c r="I23" s="1">
        <v>3</v>
      </c>
      <c r="J23" s="1">
        <v>11</v>
      </c>
      <c r="K23" s="1">
        <v>14</v>
      </c>
      <c r="L23" s="1">
        <v>68</v>
      </c>
      <c r="M23" s="34">
        <f t="shared" si="10"/>
        <v>11.194029850746269</v>
      </c>
      <c r="N23" s="35">
        <f t="shared" si="0"/>
        <v>11</v>
      </c>
      <c r="O23" s="1">
        <v>11</v>
      </c>
      <c r="P23" s="34">
        <f t="shared" si="1"/>
        <v>24.498886414253896</v>
      </c>
      <c r="Q23" s="35">
        <f t="shared" si="2"/>
        <v>24</v>
      </c>
      <c r="R23" s="1">
        <v>25</v>
      </c>
      <c r="S23" s="34">
        <f t="shared" si="3"/>
        <v>65.321805955811712</v>
      </c>
      <c r="T23" s="35">
        <f t="shared" si="4"/>
        <v>65</v>
      </c>
      <c r="U23" s="1">
        <v>65</v>
      </c>
      <c r="Y23" s="3"/>
      <c r="Z23" s="43" t="str">
        <f t="shared" si="5"/>
        <v>Milan Jurcina</v>
      </c>
      <c r="AA23" s="209" t="str">
        <f t="shared" si="6"/>
        <v>D</v>
      </c>
      <c r="AB23" s="209" t="str">
        <f t="shared" si="7"/>
        <v/>
      </c>
      <c r="AC23" s="209" t="str">
        <f>IF(O23=0,"",IF(Z23="","",SUM($O$11:O22)+1&amp;" - "&amp;SUM($O$11:O23)))</f>
        <v>907 - 917</v>
      </c>
      <c r="AD23" s="209" t="str">
        <f>IF(R23=0,"",IF(Z23="","",SUM($R$11:R22)+1&amp;" - "&amp;SUM($R$11:R23)))</f>
        <v>807 - 831</v>
      </c>
      <c r="AE23" s="209" t="str">
        <f>IF(U23=0,"",IF(Z23="","",SUM($U$11:U22)+1&amp;" - "&amp;SUM($U$11:U23)))</f>
        <v>465 - 529</v>
      </c>
      <c r="AF23" s="210" t="str">
        <f t="shared" si="8"/>
        <v>B</v>
      </c>
      <c r="AG23" s="45">
        <f t="shared" si="9"/>
        <v>79</v>
      </c>
      <c r="AH23" s="46">
        <f t="shared" si="9"/>
        <v>3</v>
      </c>
      <c r="AI23" s="46">
        <f t="shared" si="9"/>
        <v>11</v>
      </c>
      <c r="AJ23" s="46">
        <f t="shared" si="9"/>
        <v>14</v>
      </c>
      <c r="AK23" s="46">
        <f t="shared" si="9"/>
        <v>68</v>
      </c>
      <c r="AL23" s="23"/>
    </row>
    <row r="24" spans="1:38" ht="10.7" customHeight="1">
      <c r="A24" s="22" t="s">
        <v>8</v>
      </c>
      <c r="B24" s="22" t="s">
        <v>1427</v>
      </c>
      <c r="C24" s="37">
        <v>14</v>
      </c>
      <c r="D24" s="1" t="s">
        <v>605</v>
      </c>
      <c r="E24" s="1" t="s">
        <v>1439</v>
      </c>
      <c r="G24" s="1" t="s">
        <v>16</v>
      </c>
      <c r="H24" s="1">
        <v>52</v>
      </c>
      <c r="I24" s="1">
        <v>3</v>
      </c>
      <c r="J24" s="1">
        <v>10</v>
      </c>
      <c r="K24" s="1">
        <v>13</v>
      </c>
      <c r="L24" s="1">
        <v>28</v>
      </c>
      <c r="M24" s="34">
        <f t="shared" si="10"/>
        <v>11.194029850746269</v>
      </c>
      <c r="N24" s="35">
        <f t="shared" si="0"/>
        <v>11</v>
      </c>
      <c r="O24" s="1">
        <v>11</v>
      </c>
      <c r="P24" s="34">
        <f t="shared" si="1"/>
        <v>22.271714922048996</v>
      </c>
      <c r="Q24" s="35">
        <f t="shared" si="2"/>
        <v>22</v>
      </c>
      <c r="R24" s="1">
        <v>22</v>
      </c>
      <c r="S24" s="34">
        <f t="shared" si="3"/>
        <v>26.897214217098941</v>
      </c>
      <c r="T24" s="35">
        <f t="shared" si="4"/>
        <v>27</v>
      </c>
      <c r="U24" s="1">
        <v>27</v>
      </c>
      <c r="Y24" s="3"/>
      <c r="Z24" s="43" t="str">
        <f t="shared" si="5"/>
        <v>Tom Poti</v>
      </c>
      <c r="AA24" s="209" t="str">
        <f t="shared" si="6"/>
        <v>D</v>
      </c>
      <c r="AB24" s="209" t="str">
        <f t="shared" si="7"/>
        <v/>
      </c>
      <c r="AC24" s="209" t="str">
        <f>IF(O24=0,"",IF(Z24="","",SUM($O$11:O23)+1&amp;" - "&amp;SUM($O$11:O24)))</f>
        <v>918 - 928</v>
      </c>
      <c r="AD24" s="209" t="str">
        <f>IF(R24=0,"",IF(Z24="","",SUM($R$11:R23)+1&amp;" - "&amp;SUM($R$11:R24)))</f>
        <v>832 - 853</v>
      </c>
      <c r="AE24" s="209" t="str">
        <f>IF(U24=0,"",IF(Z24="","",SUM($U$11:U23)+1&amp;" - "&amp;SUM($U$11:U24)))</f>
        <v>530 - 556</v>
      </c>
      <c r="AF24" s="210" t="str">
        <f t="shared" si="8"/>
        <v>B</v>
      </c>
      <c r="AG24" s="45">
        <f t="shared" si="9"/>
        <v>52</v>
      </c>
      <c r="AH24" s="46">
        <f t="shared" si="9"/>
        <v>3</v>
      </c>
      <c r="AI24" s="46">
        <f t="shared" si="9"/>
        <v>10</v>
      </c>
      <c r="AJ24" s="46">
        <f t="shared" si="9"/>
        <v>13</v>
      </c>
      <c r="AK24" s="46">
        <f t="shared" si="9"/>
        <v>28</v>
      </c>
      <c r="AL24" s="23"/>
    </row>
    <row r="25" spans="1:38" ht="10.7" customHeight="1">
      <c r="A25" s="22" t="s">
        <v>8</v>
      </c>
      <c r="B25" s="22" t="s">
        <v>1427</v>
      </c>
      <c r="C25" s="37">
        <v>15</v>
      </c>
      <c r="D25" s="1" t="s">
        <v>1440</v>
      </c>
      <c r="E25" s="1" t="s">
        <v>1441</v>
      </c>
      <c r="G25" s="1" t="s">
        <v>16</v>
      </c>
      <c r="H25" s="1">
        <v>72</v>
      </c>
      <c r="I25" s="1">
        <v>3</v>
      </c>
      <c r="J25" s="1">
        <v>10</v>
      </c>
      <c r="K25" s="1">
        <v>13</v>
      </c>
      <c r="L25" s="1">
        <v>77</v>
      </c>
      <c r="M25" s="34">
        <f t="shared" si="10"/>
        <v>11.194029850746269</v>
      </c>
      <c r="N25" s="35">
        <f t="shared" si="0"/>
        <v>11</v>
      </c>
      <c r="O25" s="1">
        <v>11</v>
      </c>
      <c r="P25" s="34">
        <f t="shared" si="1"/>
        <v>22.271714922048996</v>
      </c>
      <c r="Q25" s="35">
        <f t="shared" si="2"/>
        <v>22</v>
      </c>
      <c r="R25" s="1">
        <v>22</v>
      </c>
      <c r="S25" s="34">
        <f t="shared" si="3"/>
        <v>73.967339097022091</v>
      </c>
      <c r="T25" s="35">
        <f t="shared" si="4"/>
        <v>74</v>
      </c>
      <c r="U25" s="1">
        <v>74</v>
      </c>
      <c r="Y25" s="3"/>
      <c r="Z25" s="43" t="str">
        <f t="shared" si="5"/>
        <v>Shaone Morrisonn</v>
      </c>
      <c r="AA25" s="209" t="str">
        <f t="shared" si="6"/>
        <v>D</v>
      </c>
      <c r="AB25" s="209" t="str">
        <f t="shared" si="7"/>
        <v/>
      </c>
      <c r="AC25" s="209" t="str">
        <f>IF(O25=0,"",IF(Z25="","",SUM($O$11:O24)+1&amp;" - "&amp;SUM($O$11:O25)))</f>
        <v>929 - 939</v>
      </c>
      <c r="AD25" s="209" t="str">
        <f>IF(R25=0,"",IF(Z25="","",SUM($R$11:R24)+1&amp;" - "&amp;SUM($R$11:R25)))</f>
        <v>854 - 875</v>
      </c>
      <c r="AE25" s="209" t="str">
        <f>IF(U25=0,"",IF(Z25="","",SUM($U$11:U24)+1&amp;" - "&amp;SUM($U$11:U25)))</f>
        <v>557 - 630</v>
      </c>
      <c r="AF25" s="210" t="str">
        <f t="shared" si="8"/>
        <v>A</v>
      </c>
      <c r="AG25" s="45">
        <f t="shared" si="9"/>
        <v>72</v>
      </c>
      <c r="AH25" s="46">
        <f t="shared" si="9"/>
        <v>3</v>
      </c>
      <c r="AI25" s="46">
        <f t="shared" si="9"/>
        <v>10</v>
      </c>
      <c r="AJ25" s="46">
        <f t="shared" si="9"/>
        <v>13</v>
      </c>
      <c r="AK25" s="46">
        <f t="shared" si="9"/>
        <v>77</v>
      </c>
      <c r="AL25" s="23"/>
    </row>
    <row r="26" spans="1:38" ht="10.7" customHeight="1">
      <c r="A26" s="22" t="s">
        <v>8</v>
      </c>
      <c r="B26" s="22" t="s">
        <v>1427</v>
      </c>
      <c r="C26" s="37">
        <v>16</v>
      </c>
      <c r="D26" s="1" t="s">
        <v>730</v>
      </c>
      <c r="E26" s="1" t="s">
        <v>852</v>
      </c>
      <c r="G26" s="1" t="s">
        <v>16</v>
      </c>
      <c r="H26" s="1">
        <v>64</v>
      </c>
      <c r="I26" s="1">
        <v>1</v>
      </c>
      <c r="J26" s="1">
        <v>11</v>
      </c>
      <c r="K26" s="1">
        <v>12</v>
      </c>
      <c r="L26" s="1">
        <v>21</v>
      </c>
      <c r="M26" s="34">
        <f t="shared" si="10"/>
        <v>3.7313432835820897</v>
      </c>
      <c r="N26" s="35">
        <f t="shared" si="0"/>
        <v>4</v>
      </c>
      <c r="O26" s="1">
        <v>4</v>
      </c>
      <c r="P26" s="34">
        <f t="shared" si="1"/>
        <v>24.498886414253896</v>
      </c>
      <c r="Q26" s="35">
        <f t="shared" si="2"/>
        <v>24</v>
      </c>
      <c r="R26" s="1">
        <v>25</v>
      </c>
      <c r="S26" s="34">
        <f t="shared" si="3"/>
        <v>20.172910662824208</v>
      </c>
      <c r="T26" s="35">
        <f t="shared" si="4"/>
        <v>20</v>
      </c>
      <c r="U26" s="1">
        <v>20</v>
      </c>
      <c r="Y26" s="3"/>
      <c r="Z26" s="43" t="str">
        <f t="shared" si="5"/>
        <v>Jeff Schultz</v>
      </c>
      <c r="AA26" s="209" t="str">
        <f t="shared" si="6"/>
        <v>D</v>
      </c>
      <c r="AB26" s="209" t="str">
        <f t="shared" si="7"/>
        <v/>
      </c>
      <c r="AC26" s="209" t="str">
        <f>IF(O26=0,"",IF(Z26="","",SUM($O$11:O25)+1&amp;" - "&amp;SUM($O$11:O26)))</f>
        <v>940 - 943</v>
      </c>
      <c r="AD26" s="209" t="str">
        <f>IF(R26=0,"",IF(Z26="","",SUM($R$11:R25)+1&amp;" - "&amp;SUM($R$11:R26)))</f>
        <v>876 - 900</v>
      </c>
      <c r="AE26" s="209" t="str">
        <f>IF(U26=0,"",IF(Z26="","",SUM($U$11:U25)+1&amp;" - "&amp;SUM($U$11:U26)))</f>
        <v>631 - 650</v>
      </c>
      <c r="AF26" s="210" t="str">
        <f t="shared" si="8"/>
        <v>B</v>
      </c>
      <c r="AG26" s="45">
        <f t="shared" si="9"/>
        <v>64</v>
      </c>
      <c r="AH26" s="46">
        <f t="shared" si="9"/>
        <v>1</v>
      </c>
      <c r="AI26" s="46">
        <f t="shared" si="9"/>
        <v>11</v>
      </c>
      <c r="AJ26" s="46">
        <f t="shared" si="9"/>
        <v>12</v>
      </c>
      <c r="AK26" s="46">
        <f t="shared" si="9"/>
        <v>21</v>
      </c>
      <c r="AL26" s="23"/>
    </row>
    <row r="27" spans="1:38" ht="10.7" customHeight="1">
      <c r="A27" s="22" t="s">
        <v>8</v>
      </c>
      <c r="B27" s="22" t="s">
        <v>1427</v>
      </c>
      <c r="C27" s="37">
        <v>17</v>
      </c>
      <c r="D27" s="1" t="s">
        <v>60</v>
      </c>
      <c r="E27" s="1" t="s">
        <v>1442</v>
      </c>
      <c r="G27" s="1" t="s">
        <v>13</v>
      </c>
      <c r="H27" s="1">
        <v>81</v>
      </c>
      <c r="I27" s="1">
        <v>5</v>
      </c>
      <c r="J27" s="1">
        <v>6</v>
      </c>
      <c r="K27" s="1">
        <v>11</v>
      </c>
      <c r="L27" s="1">
        <v>59</v>
      </c>
      <c r="M27" s="34">
        <f t="shared" si="10"/>
        <v>18.656716417910445</v>
      </c>
      <c r="N27" s="35">
        <f t="shared" si="0"/>
        <v>19</v>
      </c>
      <c r="O27" s="1">
        <v>18</v>
      </c>
      <c r="P27" s="34">
        <f t="shared" si="1"/>
        <v>13.363028953229399</v>
      </c>
      <c r="Q27" s="35">
        <f t="shared" si="2"/>
        <v>13</v>
      </c>
      <c r="R27" s="1">
        <v>13</v>
      </c>
      <c r="S27" s="34">
        <f t="shared" si="3"/>
        <v>56.676272814601347</v>
      </c>
      <c r="T27" s="35">
        <f t="shared" si="4"/>
        <v>57</v>
      </c>
      <c r="U27" s="1">
        <v>57</v>
      </c>
      <c r="Y27" s="3"/>
      <c r="Z27" s="43" t="str">
        <f t="shared" si="5"/>
        <v>Matt Bradley</v>
      </c>
      <c r="AA27" s="209" t="str">
        <f t="shared" si="6"/>
        <v>R</v>
      </c>
      <c r="AB27" s="209" t="str">
        <f t="shared" si="7"/>
        <v/>
      </c>
      <c r="AC27" s="209" t="str">
        <f>IF(O27=0,"",IF(Z27="","",SUM($O$11:O26)+1&amp;" - "&amp;SUM($O$11:O27)))</f>
        <v>944 - 961</v>
      </c>
      <c r="AD27" s="209" t="str">
        <f>IF(R27=0,"",IF(Z27="","",SUM($R$11:R26)+1&amp;" - "&amp;SUM($R$11:R27)))</f>
        <v>901 - 913</v>
      </c>
      <c r="AE27" s="209" t="str">
        <f>IF(U27=0,"",IF(Z27="","",SUM($U$11:U26)+1&amp;" - "&amp;SUM($U$11:U27)))</f>
        <v>651 - 707</v>
      </c>
      <c r="AF27" s="210" t="str">
        <f t="shared" si="8"/>
        <v>B</v>
      </c>
      <c r="AG27" s="45">
        <f t="shared" si="9"/>
        <v>81</v>
      </c>
      <c r="AH27" s="46">
        <f t="shared" si="9"/>
        <v>5</v>
      </c>
      <c r="AI27" s="46">
        <f t="shared" si="9"/>
        <v>6</v>
      </c>
      <c r="AJ27" s="46">
        <f t="shared" si="9"/>
        <v>11</v>
      </c>
      <c r="AK27" s="46">
        <f t="shared" si="9"/>
        <v>59</v>
      </c>
      <c r="AL27" s="23"/>
    </row>
    <row r="28" spans="1:38" ht="10.7" customHeight="1">
      <c r="A28" s="22" t="s">
        <v>8</v>
      </c>
      <c r="B28" s="22" t="s">
        <v>1427</v>
      </c>
      <c r="C28" s="37">
        <v>18</v>
      </c>
      <c r="D28" s="1" t="s">
        <v>463</v>
      </c>
      <c r="E28" s="1" t="s">
        <v>366</v>
      </c>
      <c r="G28" s="1" t="s">
        <v>10</v>
      </c>
      <c r="H28" s="1">
        <v>12</v>
      </c>
      <c r="I28" s="1">
        <v>2</v>
      </c>
      <c r="J28" s="1">
        <v>4</v>
      </c>
      <c r="K28" s="1">
        <v>6</v>
      </c>
      <c r="L28" s="1">
        <v>4</v>
      </c>
      <c r="M28" s="34">
        <f t="shared" si="10"/>
        <v>7.4626865671641793</v>
      </c>
      <c r="N28" s="35">
        <f t="shared" si="0"/>
        <v>7</v>
      </c>
      <c r="O28" s="1">
        <v>7</v>
      </c>
      <c r="P28" s="34">
        <f t="shared" si="1"/>
        <v>8.908685968819599</v>
      </c>
      <c r="Q28" s="35">
        <f t="shared" si="2"/>
        <v>9</v>
      </c>
      <c r="R28" s="1">
        <v>9</v>
      </c>
      <c r="S28" s="34">
        <f t="shared" si="3"/>
        <v>3.8424591738712777</v>
      </c>
      <c r="T28" s="35">
        <f t="shared" si="4"/>
        <v>4</v>
      </c>
      <c r="U28" s="1">
        <v>4</v>
      </c>
      <c r="Y28" s="3"/>
      <c r="Z28" s="43" t="str">
        <f t="shared" si="5"/>
        <v>Keith Aucoin</v>
      </c>
      <c r="AA28" s="209" t="str">
        <f t="shared" si="6"/>
        <v>C</v>
      </c>
      <c r="AB28" s="209" t="str">
        <f t="shared" si="7"/>
        <v/>
      </c>
      <c r="AC28" s="209" t="str">
        <f>IF(O28=0,"",IF(Z28="","",SUM($O$11:O27)+1&amp;" - "&amp;SUM($O$11:O28)))</f>
        <v>962 - 968</v>
      </c>
      <c r="AD28" s="209" t="str">
        <f>IF(R28=0,"",IF(Z28="","",SUM($R$11:R27)+1&amp;" - "&amp;SUM($R$11:R28)))</f>
        <v>914 - 922</v>
      </c>
      <c r="AE28" s="209" t="str">
        <f>IF(U28=0,"",IF(Z28="","",SUM($U$11:U27)+1&amp;" - "&amp;SUM($U$11:U28)))</f>
        <v>708 - 711</v>
      </c>
      <c r="AF28" s="210" t="str">
        <f t="shared" si="8"/>
        <v>B</v>
      </c>
      <c r="AG28" s="45">
        <f t="shared" si="9"/>
        <v>12</v>
      </c>
      <c r="AH28" s="46">
        <f t="shared" si="9"/>
        <v>2</v>
      </c>
      <c r="AI28" s="46">
        <f t="shared" si="9"/>
        <v>4</v>
      </c>
      <c r="AJ28" s="46">
        <f t="shared" si="9"/>
        <v>6</v>
      </c>
      <c r="AK28" s="46">
        <f t="shared" si="9"/>
        <v>4</v>
      </c>
      <c r="AL28" s="23"/>
    </row>
    <row r="29" spans="1:38" ht="10.7" customHeight="1">
      <c r="A29" s="22" t="s">
        <v>8</v>
      </c>
      <c r="B29" s="22" t="s">
        <v>1427</v>
      </c>
      <c r="C29" s="37">
        <v>19</v>
      </c>
      <c r="D29" s="1" t="s">
        <v>22</v>
      </c>
      <c r="E29" s="1" t="s">
        <v>505</v>
      </c>
      <c r="G29" s="1" t="s">
        <v>13</v>
      </c>
      <c r="H29" s="1">
        <v>32</v>
      </c>
      <c r="I29" s="1">
        <v>1</v>
      </c>
      <c r="J29" s="1">
        <v>5</v>
      </c>
      <c r="K29" s="1">
        <v>6</v>
      </c>
      <c r="L29" s="1">
        <v>32</v>
      </c>
      <c r="M29" s="34">
        <f t="shared" si="10"/>
        <v>3.7313432835820897</v>
      </c>
      <c r="N29" s="35">
        <f t="shared" si="0"/>
        <v>4</v>
      </c>
      <c r="O29" s="1">
        <v>4</v>
      </c>
      <c r="P29" s="34">
        <f t="shared" si="1"/>
        <v>11.135857461024498</v>
      </c>
      <c r="Q29" s="35">
        <f t="shared" si="2"/>
        <v>11</v>
      </c>
      <c r="R29" s="1">
        <v>11</v>
      </c>
      <c r="S29" s="34">
        <f t="shared" si="3"/>
        <v>30.739673390970221</v>
      </c>
      <c r="T29" s="35">
        <f t="shared" si="4"/>
        <v>31</v>
      </c>
      <c r="U29" s="1">
        <v>31</v>
      </c>
      <c r="Y29" s="3"/>
      <c r="Z29" s="43" t="str">
        <f t="shared" si="5"/>
        <v>Chris Clark</v>
      </c>
      <c r="AA29" s="209" t="str">
        <f t="shared" si="6"/>
        <v>R</v>
      </c>
      <c r="AB29" s="209" t="str">
        <f t="shared" si="7"/>
        <v/>
      </c>
      <c r="AC29" s="209" t="str">
        <f>IF(O29=0,"",IF(Z29="","",SUM($O$11:O28)+1&amp;" - "&amp;SUM($O$11:O29)))</f>
        <v>969 - 972</v>
      </c>
      <c r="AD29" s="209" t="str">
        <f>IF(R29=0,"",IF(Z29="","",SUM($R$11:R28)+1&amp;" - "&amp;SUM($R$11:R29)))</f>
        <v>923 - 933</v>
      </c>
      <c r="AE29" s="209" t="str">
        <f>IF(U29=0,"",IF(Z29="","",SUM($U$11:U28)+1&amp;" - "&amp;SUM($U$11:U29)))</f>
        <v>712 - 742</v>
      </c>
      <c r="AF29" s="210" t="str">
        <f t="shared" si="8"/>
        <v>B</v>
      </c>
      <c r="AG29" s="45">
        <f t="shared" si="9"/>
        <v>32</v>
      </c>
      <c r="AH29" s="46">
        <f t="shared" si="9"/>
        <v>1</v>
      </c>
      <c r="AI29" s="46">
        <f t="shared" si="9"/>
        <v>5</v>
      </c>
      <c r="AJ29" s="46">
        <f t="shared" si="9"/>
        <v>6</v>
      </c>
      <c r="AK29" s="46">
        <f t="shared" si="9"/>
        <v>32</v>
      </c>
      <c r="AL29" s="23"/>
    </row>
    <row r="30" spans="1:38" ht="10.7" customHeight="1">
      <c r="A30" s="22" t="s">
        <v>8</v>
      </c>
      <c r="B30" s="22" t="s">
        <v>1427</v>
      </c>
      <c r="C30" s="37">
        <v>20</v>
      </c>
      <c r="D30" s="1" t="s">
        <v>520</v>
      </c>
      <c r="E30" s="1" t="s">
        <v>1443</v>
      </c>
      <c r="G30" s="1" t="s">
        <v>16</v>
      </c>
      <c r="H30" s="1">
        <v>26</v>
      </c>
      <c r="I30" s="1">
        <v>1</v>
      </c>
      <c r="J30" s="1">
        <v>4</v>
      </c>
      <c r="K30" s="1">
        <v>5</v>
      </c>
      <c r="L30" s="1">
        <v>14</v>
      </c>
      <c r="M30" s="34">
        <f t="shared" si="10"/>
        <v>3.7313432835820897</v>
      </c>
      <c r="N30" s="35">
        <f t="shared" si="0"/>
        <v>4</v>
      </c>
      <c r="O30" s="1">
        <v>4</v>
      </c>
      <c r="P30" s="34">
        <f t="shared" si="1"/>
        <v>8.908685968819599</v>
      </c>
      <c r="Q30" s="35">
        <f t="shared" si="2"/>
        <v>9</v>
      </c>
      <c r="R30" s="1">
        <v>9</v>
      </c>
      <c r="S30" s="34">
        <f t="shared" si="3"/>
        <v>13.448607108549471</v>
      </c>
      <c r="T30" s="35">
        <f t="shared" si="4"/>
        <v>13</v>
      </c>
      <c r="U30" s="1">
        <v>13</v>
      </c>
      <c r="Y30" s="3"/>
      <c r="Z30" s="43" t="str">
        <f t="shared" si="5"/>
        <v>Tyler Sloan</v>
      </c>
      <c r="AA30" s="209" t="str">
        <f t="shared" si="6"/>
        <v>D</v>
      </c>
      <c r="AB30" s="209" t="str">
        <f t="shared" si="7"/>
        <v/>
      </c>
      <c r="AC30" s="209" t="str">
        <f>IF(O30=0,"",IF(Z30="","",SUM($O$11:O29)+1&amp;" - "&amp;SUM($O$11:O30)))</f>
        <v>973 - 976</v>
      </c>
      <c r="AD30" s="209" t="str">
        <f>IF(R30=0,"",IF(Z30="","",SUM($R$11:R29)+1&amp;" - "&amp;SUM($R$11:R30)))</f>
        <v>934 - 942</v>
      </c>
      <c r="AE30" s="209" t="str">
        <f>IF(U30=0,"",IF(Z30="","",SUM($U$11:U29)+1&amp;" - "&amp;SUM($U$11:U30)))</f>
        <v>743 - 755</v>
      </c>
      <c r="AF30" s="210" t="str">
        <f t="shared" si="8"/>
        <v>B</v>
      </c>
      <c r="AG30" s="45">
        <f t="shared" si="9"/>
        <v>26</v>
      </c>
      <c r="AH30" s="46">
        <f t="shared" si="9"/>
        <v>1</v>
      </c>
      <c r="AI30" s="46">
        <f t="shared" si="9"/>
        <v>4</v>
      </c>
      <c r="AJ30" s="46">
        <f t="shared" si="9"/>
        <v>5</v>
      </c>
      <c r="AK30" s="46">
        <f t="shared" si="9"/>
        <v>14</v>
      </c>
      <c r="AL30" s="23"/>
    </row>
    <row r="31" spans="1:38" ht="10.7" customHeight="1">
      <c r="A31" s="22" t="s">
        <v>8</v>
      </c>
      <c r="B31" s="22" t="s">
        <v>1427</v>
      </c>
      <c r="C31" s="37">
        <v>21</v>
      </c>
      <c r="D31" s="1" t="s">
        <v>1444</v>
      </c>
      <c r="E31" s="1" t="s">
        <v>1445</v>
      </c>
      <c r="G31" s="1" t="s">
        <v>16</v>
      </c>
      <c r="H31" s="1">
        <v>30</v>
      </c>
      <c r="I31" s="1">
        <v>1</v>
      </c>
      <c r="J31" s="1">
        <v>4</v>
      </c>
      <c r="K31" s="1">
        <v>5</v>
      </c>
      <c r="L31" s="1">
        <v>2</v>
      </c>
      <c r="M31" s="34">
        <f t="shared" si="10"/>
        <v>3.7313432835820897</v>
      </c>
      <c r="N31" s="35">
        <f t="shared" si="0"/>
        <v>4</v>
      </c>
      <c r="O31" s="1">
        <v>4</v>
      </c>
      <c r="P31" s="34">
        <f t="shared" si="1"/>
        <v>8.908685968819599</v>
      </c>
      <c r="Q31" s="35">
        <f t="shared" si="2"/>
        <v>9</v>
      </c>
      <c r="R31" s="1">
        <v>9</v>
      </c>
      <c r="S31" s="34">
        <f t="shared" si="3"/>
        <v>1.9212295869356388</v>
      </c>
      <c r="T31" s="35">
        <f t="shared" si="4"/>
        <v>2</v>
      </c>
      <c r="U31" s="1">
        <v>2</v>
      </c>
      <c r="Y31" s="3"/>
      <c r="Z31" s="43" t="str">
        <f t="shared" si="5"/>
        <v>Karl Alzner</v>
      </c>
      <c r="AA31" s="209" t="str">
        <f t="shared" si="6"/>
        <v>D</v>
      </c>
      <c r="AB31" s="209" t="str">
        <f t="shared" si="7"/>
        <v/>
      </c>
      <c r="AC31" s="209" t="str">
        <f>IF(O31=0,"",IF(Z31="","",SUM($O$11:O30)+1&amp;" - "&amp;SUM($O$11:O31)))</f>
        <v>977 - 980</v>
      </c>
      <c r="AD31" s="209" t="str">
        <f>IF(R31=0,"",IF(Z31="","",SUM($R$11:R30)+1&amp;" - "&amp;SUM($R$11:R31)))</f>
        <v>943 - 951</v>
      </c>
      <c r="AE31" s="209" t="str">
        <f>IF(U31=0,"",IF(Z31="","",SUM($U$11:U30)+1&amp;" - "&amp;SUM($U$11:U31)))</f>
        <v>756 - 757</v>
      </c>
      <c r="AF31" s="210" t="str">
        <f t="shared" si="8"/>
        <v>C</v>
      </c>
      <c r="AG31" s="45">
        <f t="shared" si="9"/>
        <v>30</v>
      </c>
      <c r="AH31" s="46">
        <f t="shared" si="9"/>
        <v>1</v>
      </c>
      <c r="AI31" s="46">
        <f t="shared" si="9"/>
        <v>4</v>
      </c>
      <c r="AJ31" s="46">
        <f t="shared" si="9"/>
        <v>5</v>
      </c>
      <c r="AK31" s="46">
        <f t="shared" si="9"/>
        <v>2</v>
      </c>
      <c r="AL31" s="23"/>
    </row>
    <row r="32" spans="1:38" ht="10.7" customHeight="1">
      <c r="A32" s="22" t="s">
        <v>8</v>
      </c>
      <c r="B32" s="22" t="s">
        <v>1427</v>
      </c>
      <c r="C32" s="37">
        <v>22</v>
      </c>
      <c r="D32" s="1" t="s">
        <v>1446</v>
      </c>
      <c r="E32" s="1" t="s">
        <v>1447</v>
      </c>
      <c r="G32" s="1" t="s">
        <v>36</v>
      </c>
      <c r="H32" s="1">
        <v>63</v>
      </c>
      <c r="I32" s="1">
        <v>1</v>
      </c>
      <c r="J32" s="1">
        <v>3</v>
      </c>
      <c r="K32" s="1">
        <v>4</v>
      </c>
      <c r="L32" s="1">
        <v>121</v>
      </c>
      <c r="M32" s="34">
        <f t="shared" si="10"/>
        <v>3.7313432835820897</v>
      </c>
      <c r="N32" s="35">
        <f t="shared" si="0"/>
        <v>4</v>
      </c>
      <c r="O32" s="1">
        <v>4</v>
      </c>
      <c r="P32" s="34">
        <f t="shared" si="1"/>
        <v>6.6815144766146997</v>
      </c>
      <c r="Q32" s="35">
        <f t="shared" si="2"/>
        <v>7</v>
      </c>
      <c r="R32" s="1">
        <v>7</v>
      </c>
      <c r="S32" s="34">
        <f t="shared" si="3"/>
        <v>116.23439000960614</v>
      </c>
      <c r="T32" s="35">
        <f t="shared" si="4"/>
        <v>116</v>
      </c>
      <c r="U32" s="1">
        <v>116</v>
      </c>
      <c r="Y32" s="3"/>
      <c r="Z32" s="43" t="str">
        <f t="shared" si="5"/>
        <v>Donald Brashear</v>
      </c>
      <c r="AA32" s="209" t="str">
        <f t="shared" si="6"/>
        <v>L</v>
      </c>
      <c r="AB32" s="209" t="str">
        <f t="shared" si="7"/>
        <v/>
      </c>
      <c r="AC32" s="209" t="str">
        <f>IF(O32=0,"",IF(Z32="","",SUM($O$11:O31)+1&amp;" - "&amp;SUM($O$11:O32)))</f>
        <v>981 - 984</v>
      </c>
      <c r="AD32" s="209" t="str">
        <f>IF(R32=0,"",IF(Z32="","",SUM($R$11:R31)+1&amp;" - "&amp;SUM($R$11:R32)))</f>
        <v>952 - 958</v>
      </c>
      <c r="AE32" s="209" t="str">
        <f>IF(U32=0,"",IF(Z32="","",SUM($U$11:U31)+1&amp;" - "&amp;SUM($U$11:U32)))</f>
        <v>758 - 873</v>
      </c>
      <c r="AF32" s="210" t="str">
        <f t="shared" si="8"/>
        <v>A</v>
      </c>
      <c r="AG32" s="45">
        <f t="shared" si="9"/>
        <v>63</v>
      </c>
      <c r="AH32" s="46">
        <f t="shared" si="9"/>
        <v>1</v>
      </c>
      <c r="AI32" s="46">
        <f t="shared" si="9"/>
        <v>3</v>
      </c>
      <c r="AJ32" s="46">
        <f t="shared" si="9"/>
        <v>4</v>
      </c>
      <c r="AK32" s="46">
        <f t="shared" si="9"/>
        <v>121</v>
      </c>
      <c r="AL32" s="23"/>
    </row>
    <row r="33" spans="1:38" ht="10.7" customHeight="1">
      <c r="A33" s="22" t="s">
        <v>8</v>
      </c>
      <c r="B33" s="22" t="s">
        <v>1427</v>
      </c>
      <c r="C33" s="37">
        <v>23</v>
      </c>
      <c r="D33" s="1" t="s">
        <v>1406</v>
      </c>
      <c r="E33" s="1" t="s">
        <v>1448</v>
      </c>
      <c r="G33" s="1" t="s">
        <v>16</v>
      </c>
      <c r="H33" s="1">
        <v>7</v>
      </c>
      <c r="I33" s="1">
        <v>0</v>
      </c>
      <c r="J33" s="1">
        <v>4</v>
      </c>
      <c r="K33" s="1">
        <v>4</v>
      </c>
      <c r="L33" s="1">
        <v>6</v>
      </c>
      <c r="M33" s="34">
        <f t="shared" si="10"/>
        <v>0</v>
      </c>
      <c r="N33" s="35">
        <f t="shared" si="0"/>
        <v>0</v>
      </c>
      <c r="O33" s="1">
        <v>0</v>
      </c>
      <c r="P33" s="34">
        <f t="shared" si="1"/>
        <v>8.908685968819599</v>
      </c>
      <c r="Q33" s="35">
        <f t="shared" si="2"/>
        <v>9</v>
      </c>
      <c r="R33" s="1">
        <v>9</v>
      </c>
      <c r="S33" s="34">
        <f t="shared" si="3"/>
        <v>5.7636887608069163</v>
      </c>
      <c r="T33" s="35">
        <f t="shared" si="4"/>
        <v>6</v>
      </c>
      <c r="U33" s="1">
        <v>6</v>
      </c>
      <c r="Y33" s="3"/>
      <c r="Z33" s="43" t="str">
        <f t="shared" si="5"/>
        <v>Sami Lepisto</v>
      </c>
      <c r="AA33" s="209" t="str">
        <f t="shared" si="6"/>
        <v>D</v>
      </c>
      <c r="AB33" s="209" t="str">
        <f t="shared" si="7"/>
        <v/>
      </c>
      <c r="AC33" s="209" t="str">
        <f>IF(O33=0,"",IF(Z33="","",SUM($O$11:O32)+1&amp;" - "&amp;SUM($O$11:O33)))</f>
        <v/>
      </c>
      <c r="AD33" s="209" t="str">
        <f>IF(R33=0,"",IF(Z33="","",SUM($R$11:R32)+1&amp;" - "&amp;SUM($R$11:R33)))</f>
        <v>959 - 967</v>
      </c>
      <c r="AE33" s="209" t="str">
        <f>IF(U33=0,"",IF(Z33="","",SUM($U$11:U32)+1&amp;" - "&amp;SUM($U$11:U33)))</f>
        <v>874 - 879</v>
      </c>
      <c r="AF33" s="210" t="str">
        <f t="shared" si="8"/>
        <v>B</v>
      </c>
      <c r="AG33" s="45">
        <f t="shared" si="9"/>
        <v>7</v>
      </c>
      <c r="AH33" s="46">
        <f t="shared" si="9"/>
        <v>0</v>
      </c>
      <c r="AI33" s="46">
        <f t="shared" si="9"/>
        <v>4</v>
      </c>
      <c r="AJ33" s="46">
        <f t="shared" si="9"/>
        <v>4</v>
      </c>
      <c r="AK33" s="46">
        <f t="shared" si="9"/>
        <v>6</v>
      </c>
      <c r="AL33" s="23"/>
    </row>
    <row r="34" spans="1:38" ht="10.7" customHeight="1">
      <c r="A34" s="22" t="s">
        <v>8</v>
      </c>
      <c r="B34" s="22" t="s">
        <v>1427</v>
      </c>
      <c r="C34" s="37">
        <v>24</v>
      </c>
      <c r="D34" s="1" t="s">
        <v>339</v>
      </c>
      <c r="E34" s="1" t="s">
        <v>1449</v>
      </c>
      <c r="G34" s="1" t="s">
        <v>16</v>
      </c>
      <c r="H34" s="1">
        <v>52</v>
      </c>
      <c r="I34" s="1">
        <v>0</v>
      </c>
      <c r="J34" s="1">
        <v>4</v>
      </c>
      <c r="K34" s="1">
        <v>4</v>
      </c>
      <c r="L34" s="1">
        <v>63</v>
      </c>
      <c r="M34" s="34">
        <f t="shared" si="10"/>
        <v>0</v>
      </c>
      <c r="N34" s="35">
        <f t="shared" si="0"/>
        <v>0</v>
      </c>
      <c r="O34" s="1">
        <v>0</v>
      </c>
      <c r="P34" s="34">
        <f t="shared" si="1"/>
        <v>8.908685968819599</v>
      </c>
      <c r="Q34" s="35">
        <f t="shared" si="2"/>
        <v>9</v>
      </c>
      <c r="R34" s="1">
        <v>9</v>
      </c>
      <c r="S34" s="34">
        <f t="shared" si="3"/>
        <v>60.518731988472624</v>
      </c>
      <c r="T34" s="35">
        <f t="shared" si="4"/>
        <v>61</v>
      </c>
      <c r="U34" s="1">
        <v>61</v>
      </c>
      <c r="Y34" s="3"/>
      <c r="Z34" s="43" t="str">
        <f t="shared" si="5"/>
        <v>John Erskine</v>
      </c>
      <c r="AA34" s="209" t="str">
        <f t="shared" si="6"/>
        <v>D</v>
      </c>
      <c r="AB34" s="209" t="str">
        <f t="shared" si="7"/>
        <v/>
      </c>
      <c r="AC34" s="209" t="str">
        <f>IF(O34=0,"",IF(Z34="","",SUM($O$11:O33)+1&amp;" - "&amp;SUM($O$11:O34)))</f>
        <v/>
      </c>
      <c r="AD34" s="209" t="str">
        <f>IF(R34=0,"",IF(Z34="","",SUM($R$11:R33)+1&amp;" - "&amp;SUM($R$11:R34)))</f>
        <v>968 - 976</v>
      </c>
      <c r="AE34" s="209" t="str">
        <f>IF(U34=0,"",IF(Z34="","",SUM($U$11:U33)+1&amp;" - "&amp;SUM($U$11:U34)))</f>
        <v>880 - 940</v>
      </c>
      <c r="AF34" s="210" t="str">
        <f t="shared" si="8"/>
        <v>A</v>
      </c>
      <c r="AG34" s="45">
        <f t="shared" si="9"/>
        <v>52</v>
      </c>
      <c r="AH34" s="46">
        <f t="shared" si="9"/>
        <v>0</v>
      </c>
      <c r="AI34" s="46">
        <f t="shared" si="9"/>
        <v>4</v>
      </c>
      <c r="AJ34" s="46">
        <f t="shared" si="9"/>
        <v>4</v>
      </c>
      <c r="AK34" s="46">
        <f t="shared" si="9"/>
        <v>63</v>
      </c>
      <c r="AL34" s="23"/>
    </row>
    <row r="35" spans="1:38" ht="10.7" customHeight="1">
      <c r="A35" s="22" t="s">
        <v>8</v>
      </c>
      <c r="B35" s="22" t="s">
        <v>1427</v>
      </c>
      <c r="C35" s="37">
        <v>25</v>
      </c>
      <c r="D35" s="1" t="s">
        <v>58</v>
      </c>
      <c r="E35" s="1" t="s">
        <v>1450</v>
      </c>
      <c r="G35" s="1" t="s">
        <v>16</v>
      </c>
      <c r="H35" s="1">
        <v>9</v>
      </c>
      <c r="I35" s="1">
        <v>1</v>
      </c>
      <c r="J35" s="1">
        <v>2</v>
      </c>
      <c r="K35" s="1">
        <v>3</v>
      </c>
      <c r="L35" s="1">
        <v>4</v>
      </c>
      <c r="M35" s="34">
        <f t="shared" si="10"/>
        <v>3.7313432835820897</v>
      </c>
      <c r="N35" s="35">
        <f t="shared" si="0"/>
        <v>4</v>
      </c>
      <c r="O35" s="1">
        <v>4</v>
      </c>
      <c r="P35" s="34">
        <f t="shared" si="1"/>
        <v>4.4543429844097995</v>
      </c>
      <c r="Q35" s="35">
        <f t="shared" si="2"/>
        <v>4</v>
      </c>
      <c r="R35" s="1">
        <v>4</v>
      </c>
      <c r="S35" s="34">
        <f t="shared" si="3"/>
        <v>3.8424591738712777</v>
      </c>
      <c r="T35" s="35">
        <f t="shared" si="4"/>
        <v>4</v>
      </c>
      <c r="U35" s="1">
        <v>4</v>
      </c>
      <c r="Y35" s="3"/>
      <c r="Z35" s="43" t="str">
        <f t="shared" si="5"/>
        <v>Brian Pothier</v>
      </c>
      <c r="AA35" s="209" t="str">
        <f t="shared" si="6"/>
        <v>D</v>
      </c>
      <c r="AB35" s="209" t="str">
        <f t="shared" si="7"/>
        <v/>
      </c>
      <c r="AC35" s="209" t="str">
        <f>IF(O35=0,"",IF(Z35="","",SUM($O$11:O34)+1&amp;" - "&amp;SUM($O$11:O35)))</f>
        <v>985 - 988</v>
      </c>
      <c r="AD35" s="209" t="str">
        <f>IF(R35=0,"",IF(Z35="","",SUM($R$11:R34)+1&amp;" - "&amp;SUM($R$11:R35)))</f>
        <v>977 - 980</v>
      </c>
      <c r="AE35" s="209" t="str">
        <f>IF(U35=0,"",IF(Z35="","",SUM($U$11:U34)+1&amp;" - "&amp;SUM($U$11:U35)))</f>
        <v>941 - 944</v>
      </c>
      <c r="AF35" s="210" t="str">
        <f t="shared" si="8"/>
        <v>B</v>
      </c>
      <c r="AG35" s="45">
        <f t="shared" si="9"/>
        <v>9</v>
      </c>
      <c r="AH35" s="46">
        <f t="shared" si="9"/>
        <v>1</v>
      </c>
      <c r="AI35" s="46">
        <f t="shared" si="9"/>
        <v>2</v>
      </c>
      <c r="AJ35" s="46">
        <f t="shared" si="9"/>
        <v>3</v>
      </c>
      <c r="AK35" s="46">
        <f t="shared" si="9"/>
        <v>4</v>
      </c>
      <c r="AL35" s="23"/>
    </row>
    <row r="36" spans="1:38" ht="10.7" customHeight="1">
      <c r="A36" s="22" t="s">
        <v>8</v>
      </c>
      <c r="B36" s="22" t="s">
        <v>1427</v>
      </c>
      <c r="C36" s="37">
        <v>26</v>
      </c>
      <c r="D36" s="1" t="s">
        <v>205</v>
      </c>
      <c r="E36" s="1" t="s">
        <v>1451</v>
      </c>
      <c r="G36" s="1" t="s">
        <v>16</v>
      </c>
      <c r="H36" s="1">
        <v>12</v>
      </c>
      <c r="I36" s="1">
        <v>0</v>
      </c>
      <c r="J36" s="1">
        <v>3</v>
      </c>
      <c r="K36" s="1">
        <v>3</v>
      </c>
      <c r="L36" s="1">
        <v>2</v>
      </c>
      <c r="M36" s="34">
        <f t="shared" si="10"/>
        <v>0</v>
      </c>
      <c r="N36" s="35">
        <f t="shared" si="0"/>
        <v>0</v>
      </c>
      <c r="O36" s="1">
        <v>0</v>
      </c>
      <c r="P36" s="34">
        <f t="shared" si="1"/>
        <v>6.6815144766146997</v>
      </c>
      <c r="Q36" s="35">
        <f t="shared" si="2"/>
        <v>7</v>
      </c>
      <c r="R36" s="1">
        <v>7</v>
      </c>
      <c r="S36" s="34">
        <f t="shared" si="3"/>
        <v>1.9212295869356388</v>
      </c>
      <c r="T36" s="35">
        <f t="shared" si="4"/>
        <v>2</v>
      </c>
      <c r="U36" s="1">
        <v>2</v>
      </c>
      <c r="Y36" s="3"/>
      <c r="Z36" s="43" t="str">
        <f t="shared" si="5"/>
        <v>Bryan Helmer</v>
      </c>
      <c r="AA36" s="209" t="str">
        <f t="shared" si="6"/>
        <v>D</v>
      </c>
      <c r="AB36" s="209" t="str">
        <f t="shared" si="7"/>
        <v/>
      </c>
      <c r="AC36" s="209" t="str">
        <f>IF(O36=0,"",IF(Z36="","",SUM($O$11:O35)+1&amp;" - "&amp;SUM($O$11:O36)))</f>
        <v/>
      </c>
      <c r="AD36" s="209" t="str">
        <f>IF(R36=0,"",IF(Z36="","",SUM($R$11:R35)+1&amp;" - "&amp;SUM($R$11:R36)))</f>
        <v>981 - 987</v>
      </c>
      <c r="AE36" s="209" t="str">
        <f>IF(U36=0,"",IF(Z36="","",SUM($U$11:U35)+1&amp;" - "&amp;SUM($U$11:U36)))</f>
        <v>945 - 946</v>
      </c>
      <c r="AF36" s="210" t="str">
        <f t="shared" si="8"/>
        <v>C</v>
      </c>
      <c r="AG36" s="45">
        <f t="shared" si="9"/>
        <v>12</v>
      </c>
      <c r="AH36" s="46">
        <f t="shared" si="9"/>
        <v>0</v>
      </c>
      <c r="AI36" s="46">
        <f t="shared" si="9"/>
        <v>3</v>
      </c>
      <c r="AJ36" s="46">
        <f t="shared" si="9"/>
        <v>3</v>
      </c>
      <c r="AK36" s="46">
        <f t="shared" si="9"/>
        <v>2</v>
      </c>
      <c r="AL36" s="23"/>
    </row>
    <row r="37" spans="1:38" ht="10.7" customHeight="1">
      <c r="A37" s="22" t="s">
        <v>8</v>
      </c>
      <c r="B37" s="22" t="s">
        <v>1427</v>
      </c>
      <c r="C37" s="37">
        <v>27</v>
      </c>
      <c r="D37" s="1" t="s">
        <v>1452</v>
      </c>
      <c r="E37" s="1" t="s">
        <v>1453</v>
      </c>
      <c r="G37" s="1" t="s">
        <v>5</v>
      </c>
      <c r="H37" s="1">
        <v>57</v>
      </c>
      <c r="I37" s="1">
        <v>0</v>
      </c>
      <c r="J37" s="1">
        <v>3</v>
      </c>
      <c r="K37" s="1">
        <v>3</v>
      </c>
      <c r="L37" s="1">
        <v>6</v>
      </c>
      <c r="M37" s="34">
        <f t="shared" si="10"/>
        <v>0</v>
      </c>
      <c r="N37" s="35">
        <f t="shared" si="0"/>
        <v>0</v>
      </c>
      <c r="O37" s="1">
        <v>0</v>
      </c>
      <c r="P37" s="34">
        <f t="shared" si="1"/>
        <v>6.6815144766146997</v>
      </c>
      <c r="Q37" s="35">
        <f t="shared" si="2"/>
        <v>7</v>
      </c>
      <c r="R37" s="1">
        <v>7</v>
      </c>
      <c r="S37" s="34">
        <f t="shared" si="3"/>
        <v>5.7636887608069163</v>
      </c>
      <c r="T37" s="35">
        <f t="shared" si="4"/>
        <v>6</v>
      </c>
      <c r="U37" s="1">
        <v>6</v>
      </c>
      <c r="Y37" s="3"/>
      <c r="Z37" s="43" t="str">
        <f t="shared" si="5"/>
        <v>Jose Theodore</v>
      </c>
      <c r="AA37" s="209" t="str">
        <f t="shared" si="6"/>
        <v>G</v>
      </c>
      <c r="AB37" s="209" t="str">
        <f t="shared" si="7"/>
        <v/>
      </c>
      <c r="AC37" s="209" t="str">
        <f>IF(O37=0,"",IF(Z37="","",SUM($O$11:O36)+1&amp;" - "&amp;SUM($O$11:O37)))</f>
        <v/>
      </c>
      <c r="AD37" s="209" t="str">
        <f>IF(R37=0,"",IF(Z37="","",SUM($R$11:R36)+1&amp;" - "&amp;SUM($R$11:R37)))</f>
        <v>988 - 994</v>
      </c>
      <c r="AE37" s="209" t="str">
        <f>IF(U37=0,"",IF(Z37="","",SUM($U$11:U36)+1&amp;" - "&amp;SUM($U$11:U37)))</f>
        <v>947 - 952</v>
      </c>
      <c r="AF37" s="210" t="str">
        <f t="shared" si="8"/>
        <v>C</v>
      </c>
      <c r="AG37" s="45">
        <f t="shared" si="9"/>
        <v>57</v>
      </c>
      <c r="AH37" s="46">
        <f t="shared" si="9"/>
        <v>0</v>
      </c>
      <c r="AI37" s="46">
        <f t="shared" si="9"/>
        <v>3</v>
      </c>
      <c r="AJ37" s="46">
        <f t="shared" si="9"/>
        <v>3</v>
      </c>
      <c r="AK37" s="46">
        <f t="shared" si="9"/>
        <v>6</v>
      </c>
      <c r="AL37" s="23"/>
    </row>
    <row r="38" spans="1:38" ht="10.7" customHeight="1">
      <c r="A38" s="22" t="s">
        <v>8</v>
      </c>
      <c r="B38" s="22" t="s">
        <v>1427</v>
      </c>
      <c r="C38" s="37">
        <v>28</v>
      </c>
      <c r="D38" s="1" t="s">
        <v>545</v>
      </c>
      <c r="E38" s="1" t="s">
        <v>1119</v>
      </c>
      <c r="G38" s="1" t="s">
        <v>10</v>
      </c>
      <c r="H38" s="1">
        <v>12</v>
      </c>
      <c r="I38" s="1">
        <v>1</v>
      </c>
      <c r="J38" s="1">
        <v>1</v>
      </c>
      <c r="K38" s="1">
        <v>2</v>
      </c>
      <c r="L38" s="1">
        <v>10</v>
      </c>
      <c r="M38" s="34">
        <f t="shared" si="10"/>
        <v>3.7313432835820897</v>
      </c>
      <c r="N38" s="35">
        <f t="shared" si="0"/>
        <v>4</v>
      </c>
      <c r="O38" s="1">
        <v>4</v>
      </c>
      <c r="P38" s="34">
        <f t="shared" si="1"/>
        <v>2.2271714922048997</v>
      </c>
      <c r="Q38" s="35">
        <f t="shared" si="2"/>
        <v>2</v>
      </c>
      <c r="R38" s="1">
        <v>2</v>
      </c>
      <c r="S38" s="34">
        <f t="shared" si="3"/>
        <v>9.6061479346781944</v>
      </c>
      <c r="T38" s="35">
        <f t="shared" si="4"/>
        <v>10</v>
      </c>
      <c r="U38" s="1">
        <v>10</v>
      </c>
      <c r="Y38" s="3"/>
      <c r="Z38" s="43" t="str">
        <f t="shared" si="5"/>
        <v>Alexandre Giroux</v>
      </c>
      <c r="AA38" s="209" t="str">
        <f t="shared" si="6"/>
        <v>C</v>
      </c>
      <c r="AB38" s="209" t="str">
        <f t="shared" si="7"/>
        <v/>
      </c>
      <c r="AC38" s="209" t="str">
        <f>IF(O38=0,"",IF(Z38="","",SUM($O$11:O37)+1&amp;" - "&amp;SUM($O$11:O38)))</f>
        <v>989 - 992</v>
      </c>
      <c r="AD38" s="209" t="str">
        <f>IF(R38=0,"",IF(Z38="","",SUM($R$11:R37)+1&amp;" - "&amp;SUM($R$11:R38)))</f>
        <v>995 - 996</v>
      </c>
      <c r="AE38" s="209" t="str">
        <f>IF(U38=0,"",IF(Z38="","",SUM($U$11:U37)+1&amp;" - "&amp;SUM($U$11:U38)))</f>
        <v>953 - 962</v>
      </c>
      <c r="AF38" s="210" t="str">
        <f t="shared" si="8"/>
        <v>B</v>
      </c>
      <c r="AG38" s="45">
        <f t="shared" si="9"/>
        <v>12</v>
      </c>
      <c r="AH38" s="46">
        <f t="shared" si="9"/>
        <v>1</v>
      </c>
      <c r="AI38" s="46">
        <f t="shared" si="9"/>
        <v>1</v>
      </c>
      <c r="AJ38" s="46">
        <f t="shared" si="9"/>
        <v>2</v>
      </c>
      <c r="AK38" s="46">
        <f t="shared" si="9"/>
        <v>10</v>
      </c>
      <c r="AL38" s="23"/>
    </row>
    <row r="39" spans="1:38" ht="10.7" customHeight="1">
      <c r="A39" s="22" t="s">
        <v>8</v>
      </c>
      <c r="B39" s="22" t="s">
        <v>1427</v>
      </c>
      <c r="C39" s="37">
        <v>29</v>
      </c>
      <c r="D39" s="1" t="s">
        <v>619</v>
      </c>
      <c r="E39" s="1" t="s">
        <v>1454</v>
      </c>
      <c r="G39" s="1" t="s">
        <v>16</v>
      </c>
      <c r="H39" s="1">
        <v>15</v>
      </c>
      <c r="I39" s="1">
        <v>1</v>
      </c>
      <c r="J39" s="1">
        <v>1</v>
      </c>
      <c r="K39" s="1">
        <v>2</v>
      </c>
      <c r="L39" s="1">
        <v>12</v>
      </c>
      <c r="M39" s="34">
        <f t="shared" si="10"/>
        <v>3.7313432835820897</v>
      </c>
      <c r="N39" s="35">
        <f t="shared" si="0"/>
        <v>4</v>
      </c>
      <c r="O39" s="1">
        <v>4</v>
      </c>
      <c r="P39" s="34">
        <f t="shared" si="1"/>
        <v>2.2271714922048997</v>
      </c>
      <c r="Q39" s="35">
        <f t="shared" si="2"/>
        <v>2</v>
      </c>
      <c r="R39" s="1">
        <v>2</v>
      </c>
      <c r="S39" s="34">
        <f t="shared" si="3"/>
        <v>11.527377521613833</v>
      </c>
      <c r="T39" s="35">
        <f t="shared" si="4"/>
        <v>12</v>
      </c>
      <c r="U39" s="1">
        <v>11</v>
      </c>
      <c r="Y39" s="3"/>
      <c r="Z39" s="43" t="str">
        <f t="shared" si="5"/>
        <v>Sean Collins</v>
      </c>
      <c r="AA39" s="209" t="str">
        <f t="shared" si="6"/>
        <v>D</v>
      </c>
      <c r="AB39" s="209" t="str">
        <f t="shared" si="7"/>
        <v/>
      </c>
      <c r="AC39" s="209" t="str">
        <f>IF(O39=0,"",IF(Z39="","",SUM($O$11:O38)+1&amp;" - "&amp;SUM($O$11:O39)))</f>
        <v>993 - 996</v>
      </c>
      <c r="AD39" s="209" t="str">
        <f>IF(R39=0,"",IF(Z39="","",SUM($R$11:R38)+1&amp;" - "&amp;SUM($R$11:R39)))</f>
        <v>997 - 998</v>
      </c>
      <c r="AE39" s="209" t="str">
        <f>IF(U39=0,"",IF(Z39="","",SUM($U$11:U38)+1&amp;" - "&amp;SUM($U$11:U39)))</f>
        <v>963 - 973</v>
      </c>
      <c r="AF39" s="210" t="str">
        <f t="shared" si="8"/>
        <v>B</v>
      </c>
      <c r="AG39" s="45">
        <f t="shared" si="9"/>
        <v>15</v>
      </c>
      <c r="AH39" s="46">
        <f t="shared" si="9"/>
        <v>1</v>
      </c>
      <c r="AI39" s="46">
        <f t="shared" si="9"/>
        <v>1</v>
      </c>
      <c r="AJ39" s="46">
        <f t="shared" si="9"/>
        <v>2</v>
      </c>
      <c r="AK39" s="46">
        <f t="shared" si="9"/>
        <v>12</v>
      </c>
      <c r="AL39" s="23"/>
    </row>
    <row r="40" spans="1:38" ht="10.7" customHeight="1">
      <c r="A40" s="22" t="s">
        <v>8</v>
      </c>
      <c r="B40" s="22" t="s">
        <v>1427</v>
      </c>
      <c r="C40" s="37">
        <v>30</v>
      </c>
      <c r="D40" s="1" t="s">
        <v>22</v>
      </c>
      <c r="E40" s="1" t="s">
        <v>370</v>
      </c>
      <c r="G40" s="1" t="s">
        <v>36</v>
      </c>
      <c r="H40" s="1">
        <v>8</v>
      </c>
      <c r="I40" s="1">
        <v>1</v>
      </c>
      <c r="J40" s="1">
        <v>0</v>
      </c>
      <c r="K40" s="1">
        <v>1</v>
      </c>
      <c r="L40" s="1">
        <v>0</v>
      </c>
      <c r="M40" s="34">
        <f t="shared" si="10"/>
        <v>3.7313432835820897</v>
      </c>
      <c r="N40" s="35">
        <f t="shared" si="0"/>
        <v>4</v>
      </c>
      <c r="O40" s="1">
        <v>4</v>
      </c>
      <c r="P40" s="34">
        <f t="shared" si="1"/>
        <v>0</v>
      </c>
      <c r="Q40" s="35">
        <f t="shared" si="2"/>
        <v>0</v>
      </c>
      <c r="R40" s="1">
        <v>0</v>
      </c>
      <c r="S40" s="34">
        <f t="shared" si="3"/>
        <v>0</v>
      </c>
      <c r="T40" s="35">
        <f t="shared" si="4"/>
        <v>0</v>
      </c>
      <c r="U40" s="1">
        <v>0</v>
      </c>
      <c r="Y40" s="3"/>
      <c r="Z40" s="43" t="str">
        <f t="shared" si="5"/>
        <v>Chris Bourque</v>
      </c>
      <c r="AA40" s="209" t="str">
        <f t="shared" si="6"/>
        <v>L</v>
      </c>
      <c r="AB40" s="209" t="str">
        <f t="shared" si="7"/>
        <v/>
      </c>
      <c r="AC40" s="209" t="str">
        <f>IF(O40=0,"",IF(Z40="","",SUM($O$11:O39)+1&amp;" - "&amp;SUM($O$11:O40)))</f>
        <v>997 - 1000</v>
      </c>
      <c r="AD40" s="209" t="str">
        <f>IF(R40=0,"",IF(Z40="","",SUM($R$11:R39)+1&amp;" - "&amp;SUM($R$11:R40)))</f>
        <v/>
      </c>
      <c r="AE40" s="209" t="str">
        <f>IF(U40=0,"",IF(Z40="","",SUM($U$11:U39)+1&amp;" - "&amp;SUM($U$11:U40)))</f>
        <v/>
      </c>
      <c r="AF40" s="210" t="str">
        <f t="shared" si="8"/>
        <v/>
      </c>
      <c r="AG40" s="45">
        <f t="shared" si="9"/>
        <v>8</v>
      </c>
      <c r="AH40" s="46">
        <f t="shared" si="9"/>
        <v>1</v>
      </c>
      <c r="AI40" s="46">
        <f t="shared" si="9"/>
        <v>0</v>
      </c>
      <c r="AJ40" s="46">
        <f t="shared" si="9"/>
        <v>1</v>
      </c>
      <c r="AK40" s="46">
        <f t="shared" si="9"/>
        <v>0</v>
      </c>
      <c r="AL40" s="23"/>
    </row>
    <row r="41" spans="1:38" ht="10.7" customHeight="1">
      <c r="A41" s="22" t="s">
        <v>8</v>
      </c>
      <c r="B41" s="22" t="s">
        <v>1427</v>
      </c>
      <c r="C41" s="37">
        <v>31</v>
      </c>
      <c r="D41" s="1" t="s">
        <v>445</v>
      </c>
      <c r="E41" s="1" t="s">
        <v>454</v>
      </c>
      <c r="G41" s="1" t="s">
        <v>5</v>
      </c>
      <c r="H41" s="1">
        <v>21</v>
      </c>
      <c r="I41" s="1">
        <v>0</v>
      </c>
      <c r="J41" s="1">
        <v>1</v>
      </c>
      <c r="K41" s="1">
        <v>1</v>
      </c>
      <c r="L41" s="1">
        <v>4</v>
      </c>
      <c r="M41" s="34">
        <f t="shared" si="10"/>
        <v>0</v>
      </c>
      <c r="N41" s="35">
        <f t="shared" si="0"/>
        <v>0</v>
      </c>
      <c r="O41" s="1">
        <v>0</v>
      </c>
      <c r="P41" s="34">
        <f t="shared" si="1"/>
        <v>2.2271714922048997</v>
      </c>
      <c r="Q41" s="35">
        <f t="shared" si="2"/>
        <v>2</v>
      </c>
      <c r="R41" s="1">
        <v>2</v>
      </c>
      <c r="S41" s="34">
        <f t="shared" si="3"/>
        <v>3.8424591738712777</v>
      </c>
      <c r="T41" s="35">
        <f t="shared" si="4"/>
        <v>4</v>
      </c>
      <c r="U41" s="1">
        <v>4</v>
      </c>
      <c r="Y41" s="3"/>
      <c r="Z41" s="43" t="str">
        <f t="shared" si="5"/>
        <v>Brent Johnson</v>
      </c>
      <c r="AA41" s="209" t="str">
        <f t="shared" si="6"/>
        <v>G</v>
      </c>
      <c r="AB41" s="209" t="str">
        <f t="shared" si="7"/>
        <v/>
      </c>
      <c r="AC41" s="209" t="str">
        <f>IF(O41=0,"",IF(Z41="","",SUM($O$11:O40)+1&amp;" - "&amp;SUM($O$11:O41)))</f>
        <v/>
      </c>
      <c r="AD41" s="209" t="str">
        <f>IF(R41=0,"",IF(Z41="","",SUM($R$11:R40)+1&amp;" - "&amp;SUM($R$11:R41)))</f>
        <v>999 - 1000</v>
      </c>
      <c r="AE41" s="209" t="str">
        <f>IF(U41=0,"",IF(Z41="","",SUM($U$11:U40)+1&amp;" - "&amp;SUM($U$11:U41)))</f>
        <v>974 - 977</v>
      </c>
      <c r="AF41" s="210" t="str">
        <f t="shared" si="8"/>
        <v>C</v>
      </c>
      <c r="AG41" s="45">
        <f t="shared" si="9"/>
        <v>21</v>
      </c>
      <c r="AH41" s="46">
        <f t="shared" si="9"/>
        <v>0</v>
      </c>
      <c r="AI41" s="46">
        <f t="shared" si="9"/>
        <v>1</v>
      </c>
      <c r="AJ41" s="46">
        <f t="shared" si="9"/>
        <v>1</v>
      </c>
      <c r="AK41" s="46">
        <f t="shared" si="9"/>
        <v>4</v>
      </c>
      <c r="AL41" s="23"/>
    </row>
    <row r="42" spans="1:38" ht="10.7" customHeight="1">
      <c r="A42" s="22" t="s">
        <v>8</v>
      </c>
      <c r="B42" s="22" t="s">
        <v>1427</v>
      </c>
      <c r="C42" s="37">
        <v>32</v>
      </c>
      <c r="D42" s="1" t="s">
        <v>24</v>
      </c>
      <c r="E42" s="1" t="s">
        <v>1437</v>
      </c>
      <c r="G42" s="1" t="s">
        <v>13</v>
      </c>
      <c r="H42" s="1">
        <v>1</v>
      </c>
      <c r="I42" s="1">
        <v>0</v>
      </c>
      <c r="J42" s="1">
        <v>0</v>
      </c>
      <c r="K42" s="1">
        <v>0</v>
      </c>
      <c r="L42" s="1">
        <v>0</v>
      </c>
      <c r="M42" s="34">
        <f t="shared" si="10"/>
        <v>0</v>
      </c>
      <c r="N42" s="35">
        <f t="shared" si="0"/>
        <v>0</v>
      </c>
      <c r="O42" s="1">
        <v>0</v>
      </c>
      <c r="P42" s="34">
        <f t="shared" si="1"/>
        <v>0</v>
      </c>
      <c r="Q42" s="35">
        <f t="shared" si="2"/>
        <v>0</v>
      </c>
      <c r="R42" s="1">
        <v>0</v>
      </c>
      <c r="S42" s="34">
        <f t="shared" si="3"/>
        <v>0</v>
      </c>
      <c r="T42" s="35">
        <f t="shared" si="4"/>
        <v>0</v>
      </c>
      <c r="U42" s="1">
        <v>0</v>
      </c>
      <c r="Y42" s="3"/>
      <c r="Z42" s="43" t="str">
        <f t="shared" si="5"/>
        <v>Andrew Gordon</v>
      </c>
      <c r="AA42" s="209" t="str">
        <f t="shared" si="6"/>
        <v>R</v>
      </c>
      <c r="AB42" s="209" t="str">
        <f t="shared" si="7"/>
        <v/>
      </c>
      <c r="AC42" s="209" t="str">
        <f>IF(O42=0,"",IF(Z42="","",SUM($O$11:O41)+1&amp;" - "&amp;SUM($O$11:O42)))</f>
        <v/>
      </c>
      <c r="AD42" s="209" t="str">
        <f>IF(R42=0,"",IF(Z42="","",SUM($R$11:R41)+1&amp;" - "&amp;SUM($R$11:R42)))</f>
        <v/>
      </c>
      <c r="AE42" s="209" t="str">
        <f>IF(U42=0,"",IF(Z42="","",SUM($U$11:U41)+1&amp;" - "&amp;SUM($U$11:U42)))</f>
        <v/>
      </c>
      <c r="AF42" s="210" t="str">
        <f t="shared" si="8"/>
        <v/>
      </c>
      <c r="AG42" s="45">
        <f t="shared" si="9"/>
        <v>1</v>
      </c>
      <c r="AH42" s="46">
        <f t="shared" si="9"/>
        <v>0</v>
      </c>
      <c r="AI42" s="46">
        <f t="shared" si="9"/>
        <v>0</v>
      </c>
      <c r="AJ42" s="46">
        <f t="shared" si="9"/>
        <v>0</v>
      </c>
      <c r="AK42" s="46">
        <f t="shared" si="9"/>
        <v>0</v>
      </c>
      <c r="AL42" s="23"/>
    </row>
    <row r="43" spans="1:38" ht="10.7" customHeight="1">
      <c r="A43" s="22" t="s">
        <v>8</v>
      </c>
      <c r="B43" s="22" t="s">
        <v>1427</v>
      </c>
      <c r="C43" s="37">
        <v>33</v>
      </c>
      <c r="D43" s="1" t="s">
        <v>1455</v>
      </c>
      <c r="E43" s="1" t="s">
        <v>1456</v>
      </c>
      <c r="G43" s="1" t="s">
        <v>36</v>
      </c>
      <c r="H43" s="1">
        <v>1</v>
      </c>
      <c r="I43" s="1">
        <v>0</v>
      </c>
      <c r="J43" s="1">
        <v>0</v>
      </c>
      <c r="K43" s="1">
        <v>0</v>
      </c>
      <c r="L43" s="1">
        <v>0</v>
      </c>
      <c r="M43" s="34">
        <f t="shared" si="10"/>
        <v>0</v>
      </c>
      <c r="N43" s="35">
        <f t="shared" si="0"/>
        <v>0</v>
      </c>
      <c r="O43" s="1">
        <v>0</v>
      </c>
      <c r="P43" s="34">
        <f t="shared" si="1"/>
        <v>0</v>
      </c>
      <c r="Q43" s="35">
        <f t="shared" si="2"/>
        <v>0</v>
      </c>
      <c r="R43" s="1">
        <v>0</v>
      </c>
      <c r="S43" s="34">
        <f t="shared" si="3"/>
        <v>0</v>
      </c>
      <c r="T43" s="35">
        <f t="shared" si="4"/>
        <v>0</v>
      </c>
      <c r="U43" s="1">
        <v>0</v>
      </c>
      <c r="Y43" s="3"/>
      <c r="Z43" s="43" t="str">
        <f t="shared" si="5"/>
        <v>Quintin Laing</v>
      </c>
      <c r="AA43" s="209" t="str">
        <f t="shared" si="6"/>
        <v>L</v>
      </c>
      <c r="AB43" s="209" t="str">
        <f t="shared" si="7"/>
        <v/>
      </c>
      <c r="AC43" s="209" t="str">
        <f>IF(O43=0,"",IF(Z43="","",SUM($O$11:O42)+1&amp;" - "&amp;SUM($O$11:O43)))</f>
        <v/>
      </c>
      <c r="AD43" s="209" t="str">
        <f>IF(R43=0,"",IF(Z43="","",SUM($R$11:R42)+1&amp;" - "&amp;SUM($R$11:R43)))</f>
        <v/>
      </c>
      <c r="AE43" s="209" t="str">
        <f>IF(U43=0,"",IF(Z43="","",SUM($U$11:U42)+1&amp;" - "&amp;SUM($U$11:U43)))</f>
        <v/>
      </c>
      <c r="AF43" s="210" t="str">
        <f t="shared" si="8"/>
        <v/>
      </c>
      <c r="AG43" s="45">
        <f t="shared" si="9"/>
        <v>1</v>
      </c>
      <c r="AH43" s="46">
        <f t="shared" si="9"/>
        <v>0</v>
      </c>
      <c r="AI43" s="46">
        <f t="shared" si="9"/>
        <v>0</v>
      </c>
      <c r="AJ43" s="46">
        <f t="shared" si="9"/>
        <v>0</v>
      </c>
      <c r="AK43" s="46">
        <f t="shared" si="9"/>
        <v>0</v>
      </c>
      <c r="AL43" s="23"/>
    </row>
    <row r="44" spans="1:38" ht="10.7" customHeight="1">
      <c r="A44" s="22" t="s">
        <v>8</v>
      </c>
      <c r="B44" s="22" t="s">
        <v>1427</v>
      </c>
      <c r="C44" s="37">
        <v>34</v>
      </c>
      <c r="D44" s="1" t="s">
        <v>1457</v>
      </c>
      <c r="E44" s="1" t="s">
        <v>1458</v>
      </c>
      <c r="G44" s="1" t="s">
        <v>13</v>
      </c>
      <c r="H44" s="1">
        <v>2</v>
      </c>
      <c r="I44" s="1">
        <v>0</v>
      </c>
      <c r="J44" s="1">
        <v>0</v>
      </c>
      <c r="K44" s="1">
        <v>0</v>
      </c>
      <c r="L44" s="1">
        <v>0</v>
      </c>
      <c r="M44" s="34">
        <f t="shared" si="10"/>
        <v>0</v>
      </c>
      <c r="N44" s="35">
        <f t="shared" si="0"/>
        <v>0</v>
      </c>
      <c r="O44" s="1">
        <v>0</v>
      </c>
      <c r="P44" s="34">
        <f t="shared" si="1"/>
        <v>0</v>
      </c>
      <c r="Q44" s="35">
        <f t="shared" si="2"/>
        <v>0</v>
      </c>
      <c r="R44" s="1">
        <v>0</v>
      </c>
      <c r="S44" s="34">
        <f t="shared" si="3"/>
        <v>0</v>
      </c>
      <c r="T44" s="35">
        <f t="shared" si="4"/>
        <v>0</v>
      </c>
      <c r="U44" s="1">
        <v>0</v>
      </c>
      <c r="Y44" s="3"/>
      <c r="Z44" s="43" t="str">
        <f t="shared" si="5"/>
        <v>Graham Mink</v>
      </c>
      <c r="AA44" s="209" t="str">
        <f t="shared" si="6"/>
        <v>R</v>
      </c>
      <c r="AB44" s="209" t="str">
        <f t="shared" si="7"/>
        <v/>
      </c>
      <c r="AC44" s="209" t="str">
        <f>IF(O44=0,"",IF(Z44="","",SUM($O$11:O43)+1&amp;" - "&amp;SUM($O$11:O44)))</f>
        <v/>
      </c>
      <c r="AD44" s="209" t="str">
        <f>IF(R44=0,"",IF(Z44="","",SUM($R$11:R43)+1&amp;" - "&amp;SUM($R$11:R44)))</f>
        <v/>
      </c>
      <c r="AE44" s="209" t="str">
        <f>IF(U44=0,"",IF(Z44="","",SUM($U$11:U43)+1&amp;" - "&amp;SUM($U$11:U44)))</f>
        <v/>
      </c>
      <c r="AF44" s="210" t="str">
        <f t="shared" si="8"/>
        <v/>
      </c>
      <c r="AG44" s="45">
        <f t="shared" si="9"/>
        <v>2</v>
      </c>
      <c r="AH44" s="46">
        <f t="shared" si="9"/>
        <v>0</v>
      </c>
      <c r="AI44" s="46">
        <f t="shared" si="9"/>
        <v>0</v>
      </c>
      <c r="AJ44" s="46">
        <f t="shared" si="9"/>
        <v>0</v>
      </c>
      <c r="AK44" s="46">
        <f t="shared" si="9"/>
        <v>0</v>
      </c>
      <c r="AL44" s="23"/>
    </row>
    <row r="45" spans="1:38" ht="10.7" customHeight="1">
      <c r="A45" s="22" t="s">
        <v>8</v>
      </c>
      <c r="B45" s="22" t="s">
        <v>1427</v>
      </c>
      <c r="C45" s="37">
        <v>35</v>
      </c>
      <c r="D45" s="1" t="s">
        <v>1459</v>
      </c>
      <c r="E45" s="1" t="s">
        <v>1460</v>
      </c>
      <c r="G45" s="1" t="s">
        <v>36</v>
      </c>
      <c r="H45" s="1">
        <v>2</v>
      </c>
      <c r="I45" s="1">
        <v>0</v>
      </c>
      <c r="J45" s="1">
        <v>0</v>
      </c>
      <c r="K45" s="1">
        <v>0</v>
      </c>
      <c r="L45" s="1">
        <v>0</v>
      </c>
      <c r="M45" s="34">
        <f t="shared" si="10"/>
        <v>0</v>
      </c>
      <c r="N45" s="35">
        <f t="shared" si="0"/>
        <v>0</v>
      </c>
      <c r="O45" s="1">
        <v>0</v>
      </c>
      <c r="P45" s="34">
        <f t="shared" si="1"/>
        <v>0</v>
      </c>
      <c r="Q45" s="35">
        <f t="shared" si="2"/>
        <v>0</v>
      </c>
      <c r="R45" s="1">
        <v>0</v>
      </c>
      <c r="S45" s="34">
        <f t="shared" si="3"/>
        <v>0</v>
      </c>
      <c r="T45" s="35">
        <f t="shared" si="4"/>
        <v>0</v>
      </c>
      <c r="U45" s="1">
        <v>0</v>
      </c>
      <c r="Y45" s="3"/>
      <c r="Z45" s="43" t="str">
        <f t="shared" si="5"/>
        <v>Oskar Osala</v>
      </c>
      <c r="AA45" s="209" t="str">
        <f t="shared" si="6"/>
        <v>L</v>
      </c>
      <c r="AB45" s="209" t="str">
        <f t="shared" si="7"/>
        <v/>
      </c>
      <c r="AC45" s="209" t="str">
        <f>IF(O45=0,"",IF(Z45="","",SUM($O$11:O44)+1&amp;" - "&amp;SUM($O$11:O45)))</f>
        <v/>
      </c>
      <c r="AD45" s="209" t="str">
        <f>IF(R45=0,"",IF(Z45="","",SUM($R$11:R44)+1&amp;" - "&amp;SUM($R$11:R45)))</f>
        <v/>
      </c>
      <c r="AE45" s="209" t="str">
        <f>IF(U45=0,"",IF(Z45="","",SUM($U$11:U44)+1&amp;" - "&amp;SUM($U$11:U45)))</f>
        <v/>
      </c>
      <c r="AF45" s="210" t="str">
        <f t="shared" si="8"/>
        <v/>
      </c>
      <c r="AG45" s="45">
        <f t="shared" si="9"/>
        <v>2</v>
      </c>
      <c r="AH45" s="46">
        <f t="shared" si="9"/>
        <v>0</v>
      </c>
      <c r="AI45" s="46">
        <f t="shared" si="9"/>
        <v>0</v>
      </c>
      <c r="AJ45" s="46">
        <f t="shared" si="9"/>
        <v>0</v>
      </c>
      <c r="AK45" s="46">
        <f t="shared" si="9"/>
        <v>0</v>
      </c>
      <c r="AL45" s="23"/>
    </row>
    <row r="46" spans="1:38" ht="10.7" customHeight="1">
      <c r="A46" s="22" t="s">
        <v>8</v>
      </c>
      <c r="B46" s="22" t="s">
        <v>1427</v>
      </c>
      <c r="C46" s="37">
        <v>36</v>
      </c>
      <c r="D46" s="1" t="s">
        <v>1461</v>
      </c>
      <c r="E46" s="1" t="s">
        <v>658</v>
      </c>
      <c r="G46" s="1" t="s">
        <v>16</v>
      </c>
      <c r="H46" s="1">
        <v>3</v>
      </c>
      <c r="I46" s="1">
        <v>0</v>
      </c>
      <c r="J46" s="1">
        <v>0</v>
      </c>
      <c r="K46" s="1">
        <v>0</v>
      </c>
      <c r="L46" s="1">
        <v>0</v>
      </c>
      <c r="M46" s="34">
        <f t="shared" si="10"/>
        <v>0</v>
      </c>
      <c r="N46" s="35">
        <f t="shared" si="0"/>
        <v>0</v>
      </c>
      <c r="O46" s="1">
        <v>0</v>
      </c>
      <c r="P46" s="34">
        <f t="shared" si="1"/>
        <v>0</v>
      </c>
      <c r="Q46" s="35">
        <f t="shared" si="2"/>
        <v>0</v>
      </c>
      <c r="R46" s="1">
        <v>0</v>
      </c>
      <c r="S46" s="34">
        <f t="shared" si="3"/>
        <v>0</v>
      </c>
      <c r="T46" s="35">
        <f t="shared" si="4"/>
        <v>0</v>
      </c>
      <c r="U46" s="1">
        <v>0</v>
      </c>
      <c r="Y46" s="3"/>
      <c r="Z46" s="43" t="str">
        <f t="shared" si="5"/>
        <v>Staffan Kronwall</v>
      </c>
      <c r="AA46" s="209" t="str">
        <f t="shared" si="6"/>
        <v>D</v>
      </c>
      <c r="AB46" s="209" t="str">
        <f t="shared" si="7"/>
        <v/>
      </c>
      <c r="AC46" s="209" t="str">
        <f>IF(O46=0,"",IF(Z46="","",SUM($O$11:O45)+1&amp;" - "&amp;SUM($O$11:O46)))</f>
        <v/>
      </c>
      <c r="AD46" s="209" t="str">
        <f>IF(R46=0,"",IF(Z46="","",SUM($R$11:R45)+1&amp;" - "&amp;SUM($R$11:R46)))</f>
        <v/>
      </c>
      <c r="AE46" s="209" t="str">
        <f>IF(U46=0,"",IF(Z46="","",SUM($U$11:U45)+1&amp;" - "&amp;SUM($U$11:U46)))</f>
        <v/>
      </c>
      <c r="AF46" s="210" t="str">
        <f t="shared" si="8"/>
        <v/>
      </c>
      <c r="AG46" s="45">
        <f t="shared" si="9"/>
        <v>3</v>
      </c>
      <c r="AH46" s="46">
        <f t="shared" si="9"/>
        <v>0</v>
      </c>
      <c r="AI46" s="46">
        <f t="shared" si="9"/>
        <v>0</v>
      </c>
      <c r="AJ46" s="46">
        <f t="shared" si="9"/>
        <v>0</v>
      </c>
      <c r="AK46" s="46">
        <f t="shared" si="9"/>
        <v>0</v>
      </c>
      <c r="AL46" s="23"/>
    </row>
    <row r="47" spans="1:38" ht="10.7" customHeight="1">
      <c r="A47" s="22" t="s">
        <v>8</v>
      </c>
      <c r="B47" s="22" t="s">
        <v>1427</v>
      </c>
      <c r="C47" s="37">
        <v>37</v>
      </c>
      <c r="D47" s="1" t="s">
        <v>751</v>
      </c>
      <c r="E47" s="1" t="s">
        <v>1462</v>
      </c>
      <c r="G47" s="1" t="s">
        <v>89</v>
      </c>
      <c r="H47" s="1">
        <v>3</v>
      </c>
      <c r="I47" s="1">
        <v>0</v>
      </c>
      <c r="J47" s="1">
        <v>0</v>
      </c>
      <c r="K47" s="1">
        <v>0</v>
      </c>
      <c r="L47" s="1">
        <v>2</v>
      </c>
      <c r="M47" s="34">
        <f t="shared" si="10"/>
        <v>0</v>
      </c>
      <c r="N47" s="35">
        <f t="shared" si="0"/>
        <v>0</v>
      </c>
      <c r="O47" s="1">
        <v>0</v>
      </c>
      <c r="P47" s="34">
        <f t="shared" si="1"/>
        <v>0</v>
      </c>
      <c r="Q47" s="35">
        <f t="shared" si="2"/>
        <v>0</v>
      </c>
      <c r="R47" s="1">
        <v>0</v>
      </c>
      <c r="S47" s="34">
        <f t="shared" si="3"/>
        <v>1.9212295869356388</v>
      </c>
      <c r="T47" s="35">
        <f t="shared" si="4"/>
        <v>2</v>
      </c>
      <c r="U47" s="1">
        <v>2</v>
      </c>
      <c r="Y47" s="3"/>
      <c r="Z47" s="43" t="str">
        <f t="shared" si="5"/>
        <v>Jay Beagle</v>
      </c>
      <c r="AA47" s="209" t="str">
        <f t="shared" si="6"/>
        <v>F</v>
      </c>
      <c r="AB47" s="209" t="str">
        <f t="shared" si="7"/>
        <v/>
      </c>
      <c r="AC47" s="209" t="str">
        <f>IF(O47=0,"",IF(Z47="","",SUM($O$11:O46)+1&amp;" - "&amp;SUM($O$11:O47)))</f>
        <v/>
      </c>
      <c r="AD47" s="209" t="str">
        <f>IF(R47=0,"",IF(Z47="","",SUM($R$11:R46)+1&amp;" - "&amp;SUM($R$11:R47)))</f>
        <v/>
      </c>
      <c r="AE47" s="209" t="str">
        <f>IF(U47=0,"",IF(Z47="","",SUM($U$11:U46)+1&amp;" - "&amp;SUM($U$11:U47)))</f>
        <v>978 - 979</v>
      </c>
      <c r="AF47" s="210" t="str">
        <f t="shared" si="8"/>
        <v>B</v>
      </c>
      <c r="AG47" s="45">
        <f t="shared" si="9"/>
        <v>3</v>
      </c>
      <c r="AH47" s="46">
        <f t="shared" si="9"/>
        <v>0</v>
      </c>
      <c r="AI47" s="46">
        <f t="shared" si="9"/>
        <v>0</v>
      </c>
      <c r="AJ47" s="46">
        <f t="shared" si="9"/>
        <v>0</v>
      </c>
      <c r="AK47" s="46">
        <f t="shared" si="9"/>
        <v>2</v>
      </c>
      <c r="AL47" s="23"/>
    </row>
    <row r="48" spans="1:38" ht="10.7" customHeight="1">
      <c r="A48" s="22" t="s">
        <v>8</v>
      </c>
      <c r="B48" s="22" t="s">
        <v>1427</v>
      </c>
      <c r="C48" s="37">
        <v>38</v>
      </c>
      <c r="D48" s="24" t="s">
        <v>773</v>
      </c>
      <c r="E48" s="1" t="s">
        <v>1463</v>
      </c>
      <c r="G48" s="1" t="s">
        <v>5</v>
      </c>
      <c r="H48" s="1">
        <v>5</v>
      </c>
      <c r="I48" s="1">
        <v>0</v>
      </c>
      <c r="J48" s="1">
        <v>0</v>
      </c>
      <c r="K48" s="1">
        <v>0</v>
      </c>
      <c r="L48" s="1">
        <v>0</v>
      </c>
      <c r="M48" s="34">
        <f t="shared" si="10"/>
        <v>0</v>
      </c>
      <c r="N48" s="35">
        <f t="shared" si="0"/>
        <v>0</v>
      </c>
      <c r="O48" s="1">
        <v>0</v>
      </c>
      <c r="P48" s="34">
        <f t="shared" si="1"/>
        <v>0</v>
      </c>
      <c r="Q48" s="35">
        <f t="shared" si="2"/>
        <v>0</v>
      </c>
      <c r="R48" s="1">
        <v>0</v>
      </c>
      <c r="S48" s="34">
        <f t="shared" si="3"/>
        <v>0</v>
      </c>
      <c r="T48" s="35">
        <f t="shared" si="4"/>
        <v>0</v>
      </c>
      <c r="U48" s="1">
        <v>0</v>
      </c>
      <c r="Y48" s="3"/>
      <c r="Z48" s="43" t="str">
        <f t="shared" si="5"/>
        <v>Michal Neuvirth</v>
      </c>
      <c r="AA48" s="209" t="str">
        <f t="shared" si="6"/>
        <v>G</v>
      </c>
      <c r="AB48" s="209" t="str">
        <f t="shared" si="7"/>
        <v/>
      </c>
      <c r="AC48" s="209" t="str">
        <f>IF(O48=0,"",IF(Z48="","",SUM($O$11:O47)+1&amp;" - "&amp;SUM($O$11:O48)))</f>
        <v/>
      </c>
      <c r="AD48" s="209" t="str">
        <f>IF(R48=0,"",IF(Z48="","",SUM($R$11:R47)+1&amp;" - "&amp;SUM($R$11:R48)))</f>
        <v/>
      </c>
      <c r="AE48" s="209" t="str">
        <f>IF(U48=0,"",IF(Z48="","",SUM($U$11:U47)+1&amp;" - "&amp;SUM($U$11:U48)))</f>
        <v/>
      </c>
      <c r="AF48" s="210" t="str">
        <f t="shared" si="8"/>
        <v/>
      </c>
      <c r="AG48" s="45">
        <f t="shared" si="9"/>
        <v>5</v>
      </c>
      <c r="AH48" s="46">
        <f t="shared" si="9"/>
        <v>0</v>
      </c>
      <c r="AI48" s="46">
        <f t="shared" si="9"/>
        <v>0</v>
      </c>
      <c r="AJ48" s="46">
        <f t="shared" si="9"/>
        <v>0</v>
      </c>
      <c r="AK48" s="46">
        <f t="shared" si="9"/>
        <v>0</v>
      </c>
      <c r="AL48" s="23"/>
    </row>
    <row r="49" spans="1:39" ht="10.7" customHeight="1">
      <c r="A49" s="22" t="s">
        <v>8</v>
      </c>
      <c r="B49" s="22" t="s">
        <v>1427</v>
      </c>
      <c r="C49" s="37">
        <v>39</v>
      </c>
      <c r="D49" s="1" t="s">
        <v>1464</v>
      </c>
      <c r="E49" s="1" t="s">
        <v>1465</v>
      </c>
      <c r="G49" s="1" t="s">
        <v>5</v>
      </c>
      <c r="H49" s="1">
        <v>6</v>
      </c>
      <c r="I49" s="1">
        <v>0</v>
      </c>
      <c r="J49" s="1">
        <v>0</v>
      </c>
      <c r="K49" s="1">
        <v>0</v>
      </c>
      <c r="L49" s="1">
        <v>2</v>
      </c>
      <c r="M49" s="34">
        <f t="shared" si="10"/>
        <v>0</v>
      </c>
      <c r="N49" s="35">
        <f t="shared" si="0"/>
        <v>0</v>
      </c>
      <c r="O49" s="1">
        <v>0</v>
      </c>
      <c r="P49" s="34">
        <f t="shared" si="1"/>
        <v>0</v>
      </c>
      <c r="Q49" s="35">
        <f t="shared" si="2"/>
        <v>0</v>
      </c>
      <c r="R49" s="1">
        <v>0</v>
      </c>
      <c r="S49" s="34">
        <f t="shared" si="3"/>
        <v>1.9212295869356388</v>
      </c>
      <c r="T49" s="35">
        <f t="shared" si="4"/>
        <v>2</v>
      </c>
      <c r="U49" s="1">
        <v>2</v>
      </c>
      <c r="Y49" s="3"/>
      <c r="Z49" s="43" t="str">
        <f t="shared" si="5"/>
        <v>Simeon Varlamov</v>
      </c>
      <c r="AA49" s="209" t="str">
        <f t="shared" si="6"/>
        <v>G</v>
      </c>
      <c r="AB49" s="209" t="str">
        <f t="shared" si="7"/>
        <v/>
      </c>
      <c r="AC49" s="209" t="str">
        <f>IF(O49=0,"",IF(Z49="","",SUM($O$11:O48)+1&amp;" - "&amp;SUM($O$11:O49)))</f>
        <v/>
      </c>
      <c r="AD49" s="209" t="str">
        <f>IF(R49=0,"",IF(Z49="","",SUM($R$11:R48)+1&amp;" - "&amp;SUM($R$11:R49)))</f>
        <v/>
      </c>
      <c r="AE49" s="209" t="str">
        <f>IF(U49=0,"",IF(Z49="","",SUM($U$11:U48)+1&amp;" - "&amp;SUM($U$11:U49)))</f>
        <v>980 - 981</v>
      </c>
      <c r="AF49" s="210" t="str">
        <f t="shared" si="8"/>
        <v>B</v>
      </c>
      <c r="AG49" s="45">
        <f t="shared" si="9"/>
        <v>6</v>
      </c>
      <c r="AH49" s="46">
        <f t="shared" si="9"/>
        <v>0</v>
      </c>
      <c r="AI49" s="46">
        <f t="shared" si="9"/>
        <v>0</v>
      </c>
      <c r="AJ49" s="46">
        <f t="shared" si="9"/>
        <v>0</v>
      </c>
      <c r="AK49" s="46">
        <f t="shared" si="9"/>
        <v>2</v>
      </c>
      <c r="AL49" s="23"/>
    </row>
    <row r="50" spans="1:39" ht="10.7" customHeight="1">
      <c r="A50" s="22" t="s">
        <v>8</v>
      </c>
      <c r="B50" s="22" t="s">
        <v>1427</v>
      </c>
      <c r="C50" s="37">
        <v>40</v>
      </c>
      <c r="D50" s="1" t="s">
        <v>99</v>
      </c>
      <c r="H50" s="1">
        <v>82</v>
      </c>
      <c r="I50" s="1">
        <v>0</v>
      </c>
      <c r="J50" s="1">
        <v>0</v>
      </c>
      <c r="K50" s="1">
        <v>0</v>
      </c>
      <c r="L50" s="1">
        <v>20</v>
      </c>
      <c r="M50" s="34">
        <f t="shared" si="10"/>
        <v>0</v>
      </c>
      <c r="N50" s="35">
        <f t="shared" si="0"/>
        <v>0</v>
      </c>
      <c r="O50" s="1">
        <v>0</v>
      </c>
      <c r="P50" s="34">
        <f t="shared" si="1"/>
        <v>0</v>
      </c>
      <c r="Q50" s="35">
        <f t="shared" si="2"/>
        <v>0</v>
      </c>
      <c r="R50" s="1">
        <v>0</v>
      </c>
      <c r="S50" s="34">
        <f t="shared" si="3"/>
        <v>19.212295869356389</v>
      </c>
      <c r="T50" s="35">
        <f t="shared" si="4"/>
        <v>19</v>
      </c>
      <c r="U50" s="1">
        <v>19</v>
      </c>
      <c r="Y50" s="3"/>
      <c r="Z50" s="43" t="str">
        <f t="shared" si="5"/>
        <v xml:space="preserve">Bench </v>
      </c>
      <c r="AA50" s="209" t="str">
        <f t="shared" si="6"/>
        <v/>
      </c>
      <c r="AB50" s="209" t="str">
        <f t="shared" si="7"/>
        <v/>
      </c>
      <c r="AC50" s="209" t="str">
        <f>IF(O50=0,"",IF(Z50="","",SUM($O$11:O49)+1&amp;" - "&amp;SUM($O$11:O50)))</f>
        <v/>
      </c>
      <c r="AD50" s="209" t="str">
        <f>IF(R50=0,"",IF(Z50="","",SUM($R$11:R49)+1&amp;" - "&amp;SUM($R$11:R50)))</f>
        <v/>
      </c>
      <c r="AE50" s="209" t="str">
        <f>IF(U50=0,"",IF(Z50="","",SUM($U$11:U49)+1&amp;" - "&amp;SUM($U$11:U50)))</f>
        <v>982 - 1000</v>
      </c>
      <c r="AF50" s="210" t="str">
        <f t="shared" si="8"/>
        <v>B</v>
      </c>
      <c r="AG50" s="45">
        <f t="shared" si="9"/>
        <v>82</v>
      </c>
      <c r="AH50" s="46">
        <f t="shared" si="9"/>
        <v>0</v>
      </c>
      <c r="AI50" s="46">
        <f t="shared" si="9"/>
        <v>0</v>
      </c>
      <c r="AJ50" s="46">
        <f t="shared" si="9"/>
        <v>0</v>
      </c>
      <c r="AK50" s="46">
        <f t="shared" si="9"/>
        <v>20</v>
      </c>
      <c r="AL50" s="23"/>
    </row>
    <row r="51" spans="1:39" ht="10.7" customHeight="1">
      <c r="A51" s="22" t="s">
        <v>8</v>
      </c>
      <c r="B51" s="22" t="s">
        <v>1427</v>
      </c>
      <c r="C51" s="37">
        <v>41</v>
      </c>
      <c r="M51" s="34">
        <f t="shared" si="10"/>
        <v>0</v>
      </c>
      <c r="N51" s="35">
        <f t="shared" si="0"/>
        <v>0</v>
      </c>
      <c r="O51" s="1">
        <v>0</v>
      </c>
      <c r="P51" s="34">
        <f t="shared" si="1"/>
        <v>0</v>
      </c>
      <c r="Q51" s="35">
        <f t="shared" si="2"/>
        <v>0</v>
      </c>
      <c r="R51" s="1">
        <v>0</v>
      </c>
      <c r="S51" s="34">
        <f t="shared" si="3"/>
        <v>0</v>
      </c>
      <c r="T51" s="35">
        <f t="shared" si="4"/>
        <v>0</v>
      </c>
      <c r="U51" s="1">
        <v>0</v>
      </c>
      <c r="Y51" s="3"/>
      <c r="Z51" s="43" t="str">
        <f t="shared" si="5"/>
        <v xml:space="preserve"> </v>
      </c>
      <c r="AA51" s="209" t="str">
        <f t="shared" si="6"/>
        <v/>
      </c>
      <c r="AB51" s="209" t="str">
        <f t="shared" si="7"/>
        <v/>
      </c>
      <c r="AC51" s="209" t="str">
        <f>IF(O51=0,"",IF(Z51="","",SUM($O$11:O50)+1&amp;" - "&amp;SUM($O$11:O51)))</f>
        <v/>
      </c>
      <c r="AD51" s="209" t="str">
        <f>IF(R51=0,"",IF(Z51="","",SUM($R$11:R50)+1&amp;" - "&amp;SUM($R$11:R51)))</f>
        <v/>
      </c>
      <c r="AE51" s="209" t="str">
        <f>IF(U51=0,"",IF(Z51="","",SUM($U$11:U50)+1&amp;" - "&amp;SUM($U$11:U51)))</f>
        <v/>
      </c>
      <c r="AF51" s="210" t="str">
        <f t="shared" si="8"/>
        <v/>
      </c>
      <c r="AG51" s="45" t="str">
        <f t="shared" si="9"/>
        <v/>
      </c>
      <c r="AH51" s="46" t="str">
        <f t="shared" si="9"/>
        <v/>
      </c>
      <c r="AI51" s="46" t="str">
        <f t="shared" si="9"/>
        <v/>
      </c>
      <c r="AJ51" s="46" t="str">
        <f t="shared" si="9"/>
        <v/>
      </c>
      <c r="AK51" s="46" t="str">
        <f t="shared" si="9"/>
        <v/>
      </c>
      <c r="AL51" s="23"/>
    </row>
    <row r="52" spans="1:39" ht="10.7" customHeight="1">
      <c r="A52" s="22" t="s">
        <v>8</v>
      </c>
      <c r="B52" s="22" t="s">
        <v>1427</v>
      </c>
      <c r="C52" s="37">
        <v>42</v>
      </c>
      <c r="M52" s="34">
        <f t="shared" si="10"/>
        <v>0</v>
      </c>
      <c r="N52" s="35">
        <f t="shared" si="0"/>
        <v>0</v>
      </c>
      <c r="O52" s="1">
        <v>0</v>
      </c>
      <c r="P52" s="34">
        <f t="shared" si="1"/>
        <v>0</v>
      </c>
      <c r="Q52" s="35">
        <f t="shared" si="2"/>
        <v>0</v>
      </c>
      <c r="R52" s="1">
        <v>0</v>
      </c>
      <c r="S52" s="34">
        <f t="shared" si="3"/>
        <v>0</v>
      </c>
      <c r="T52" s="35">
        <f t="shared" si="4"/>
        <v>0</v>
      </c>
      <c r="U52" s="1">
        <v>0</v>
      </c>
      <c r="Y52" s="3"/>
      <c r="Z52" s="43" t="str">
        <f t="shared" si="5"/>
        <v xml:space="preserve"> </v>
      </c>
      <c r="AA52" s="209" t="str">
        <f t="shared" si="6"/>
        <v/>
      </c>
      <c r="AB52" s="209" t="str">
        <f t="shared" si="7"/>
        <v/>
      </c>
      <c r="AC52" s="209" t="str">
        <f>IF(O52=0,"",IF(Z52="","",SUM($O$11:O51)+1&amp;" - "&amp;SUM($O$11:O52)))</f>
        <v/>
      </c>
      <c r="AD52" s="209" t="str">
        <f>IF(R52=0,"",IF(Z52="","",SUM($R$11:R51)+1&amp;" - "&amp;SUM($R$11:R52)))</f>
        <v/>
      </c>
      <c r="AE52" s="209" t="str">
        <f>IF(U52=0,"",IF(Z52="","",SUM($U$11:U51)+1&amp;" - "&amp;SUM($U$11:U52)))</f>
        <v/>
      </c>
      <c r="AF52" s="210" t="str">
        <f t="shared" si="8"/>
        <v/>
      </c>
      <c r="AG52" s="45" t="str">
        <f t="shared" si="9"/>
        <v/>
      </c>
      <c r="AH52" s="46" t="str">
        <f t="shared" si="9"/>
        <v/>
      </c>
      <c r="AI52" s="46" t="str">
        <f t="shared" si="9"/>
        <v/>
      </c>
      <c r="AJ52" s="46" t="str">
        <f t="shared" si="9"/>
        <v/>
      </c>
      <c r="AK52" s="46" t="str">
        <f t="shared" si="9"/>
        <v/>
      </c>
      <c r="AL52" s="23"/>
    </row>
    <row r="53" spans="1:39" ht="10.7" customHeight="1">
      <c r="A53" s="22" t="s">
        <v>8</v>
      </c>
      <c r="B53" s="22" t="s">
        <v>1427</v>
      </c>
      <c r="C53" s="37">
        <v>43</v>
      </c>
      <c r="M53" s="34">
        <f t="shared" si="10"/>
        <v>0</v>
      </c>
      <c r="N53" s="35">
        <f t="shared" si="0"/>
        <v>0</v>
      </c>
      <c r="O53" s="1">
        <v>0</v>
      </c>
      <c r="P53" s="34">
        <f t="shared" si="1"/>
        <v>0</v>
      </c>
      <c r="Q53" s="35">
        <f t="shared" si="2"/>
        <v>0</v>
      </c>
      <c r="R53" s="1">
        <v>0</v>
      </c>
      <c r="S53" s="34">
        <f t="shared" si="3"/>
        <v>0</v>
      </c>
      <c r="T53" s="35">
        <f t="shared" si="4"/>
        <v>0</v>
      </c>
      <c r="U53" s="1">
        <v>0</v>
      </c>
      <c r="Y53" s="3"/>
      <c r="Z53" s="43" t="str">
        <f t="shared" si="5"/>
        <v xml:space="preserve"> </v>
      </c>
      <c r="AA53" s="209" t="str">
        <f t="shared" si="6"/>
        <v/>
      </c>
      <c r="AB53" s="209" t="str">
        <f t="shared" si="7"/>
        <v/>
      </c>
      <c r="AC53" s="209" t="str">
        <f>IF(O53=0,"",IF(Z53="","",SUM($O$11:O52)+1&amp;" - "&amp;SUM($O$11:O53)))</f>
        <v/>
      </c>
      <c r="AD53" s="209" t="str">
        <f>IF(R53=0,"",IF(Z53="","",SUM($R$11:R52)+1&amp;" - "&amp;SUM($R$11:R53)))</f>
        <v/>
      </c>
      <c r="AE53" s="209" t="str">
        <f>IF(U53=0,"",IF(Z53="","",SUM($U$11:U52)+1&amp;" - "&amp;SUM($U$11:U53)))</f>
        <v/>
      </c>
      <c r="AF53" s="210" t="str">
        <f t="shared" si="8"/>
        <v/>
      </c>
      <c r="AG53" s="45" t="str">
        <f t="shared" si="9"/>
        <v/>
      </c>
      <c r="AH53" s="46" t="str">
        <f t="shared" si="9"/>
        <v/>
      </c>
      <c r="AI53" s="46" t="str">
        <f t="shared" si="9"/>
        <v/>
      </c>
      <c r="AJ53" s="46" t="str">
        <f t="shared" si="9"/>
        <v/>
      </c>
      <c r="AK53" s="46" t="str">
        <f t="shared" si="9"/>
        <v/>
      </c>
      <c r="AL53" s="23"/>
    </row>
    <row r="54" spans="1:39" ht="10.7" customHeight="1">
      <c r="A54" s="22" t="s">
        <v>8</v>
      </c>
      <c r="B54" s="22" t="s">
        <v>1427</v>
      </c>
      <c r="C54" s="37">
        <v>44</v>
      </c>
      <c r="M54" s="34">
        <f t="shared" si="10"/>
        <v>0</v>
      </c>
      <c r="N54" s="35">
        <f t="shared" si="0"/>
        <v>0</v>
      </c>
      <c r="O54" s="1">
        <v>0</v>
      </c>
      <c r="P54" s="34">
        <f t="shared" si="1"/>
        <v>0</v>
      </c>
      <c r="Q54" s="35">
        <f t="shared" si="2"/>
        <v>0</v>
      </c>
      <c r="R54" s="1">
        <v>0</v>
      </c>
      <c r="S54" s="34">
        <f t="shared" si="3"/>
        <v>0</v>
      </c>
      <c r="T54" s="35">
        <f t="shared" si="4"/>
        <v>0</v>
      </c>
      <c r="U54" s="1">
        <v>0</v>
      </c>
      <c r="Y54" s="3"/>
      <c r="Z54" s="43" t="str">
        <f t="shared" si="5"/>
        <v xml:space="preserve"> </v>
      </c>
      <c r="AA54" s="209" t="str">
        <f t="shared" si="6"/>
        <v/>
      </c>
      <c r="AB54" s="209" t="str">
        <f t="shared" si="7"/>
        <v/>
      </c>
      <c r="AC54" s="209" t="str">
        <f>IF(O54=0,"",IF(Z54="","",SUM($O$11:O53)+1&amp;" - "&amp;SUM($O$11:O54)))</f>
        <v/>
      </c>
      <c r="AD54" s="209" t="str">
        <f>IF(R54=0,"",IF(Z54="","",SUM($R$11:R53)+1&amp;" - "&amp;SUM($R$11:R54)))</f>
        <v/>
      </c>
      <c r="AE54" s="209" t="str">
        <f>IF(U54=0,"",IF(Z54="","",SUM($U$11:U53)+1&amp;" - "&amp;SUM($U$11:U54)))</f>
        <v/>
      </c>
      <c r="AF54" s="210" t="str">
        <f t="shared" si="8"/>
        <v/>
      </c>
      <c r="AG54" s="45" t="str">
        <f t="shared" si="9"/>
        <v/>
      </c>
      <c r="AH54" s="46" t="str">
        <f t="shared" si="9"/>
        <v/>
      </c>
      <c r="AI54" s="46" t="str">
        <f t="shared" si="9"/>
        <v/>
      </c>
      <c r="AJ54" s="46" t="str">
        <f t="shared" si="9"/>
        <v/>
      </c>
      <c r="AK54" s="46" t="str">
        <f t="shared" si="9"/>
        <v/>
      </c>
      <c r="AL54" s="23"/>
    </row>
    <row r="55" spans="1:39" ht="10.7" customHeight="1">
      <c r="A55" s="22" t="s">
        <v>8</v>
      </c>
      <c r="B55" s="22" t="s">
        <v>1427</v>
      </c>
      <c r="C55" s="37">
        <v>45</v>
      </c>
      <c r="M55" s="34">
        <f t="shared" si="10"/>
        <v>0</v>
      </c>
      <c r="N55" s="35">
        <f t="shared" si="0"/>
        <v>0</v>
      </c>
      <c r="O55" s="1">
        <v>0</v>
      </c>
      <c r="P55" s="34">
        <f t="shared" si="1"/>
        <v>0</v>
      </c>
      <c r="Q55" s="35">
        <f t="shared" si="2"/>
        <v>0</v>
      </c>
      <c r="R55" s="1">
        <v>0</v>
      </c>
      <c r="S55" s="34">
        <f t="shared" si="3"/>
        <v>0</v>
      </c>
      <c r="T55" s="35">
        <f t="shared" si="4"/>
        <v>0</v>
      </c>
      <c r="U55" s="1">
        <v>0</v>
      </c>
      <c r="Y55" s="3"/>
      <c r="Z55" s="43" t="str">
        <f t="shared" si="5"/>
        <v xml:space="preserve"> </v>
      </c>
      <c r="AA55" s="209" t="str">
        <f t="shared" si="6"/>
        <v/>
      </c>
      <c r="AB55" s="209" t="str">
        <f t="shared" si="7"/>
        <v/>
      </c>
      <c r="AC55" s="209" t="str">
        <f>IF(O55=0,"",IF(Z55="","",SUM($O$11:O54)+1&amp;" - "&amp;SUM($O$11:O55)))</f>
        <v/>
      </c>
      <c r="AD55" s="209" t="str">
        <f>IF(R55=0,"",IF(Z55="","",SUM($R$11:R54)+1&amp;" - "&amp;SUM($R$11:R55)))</f>
        <v/>
      </c>
      <c r="AE55" s="209" t="str">
        <f>IF(U55=0,"",IF(Z55="","",SUM($U$11:U54)+1&amp;" - "&amp;SUM($U$11:U55)))</f>
        <v/>
      </c>
      <c r="AF55" s="210" t="str">
        <f t="shared" si="8"/>
        <v/>
      </c>
      <c r="AG55" s="45" t="str">
        <f t="shared" si="9"/>
        <v/>
      </c>
      <c r="AH55" s="46" t="str">
        <f t="shared" si="9"/>
        <v/>
      </c>
      <c r="AI55" s="46" t="str">
        <f t="shared" si="9"/>
        <v/>
      </c>
      <c r="AJ55" s="46" t="str">
        <f t="shared" si="9"/>
        <v/>
      </c>
      <c r="AK55" s="46" t="str">
        <f t="shared" si="9"/>
        <v/>
      </c>
      <c r="AL55" s="23"/>
    </row>
    <row r="56" spans="1:39" ht="10.7" customHeight="1">
      <c r="A56" s="22" t="s">
        <v>8</v>
      </c>
      <c r="B56" s="22" t="s">
        <v>1427</v>
      </c>
      <c r="C56" s="37">
        <v>46</v>
      </c>
      <c r="M56" s="34">
        <f t="shared" si="10"/>
        <v>0</v>
      </c>
      <c r="N56" s="35">
        <f t="shared" si="0"/>
        <v>0</v>
      </c>
      <c r="O56" s="1">
        <v>0</v>
      </c>
      <c r="P56" s="34">
        <f t="shared" si="1"/>
        <v>0</v>
      </c>
      <c r="Q56" s="35">
        <f t="shared" si="2"/>
        <v>0</v>
      </c>
      <c r="R56" s="1">
        <v>0</v>
      </c>
      <c r="S56" s="34">
        <f t="shared" si="3"/>
        <v>0</v>
      </c>
      <c r="T56" s="35">
        <f t="shared" si="4"/>
        <v>0</v>
      </c>
      <c r="U56" s="1">
        <v>0</v>
      </c>
      <c r="Y56" s="3"/>
      <c r="Z56" s="43" t="str">
        <f t="shared" si="5"/>
        <v xml:space="preserve"> </v>
      </c>
      <c r="AA56" s="209" t="str">
        <f t="shared" si="6"/>
        <v/>
      </c>
      <c r="AB56" s="209" t="str">
        <f t="shared" si="7"/>
        <v/>
      </c>
      <c r="AC56" s="209" t="str">
        <f>IF(O56=0,"",IF(Z56="","",SUM($O$11:O55)+1&amp;" - "&amp;SUM($O$11:O56)))</f>
        <v/>
      </c>
      <c r="AD56" s="209" t="str">
        <f>IF(R56=0,"",IF(Z56="","",SUM($R$11:R55)+1&amp;" - "&amp;SUM($R$11:R56)))</f>
        <v/>
      </c>
      <c r="AE56" s="209" t="str">
        <f>IF(U56=0,"",IF(Z56="","",SUM($U$11:U55)+1&amp;" - "&amp;SUM($U$11:U56)))</f>
        <v/>
      </c>
      <c r="AF56" s="210" t="str">
        <f t="shared" si="8"/>
        <v/>
      </c>
      <c r="AG56" s="45" t="str">
        <f t="shared" si="9"/>
        <v/>
      </c>
      <c r="AH56" s="46" t="str">
        <f t="shared" si="9"/>
        <v/>
      </c>
      <c r="AI56" s="46" t="str">
        <f t="shared" si="9"/>
        <v/>
      </c>
      <c r="AJ56" s="46" t="str">
        <f t="shared" si="9"/>
        <v/>
      </c>
      <c r="AK56" s="46" t="str">
        <f t="shared" si="9"/>
        <v/>
      </c>
      <c r="AL56" s="23"/>
    </row>
    <row r="57" spans="1:39" ht="10.5" customHeight="1">
      <c r="A57" s="22" t="s">
        <v>8</v>
      </c>
      <c r="B57" s="22" t="s">
        <v>1427</v>
      </c>
      <c r="C57" s="37">
        <v>47</v>
      </c>
      <c r="D57" s="24"/>
      <c r="M57" s="34">
        <f t="shared" si="10"/>
        <v>0</v>
      </c>
      <c r="N57" s="35">
        <f t="shared" si="0"/>
        <v>0</v>
      </c>
      <c r="O57" s="1">
        <v>0</v>
      </c>
      <c r="P57" s="34">
        <f t="shared" si="1"/>
        <v>0</v>
      </c>
      <c r="Q57" s="35">
        <f t="shared" si="2"/>
        <v>0</v>
      </c>
      <c r="R57" s="1">
        <v>0</v>
      </c>
      <c r="S57" s="34">
        <f t="shared" si="3"/>
        <v>0</v>
      </c>
      <c r="T57" s="35">
        <f t="shared" si="4"/>
        <v>0</v>
      </c>
      <c r="U57" s="1">
        <v>0</v>
      </c>
      <c r="Y57" s="3"/>
      <c r="Z57" s="43" t="str">
        <f t="shared" si="5"/>
        <v xml:space="preserve"> </v>
      </c>
      <c r="AA57" s="209" t="str">
        <f t="shared" si="6"/>
        <v/>
      </c>
      <c r="AB57" s="209" t="str">
        <f t="shared" si="7"/>
        <v/>
      </c>
      <c r="AC57" s="209" t="str">
        <f>IF(O57=0,"",IF(Z57="","",SUM($O$11:O56)+1&amp;" - "&amp;SUM($O$11:O57)))</f>
        <v/>
      </c>
      <c r="AD57" s="209" t="str">
        <f>IF(R57=0,"",IF(Z57="","",SUM($R$11:R56)+1&amp;" - "&amp;SUM($R$11:R57)))</f>
        <v/>
      </c>
      <c r="AE57" s="209" t="str">
        <f>IF(U57=0,"",IF(Z57="","",SUM($U$11:U56)+1&amp;" - "&amp;SUM($U$11:U57)))</f>
        <v/>
      </c>
      <c r="AF57" s="210" t="str">
        <f t="shared" si="8"/>
        <v/>
      </c>
      <c r="AG57" s="45" t="str">
        <f t="shared" si="9"/>
        <v/>
      </c>
      <c r="AH57" s="46" t="str">
        <f t="shared" si="9"/>
        <v/>
      </c>
      <c r="AI57" s="46" t="str">
        <f t="shared" si="9"/>
        <v/>
      </c>
      <c r="AJ57" s="46" t="str">
        <f t="shared" si="9"/>
        <v/>
      </c>
      <c r="AK57" s="46" t="str">
        <f t="shared" si="9"/>
        <v/>
      </c>
      <c r="AL57" s="23"/>
      <c r="AM57" s="24"/>
    </row>
    <row r="58" spans="1:39" ht="10.7" customHeight="1">
      <c r="I58" s="36">
        <f t="shared" ref="I58:U58" si="11">SUM(I11:I57)</f>
        <v>268</v>
      </c>
      <c r="J58" s="36">
        <f t="shared" si="11"/>
        <v>449</v>
      </c>
      <c r="K58" s="36">
        <f t="shared" si="11"/>
        <v>717</v>
      </c>
      <c r="L58" s="36">
        <f t="shared" si="11"/>
        <v>1041</v>
      </c>
      <c r="M58" s="36">
        <f t="shared" si="11"/>
        <v>999.99999999999977</v>
      </c>
      <c r="N58" s="36">
        <f t="shared" si="11"/>
        <v>1004</v>
      </c>
      <c r="O58" s="36">
        <f t="shared" si="11"/>
        <v>1000</v>
      </c>
      <c r="P58" s="36">
        <f t="shared" si="11"/>
        <v>999.99999999999966</v>
      </c>
      <c r="Q58" s="36">
        <f t="shared" si="11"/>
        <v>997</v>
      </c>
      <c r="R58" s="36">
        <f t="shared" si="11"/>
        <v>1000</v>
      </c>
      <c r="S58" s="36">
        <f t="shared" si="11"/>
        <v>999.99999999999977</v>
      </c>
      <c r="T58" s="36">
        <f t="shared" si="11"/>
        <v>1001</v>
      </c>
      <c r="U58" s="36">
        <f t="shared" si="11"/>
        <v>1000</v>
      </c>
      <c r="V58" s="24"/>
      <c r="W58" s="24"/>
      <c r="X58" s="24"/>
      <c r="Y58" s="25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1"/>
    </row>
    <row r="59" spans="1:39" ht="10.7" customHeight="1"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1"/>
    </row>
    <row r="60" spans="1:39" ht="10.7" customHeight="1">
      <c r="Y60" s="3"/>
      <c r="Z60" s="217" t="s">
        <v>127</v>
      </c>
      <c r="AA60" s="421" t="s">
        <v>107</v>
      </c>
      <c r="AB60" s="423"/>
      <c r="AC60" s="421" t="s">
        <v>126</v>
      </c>
      <c r="AD60" s="422"/>
      <c r="AE60" s="218" t="s">
        <v>131</v>
      </c>
      <c r="AF60" s="217" t="s">
        <v>4</v>
      </c>
      <c r="AG60" s="217" t="s">
        <v>116</v>
      </c>
      <c r="AH60" s="217" t="s">
        <v>120</v>
      </c>
      <c r="AI60" s="217" t="s">
        <v>129</v>
      </c>
      <c r="AJ60" s="217" t="s">
        <v>130</v>
      </c>
      <c r="AK60" s="217" t="s">
        <v>125</v>
      </c>
      <c r="AL60" s="11"/>
    </row>
    <row r="61" spans="1:39" ht="10.7" customHeight="1">
      <c r="Y61" s="3"/>
      <c r="Z61" s="43" t="str">
        <f>IF(D75="","",D75&amp;" "&amp;E75)</f>
        <v>Jose Theodore</v>
      </c>
      <c r="AA61" s="224" t="str">
        <f>IF(F75="","",F75)</f>
        <v/>
      </c>
      <c r="AB61" s="224"/>
      <c r="AC61" s="224" t="str">
        <f>IF(Z61="","","1 - "&amp;W77)</f>
        <v>1 - 671</v>
      </c>
      <c r="AD61" s="225"/>
      <c r="AE61" s="47" t="str">
        <f>IF(D75="","",K77&amp;"-"&amp;L77&amp;"-"&amp;M77)</f>
        <v>32-17-5</v>
      </c>
      <c r="AF61" s="43">
        <f>IF(D75="","",H77)</f>
        <v>57</v>
      </c>
      <c r="AG61" s="43">
        <f>IF(D75="","",I77)</f>
        <v>55</v>
      </c>
      <c r="AH61" s="48">
        <f>IF(D75="","",O77)</f>
        <v>2.87</v>
      </c>
      <c r="AI61" s="48">
        <f>IF(D75="","",O75)</f>
        <v>2.63</v>
      </c>
      <c r="AJ61" s="48">
        <f>IF(D75="","",O76)</f>
        <v>3.09</v>
      </c>
      <c r="AK61" s="43">
        <f>IF(D75="","",T77)</f>
        <v>2</v>
      </c>
      <c r="AL61" s="11"/>
    </row>
    <row r="62" spans="1:39" ht="10.7" customHeight="1">
      <c r="Y62" s="3"/>
      <c r="Z62" s="43" t="str">
        <f>IF(D78="","",D78&amp;" "&amp;E78)</f>
        <v>Brent Johnson</v>
      </c>
      <c r="AA62" s="224" t="str">
        <f>IF(F78="","",F78)</f>
        <v/>
      </c>
      <c r="AB62" s="224"/>
      <c r="AC62" s="224" t="str">
        <f>IF(Z62="","",W77+1&amp;" - "&amp;SUM(W77:W80))</f>
        <v>672 - 903</v>
      </c>
      <c r="AD62" s="225"/>
      <c r="AE62" s="47" t="str">
        <f>IF(D78="","",K80&amp;"-"&amp;L80&amp;"-"&amp;M80)</f>
        <v>12-6-2</v>
      </c>
      <c r="AF62" s="43">
        <f>IF(D78="","",H80)</f>
        <v>21</v>
      </c>
      <c r="AG62" s="43">
        <f>IF(D78="","",I80)</f>
        <v>19</v>
      </c>
      <c r="AH62" s="48">
        <f>IF(D78="","",O80)</f>
        <v>2.81</v>
      </c>
      <c r="AI62" s="48">
        <f>IF(D78="","",O78)</f>
        <v>2.08</v>
      </c>
      <c r="AJ62" s="48">
        <f>IF(D78="","",O79)</f>
        <v>3.65</v>
      </c>
      <c r="AK62" s="43">
        <f>IF(D78="","",T80)</f>
        <v>0</v>
      </c>
      <c r="AL62" s="11"/>
    </row>
    <row r="63" spans="1:39" ht="10.7" customHeight="1">
      <c r="Y63" s="3"/>
      <c r="Z63" s="43" t="str">
        <f>IF(D81="","",D81&amp;" "&amp;E81)</f>
        <v>Simeon Varlamov</v>
      </c>
      <c r="AA63" s="224" t="str">
        <f>IF(F81="","",F81)</f>
        <v/>
      </c>
      <c r="AB63" s="224"/>
      <c r="AC63" s="224" t="str">
        <f>IF(Z63="","",SUM(W77:W80)+1&amp;" - "&amp;SUM(W77:W83))</f>
        <v>904 - 964</v>
      </c>
      <c r="AD63" s="225"/>
      <c r="AE63" s="47" t="str">
        <f>IF(D81="","",K83&amp;"-"&amp;L83&amp;"-"&amp;M83)</f>
        <v>4-0-1</v>
      </c>
      <c r="AF63" s="43">
        <f>IF(D81="","",H83)</f>
        <v>6</v>
      </c>
      <c r="AG63" s="43">
        <f>IF(D81="","",I83)</f>
        <v>5</v>
      </c>
      <c r="AH63" s="48">
        <f>IF(D81="","",O83)</f>
        <v>2.37</v>
      </c>
      <c r="AI63" s="48">
        <f>IF(D81="","",O81)</f>
        <v>3.45</v>
      </c>
      <c r="AJ63" s="48">
        <f>IF(D81="","",O82)</f>
        <v>1.74</v>
      </c>
      <c r="AK63" s="43">
        <f>IF(D81="","",T83)</f>
        <v>0</v>
      </c>
      <c r="AL63" s="11"/>
    </row>
    <row r="64" spans="1:39" ht="10.5" customHeight="1">
      <c r="Y64" s="3"/>
      <c r="Z64" s="43" t="str">
        <f>IF(D84="","",D84&amp;" "&amp;E84)</f>
        <v>Michal Neuvirth</v>
      </c>
      <c r="AA64" s="224" t="str">
        <f>IF(F84="","",F84)</f>
        <v/>
      </c>
      <c r="AB64" s="224"/>
      <c r="AC64" s="224" t="str">
        <f>IF(Z64="","",SUM(W77:W83)+1&amp;" - "&amp;SUM(W77:W86))</f>
        <v>965 - 1000</v>
      </c>
      <c r="AD64" s="225"/>
      <c r="AE64" s="47" t="str">
        <f>IF(D84="","",K86&amp;"-"&amp;L86&amp;"-"&amp;M86)</f>
        <v>2-1-0</v>
      </c>
      <c r="AF64" s="43">
        <f>IF(D84="","",H86)</f>
        <v>5</v>
      </c>
      <c r="AG64" s="43">
        <f>IF(D84="","",I86)</f>
        <v>3</v>
      </c>
      <c r="AH64" s="48">
        <f>IF(D84="","",O86)</f>
        <v>3</v>
      </c>
      <c r="AI64" s="48">
        <f>IF(D84="","",O84)</f>
        <v>3.75</v>
      </c>
      <c r="AJ64" s="48">
        <f>IF(D84="","",O85)</f>
        <v>1</v>
      </c>
      <c r="AK64" s="43">
        <f>IF(D84="","",T86)</f>
        <v>0</v>
      </c>
      <c r="AL64" s="11"/>
    </row>
    <row r="65" spans="1:38" ht="10.7" customHeight="1">
      <c r="Y65" s="3"/>
      <c r="Z65" s="43" t="str">
        <f>IF(D87="","",D87&amp;" "&amp;E87)</f>
        <v/>
      </c>
      <c r="AA65" s="224" t="str">
        <f>IF(F87="","",F87)</f>
        <v/>
      </c>
      <c r="AB65" s="224"/>
      <c r="AC65" s="224" t="str">
        <f>IF(Z65="","",SUM(W77:W86)+1&amp;" - "&amp;SUM(W77:W89))</f>
        <v/>
      </c>
      <c r="AD65" s="225"/>
      <c r="AE65" s="47" t="str">
        <f>IF(D87="","",K89&amp;"-"&amp;L89&amp;"-"&amp;M89)</f>
        <v/>
      </c>
      <c r="AF65" s="43" t="str">
        <f>IF(D87="","",H89)</f>
        <v/>
      </c>
      <c r="AG65" s="43" t="str">
        <f>IF(D87="","",I89)</f>
        <v/>
      </c>
      <c r="AH65" s="48" t="str">
        <f>IF(D87="","",O89)</f>
        <v/>
      </c>
      <c r="AI65" s="48" t="str">
        <f>IF(D87="","",O87)</f>
        <v/>
      </c>
      <c r="AJ65" s="48" t="str">
        <f>IF(D87="","",O88)</f>
        <v/>
      </c>
      <c r="AK65" s="43" t="str">
        <f>IF(D87="","",T89)</f>
        <v/>
      </c>
      <c r="AL65" s="11"/>
    </row>
    <row r="66" spans="1:38" ht="10.7" customHeight="1" thickBot="1">
      <c r="Y66" s="26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74" spans="1:38" ht="10.7" customHeight="1">
      <c r="A74" s="32" t="s">
        <v>0</v>
      </c>
      <c r="B74" s="32" t="s">
        <v>1</v>
      </c>
      <c r="C74" s="32"/>
      <c r="D74" s="32" t="s">
        <v>127</v>
      </c>
      <c r="E74" s="32"/>
      <c r="F74" s="33" t="s">
        <v>107</v>
      </c>
      <c r="G74" s="33" t="s">
        <v>128</v>
      </c>
      <c r="H74" s="33" t="s">
        <v>4</v>
      </c>
      <c r="I74" s="33" t="s">
        <v>116</v>
      </c>
      <c r="J74" s="33" t="s">
        <v>117</v>
      </c>
      <c r="K74" s="33" t="s">
        <v>81</v>
      </c>
      <c r="L74" s="33" t="s">
        <v>36</v>
      </c>
      <c r="M74" s="33" t="s">
        <v>118</v>
      </c>
      <c r="N74" s="33" t="s">
        <v>119</v>
      </c>
      <c r="O74" s="33" t="s">
        <v>120</v>
      </c>
      <c r="P74" s="33" t="s">
        <v>121</v>
      </c>
      <c r="Q74" s="33" t="s">
        <v>122</v>
      </c>
      <c r="R74" s="33" t="s">
        <v>123</v>
      </c>
      <c r="S74" s="33" t="s">
        <v>124</v>
      </c>
      <c r="T74" s="33" t="s">
        <v>125</v>
      </c>
      <c r="U74" s="33" t="s">
        <v>132</v>
      </c>
      <c r="V74" s="33" t="s">
        <v>133</v>
      </c>
      <c r="W74" s="33" t="s">
        <v>134</v>
      </c>
    </row>
    <row r="75" spans="1:38" ht="10.7" customHeight="1">
      <c r="A75" s="22" t="s">
        <v>8</v>
      </c>
      <c r="B75" s="22" t="s">
        <v>1427</v>
      </c>
      <c r="C75" s="37">
        <v>1</v>
      </c>
      <c r="D75" s="1" t="s">
        <v>1452</v>
      </c>
      <c r="E75" s="1" t="s">
        <v>1453</v>
      </c>
      <c r="G75" s="1" t="s">
        <v>113</v>
      </c>
      <c r="H75" s="1">
        <v>27</v>
      </c>
      <c r="I75" s="1">
        <v>27</v>
      </c>
      <c r="J75" s="1">
        <v>1597</v>
      </c>
      <c r="K75" s="1">
        <v>18</v>
      </c>
      <c r="L75" s="1">
        <v>8</v>
      </c>
      <c r="M75" s="1">
        <v>1</v>
      </c>
      <c r="N75" s="1">
        <v>70</v>
      </c>
      <c r="O75" s="4">
        <v>2.63</v>
      </c>
      <c r="P75" s="1">
        <v>720</v>
      </c>
      <c r="Q75" s="1">
        <v>650</v>
      </c>
      <c r="R75" s="29">
        <v>0.90300000000000002</v>
      </c>
      <c r="S75" s="1">
        <v>2</v>
      </c>
      <c r="T75" s="1">
        <v>1</v>
      </c>
      <c r="U75" s="35"/>
      <c r="V75" s="35"/>
    </row>
    <row r="76" spans="1:38" ht="10.7" customHeight="1">
      <c r="C76" s="37"/>
      <c r="G76" s="1" t="s">
        <v>114</v>
      </c>
      <c r="H76" s="1">
        <v>30</v>
      </c>
      <c r="I76" s="1">
        <v>28</v>
      </c>
      <c r="J76" s="1">
        <v>1688</v>
      </c>
      <c r="K76" s="1">
        <v>14</v>
      </c>
      <c r="L76" s="1">
        <v>9</v>
      </c>
      <c r="M76" s="1">
        <v>4</v>
      </c>
      <c r="N76" s="1">
        <v>87</v>
      </c>
      <c r="O76" s="4">
        <v>3.09</v>
      </c>
      <c r="P76" s="1">
        <v>852</v>
      </c>
      <c r="Q76" s="1">
        <v>765</v>
      </c>
      <c r="R76" s="29">
        <v>0.89800000000000002</v>
      </c>
      <c r="S76" s="1">
        <v>2</v>
      </c>
      <c r="T76" s="1">
        <v>1</v>
      </c>
      <c r="U76" s="35"/>
      <c r="V76" s="35"/>
    </row>
    <row r="77" spans="1:38" ht="10.7" customHeight="1">
      <c r="C77" s="37"/>
      <c r="G77" s="1" t="s">
        <v>115</v>
      </c>
      <c r="H77" s="12">
        <v>57</v>
      </c>
      <c r="I77" s="12">
        <v>55</v>
      </c>
      <c r="J77" s="12">
        <v>3286</v>
      </c>
      <c r="K77" s="12">
        <v>32</v>
      </c>
      <c r="L77" s="12">
        <v>17</v>
      </c>
      <c r="M77" s="12">
        <v>5</v>
      </c>
      <c r="N77" s="12">
        <v>157</v>
      </c>
      <c r="O77" s="4">
        <v>2.87</v>
      </c>
      <c r="P77" s="1">
        <v>1572</v>
      </c>
      <c r="Q77" s="1">
        <v>1415</v>
      </c>
      <c r="R77" s="29">
        <v>0.9</v>
      </c>
      <c r="S77" s="1">
        <v>4</v>
      </c>
      <c r="T77" s="1">
        <v>2</v>
      </c>
      <c r="U77" s="35">
        <f>(I77/I90)*1000</f>
        <v>670.73170731707319</v>
      </c>
      <c r="V77" s="35">
        <f>ROUND((I77/I90)*1000,0)</f>
        <v>671</v>
      </c>
      <c r="W77" s="1">
        <v>671</v>
      </c>
    </row>
    <row r="78" spans="1:38" ht="10.7" customHeight="1">
      <c r="A78" s="22" t="s">
        <v>8</v>
      </c>
      <c r="B78" s="22" t="s">
        <v>1427</v>
      </c>
      <c r="C78" s="37">
        <v>2</v>
      </c>
      <c r="D78" s="1" t="s">
        <v>445</v>
      </c>
      <c r="E78" s="1" t="s">
        <v>454</v>
      </c>
      <c r="G78" s="1" t="s">
        <v>113</v>
      </c>
      <c r="H78" s="1">
        <v>10</v>
      </c>
      <c r="I78" s="1">
        <v>10</v>
      </c>
      <c r="J78" s="1">
        <v>604</v>
      </c>
      <c r="K78" s="1">
        <v>9</v>
      </c>
      <c r="L78" s="1">
        <v>0</v>
      </c>
      <c r="M78" s="1">
        <v>1</v>
      </c>
      <c r="N78" s="1">
        <v>21</v>
      </c>
      <c r="O78" s="4">
        <v>2.08</v>
      </c>
      <c r="P78" s="1">
        <v>307</v>
      </c>
      <c r="Q78" s="1">
        <v>286</v>
      </c>
      <c r="R78" s="29">
        <v>0.93200000000000005</v>
      </c>
      <c r="S78" s="1">
        <v>0</v>
      </c>
      <c r="T78" s="1">
        <v>0</v>
      </c>
      <c r="U78" s="35"/>
      <c r="V78" s="35"/>
    </row>
    <row r="79" spans="1:38" ht="10.7" customHeight="1">
      <c r="C79" s="37"/>
      <c r="G79" s="1" t="s">
        <v>114</v>
      </c>
      <c r="H79" s="1">
        <v>11</v>
      </c>
      <c r="I79" s="1">
        <v>9</v>
      </c>
      <c r="J79" s="1">
        <v>526</v>
      </c>
      <c r="K79" s="1">
        <v>3</v>
      </c>
      <c r="L79" s="1">
        <v>6</v>
      </c>
      <c r="M79" s="1">
        <v>1</v>
      </c>
      <c r="N79" s="1">
        <v>32</v>
      </c>
      <c r="O79" s="4">
        <v>3.65</v>
      </c>
      <c r="P79" s="1">
        <v>272</v>
      </c>
      <c r="Q79" s="1">
        <v>240</v>
      </c>
      <c r="R79" s="29">
        <v>0.88200000000000001</v>
      </c>
      <c r="S79" s="1">
        <v>2</v>
      </c>
      <c r="T79" s="1">
        <v>0</v>
      </c>
      <c r="U79" s="35"/>
      <c r="V79" s="35"/>
    </row>
    <row r="80" spans="1:38" ht="10.7" customHeight="1">
      <c r="C80" s="37"/>
      <c r="G80" s="1" t="s">
        <v>115</v>
      </c>
      <c r="H80" s="1">
        <v>21</v>
      </c>
      <c r="I80" s="1">
        <v>19</v>
      </c>
      <c r="J80" s="1">
        <v>1131</v>
      </c>
      <c r="K80" s="1">
        <v>12</v>
      </c>
      <c r="L80" s="1">
        <v>6</v>
      </c>
      <c r="M80" s="1">
        <v>2</v>
      </c>
      <c r="N80" s="1">
        <v>53</v>
      </c>
      <c r="O80" s="4">
        <v>2.81</v>
      </c>
      <c r="P80" s="1">
        <v>579</v>
      </c>
      <c r="Q80" s="1">
        <v>526</v>
      </c>
      <c r="R80" s="29">
        <v>0.90800000000000003</v>
      </c>
      <c r="S80" s="1">
        <v>2</v>
      </c>
      <c r="T80" s="1">
        <v>0</v>
      </c>
      <c r="U80" s="35">
        <f>(I80/I90)*1000</f>
        <v>231.70731707317074</v>
      </c>
      <c r="V80" s="35">
        <f>ROUND((I80/I90)*1000,0)</f>
        <v>232</v>
      </c>
      <c r="W80" s="1">
        <v>232</v>
      </c>
    </row>
    <row r="81" spans="1:23" ht="10.7" customHeight="1">
      <c r="A81" s="22" t="s">
        <v>8</v>
      </c>
      <c r="B81" s="22" t="s">
        <v>1427</v>
      </c>
      <c r="C81" s="37">
        <v>3</v>
      </c>
      <c r="D81" s="1" t="s">
        <v>1464</v>
      </c>
      <c r="E81" s="24" t="s">
        <v>1465</v>
      </c>
      <c r="G81" s="1" t="s">
        <v>113</v>
      </c>
      <c r="H81" s="1">
        <v>2</v>
      </c>
      <c r="I81" s="1">
        <v>2</v>
      </c>
      <c r="J81" s="1">
        <v>121</v>
      </c>
      <c r="K81" s="1">
        <v>1</v>
      </c>
      <c r="L81" s="1">
        <v>0</v>
      </c>
      <c r="M81" s="1">
        <v>1</v>
      </c>
      <c r="N81" s="1">
        <v>7</v>
      </c>
      <c r="O81" s="4">
        <v>3.45</v>
      </c>
      <c r="P81" s="1">
        <v>61</v>
      </c>
      <c r="Q81" s="1">
        <v>54</v>
      </c>
      <c r="R81" s="29">
        <v>0.88500000000000001</v>
      </c>
      <c r="S81" s="1">
        <v>0</v>
      </c>
      <c r="T81" s="1">
        <v>0</v>
      </c>
      <c r="U81" s="35"/>
      <c r="V81" s="35"/>
    </row>
    <row r="82" spans="1:23" ht="10.7" customHeight="1">
      <c r="C82" s="37"/>
      <c r="D82" s="24"/>
      <c r="G82" s="1" t="s">
        <v>114</v>
      </c>
      <c r="H82" s="1">
        <v>4</v>
      </c>
      <c r="I82" s="1">
        <v>3</v>
      </c>
      <c r="J82" s="1">
        <v>206</v>
      </c>
      <c r="K82" s="1">
        <v>3</v>
      </c>
      <c r="L82" s="1">
        <v>0</v>
      </c>
      <c r="M82" s="1">
        <v>0</v>
      </c>
      <c r="N82" s="1">
        <v>6</v>
      </c>
      <c r="O82" s="4">
        <v>1.74</v>
      </c>
      <c r="P82" s="1">
        <v>98</v>
      </c>
      <c r="Q82" s="1">
        <v>92</v>
      </c>
      <c r="R82" s="29">
        <v>0.93899999999999995</v>
      </c>
      <c r="S82" s="1">
        <v>0</v>
      </c>
      <c r="T82" s="1">
        <v>0</v>
      </c>
      <c r="U82" s="35"/>
      <c r="V82" s="35"/>
    </row>
    <row r="83" spans="1:23" ht="10.7" customHeight="1">
      <c r="C83" s="37"/>
      <c r="G83" s="1" t="s">
        <v>115</v>
      </c>
      <c r="H83" s="1">
        <v>6</v>
      </c>
      <c r="I83" s="1">
        <v>5</v>
      </c>
      <c r="J83" s="1">
        <v>328</v>
      </c>
      <c r="K83" s="1">
        <v>4</v>
      </c>
      <c r="L83" s="1">
        <v>0</v>
      </c>
      <c r="M83" s="1">
        <v>1</v>
      </c>
      <c r="N83" s="1">
        <v>13</v>
      </c>
      <c r="O83" s="4">
        <v>2.37</v>
      </c>
      <c r="P83" s="1">
        <v>159</v>
      </c>
      <c r="Q83" s="1">
        <v>146</v>
      </c>
      <c r="R83" s="29">
        <v>0.91800000000000004</v>
      </c>
      <c r="S83" s="1">
        <v>0</v>
      </c>
      <c r="T83" s="1">
        <v>0</v>
      </c>
      <c r="U83" s="35">
        <f>(I83/I90)*1000</f>
        <v>60.975609756097562</v>
      </c>
      <c r="V83" s="35">
        <f>ROUND((I83/I90)*1000,0)</f>
        <v>61</v>
      </c>
      <c r="W83" s="1">
        <v>61</v>
      </c>
    </row>
    <row r="84" spans="1:23" ht="10.7" customHeight="1">
      <c r="A84" s="22" t="s">
        <v>8</v>
      </c>
      <c r="B84" s="22" t="s">
        <v>1427</v>
      </c>
      <c r="C84" s="37">
        <v>4</v>
      </c>
      <c r="D84" s="1" t="s">
        <v>773</v>
      </c>
      <c r="E84" s="1" t="s">
        <v>1463</v>
      </c>
      <c r="G84" s="1" t="s">
        <v>113</v>
      </c>
      <c r="H84" s="1">
        <v>4</v>
      </c>
      <c r="I84" s="1">
        <v>2</v>
      </c>
      <c r="J84" s="1">
        <v>160</v>
      </c>
      <c r="K84" s="1">
        <v>1</v>
      </c>
      <c r="L84" s="1">
        <v>1</v>
      </c>
      <c r="M84" s="1">
        <v>0</v>
      </c>
      <c r="N84" s="1">
        <v>10</v>
      </c>
      <c r="O84" s="4">
        <v>3.75</v>
      </c>
      <c r="P84" s="1">
        <v>70</v>
      </c>
      <c r="Q84" s="1">
        <v>60</v>
      </c>
      <c r="R84" s="29">
        <v>0.85699999999999998</v>
      </c>
      <c r="S84" s="1">
        <v>0</v>
      </c>
      <c r="T84" s="1">
        <v>0</v>
      </c>
      <c r="U84" s="35"/>
      <c r="V84" s="35"/>
    </row>
    <row r="85" spans="1:23" ht="10.7" customHeight="1">
      <c r="C85" s="37"/>
      <c r="G85" s="1" t="s">
        <v>114</v>
      </c>
      <c r="H85" s="1">
        <v>1</v>
      </c>
      <c r="I85" s="1">
        <v>1</v>
      </c>
      <c r="J85" s="1">
        <v>59</v>
      </c>
      <c r="K85" s="1">
        <v>1</v>
      </c>
      <c r="L85" s="1">
        <v>0</v>
      </c>
      <c r="M85" s="1">
        <v>0</v>
      </c>
      <c r="N85" s="1">
        <v>1</v>
      </c>
      <c r="O85" s="4">
        <v>1</v>
      </c>
      <c r="P85" s="1">
        <v>32</v>
      </c>
      <c r="Q85" s="1">
        <v>31</v>
      </c>
      <c r="R85" s="29">
        <v>0.96899999999999997</v>
      </c>
      <c r="S85" s="1">
        <v>0</v>
      </c>
      <c r="T85" s="1">
        <v>0</v>
      </c>
      <c r="U85" s="35"/>
      <c r="V85" s="35"/>
    </row>
    <row r="86" spans="1:23" ht="10.7" customHeight="1">
      <c r="C86" s="37"/>
      <c r="G86" s="1" t="s">
        <v>115</v>
      </c>
      <c r="H86" s="1">
        <v>5</v>
      </c>
      <c r="I86" s="1">
        <v>3</v>
      </c>
      <c r="J86" s="1">
        <v>219</v>
      </c>
      <c r="K86" s="1">
        <v>2</v>
      </c>
      <c r="L86" s="1">
        <v>1</v>
      </c>
      <c r="M86" s="1">
        <v>0</v>
      </c>
      <c r="N86" s="1">
        <v>11</v>
      </c>
      <c r="O86" s="4">
        <v>3</v>
      </c>
      <c r="P86" s="1">
        <v>102</v>
      </c>
      <c r="Q86" s="1">
        <v>91</v>
      </c>
      <c r="R86" s="29">
        <v>0.89200000000000002</v>
      </c>
      <c r="S86" s="1">
        <v>0</v>
      </c>
      <c r="T86" s="1">
        <v>0</v>
      </c>
      <c r="U86" s="35">
        <f>(I86/I90)*1000</f>
        <v>36.585365853658537</v>
      </c>
      <c r="V86" s="35">
        <f>ROUND((I86/I90)*1000,0)</f>
        <v>37</v>
      </c>
      <c r="W86" s="1">
        <v>36</v>
      </c>
    </row>
    <row r="87" spans="1:23" ht="10.7" customHeight="1">
      <c r="A87" s="22" t="s">
        <v>8</v>
      </c>
      <c r="B87" s="22" t="s">
        <v>1427</v>
      </c>
      <c r="C87" s="37">
        <v>5</v>
      </c>
      <c r="O87" s="4"/>
      <c r="R87" s="29"/>
      <c r="U87" s="35"/>
      <c r="V87" s="35"/>
    </row>
    <row r="88" spans="1:23" ht="10.7" customHeight="1">
      <c r="C88" s="37"/>
      <c r="O88" s="4"/>
      <c r="R88" s="29"/>
      <c r="U88" s="35"/>
      <c r="V88" s="35"/>
    </row>
    <row r="89" spans="1:23" ht="10.7" customHeight="1">
      <c r="C89" s="37"/>
      <c r="O89" s="4"/>
      <c r="R89" s="29"/>
      <c r="U89" s="35">
        <f>(I89/I90)*1000</f>
        <v>0</v>
      </c>
      <c r="V89" s="35">
        <f>ROUND((I89/I90)*1000,0)</f>
        <v>0</v>
      </c>
      <c r="W89" s="1">
        <v>0</v>
      </c>
    </row>
    <row r="90" spans="1:23" ht="10.7" customHeight="1">
      <c r="D90" s="24"/>
      <c r="I90" s="36">
        <f>I77+I80+I83+I86+I89</f>
        <v>82</v>
      </c>
      <c r="U90" s="36">
        <f>U77+U80+U83+U86+U89</f>
        <v>1000.0000000000001</v>
      </c>
      <c r="V90" s="36">
        <f>V77+V80+V83+V86+V89</f>
        <v>1001</v>
      </c>
      <c r="W90" s="36">
        <f>W77+W80+W83+W86+W89</f>
        <v>1000</v>
      </c>
    </row>
  </sheetData>
  <sheetProtection sheet="1" scenarios="1"/>
  <mergeCells count="23">
    <mergeCell ref="AJ5:AJ6"/>
    <mergeCell ref="AK5:AK6"/>
    <mergeCell ref="AB6:AB7"/>
    <mergeCell ref="AF7:AF8"/>
    <mergeCell ref="AG7:AG8"/>
    <mergeCell ref="AJ7:AJ8"/>
    <mergeCell ref="AK7:AK8"/>
    <mergeCell ref="AA62:AB62"/>
    <mergeCell ref="AC62:AD62"/>
    <mergeCell ref="AB3:AE5"/>
    <mergeCell ref="AF5:AF6"/>
    <mergeCell ref="AG5:AG6"/>
    <mergeCell ref="AE10:AF10"/>
    <mergeCell ref="AA60:AB60"/>
    <mergeCell ref="AC60:AD60"/>
    <mergeCell ref="AA61:AB61"/>
    <mergeCell ref="AC61:AD61"/>
    <mergeCell ref="AA63:AB63"/>
    <mergeCell ref="AC63:AD63"/>
    <mergeCell ref="AA64:AB64"/>
    <mergeCell ref="AC64:AD64"/>
    <mergeCell ref="AA65:AB65"/>
    <mergeCell ref="AC65:AD65"/>
  </mergeCells>
  <conditionalFormatting sqref="S11:S57 M11:M57 P11:P57">
    <cfRule type="containsText" dxfId="1" priority="1" operator="containsText" text=".5">
      <formula>NOT(ISERROR(SEARCH(".5",M11)))</formula>
    </cfRule>
    <cfRule type="containsText" dxfId="0" priority="2" operator="containsText" text=".4">
      <formula>NOT(ISERROR(SEARCH(".4",M11)))</formula>
    </cfRule>
  </conditionalFormatting>
  <printOptions horizontalCentered="1" verticalCentered="1"/>
  <pageMargins left="0.3" right="0.3" top="0.3" bottom="0.3" header="0.3" footer="0.3"/>
  <pageSetup orientation="portrait" r:id="rId1"/>
  <colBreaks count="2" manualBreakCount="2">
    <brk id="24" max="1048575" man="1"/>
    <brk id="3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Blank</vt:lpstr>
      <vt:lpstr>09ANA</vt:lpstr>
      <vt:lpstr>09ATL</vt:lpstr>
      <vt:lpstr>09BOS</vt:lpstr>
      <vt:lpstr>09BUF</vt:lpstr>
      <vt:lpstr>09CAL</vt:lpstr>
      <vt:lpstr>09CAR</vt:lpstr>
      <vt:lpstr>09CHI</vt:lpstr>
      <vt:lpstr>09COL</vt:lpstr>
      <vt:lpstr>09CBJ</vt:lpstr>
      <vt:lpstr>09DAL</vt:lpstr>
      <vt:lpstr>09DET</vt:lpstr>
      <vt:lpstr>09EDM</vt:lpstr>
      <vt:lpstr>09FLA</vt:lpstr>
      <vt:lpstr>09LAK</vt:lpstr>
      <vt:lpstr>09MIN</vt:lpstr>
      <vt:lpstr>09MTL</vt:lpstr>
      <vt:lpstr>09NAS</vt:lpstr>
      <vt:lpstr>09NJD</vt:lpstr>
      <vt:lpstr>09NYI</vt:lpstr>
      <vt:lpstr>09NYR</vt:lpstr>
      <vt:lpstr>09OTT</vt:lpstr>
      <vt:lpstr>09PHI</vt:lpstr>
      <vt:lpstr>09PHX</vt:lpstr>
      <vt:lpstr>09PIT</vt:lpstr>
      <vt:lpstr>09STL</vt:lpstr>
      <vt:lpstr>09SJS</vt:lpstr>
      <vt:lpstr>09TBL</vt:lpstr>
      <vt:lpstr>09TOR</vt:lpstr>
      <vt:lpstr>09VAN</vt:lpstr>
      <vt:lpstr>09WAS</vt:lpstr>
      <vt:lpstr>'09ANA'!Print_Area</vt:lpstr>
      <vt:lpstr>'09ATL'!Print_Area</vt:lpstr>
      <vt:lpstr>'09BOS'!Print_Area</vt:lpstr>
      <vt:lpstr>'09BUF'!Print_Area</vt:lpstr>
      <vt:lpstr>'09CAL'!Print_Area</vt:lpstr>
      <vt:lpstr>'09CAR'!Print_Area</vt:lpstr>
      <vt:lpstr>'09CBJ'!Print_Area</vt:lpstr>
      <vt:lpstr>'09CHI'!Print_Area</vt:lpstr>
      <vt:lpstr>'09COL'!Print_Area</vt:lpstr>
      <vt:lpstr>'09DAL'!Print_Area</vt:lpstr>
      <vt:lpstr>'09DET'!Print_Area</vt:lpstr>
      <vt:lpstr>'09EDM'!Print_Area</vt:lpstr>
      <vt:lpstr>'09FLA'!Print_Area</vt:lpstr>
      <vt:lpstr>'09LAK'!Print_Area</vt:lpstr>
      <vt:lpstr>'09MIN'!Print_Area</vt:lpstr>
      <vt:lpstr>'09MTL'!Print_Area</vt:lpstr>
      <vt:lpstr>'09NAS'!Print_Area</vt:lpstr>
      <vt:lpstr>'09NJD'!Print_Area</vt:lpstr>
      <vt:lpstr>'09NYI'!Print_Area</vt:lpstr>
      <vt:lpstr>'09NYR'!Print_Area</vt:lpstr>
      <vt:lpstr>'09OTT'!Print_Area</vt:lpstr>
      <vt:lpstr>'09PHI'!Print_Area</vt:lpstr>
      <vt:lpstr>'09PHX'!Print_Area</vt:lpstr>
      <vt:lpstr>'09PIT'!Print_Area</vt:lpstr>
      <vt:lpstr>'09SJS'!Print_Area</vt:lpstr>
      <vt:lpstr>'09STL'!Print_Area</vt:lpstr>
      <vt:lpstr>'09TBL'!Print_Area</vt:lpstr>
      <vt:lpstr>'09TOR'!Print_Area</vt:lpstr>
      <vt:lpstr>'09VAN'!Print_Area</vt:lpstr>
      <vt:lpstr>'09WAS'!Print_Area</vt:lpstr>
      <vt:lpstr>Blank!Print_Area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David Brem</dc:creator>
  <cp:lastModifiedBy>Ronald David Brem</cp:lastModifiedBy>
  <cp:lastPrinted>2009-06-12T03:44:39Z</cp:lastPrinted>
  <dcterms:created xsi:type="dcterms:W3CDTF">2009-06-01T01:08:30Z</dcterms:created>
  <dcterms:modified xsi:type="dcterms:W3CDTF">2009-06-13T05:45:34Z</dcterms:modified>
</cp:coreProperties>
</file>