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75" yWindow="195" windowWidth="10575" windowHeight="11580"/>
  </bookViews>
  <sheets>
    <sheet name="Cards" sheetId="2" r:id="rId1"/>
    <sheet name="2003-04ECHLstandings" sheetId="7" r:id="rId2"/>
    <sheet name="2003-04ECHLsched" sheetId="6" r:id="rId3"/>
    <sheet name="TREsched" sheetId="5" r:id="rId4"/>
  </sheets>
  <definedNames>
    <definedName name="_xlnm.Print_Area" localSheetId="2">'2003-04ECHLsched'!$A$1:$AE$296</definedName>
    <definedName name="_xlnm.Print_Area" localSheetId="0">Cards!$A$1:$CR$512</definedName>
  </definedNames>
  <calcPr calcId="145621"/>
</workbook>
</file>

<file path=xl/calcChain.xml><?xml version="1.0" encoding="utf-8"?>
<calcChain xmlns="http://schemas.openxmlformats.org/spreadsheetml/2006/main">
  <c r="BY451" i="2" l="1"/>
  <c r="BA451" i="2"/>
  <c r="Q63" i="2"/>
  <c r="Q62" i="2"/>
  <c r="Q61" i="2"/>
  <c r="Q60" i="2"/>
  <c r="Q59" i="2"/>
  <c r="Q58" i="2"/>
  <c r="Q57" i="2"/>
  <c r="Q56" i="2"/>
  <c r="Q55" i="2"/>
  <c r="Q54" i="2"/>
  <c r="Q53" i="2"/>
  <c r="Q52" i="2"/>
  <c r="Q51" i="2"/>
  <c r="Q50" i="2"/>
  <c r="Q49" i="2"/>
  <c r="Q48" i="2"/>
  <c r="Q47" i="2"/>
  <c r="Q46" i="2"/>
  <c r="Q45" i="2"/>
  <c r="Q44" i="2"/>
  <c r="Q43" i="2"/>
  <c r="Q42" i="2"/>
  <c r="Q41" i="2"/>
  <c r="Q40" i="2"/>
  <c r="Q39" i="2"/>
  <c r="Q38" i="2"/>
  <c r="Q37" i="2"/>
  <c r="Q36" i="2"/>
  <c r="Q35" i="2"/>
  <c r="Q34" i="2"/>
  <c r="Q33" i="2"/>
  <c r="Q32" i="2"/>
  <c r="Q31" i="2"/>
  <c r="Q30" i="2"/>
  <c r="Q29" i="2"/>
  <c r="Q28" i="2"/>
  <c r="Q27" i="2"/>
  <c r="Q26" i="2"/>
  <c r="Q25" i="2"/>
  <c r="Q24" i="2"/>
  <c r="Q23" i="2"/>
  <c r="Q22" i="2"/>
  <c r="Q21" i="2"/>
  <c r="Q20" i="2"/>
  <c r="Q19" i="2"/>
  <c r="Q18" i="2"/>
  <c r="Q17" i="2"/>
  <c r="Q16" i="2"/>
  <c r="Q15" i="2"/>
  <c r="Q14" i="2"/>
  <c r="Q13" i="2"/>
  <c r="M13" i="2"/>
  <c r="I13" i="2"/>
  <c r="E13" i="2"/>
  <c r="AO63" i="2"/>
  <c r="AO62" i="2"/>
  <c r="AO61" i="2"/>
  <c r="AO60" i="2"/>
  <c r="AO59" i="2"/>
  <c r="AO58" i="2"/>
  <c r="AO57" i="2"/>
  <c r="AO56" i="2"/>
  <c r="AO55" i="2"/>
  <c r="AO54" i="2"/>
  <c r="AO53" i="2"/>
  <c r="AO52" i="2"/>
  <c r="AO51" i="2"/>
  <c r="AO50" i="2"/>
  <c r="AO49" i="2"/>
  <c r="AO48" i="2"/>
  <c r="AO47" i="2"/>
  <c r="AO46" i="2"/>
  <c r="AO45" i="2"/>
  <c r="AO44" i="2"/>
  <c r="AO43" i="2"/>
  <c r="AO42" i="2"/>
  <c r="AO41" i="2"/>
  <c r="AO40" i="2"/>
  <c r="AO39" i="2"/>
  <c r="AO38" i="2"/>
  <c r="AO37" i="2"/>
  <c r="AO36" i="2"/>
  <c r="AO35" i="2"/>
  <c r="AO34" i="2"/>
  <c r="AO33" i="2"/>
  <c r="AO32" i="2"/>
  <c r="AO31" i="2"/>
  <c r="AO30" i="2"/>
  <c r="AO29" i="2"/>
  <c r="AO28" i="2"/>
  <c r="AO27" i="2"/>
  <c r="AO26" i="2"/>
  <c r="AO25" i="2"/>
  <c r="AO24" i="2"/>
  <c r="AO23" i="2"/>
  <c r="AO22" i="2"/>
  <c r="AO21" i="2"/>
  <c r="AO20" i="2"/>
  <c r="AO19" i="2"/>
  <c r="AO18" i="2"/>
  <c r="AO17" i="2"/>
  <c r="AO16" i="2"/>
  <c r="AO15" i="2"/>
  <c r="AO14" i="2"/>
  <c r="AO13" i="2"/>
  <c r="AK13" i="2"/>
  <c r="AG13" i="2"/>
  <c r="AC13" i="2"/>
  <c r="BM63" i="2"/>
  <c r="BM62" i="2"/>
  <c r="BM61" i="2"/>
  <c r="BM60" i="2"/>
  <c r="BM59" i="2"/>
  <c r="BM58" i="2"/>
  <c r="BM57" i="2"/>
  <c r="BM56" i="2"/>
  <c r="BM55" i="2"/>
  <c r="BM54" i="2"/>
  <c r="BM53" i="2"/>
  <c r="BM52" i="2"/>
  <c r="BM51" i="2"/>
  <c r="BM50" i="2"/>
  <c r="BM49" i="2"/>
  <c r="BM48" i="2"/>
  <c r="BM47" i="2"/>
  <c r="BM46" i="2"/>
  <c r="BM45" i="2"/>
  <c r="BM44" i="2"/>
  <c r="BM43" i="2"/>
  <c r="BM42" i="2"/>
  <c r="BM41" i="2"/>
  <c r="BM40" i="2"/>
  <c r="BM39" i="2"/>
  <c r="BM38" i="2"/>
  <c r="BM37" i="2"/>
  <c r="BM36" i="2"/>
  <c r="BM35" i="2"/>
  <c r="BM34" i="2"/>
  <c r="BM33" i="2"/>
  <c r="BM32" i="2"/>
  <c r="BM31" i="2"/>
  <c r="BM30" i="2"/>
  <c r="BM29" i="2"/>
  <c r="BM28" i="2"/>
  <c r="BM27" i="2"/>
  <c r="BM26" i="2"/>
  <c r="BM25" i="2"/>
  <c r="BM24" i="2"/>
  <c r="BM23" i="2"/>
  <c r="BM22" i="2"/>
  <c r="BM21" i="2"/>
  <c r="BM20" i="2"/>
  <c r="BM19" i="2"/>
  <c r="BM18" i="2"/>
  <c r="BM17" i="2"/>
  <c r="BM16" i="2"/>
  <c r="BM15" i="2"/>
  <c r="BM14" i="2"/>
  <c r="BM13" i="2"/>
  <c r="BI13" i="2"/>
  <c r="BE13" i="2"/>
  <c r="BA13" i="2"/>
  <c r="CK63" i="2"/>
  <c r="CK62" i="2"/>
  <c r="CK61" i="2"/>
  <c r="CK60" i="2"/>
  <c r="CK59" i="2"/>
  <c r="CK58" i="2"/>
  <c r="CK57" i="2"/>
  <c r="CK56" i="2"/>
  <c r="CK55" i="2"/>
  <c r="CK54" i="2"/>
  <c r="CK53" i="2"/>
  <c r="CK52" i="2"/>
  <c r="CK51" i="2"/>
  <c r="CK50" i="2"/>
  <c r="CK49" i="2"/>
  <c r="CK48" i="2"/>
  <c r="CK47" i="2"/>
  <c r="CK46" i="2"/>
  <c r="CK45" i="2"/>
  <c r="CK44" i="2"/>
  <c r="CK43" i="2"/>
  <c r="CK42" i="2"/>
  <c r="CK41" i="2"/>
  <c r="CK40" i="2"/>
  <c r="CK39" i="2"/>
  <c r="CK38" i="2"/>
  <c r="CK37" i="2"/>
  <c r="CK36" i="2"/>
  <c r="CK35" i="2"/>
  <c r="CK34" i="2"/>
  <c r="CK33" i="2"/>
  <c r="CK32" i="2"/>
  <c r="CK31" i="2"/>
  <c r="CK30" i="2"/>
  <c r="CK29" i="2"/>
  <c r="CK28" i="2"/>
  <c r="CK27" i="2"/>
  <c r="CK26" i="2"/>
  <c r="CK25" i="2"/>
  <c r="CK24" i="2"/>
  <c r="CK23" i="2"/>
  <c r="CK22" i="2"/>
  <c r="CK21" i="2"/>
  <c r="CK20" i="2"/>
  <c r="CK19" i="2"/>
  <c r="CK18" i="2"/>
  <c r="CK17" i="2"/>
  <c r="CK16" i="2"/>
  <c r="CK15" i="2"/>
  <c r="CK14" i="2"/>
  <c r="CK13" i="2"/>
  <c r="CG13" i="2"/>
  <c r="CC13" i="2"/>
  <c r="BY13" i="2"/>
  <c r="CK127" i="2"/>
  <c r="CK126" i="2"/>
  <c r="CK125" i="2"/>
  <c r="CK124" i="2"/>
  <c r="CK123" i="2"/>
  <c r="CK122" i="2"/>
  <c r="CK121" i="2"/>
  <c r="CK120" i="2"/>
  <c r="CK119" i="2"/>
  <c r="CK118" i="2"/>
  <c r="CK117" i="2"/>
  <c r="CK116" i="2"/>
  <c r="CK115" i="2"/>
  <c r="CK114" i="2"/>
  <c r="CK113" i="2"/>
  <c r="CK112" i="2"/>
  <c r="CK111" i="2"/>
  <c r="CK110" i="2"/>
  <c r="CK109" i="2"/>
  <c r="CK108" i="2"/>
  <c r="CK107" i="2"/>
  <c r="CK106" i="2"/>
  <c r="CK105" i="2"/>
  <c r="CK104" i="2"/>
  <c r="CK103" i="2"/>
  <c r="CK102" i="2"/>
  <c r="CK101" i="2"/>
  <c r="CK100" i="2"/>
  <c r="CK99" i="2"/>
  <c r="CK98" i="2"/>
  <c r="CK97" i="2"/>
  <c r="CK96" i="2"/>
  <c r="CK95" i="2"/>
  <c r="CK94" i="2"/>
  <c r="CK93" i="2"/>
  <c r="CK92" i="2"/>
  <c r="CK91" i="2"/>
  <c r="CK90" i="2"/>
  <c r="CK89" i="2"/>
  <c r="CK88" i="2"/>
  <c r="CK87" i="2"/>
  <c r="CK86" i="2"/>
  <c r="CK85" i="2"/>
  <c r="CK84" i="2"/>
  <c r="CK83" i="2"/>
  <c r="CK82" i="2"/>
  <c r="CK81" i="2"/>
  <c r="CK80" i="2"/>
  <c r="CK79" i="2"/>
  <c r="CK78" i="2"/>
  <c r="CK77" i="2"/>
  <c r="CG77" i="2"/>
  <c r="CC77" i="2"/>
  <c r="BY77" i="2"/>
  <c r="BM127" i="2"/>
  <c r="BM126" i="2"/>
  <c r="BM125" i="2"/>
  <c r="BM124" i="2"/>
  <c r="BM123" i="2"/>
  <c r="BM122" i="2"/>
  <c r="BM121" i="2"/>
  <c r="BM120" i="2"/>
  <c r="BM119" i="2"/>
  <c r="BM118" i="2"/>
  <c r="BM117" i="2"/>
  <c r="BM116" i="2"/>
  <c r="BM115" i="2"/>
  <c r="BM114" i="2"/>
  <c r="BM113" i="2"/>
  <c r="BM112" i="2"/>
  <c r="BM111" i="2"/>
  <c r="BM110" i="2"/>
  <c r="BM109" i="2"/>
  <c r="BM108" i="2"/>
  <c r="BM107" i="2"/>
  <c r="BM106" i="2"/>
  <c r="BM105" i="2"/>
  <c r="BM104" i="2"/>
  <c r="BM103" i="2"/>
  <c r="BM102" i="2"/>
  <c r="BM101" i="2"/>
  <c r="BM100" i="2"/>
  <c r="BM99" i="2"/>
  <c r="BM98" i="2"/>
  <c r="BM97" i="2"/>
  <c r="BM96" i="2"/>
  <c r="BM95" i="2"/>
  <c r="BM94" i="2"/>
  <c r="BM93" i="2"/>
  <c r="BM92" i="2"/>
  <c r="BM91" i="2"/>
  <c r="BM90" i="2"/>
  <c r="BM89" i="2"/>
  <c r="BM88" i="2"/>
  <c r="BM87" i="2"/>
  <c r="BM86" i="2"/>
  <c r="BM85" i="2"/>
  <c r="BM84" i="2"/>
  <c r="BM83" i="2"/>
  <c r="BM82" i="2"/>
  <c r="BM81" i="2"/>
  <c r="BM80" i="2"/>
  <c r="BM79" i="2"/>
  <c r="BM78" i="2"/>
  <c r="BM77" i="2"/>
  <c r="BI77" i="2"/>
  <c r="BE77" i="2"/>
  <c r="BA77" i="2"/>
  <c r="AO127" i="2"/>
  <c r="AO126" i="2"/>
  <c r="AO125" i="2"/>
  <c r="AO124" i="2"/>
  <c r="AO123" i="2"/>
  <c r="AO122" i="2"/>
  <c r="AO121" i="2"/>
  <c r="AO120" i="2"/>
  <c r="AO119" i="2"/>
  <c r="AO118" i="2"/>
  <c r="AO117" i="2"/>
  <c r="AO116" i="2"/>
  <c r="AO115" i="2"/>
  <c r="AO114" i="2"/>
  <c r="AO113" i="2"/>
  <c r="AO112" i="2"/>
  <c r="AO111" i="2"/>
  <c r="AO110" i="2"/>
  <c r="AO109" i="2"/>
  <c r="AO108" i="2"/>
  <c r="AO107" i="2"/>
  <c r="AO106" i="2"/>
  <c r="AO105" i="2"/>
  <c r="AO104" i="2"/>
  <c r="AO103" i="2"/>
  <c r="AO102" i="2"/>
  <c r="AO101" i="2"/>
  <c r="AO100" i="2"/>
  <c r="AO99" i="2"/>
  <c r="AO98" i="2"/>
  <c r="AO97" i="2"/>
  <c r="AO96" i="2"/>
  <c r="AO95" i="2"/>
  <c r="AO94" i="2"/>
  <c r="AO93" i="2"/>
  <c r="AO92" i="2"/>
  <c r="AO91" i="2"/>
  <c r="AO90" i="2"/>
  <c r="AO89" i="2"/>
  <c r="AO88" i="2"/>
  <c r="AO87" i="2"/>
  <c r="AO86" i="2"/>
  <c r="AO85" i="2"/>
  <c r="AO84" i="2"/>
  <c r="AO83" i="2"/>
  <c r="AO82" i="2"/>
  <c r="AO81" i="2"/>
  <c r="AO80" i="2"/>
  <c r="AO79" i="2"/>
  <c r="AO78" i="2"/>
  <c r="AO77" i="2"/>
  <c r="AK77" i="2"/>
  <c r="AG77" i="2"/>
  <c r="AC77" i="2"/>
  <c r="Q127" i="2"/>
  <c r="Q126" i="2"/>
  <c r="Q125" i="2"/>
  <c r="Q124" i="2"/>
  <c r="Q123" i="2"/>
  <c r="Q122" i="2"/>
  <c r="Q121" i="2"/>
  <c r="Q120" i="2"/>
  <c r="Q119" i="2"/>
  <c r="Q118" i="2"/>
  <c r="Q117" i="2"/>
  <c r="Q116" i="2"/>
  <c r="Q115" i="2"/>
  <c r="Q114" i="2"/>
  <c r="Q113" i="2"/>
  <c r="Q112" i="2"/>
  <c r="Q111" i="2"/>
  <c r="Q110" i="2"/>
  <c r="Q109" i="2"/>
  <c r="Q108" i="2"/>
  <c r="Q107" i="2"/>
  <c r="Q106" i="2"/>
  <c r="Q105" i="2"/>
  <c r="Q104" i="2"/>
  <c r="Q103" i="2"/>
  <c r="Q102" i="2"/>
  <c r="Q101" i="2"/>
  <c r="Q100" i="2"/>
  <c r="Q99" i="2"/>
  <c r="Q98" i="2"/>
  <c r="Q97" i="2"/>
  <c r="Q96" i="2"/>
  <c r="Q95" i="2"/>
  <c r="Q94" i="2"/>
  <c r="Q93" i="2"/>
  <c r="Q92" i="2"/>
  <c r="Q91" i="2"/>
  <c r="Q90" i="2"/>
  <c r="Q89" i="2"/>
  <c r="Q88" i="2"/>
  <c r="Q87" i="2"/>
  <c r="Q86" i="2"/>
  <c r="Q85" i="2"/>
  <c r="Q84" i="2"/>
  <c r="Q83" i="2"/>
  <c r="Q82" i="2"/>
  <c r="Q81" i="2"/>
  <c r="Q80" i="2"/>
  <c r="Q79" i="2"/>
  <c r="Q78" i="2"/>
  <c r="Q77" i="2"/>
  <c r="M77" i="2"/>
  <c r="I77" i="2"/>
  <c r="E77" i="2"/>
  <c r="Q191" i="2"/>
  <c r="Q190" i="2"/>
  <c r="Q189" i="2"/>
  <c r="Q188" i="2"/>
  <c r="Q187" i="2"/>
  <c r="Q186" i="2"/>
  <c r="Q185" i="2"/>
  <c r="Q184" i="2"/>
  <c r="Q183" i="2"/>
  <c r="Q182" i="2"/>
  <c r="Q181" i="2"/>
  <c r="Q180" i="2"/>
  <c r="Q179" i="2"/>
  <c r="Q178" i="2"/>
  <c r="Q177" i="2"/>
  <c r="Q176" i="2"/>
  <c r="Q175" i="2"/>
  <c r="Q174" i="2"/>
  <c r="Q173" i="2"/>
  <c r="Q172" i="2"/>
  <c r="Q171" i="2"/>
  <c r="Q170" i="2"/>
  <c r="Q169" i="2"/>
  <c r="Q168" i="2"/>
  <c r="Q167" i="2"/>
  <c r="Q166" i="2"/>
  <c r="Q165" i="2"/>
  <c r="Q164" i="2"/>
  <c r="Q163" i="2"/>
  <c r="Q162" i="2"/>
  <c r="Q161" i="2"/>
  <c r="Q160" i="2"/>
  <c r="Q159" i="2"/>
  <c r="Q158" i="2"/>
  <c r="Q157" i="2"/>
  <c r="Q156" i="2"/>
  <c r="Q155" i="2"/>
  <c r="Q154" i="2"/>
  <c r="Q153" i="2"/>
  <c r="Q152" i="2"/>
  <c r="Q151" i="2"/>
  <c r="Q150" i="2"/>
  <c r="Q149" i="2"/>
  <c r="Q148" i="2"/>
  <c r="Q147" i="2"/>
  <c r="Q146" i="2"/>
  <c r="Q145" i="2"/>
  <c r="Q144" i="2"/>
  <c r="Q143" i="2"/>
  <c r="Q142" i="2"/>
  <c r="Q141" i="2"/>
  <c r="M141" i="2"/>
  <c r="I141" i="2"/>
  <c r="E141" i="2"/>
  <c r="AO191" i="2"/>
  <c r="AO190" i="2"/>
  <c r="AO189" i="2"/>
  <c r="AO188" i="2"/>
  <c r="AO187" i="2"/>
  <c r="AO186" i="2"/>
  <c r="AO185" i="2"/>
  <c r="AO184" i="2"/>
  <c r="AO183" i="2"/>
  <c r="AO182" i="2"/>
  <c r="AO181" i="2"/>
  <c r="AO180" i="2"/>
  <c r="AO179" i="2"/>
  <c r="AO178" i="2"/>
  <c r="AO177" i="2"/>
  <c r="AO176" i="2"/>
  <c r="AO175" i="2"/>
  <c r="AO174" i="2"/>
  <c r="AO173" i="2"/>
  <c r="AO172" i="2"/>
  <c r="AO171" i="2"/>
  <c r="AO170" i="2"/>
  <c r="AO169" i="2"/>
  <c r="AO168" i="2"/>
  <c r="AO167" i="2"/>
  <c r="AO166" i="2"/>
  <c r="AO165" i="2"/>
  <c r="AO164" i="2"/>
  <c r="AO163" i="2"/>
  <c r="AO162" i="2"/>
  <c r="AO161" i="2"/>
  <c r="AO160" i="2"/>
  <c r="AO159" i="2"/>
  <c r="AO158" i="2"/>
  <c r="AO157" i="2"/>
  <c r="AO156" i="2"/>
  <c r="AO155" i="2"/>
  <c r="AO154" i="2"/>
  <c r="AO153" i="2"/>
  <c r="AO152" i="2"/>
  <c r="AO151" i="2"/>
  <c r="AO150" i="2"/>
  <c r="AO149" i="2"/>
  <c r="AO148" i="2"/>
  <c r="AO147" i="2"/>
  <c r="AO146" i="2"/>
  <c r="AO145" i="2"/>
  <c r="AO144" i="2"/>
  <c r="AO143" i="2"/>
  <c r="AO142" i="2"/>
  <c r="AO141" i="2"/>
  <c r="AK141" i="2"/>
  <c r="AG141" i="2"/>
  <c r="AC141" i="2"/>
  <c r="BM191" i="2"/>
  <c r="BM190" i="2"/>
  <c r="BM189" i="2"/>
  <c r="BM188" i="2"/>
  <c r="BM187" i="2"/>
  <c r="BM186" i="2"/>
  <c r="BM185" i="2"/>
  <c r="BM184" i="2"/>
  <c r="BM183" i="2"/>
  <c r="BM182" i="2"/>
  <c r="BM181" i="2"/>
  <c r="BM180" i="2"/>
  <c r="BM179" i="2"/>
  <c r="BM178" i="2"/>
  <c r="BM177" i="2"/>
  <c r="BM176" i="2"/>
  <c r="BM175" i="2"/>
  <c r="BM174" i="2"/>
  <c r="BM173" i="2"/>
  <c r="BM172" i="2"/>
  <c r="BM171" i="2"/>
  <c r="BM170" i="2"/>
  <c r="BM169" i="2"/>
  <c r="BM168" i="2"/>
  <c r="BM167" i="2"/>
  <c r="BM166" i="2"/>
  <c r="BM165" i="2"/>
  <c r="BM164" i="2"/>
  <c r="BM163" i="2"/>
  <c r="BM162" i="2"/>
  <c r="BM161" i="2"/>
  <c r="BM160" i="2"/>
  <c r="BM159" i="2"/>
  <c r="BM158" i="2"/>
  <c r="BM157" i="2"/>
  <c r="BM156" i="2"/>
  <c r="BM155" i="2"/>
  <c r="BM154" i="2"/>
  <c r="BM153" i="2"/>
  <c r="BM152" i="2"/>
  <c r="BM151" i="2"/>
  <c r="BM150" i="2"/>
  <c r="BM149" i="2"/>
  <c r="BM148" i="2"/>
  <c r="BM147" i="2"/>
  <c r="BM146" i="2"/>
  <c r="BM145" i="2"/>
  <c r="BM144" i="2"/>
  <c r="BM143" i="2"/>
  <c r="BM142" i="2"/>
  <c r="BM141" i="2"/>
  <c r="BI141" i="2"/>
  <c r="BE141" i="2"/>
  <c r="BA141" i="2"/>
  <c r="CK191" i="2"/>
  <c r="CK190" i="2"/>
  <c r="CK189" i="2"/>
  <c r="CK188" i="2"/>
  <c r="CK187" i="2"/>
  <c r="CK186" i="2"/>
  <c r="CK185" i="2"/>
  <c r="CK184" i="2"/>
  <c r="CK183" i="2"/>
  <c r="CK182" i="2"/>
  <c r="CK181" i="2"/>
  <c r="CK180" i="2"/>
  <c r="CK179" i="2"/>
  <c r="CK178" i="2"/>
  <c r="CK177" i="2"/>
  <c r="CK176" i="2"/>
  <c r="CK175" i="2"/>
  <c r="CK174" i="2"/>
  <c r="CK173" i="2"/>
  <c r="CK172" i="2"/>
  <c r="CK171" i="2"/>
  <c r="CK170" i="2"/>
  <c r="CK169" i="2"/>
  <c r="CK168" i="2"/>
  <c r="CK167" i="2"/>
  <c r="CK166" i="2"/>
  <c r="CK165" i="2"/>
  <c r="CK164" i="2"/>
  <c r="CK163" i="2"/>
  <c r="CK162" i="2"/>
  <c r="CK161" i="2"/>
  <c r="CK160" i="2"/>
  <c r="CK159" i="2"/>
  <c r="CK158" i="2"/>
  <c r="CK157" i="2"/>
  <c r="CK156" i="2"/>
  <c r="CK155" i="2"/>
  <c r="CK154" i="2"/>
  <c r="CK153" i="2"/>
  <c r="CK152" i="2"/>
  <c r="CK151" i="2"/>
  <c r="CK150" i="2"/>
  <c r="CK149" i="2"/>
  <c r="CK148" i="2"/>
  <c r="CK147" i="2"/>
  <c r="CK146" i="2"/>
  <c r="CK145" i="2"/>
  <c r="CK144" i="2"/>
  <c r="CK143" i="2"/>
  <c r="CK142" i="2"/>
  <c r="CK141" i="2"/>
  <c r="CG141" i="2"/>
  <c r="CC141" i="2"/>
  <c r="BY141" i="2"/>
  <c r="CK255" i="2"/>
  <c r="CK254" i="2"/>
  <c r="CK253" i="2"/>
  <c r="CK252" i="2"/>
  <c r="CK251" i="2"/>
  <c r="CK250" i="2"/>
  <c r="CK249" i="2"/>
  <c r="CK248" i="2"/>
  <c r="CK247" i="2"/>
  <c r="CK246" i="2"/>
  <c r="CK245" i="2"/>
  <c r="CK244" i="2"/>
  <c r="CK243" i="2"/>
  <c r="CK242" i="2"/>
  <c r="CK241" i="2"/>
  <c r="CK240" i="2"/>
  <c r="CK239" i="2"/>
  <c r="CK238" i="2"/>
  <c r="CK237" i="2"/>
  <c r="CK236" i="2"/>
  <c r="CK235" i="2"/>
  <c r="CK234" i="2"/>
  <c r="CK233" i="2"/>
  <c r="CK232" i="2"/>
  <c r="CK231" i="2"/>
  <c r="CK230" i="2"/>
  <c r="CK229" i="2"/>
  <c r="CK228" i="2"/>
  <c r="CK227" i="2"/>
  <c r="CK226" i="2"/>
  <c r="CK225" i="2"/>
  <c r="CK224" i="2"/>
  <c r="CK223" i="2"/>
  <c r="CK222" i="2"/>
  <c r="CK221" i="2"/>
  <c r="CK220" i="2"/>
  <c r="CK219" i="2"/>
  <c r="CK218" i="2"/>
  <c r="CK217" i="2"/>
  <c r="CK216" i="2"/>
  <c r="CK215" i="2"/>
  <c r="CK214" i="2"/>
  <c r="CK213" i="2"/>
  <c r="CK212" i="2"/>
  <c r="CK211" i="2"/>
  <c r="CK210" i="2"/>
  <c r="CK209" i="2"/>
  <c r="CK208" i="2"/>
  <c r="CK207" i="2"/>
  <c r="CK206" i="2"/>
  <c r="CK205" i="2"/>
  <c r="CG205" i="2"/>
  <c r="CC205" i="2"/>
  <c r="BY205" i="2"/>
  <c r="BM255" i="2"/>
  <c r="BM254" i="2"/>
  <c r="BM253" i="2"/>
  <c r="BM252" i="2"/>
  <c r="BM251" i="2"/>
  <c r="BM250" i="2"/>
  <c r="BM249" i="2"/>
  <c r="BM248" i="2"/>
  <c r="BM247" i="2"/>
  <c r="BM246" i="2"/>
  <c r="BM245" i="2"/>
  <c r="BM244" i="2"/>
  <c r="BM243" i="2"/>
  <c r="BM242" i="2"/>
  <c r="BM241" i="2"/>
  <c r="BM240" i="2"/>
  <c r="BM239" i="2"/>
  <c r="BM238" i="2"/>
  <c r="BM237" i="2"/>
  <c r="BM236" i="2"/>
  <c r="BM235" i="2"/>
  <c r="BM234" i="2"/>
  <c r="BM233" i="2"/>
  <c r="BM232" i="2"/>
  <c r="BM231" i="2"/>
  <c r="BM230" i="2"/>
  <c r="BM229" i="2"/>
  <c r="BM228" i="2"/>
  <c r="BM227" i="2"/>
  <c r="BM226" i="2"/>
  <c r="BM225" i="2"/>
  <c r="BM224" i="2"/>
  <c r="BM223" i="2"/>
  <c r="BM222" i="2"/>
  <c r="BM221" i="2"/>
  <c r="BM220" i="2"/>
  <c r="BM219" i="2"/>
  <c r="BM218" i="2"/>
  <c r="BM217" i="2"/>
  <c r="BM216" i="2"/>
  <c r="BM215" i="2"/>
  <c r="BM214" i="2"/>
  <c r="BM213" i="2"/>
  <c r="BM212" i="2"/>
  <c r="BM211" i="2"/>
  <c r="BM210" i="2"/>
  <c r="BM209" i="2"/>
  <c r="BM208" i="2"/>
  <c r="BM207" i="2"/>
  <c r="BM206" i="2"/>
  <c r="BM205" i="2"/>
  <c r="BI205" i="2"/>
  <c r="BE205" i="2"/>
  <c r="BA205" i="2"/>
  <c r="AO255" i="2"/>
  <c r="AO254" i="2"/>
  <c r="AO253" i="2"/>
  <c r="AO252" i="2"/>
  <c r="AO251" i="2"/>
  <c r="AO250" i="2"/>
  <c r="AO249" i="2"/>
  <c r="AO248" i="2"/>
  <c r="AO247" i="2"/>
  <c r="AO246" i="2"/>
  <c r="AO245" i="2"/>
  <c r="AO244" i="2"/>
  <c r="AO243" i="2"/>
  <c r="AO242" i="2"/>
  <c r="AO241" i="2"/>
  <c r="AO240" i="2"/>
  <c r="AO239" i="2"/>
  <c r="AO238" i="2"/>
  <c r="AO237" i="2"/>
  <c r="AO236" i="2"/>
  <c r="AO235" i="2"/>
  <c r="AO234" i="2"/>
  <c r="AO233" i="2"/>
  <c r="AO232" i="2"/>
  <c r="AO231" i="2"/>
  <c r="AO230" i="2"/>
  <c r="AO229" i="2"/>
  <c r="AO228" i="2"/>
  <c r="AO227" i="2"/>
  <c r="AO226" i="2"/>
  <c r="AO225" i="2"/>
  <c r="AO224" i="2"/>
  <c r="AO223" i="2"/>
  <c r="AO222" i="2"/>
  <c r="AO221" i="2"/>
  <c r="AO220" i="2"/>
  <c r="AO219" i="2"/>
  <c r="AO218" i="2"/>
  <c r="AO217" i="2"/>
  <c r="AO216" i="2"/>
  <c r="AO215" i="2"/>
  <c r="AO214" i="2"/>
  <c r="AO213" i="2"/>
  <c r="AO212" i="2"/>
  <c r="AO211" i="2"/>
  <c r="AO210" i="2"/>
  <c r="AO209" i="2"/>
  <c r="AO208" i="2"/>
  <c r="AO207" i="2"/>
  <c r="AO206" i="2"/>
  <c r="AO205" i="2"/>
  <c r="AK205" i="2"/>
  <c r="AG205" i="2"/>
  <c r="AC205" i="2"/>
  <c r="Q255" i="2"/>
  <c r="Q254" i="2"/>
  <c r="Q253" i="2"/>
  <c r="Q252" i="2"/>
  <c r="Q251" i="2"/>
  <c r="Q250" i="2"/>
  <c r="Q249" i="2"/>
  <c r="Q248" i="2"/>
  <c r="Q247" i="2"/>
  <c r="Q246" i="2"/>
  <c r="Q245" i="2"/>
  <c r="Q244" i="2"/>
  <c r="Q243" i="2"/>
  <c r="Q242" i="2"/>
  <c r="Q241" i="2"/>
  <c r="Q240" i="2"/>
  <c r="Q239" i="2"/>
  <c r="Q238" i="2"/>
  <c r="Q237" i="2"/>
  <c r="Q236" i="2"/>
  <c r="Q235" i="2"/>
  <c r="Q234" i="2"/>
  <c r="Q233" i="2"/>
  <c r="Q232" i="2"/>
  <c r="Q231" i="2"/>
  <c r="Q230" i="2"/>
  <c r="Q229" i="2"/>
  <c r="Q228" i="2"/>
  <c r="Q227" i="2"/>
  <c r="Q226" i="2"/>
  <c r="Q225" i="2"/>
  <c r="Q224" i="2"/>
  <c r="Q223" i="2"/>
  <c r="Q222" i="2"/>
  <c r="Q221" i="2"/>
  <c r="Q220" i="2"/>
  <c r="Q219" i="2"/>
  <c r="Q218" i="2"/>
  <c r="Q217" i="2"/>
  <c r="Q216" i="2"/>
  <c r="Q215" i="2"/>
  <c r="Q214" i="2"/>
  <c r="Q213" i="2"/>
  <c r="Q212" i="2"/>
  <c r="Q211" i="2"/>
  <c r="Q210" i="2"/>
  <c r="Q209" i="2"/>
  <c r="Q208" i="2"/>
  <c r="Q207" i="2"/>
  <c r="Q206" i="2"/>
  <c r="Q205" i="2"/>
  <c r="M205" i="2"/>
  <c r="I205" i="2"/>
  <c r="E205" i="2"/>
  <c r="Q319" i="2"/>
  <c r="Q318" i="2"/>
  <c r="Q317" i="2"/>
  <c r="Q316" i="2"/>
  <c r="Q315" i="2"/>
  <c r="Q314" i="2"/>
  <c r="Q313" i="2"/>
  <c r="Q312" i="2"/>
  <c r="Q311" i="2"/>
  <c r="Q310" i="2"/>
  <c r="Q309" i="2"/>
  <c r="Q308" i="2"/>
  <c r="Q307" i="2"/>
  <c r="Q306" i="2"/>
  <c r="Q305" i="2"/>
  <c r="Q304" i="2"/>
  <c r="Q303" i="2"/>
  <c r="Q302" i="2"/>
  <c r="Q301" i="2"/>
  <c r="Q300" i="2"/>
  <c r="Q299" i="2"/>
  <c r="Q298" i="2"/>
  <c r="Q297" i="2"/>
  <c r="Q296" i="2"/>
  <c r="Q295" i="2"/>
  <c r="Q294" i="2"/>
  <c r="Q293" i="2"/>
  <c r="Q292" i="2"/>
  <c r="Q291" i="2"/>
  <c r="Q290" i="2"/>
  <c r="Q289" i="2"/>
  <c r="Q288" i="2"/>
  <c r="Q287" i="2"/>
  <c r="Q286" i="2"/>
  <c r="Q285" i="2"/>
  <c r="Q284" i="2"/>
  <c r="Q283" i="2"/>
  <c r="Q282" i="2"/>
  <c r="Q281" i="2"/>
  <c r="Q280" i="2"/>
  <c r="Q279" i="2"/>
  <c r="Q278" i="2"/>
  <c r="Q277" i="2"/>
  <c r="Q276" i="2"/>
  <c r="Q275" i="2"/>
  <c r="Q274" i="2"/>
  <c r="Q273" i="2"/>
  <c r="Q272" i="2"/>
  <c r="Q271" i="2"/>
  <c r="Q270" i="2"/>
  <c r="Q269" i="2"/>
  <c r="M269" i="2"/>
  <c r="I269" i="2"/>
  <c r="E269" i="2"/>
  <c r="AO319" i="2"/>
  <c r="AO318" i="2"/>
  <c r="AO317" i="2"/>
  <c r="AO316" i="2"/>
  <c r="AO315" i="2"/>
  <c r="AO314" i="2"/>
  <c r="AO313" i="2"/>
  <c r="AO312" i="2"/>
  <c r="AO311" i="2"/>
  <c r="AO310" i="2"/>
  <c r="AO309" i="2"/>
  <c r="AO308" i="2"/>
  <c r="AO307" i="2"/>
  <c r="AO306" i="2"/>
  <c r="AO305" i="2"/>
  <c r="AO304" i="2"/>
  <c r="AO303" i="2"/>
  <c r="AO302" i="2"/>
  <c r="AO301" i="2"/>
  <c r="AO300" i="2"/>
  <c r="AO299" i="2"/>
  <c r="AO298" i="2"/>
  <c r="AO297" i="2"/>
  <c r="AO296" i="2"/>
  <c r="AO295" i="2"/>
  <c r="AO294" i="2"/>
  <c r="AO293" i="2"/>
  <c r="AO292" i="2"/>
  <c r="AO291" i="2"/>
  <c r="AO290" i="2"/>
  <c r="AO289" i="2"/>
  <c r="AO288" i="2"/>
  <c r="AO287" i="2"/>
  <c r="AO286" i="2"/>
  <c r="AO285" i="2"/>
  <c r="AO284" i="2"/>
  <c r="AO283" i="2"/>
  <c r="AO282" i="2"/>
  <c r="AO281" i="2"/>
  <c r="AO280" i="2"/>
  <c r="AO279" i="2"/>
  <c r="AO278" i="2"/>
  <c r="AO277" i="2"/>
  <c r="AO276" i="2"/>
  <c r="AO275" i="2"/>
  <c r="AO274" i="2"/>
  <c r="AO273" i="2"/>
  <c r="AO272" i="2"/>
  <c r="AO271" i="2"/>
  <c r="AO270" i="2"/>
  <c r="AO269" i="2"/>
  <c r="AK269" i="2"/>
  <c r="AG269" i="2"/>
  <c r="AC269" i="2"/>
  <c r="BM319" i="2"/>
  <c r="BM318" i="2"/>
  <c r="BM317" i="2"/>
  <c r="BM316" i="2"/>
  <c r="BM315" i="2"/>
  <c r="BM314" i="2"/>
  <c r="BM313" i="2"/>
  <c r="BM312" i="2"/>
  <c r="BM311" i="2"/>
  <c r="BM310" i="2"/>
  <c r="BM309" i="2"/>
  <c r="BM308" i="2"/>
  <c r="BM307" i="2"/>
  <c r="BM306" i="2"/>
  <c r="BM305" i="2"/>
  <c r="BM304" i="2"/>
  <c r="BM303" i="2"/>
  <c r="BM302" i="2"/>
  <c r="BM301" i="2"/>
  <c r="BM300" i="2"/>
  <c r="BM299" i="2"/>
  <c r="BM298" i="2"/>
  <c r="BM297" i="2"/>
  <c r="BM296" i="2"/>
  <c r="BM295" i="2"/>
  <c r="BM294" i="2"/>
  <c r="BM293" i="2"/>
  <c r="BM292" i="2"/>
  <c r="BM291" i="2"/>
  <c r="BM290" i="2"/>
  <c r="BM289" i="2"/>
  <c r="BM288" i="2"/>
  <c r="BM287" i="2"/>
  <c r="BM286" i="2"/>
  <c r="BM285" i="2"/>
  <c r="BM284" i="2"/>
  <c r="BM283" i="2"/>
  <c r="BM282" i="2"/>
  <c r="BM281" i="2"/>
  <c r="BM280" i="2"/>
  <c r="BM279" i="2"/>
  <c r="BM278" i="2"/>
  <c r="BM277" i="2"/>
  <c r="BM276" i="2"/>
  <c r="BM275" i="2"/>
  <c r="BM274" i="2"/>
  <c r="BM273" i="2"/>
  <c r="BM272" i="2"/>
  <c r="BM271" i="2"/>
  <c r="BM270" i="2"/>
  <c r="BM269" i="2"/>
  <c r="BI269" i="2"/>
  <c r="BE269" i="2"/>
  <c r="BA269" i="2"/>
  <c r="CK319" i="2"/>
  <c r="CK318" i="2"/>
  <c r="CK317" i="2"/>
  <c r="CK316" i="2"/>
  <c r="CK315" i="2"/>
  <c r="CK314" i="2"/>
  <c r="CK313" i="2"/>
  <c r="CK312" i="2"/>
  <c r="CK311" i="2"/>
  <c r="CK310" i="2"/>
  <c r="CK309" i="2"/>
  <c r="CK308" i="2"/>
  <c r="CK307" i="2"/>
  <c r="CK306" i="2"/>
  <c r="CK305" i="2"/>
  <c r="CK304" i="2"/>
  <c r="CK303" i="2"/>
  <c r="CK302" i="2"/>
  <c r="CK301" i="2"/>
  <c r="CK300" i="2"/>
  <c r="CK299" i="2"/>
  <c r="CK298" i="2"/>
  <c r="CK297" i="2"/>
  <c r="CK296" i="2"/>
  <c r="CK295" i="2"/>
  <c r="CK294" i="2"/>
  <c r="CK293" i="2"/>
  <c r="CK292" i="2"/>
  <c r="CK291" i="2"/>
  <c r="CK290" i="2"/>
  <c r="CK289" i="2"/>
  <c r="CK288" i="2"/>
  <c r="CK287" i="2"/>
  <c r="CK286" i="2"/>
  <c r="CK285" i="2"/>
  <c r="CK284" i="2"/>
  <c r="CK283" i="2"/>
  <c r="CK282" i="2"/>
  <c r="CK281" i="2"/>
  <c r="CK280" i="2"/>
  <c r="CK279" i="2"/>
  <c r="CK278" i="2"/>
  <c r="CK277" i="2"/>
  <c r="CK276" i="2"/>
  <c r="CK275" i="2"/>
  <c r="CK274" i="2"/>
  <c r="CK273" i="2"/>
  <c r="CK272" i="2"/>
  <c r="CK271" i="2"/>
  <c r="CK270" i="2"/>
  <c r="CK269" i="2"/>
  <c r="CG269" i="2"/>
  <c r="CC269" i="2"/>
  <c r="BY269" i="2"/>
  <c r="CK383" i="2"/>
  <c r="CK382" i="2"/>
  <c r="CK381" i="2"/>
  <c r="CK380" i="2"/>
  <c r="CK379" i="2"/>
  <c r="CK378" i="2"/>
  <c r="CK377" i="2"/>
  <c r="CK376" i="2"/>
  <c r="CK375" i="2"/>
  <c r="CK374" i="2"/>
  <c r="CK373" i="2"/>
  <c r="CK372" i="2"/>
  <c r="CK371" i="2"/>
  <c r="CK370" i="2"/>
  <c r="CK369" i="2"/>
  <c r="CK368" i="2"/>
  <c r="CK367" i="2"/>
  <c r="CK366" i="2"/>
  <c r="CK365" i="2"/>
  <c r="CK364" i="2"/>
  <c r="CK363" i="2"/>
  <c r="CK362" i="2"/>
  <c r="CK361" i="2"/>
  <c r="CK360" i="2"/>
  <c r="CK359" i="2"/>
  <c r="CK358" i="2"/>
  <c r="CK357" i="2"/>
  <c r="CK356" i="2"/>
  <c r="CK355" i="2"/>
  <c r="CK354" i="2"/>
  <c r="CK353" i="2"/>
  <c r="CK352" i="2"/>
  <c r="CK351" i="2"/>
  <c r="CK350" i="2"/>
  <c r="CK349" i="2"/>
  <c r="CK348" i="2"/>
  <c r="CK347" i="2"/>
  <c r="CK346" i="2"/>
  <c r="CK345" i="2"/>
  <c r="CK344" i="2"/>
  <c r="CK343" i="2"/>
  <c r="CK342" i="2"/>
  <c r="CK341" i="2"/>
  <c r="CK340" i="2"/>
  <c r="CK339" i="2"/>
  <c r="CK338" i="2"/>
  <c r="CK337" i="2"/>
  <c r="CK336" i="2"/>
  <c r="CK335" i="2"/>
  <c r="CK334" i="2"/>
  <c r="CK333" i="2"/>
  <c r="CG333" i="2"/>
  <c r="CC333" i="2"/>
  <c r="BY333" i="2"/>
  <c r="BM383" i="2"/>
  <c r="BM382" i="2"/>
  <c r="BM381" i="2"/>
  <c r="BM380" i="2"/>
  <c r="BM379" i="2"/>
  <c r="BM378" i="2"/>
  <c r="BM377" i="2"/>
  <c r="BM376" i="2"/>
  <c r="BM375" i="2"/>
  <c r="BM374" i="2"/>
  <c r="BM373" i="2"/>
  <c r="BM372" i="2"/>
  <c r="BM371" i="2"/>
  <c r="BM370" i="2"/>
  <c r="BM369" i="2"/>
  <c r="BM368" i="2"/>
  <c r="BM367" i="2"/>
  <c r="BM366" i="2"/>
  <c r="BM365" i="2"/>
  <c r="BM364" i="2"/>
  <c r="BM363" i="2"/>
  <c r="BM362" i="2"/>
  <c r="BM361" i="2"/>
  <c r="BM360" i="2"/>
  <c r="BM359" i="2"/>
  <c r="BM358" i="2"/>
  <c r="BM357" i="2"/>
  <c r="BM356" i="2"/>
  <c r="BM355" i="2"/>
  <c r="BM354" i="2"/>
  <c r="BM353" i="2"/>
  <c r="BM352" i="2"/>
  <c r="BM351" i="2"/>
  <c r="BM350" i="2"/>
  <c r="BM349" i="2"/>
  <c r="BM348" i="2"/>
  <c r="BM347" i="2"/>
  <c r="BM346" i="2"/>
  <c r="BM345" i="2"/>
  <c r="BM344" i="2"/>
  <c r="BM343" i="2"/>
  <c r="BM342" i="2"/>
  <c r="BM341" i="2"/>
  <c r="BM340" i="2"/>
  <c r="BM339" i="2"/>
  <c r="BM338" i="2"/>
  <c r="BM337" i="2"/>
  <c r="BM336" i="2"/>
  <c r="BM335" i="2"/>
  <c r="BM334" i="2"/>
  <c r="BM333" i="2"/>
  <c r="BI333" i="2"/>
  <c r="BE333" i="2"/>
  <c r="BA333" i="2"/>
  <c r="AO383" i="2"/>
  <c r="AO382" i="2"/>
  <c r="AO381" i="2"/>
  <c r="AO380" i="2"/>
  <c r="AO379" i="2"/>
  <c r="AO378" i="2"/>
  <c r="AO377" i="2"/>
  <c r="AO376" i="2"/>
  <c r="AO375" i="2"/>
  <c r="AO374" i="2"/>
  <c r="AO373" i="2"/>
  <c r="AO372" i="2"/>
  <c r="AO371" i="2"/>
  <c r="AO370" i="2"/>
  <c r="AO369" i="2"/>
  <c r="AO368" i="2"/>
  <c r="AO367" i="2"/>
  <c r="AO366" i="2"/>
  <c r="AO365" i="2"/>
  <c r="AO364" i="2"/>
  <c r="AO363" i="2"/>
  <c r="AO362" i="2"/>
  <c r="AO361" i="2"/>
  <c r="AO360" i="2"/>
  <c r="AO359" i="2"/>
  <c r="AO358" i="2"/>
  <c r="AO357" i="2"/>
  <c r="AO356" i="2"/>
  <c r="AO355" i="2"/>
  <c r="AO354" i="2"/>
  <c r="AO353" i="2"/>
  <c r="AO352" i="2"/>
  <c r="AO351" i="2"/>
  <c r="AO350" i="2"/>
  <c r="AO349" i="2"/>
  <c r="AO348" i="2"/>
  <c r="AO347" i="2"/>
  <c r="AO346" i="2"/>
  <c r="AO345" i="2"/>
  <c r="AO344" i="2"/>
  <c r="AO343" i="2"/>
  <c r="AO342" i="2"/>
  <c r="AO341" i="2"/>
  <c r="AO340" i="2"/>
  <c r="AO339" i="2"/>
  <c r="AO338" i="2"/>
  <c r="AO337" i="2"/>
  <c r="AO336" i="2"/>
  <c r="AO335" i="2"/>
  <c r="AO334" i="2"/>
  <c r="AO333" i="2"/>
  <c r="AK333" i="2"/>
  <c r="AG333" i="2"/>
  <c r="AC333" i="2"/>
  <c r="Q383" i="2"/>
  <c r="Q382" i="2"/>
  <c r="Q381" i="2"/>
  <c r="Q380" i="2"/>
  <c r="Q379" i="2"/>
  <c r="Q378" i="2"/>
  <c r="Q377" i="2"/>
  <c r="Q376" i="2"/>
  <c r="Q375" i="2"/>
  <c r="Q374" i="2"/>
  <c r="Q373" i="2"/>
  <c r="Q372" i="2"/>
  <c r="Q371" i="2"/>
  <c r="Q370" i="2"/>
  <c r="Q369" i="2"/>
  <c r="Q368" i="2"/>
  <c r="Q367" i="2"/>
  <c r="Q366" i="2"/>
  <c r="Q365" i="2"/>
  <c r="Q364" i="2"/>
  <c r="Q363" i="2"/>
  <c r="Q362" i="2"/>
  <c r="Q361" i="2"/>
  <c r="Q360" i="2"/>
  <c r="Q359" i="2"/>
  <c r="Q358" i="2"/>
  <c r="Q357" i="2"/>
  <c r="Q356" i="2"/>
  <c r="Q355" i="2"/>
  <c r="Q354" i="2"/>
  <c r="Q353" i="2"/>
  <c r="Q352" i="2"/>
  <c r="Q351" i="2"/>
  <c r="Q350" i="2"/>
  <c r="Q349" i="2"/>
  <c r="Q348" i="2"/>
  <c r="Q347" i="2"/>
  <c r="Q346" i="2"/>
  <c r="Q345" i="2"/>
  <c r="Q344" i="2"/>
  <c r="Q343" i="2"/>
  <c r="Q342" i="2"/>
  <c r="Q341" i="2"/>
  <c r="Q340" i="2"/>
  <c r="Q339" i="2"/>
  <c r="Q338" i="2"/>
  <c r="Q337" i="2"/>
  <c r="Q336" i="2"/>
  <c r="Q335" i="2"/>
  <c r="Q334" i="2"/>
  <c r="Q333" i="2"/>
  <c r="M333" i="2"/>
  <c r="I333" i="2"/>
  <c r="E333" i="2"/>
  <c r="Q447" i="2"/>
  <c r="Q446" i="2"/>
  <c r="Q445" i="2"/>
  <c r="Q444" i="2"/>
  <c r="Q443" i="2"/>
  <c r="Q442" i="2"/>
  <c r="Q441" i="2"/>
  <c r="Q440" i="2"/>
  <c r="Q439" i="2"/>
  <c r="Q438" i="2"/>
  <c r="Q437" i="2"/>
  <c r="Q436" i="2"/>
  <c r="Q435" i="2"/>
  <c r="Q434" i="2"/>
  <c r="Q433" i="2"/>
  <c r="Q432" i="2"/>
  <c r="Q431" i="2"/>
  <c r="Q430" i="2"/>
  <c r="Q429" i="2"/>
  <c r="Q428" i="2"/>
  <c r="Q427" i="2"/>
  <c r="Q426" i="2"/>
  <c r="Q425" i="2"/>
  <c r="Q424" i="2"/>
  <c r="Q423" i="2"/>
  <c r="Q422" i="2"/>
  <c r="Q421" i="2"/>
  <c r="Q420" i="2"/>
  <c r="Q419" i="2"/>
  <c r="Q418" i="2"/>
  <c r="Q417" i="2"/>
  <c r="Q416" i="2"/>
  <c r="Q415" i="2"/>
  <c r="Q414" i="2"/>
  <c r="Q413" i="2"/>
  <c r="Q412" i="2"/>
  <c r="Q411" i="2"/>
  <c r="Q410" i="2"/>
  <c r="Q409" i="2"/>
  <c r="Q408" i="2"/>
  <c r="Q407" i="2"/>
  <c r="Q406" i="2"/>
  <c r="Q405" i="2"/>
  <c r="Q404" i="2"/>
  <c r="Q403" i="2"/>
  <c r="Q402" i="2"/>
  <c r="Q401" i="2"/>
  <c r="Q400" i="2"/>
  <c r="Q399" i="2"/>
  <c r="Q398" i="2"/>
  <c r="Q397" i="2"/>
  <c r="M397" i="2"/>
  <c r="I397" i="2"/>
  <c r="E397" i="2"/>
  <c r="AO447" i="2"/>
  <c r="AO446" i="2"/>
  <c r="AO445" i="2"/>
  <c r="AO444" i="2"/>
  <c r="AO443" i="2"/>
  <c r="AO442" i="2"/>
  <c r="AO441" i="2"/>
  <c r="AO440" i="2"/>
  <c r="AO439" i="2"/>
  <c r="AO438" i="2"/>
  <c r="AO437" i="2"/>
  <c r="AO436" i="2"/>
  <c r="AO435" i="2"/>
  <c r="AO434" i="2"/>
  <c r="AO433" i="2"/>
  <c r="AO432" i="2"/>
  <c r="AO431" i="2"/>
  <c r="AO430" i="2"/>
  <c r="AO429" i="2"/>
  <c r="AO428" i="2"/>
  <c r="AO427" i="2"/>
  <c r="AO426" i="2"/>
  <c r="AO425" i="2"/>
  <c r="AO424" i="2"/>
  <c r="AO423" i="2"/>
  <c r="AO422" i="2"/>
  <c r="AO421" i="2"/>
  <c r="AO420" i="2"/>
  <c r="AO419" i="2"/>
  <c r="AO418" i="2"/>
  <c r="AO417" i="2"/>
  <c r="AO416" i="2"/>
  <c r="AO415" i="2"/>
  <c r="AO414" i="2"/>
  <c r="AO413" i="2"/>
  <c r="AO412" i="2"/>
  <c r="AO411" i="2"/>
  <c r="AO410" i="2"/>
  <c r="AO409" i="2"/>
  <c r="AO408" i="2"/>
  <c r="AO407" i="2"/>
  <c r="AO406" i="2"/>
  <c r="AO405" i="2"/>
  <c r="AO404" i="2"/>
  <c r="AO403" i="2"/>
  <c r="AO402" i="2"/>
  <c r="AO401" i="2"/>
  <c r="AO400" i="2"/>
  <c r="AO399" i="2"/>
  <c r="AO398" i="2"/>
  <c r="AO397" i="2"/>
  <c r="AK397" i="2"/>
  <c r="AG397" i="2"/>
  <c r="AC397" i="2"/>
  <c r="BM447" i="2"/>
  <c r="BM446" i="2"/>
  <c r="BM445" i="2"/>
  <c r="BM444" i="2"/>
  <c r="BM443" i="2"/>
  <c r="BM442" i="2"/>
  <c r="BM441" i="2"/>
  <c r="BM440" i="2"/>
  <c r="BM439" i="2"/>
  <c r="BM438" i="2"/>
  <c r="BM437" i="2"/>
  <c r="BM436" i="2"/>
  <c r="BM435" i="2"/>
  <c r="BM434" i="2"/>
  <c r="BM433" i="2"/>
  <c r="BM432" i="2"/>
  <c r="BM431" i="2"/>
  <c r="BM430" i="2"/>
  <c r="BM429" i="2"/>
  <c r="BM428" i="2"/>
  <c r="BM427" i="2"/>
  <c r="BM426" i="2"/>
  <c r="BM425" i="2"/>
  <c r="BM424" i="2"/>
  <c r="BM423" i="2"/>
  <c r="BM422" i="2"/>
  <c r="BM421" i="2"/>
  <c r="BM420" i="2"/>
  <c r="BM419" i="2"/>
  <c r="BM418" i="2"/>
  <c r="BM417" i="2"/>
  <c r="BM416" i="2"/>
  <c r="BM415" i="2"/>
  <c r="BM414" i="2"/>
  <c r="BM413" i="2"/>
  <c r="BM412" i="2"/>
  <c r="BM411" i="2"/>
  <c r="BM410" i="2"/>
  <c r="BM409" i="2"/>
  <c r="BM408" i="2"/>
  <c r="BM407" i="2"/>
  <c r="BM406" i="2"/>
  <c r="BM405" i="2"/>
  <c r="BM404" i="2"/>
  <c r="BM403" i="2"/>
  <c r="BM402" i="2"/>
  <c r="BM401" i="2"/>
  <c r="BM400" i="2"/>
  <c r="BM399" i="2"/>
  <c r="BM398" i="2"/>
  <c r="BM397" i="2"/>
  <c r="BI397" i="2"/>
  <c r="BE397" i="2"/>
  <c r="BA397" i="2"/>
  <c r="CK447" i="2"/>
  <c r="CK446" i="2"/>
  <c r="CK445" i="2"/>
  <c r="CK444" i="2"/>
  <c r="CK443" i="2"/>
  <c r="CK442" i="2"/>
  <c r="CK441" i="2"/>
  <c r="CK440" i="2"/>
  <c r="CK439" i="2"/>
  <c r="CK438" i="2"/>
  <c r="CK437" i="2"/>
  <c r="CK436" i="2"/>
  <c r="CK435" i="2"/>
  <c r="CK434" i="2"/>
  <c r="CK433" i="2"/>
  <c r="CK432" i="2"/>
  <c r="CK431" i="2"/>
  <c r="CK430" i="2"/>
  <c r="CK429" i="2"/>
  <c r="CK428" i="2"/>
  <c r="CK427" i="2"/>
  <c r="CK426" i="2"/>
  <c r="CK425" i="2"/>
  <c r="CK424" i="2"/>
  <c r="CK423" i="2"/>
  <c r="CK422" i="2"/>
  <c r="CK421" i="2"/>
  <c r="CK420" i="2"/>
  <c r="CK419" i="2"/>
  <c r="CK418" i="2"/>
  <c r="CK417" i="2"/>
  <c r="CK416" i="2"/>
  <c r="CK415" i="2"/>
  <c r="CK414" i="2"/>
  <c r="CK413" i="2"/>
  <c r="CK412" i="2"/>
  <c r="CK411" i="2"/>
  <c r="CK410" i="2"/>
  <c r="CK409" i="2"/>
  <c r="CK408" i="2"/>
  <c r="CK407" i="2"/>
  <c r="CK406" i="2"/>
  <c r="CK405" i="2"/>
  <c r="CK404" i="2"/>
  <c r="CK403" i="2"/>
  <c r="CK402" i="2"/>
  <c r="CK401" i="2"/>
  <c r="CK400" i="2"/>
  <c r="CK399" i="2"/>
  <c r="CK398" i="2"/>
  <c r="CK397" i="2"/>
  <c r="CG397" i="2"/>
  <c r="CC397" i="2"/>
  <c r="BY397" i="2"/>
  <c r="CK511" i="2"/>
  <c r="CK510" i="2"/>
  <c r="CK509" i="2"/>
  <c r="CK508" i="2"/>
  <c r="CK507" i="2"/>
  <c r="CK506" i="2"/>
  <c r="CK505" i="2"/>
  <c r="CK504" i="2"/>
  <c r="CK503" i="2"/>
  <c r="CK502" i="2"/>
  <c r="CK501" i="2"/>
  <c r="CK500" i="2"/>
  <c r="CK499" i="2"/>
  <c r="CK498" i="2"/>
  <c r="CK497" i="2"/>
  <c r="CK496" i="2"/>
  <c r="CK495" i="2"/>
  <c r="CK494" i="2"/>
  <c r="CK493" i="2"/>
  <c r="CK492" i="2"/>
  <c r="CK491" i="2"/>
  <c r="CK490" i="2"/>
  <c r="CK489" i="2"/>
  <c r="CK488" i="2"/>
  <c r="CK487" i="2"/>
  <c r="CK486" i="2"/>
  <c r="CK485" i="2"/>
  <c r="CK484" i="2"/>
  <c r="CK483" i="2"/>
  <c r="CK482" i="2"/>
  <c r="CK481" i="2"/>
  <c r="CK480" i="2"/>
  <c r="CK479" i="2"/>
  <c r="CK478" i="2"/>
  <c r="CK477" i="2"/>
  <c r="CK476" i="2"/>
  <c r="CK475" i="2"/>
  <c r="CK474" i="2"/>
  <c r="CK473" i="2"/>
  <c r="CK472" i="2"/>
  <c r="CK471" i="2"/>
  <c r="CK470" i="2"/>
  <c r="CK469" i="2"/>
  <c r="CK468" i="2"/>
  <c r="CK467" i="2"/>
  <c r="CK466" i="2"/>
  <c r="CK465" i="2"/>
  <c r="CK464" i="2"/>
  <c r="CK463" i="2"/>
  <c r="CK462" i="2"/>
  <c r="CK461" i="2"/>
  <c r="CG461" i="2"/>
  <c r="CC461" i="2"/>
  <c r="BY461" i="2"/>
  <c r="BM511" i="2"/>
  <c r="BM510" i="2"/>
  <c r="BM509" i="2"/>
  <c r="BM508" i="2"/>
  <c r="BM507" i="2"/>
  <c r="BM506" i="2"/>
  <c r="BM505" i="2"/>
  <c r="BM504" i="2"/>
  <c r="BM503" i="2"/>
  <c r="BM502" i="2"/>
  <c r="BM501" i="2"/>
  <c r="BM500" i="2"/>
  <c r="BM499" i="2"/>
  <c r="BM498" i="2"/>
  <c r="BM497" i="2"/>
  <c r="BM496" i="2"/>
  <c r="BM495" i="2"/>
  <c r="BM494" i="2"/>
  <c r="BM493" i="2"/>
  <c r="BM492" i="2"/>
  <c r="BM491" i="2"/>
  <c r="BM490" i="2"/>
  <c r="BM489" i="2"/>
  <c r="BM488" i="2"/>
  <c r="BM487" i="2"/>
  <c r="BM486" i="2"/>
  <c r="BM485" i="2"/>
  <c r="BM484" i="2"/>
  <c r="BM483" i="2"/>
  <c r="BM482" i="2"/>
  <c r="BM481" i="2"/>
  <c r="BM480" i="2"/>
  <c r="BM479" i="2"/>
  <c r="BM478" i="2"/>
  <c r="BM477" i="2"/>
  <c r="BM476" i="2"/>
  <c r="BM475" i="2"/>
  <c r="BM474" i="2"/>
  <c r="BM473" i="2"/>
  <c r="BM472" i="2"/>
  <c r="BM471" i="2"/>
  <c r="BM470" i="2"/>
  <c r="BM469" i="2"/>
  <c r="BM468" i="2"/>
  <c r="BM467" i="2"/>
  <c r="BM466" i="2"/>
  <c r="BM465" i="2"/>
  <c r="BM464" i="2"/>
  <c r="BM463" i="2"/>
  <c r="BM462" i="2"/>
  <c r="BM461" i="2"/>
  <c r="BI461" i="2"/>
  <c r="BE461" i="2"/>
  <c r="BA461" i="2"/>
  <c r="AO511" i="2"/>
  <c r="AO510" i="2"/>
  <c r="AO509" i="2"/>
  <c r="AO508" i="2"/>
  <c r="AO507" i="2"/>
  <c r="AO506" i="2"/>
  <c r="AO505" i="2"/>
  <c r="AO504" i="2"/>
  <c r="AO503" i="2"/>
  <c r="AO502" i="2"/>
  <c r="AO501" i="2"/>
  <c r="AO500" i="2"/>
  <c r="AO499" i="2"/>
  <c r="AO498" i="2"/>
  <c r="AO497" i="2"/>
  <c r="AO496" i="2"/>
  <c r="AO495" i="2"/>
  <c r="AO494" i="2"/>
  <c r="AO493" i="2"/>
  <c r="AO492" i="2"/>
  <c r="AO491" i="2"/>
  <c r="AO490" i="2"/>
  <c r="AO489" i="2"/>
  <c r="AO488" i="2"/>
  <c r="AO487" i="2"/>
  <c r="AO486" i="2"/>
  <c r="AO485" i="2"/>
  <c r="AO484" i="2"/>
  <c r="AO483" i="2"/>
  <c r="AO482" i="2"/>
  <c r="AO481" i="2"/>
  <c r="AO480" i="2"/>
  <c r="AO479" i="2"/>
  <c r="AO478" i="2"/>
  <c r="AO477" i="2"/>
  <c r="AO476" i="2"/>
  <c r="AO475" i="2"/>
  <c r="AO474" i="2"/>
  <c r="AO473" i="2"/>
  <c r="AO472" i="2"/>
  <c r="AO471" i="2"/>
  <c r="AO470" i="2"/>
  <c r="AO469" i="2"/>
  <c r="AO468" i="2"/>
  <c r="AO467" i="2"/>
  <c r="AO466" i="2"/>
  <c r="AO465" i="2"/>
  <c r="AO464" i="2"/>
  <c r="AO463" i="2"/>
  <c r="AO462" i="2"/>
  <c r="AO461" i="2"/>
  <c r="AK461" i="2"/>
  <c r="AG461" i="2"/>
  <c r="AC461" i="2"/>
  <c r="M461" i="2" l="1"/>
  <c r="I461" i="2"/>
  <c r="E461" i="2"/>
  <c r="E451" i="2"/>
  <c r="BY387" i="2" l="1"/>
  <c r="BA387" i="2" l="1"/>
  <c r="AC387" i="2"/>
  <c r="AC451" i="2" l="1"/>
  <c r="E387" i="2"/>
  <c r="BY323" i="2"/>
  <c r="BA323" i="2"/>
  <c r="AC323" i="2"/>
  <c r="E323" i="2"/>
  <c r="E259" i="2"/>
  <c r="AC259" i="2"/>
  <c r="BA259" i="2"/>
  <c r="BY259" i="2"/>
  <c r="BY195" i="2"/>
  <c r="BA195" i="2"/>
  <c r="AC195" i="2"/>
  <c r="E195" i="2"/>
  <c r="E131" i="2"/>
  <c r="AC131" i="2"/>
  <c r="BA131" i="2"/>
  <c r="BY131" i="2"/>
  <c r="BA67" i="2"/>
  <c r="AC67" i="2"/>
  <c r="E67" i="2"/>
  <c r="E3" i="2"/>
  <c r="AC3" i="2"/>
  <c r="BA3" i="2"/>
  <c r="BY3" i="2"/>
  <c r="CO512" i="2" l="1"/>
  <c r="CP512" i="2"/>
  <c r="CQ512" i="2"/>
  <c r="CR512" i="2"/>
  <c r="Q510" i="2"/>
  <c r="Q509" i="2"/>
  <c r="Q508" i="2"/>
  <c r="CA461" i="2" l="1"/>
  <c r="CI461" i="2"/>
  <c r="CE461" i="2"/>
  <c r="CI462" i="2" l="1"/>
  <c r="CG462" i="2"/>
  <c r="CE462" i="2"/>
  <c r="CC462" i="2"/>
  <c r="CA462" i="2"/>
  <c r="BY462" i="2"/>
  <c r="Q498" i="2"/>
  <c r="Q499" i="2"/>
  <c r="Q500" i="2"/>
  <c r="Q501" i="2"/>
  <c r="Q502" i="2"/>
  <c r="Q503" i="2"/>
  <c r="Q504" i="2"/>
  <c r="Q505" i="2"/>
  <c r="Q506" i="2"/>
  <c r="Q507" i="2"/>
  <c r="U512" i="2"/>
  <c r="G461" i="2" l="1"/>
  <c r="BY463" i="2"/>
  <c r="CA463" i="2"/>
  <c r="CC463" i="2"/>
  <c r="CE463" i="2"/>
  <c r="CG463" i="2"/>
  <c r="CI463" i="2"/>
  <c r="CG464" i="2" l="1"/>
  <c r="CI464" i="2"/>
  <c r="CC464" i="2"/>
  <c r="CE464" i="2"/>
  <c r="BY464" i="2"/>
  <c r="CA464" i="2"/>
  <c r="G462" i="2"/>
  <c r="E462" i="2"/>
  <c r="BY465" i="2" l="1"/>
  <c r="CA465" i="2"/>
  <c r="CC465" i="2"/>
  <c r="CE465" i="2"/>
  <c r="CG465" i="2"/>
  <c r="CI465" i="2"/>
  <c r="E463" i="2"/>
  <c r="G463" i="2"/>
  <c r="E464" i="2" l="1"/>
  <c r="G464" i="2"/>
  <c r="CG466" i="2"/>
  <c r="CI466" i="2"/>
  <c r="CC466" i="2"/>
  <c r="CE466" i="2"/>
  <c r="BY466" i="2"/>
  <c r="CA466" i="2"/>
  <c r="Q11" i="2"/>
  <c r="O11" i="2"/>
  <c r="M11" i="2"/>
  <c r="I11" i="2"/>
  <c r="X11" i="2" s="1"/>
  <c r="C11" i="2"/>
  <c r="B11" i="2"/>
  <c r="AO11" i="2"/>
  <c r="AM11" i="2"/>
  <c r="AK11" i="2"/>
  <c r="AG11" i="2"/>
  <c r="AV11" i="2" s="1"/>
  <c r="AA11" i="2"/>
  <c r="Z11" i="2"/>
  <c r="BM11" i="2"/>
  <c r="BK11" i="2"/>
  <c r="BI11" i="2"/>
  <c r="BE11" i="2"/>
  <c r="BT11" i="2" s="1"/>
  <c r="AY11" i="2"/>
  <c r="AX11" i="2"/>
  <c r="CK11" i="2"/>
  <c r="CI11" i="2"/>
  <c r="CG11" i="2"/>
  <c r="CC11" i="2"/>
  <c r="CR11" i="2" s="1"/>
  <c r="BW11" i="2"/>
  <c r="BV11" i="2"/>
  <c r="CK75" i="2"/>
  <c r="CI75" i="2"/>
  <c r="CG75" i="2"/>
  <c r="CC75" i="2"/>
  <c r="CR75" i="2" s="1"/>
  <c r="BW75" i="2"/>
  <c r="BV75" i="2"/>
  <c r="BM75" i="2"/>
  <c r="BK75" i="2"/>
  <c r="BI75" i="2"/>
  <c r="BE75" i="2"/>
  <c r="BT75" i="2" s="1"/>
  <c r="AY75" i="2"/>
  <c r="AX75" i="2"/>
  <c r="AO75" i="2"/>
  <c r="AM75" i="2"/>
  <c r="AK75" i="2"/>
  <c r="AG75" i="2"/>
  <c r="AV75" i="2" s="1"/>
  <c r="AA75" i="2"/>
  <c r="Z75" i="2"/>
  <c r="Q75" i="2"/>
  <c r="O75" i="2"/>
  <c r="M75" i="2"/>
  <c r="I75" i="2"/>
  <c r="X75" i="2" s="1"/>
  <c r="C75" i="2"/>
  <c r="B75" i="2"/>
  <c r="Q139" i="2"/>
  <c r="O139" i="2"/>
  <c r="M139" i="2"/>
  <c r="I139" i="2"/>
  <c r="X139" i="2" s="1"/>
  <c r="C139" i="2"/>
  <c r="B139" i="2"/>
  <c r="AO139" i="2"/>
  <c r="AM139" i="2"/>
  <c r="AK139" i="2"/>
  <c r="AG139" i="2"/>
  <c r="AV139" i="2" s="1"/>
  <c r="AA139" i="2"/>
  <c r="Z139" i="2"/>
  <c r="BM139" i="2"/>
  <c r="BK139" i="2"/>
  <c r="BI139" i="2"/>
  <c r="BE139" i="2"/>
  <c r="BT139" i="2" s="1"/>
  <c r="AY139" i="2"/>
  <c r="AX139" i="2"/>
  <c r="CK139" i="2"/>
  <c r="CI139" i="2"/>
  <c r="CG139" i="2"/>
  <c r="CC139" i="2"/>
  <c r="CR139" i="2" s="1"/>
  <c r="BW139" i="2"/>
  <c r="BV139" i="2"/>
  <c r="Q203" i="2"/>
  <c r="O203" i="2"/>
  <c r="M203" i="2"/>
  <c r="I203" i="2"/>
  <c r="X203" i="2" s="1"/>
  <c r="C203" i="2"/>
  <c r="B203" i="2"/>
  <c r="AO203" i="2"/>
  <c r="AM203" i="2"/>
  <c r="AK203" i="2"/>
  <c r="AG203" i="2"/>
  <c r="AV203" i="2" s="1"/>
  <c r="AA203" i="2"/>
  <c r="Z203" i="2"/>
  <c r="BM203" i="2"/>
  <c r="BK203" i="2"/>
  <c r="BI203" i="2"/>
  <c r="BE203" i="2"/>
  <c r="BT203" i="2" s="1"/>
  <c r="AY203" i="2"/>
  <c r="AX203" i="2"/>
  <c r="CK203" i="2"/>
  <c r="CI203" i="2"/>
  <c r="CG203" i="2"/>
  <c r="CC203" i="2"/>
  <c r="CR203" i="2" s="1"/>
  <c r="BW203" i="2"/>
  <c r="BV203" i="2"/>
  <c r="CK267" i="2"/>
  <c r="CI267" i="2"/>
  <c r="CG267" i="2"/>
  <c r="CC267" i="2"/>
  <c r="CR267" i="2" s="1"/>
  <c r="BW267" i="2"/>
  <c r="BV267" i="2"/>
  <c r="BM267" i="2"/>
  <c r="BK267" i="2"/>
  <c r="BI267" i="2"/>
  <c r="BE267" i="2"/>
  <c r="BT267" i="2" s="1"/>
  <c r="AY267" i="2"/>
  <c r="AX267" i="2"/>
  <c r="AO267" i="2"/>
  <c r="AM267" i="2"/>
  <c r="AK267" i="2"/>
  <c r="AG267" i="2"/>
  <c r="AV267" i="2" s="1"/>
  <c r="AA267" i="2"/>
  <c r="Z267" i="2"/>
  <c r="Q267" i="2"/>
  <c r="O267" i="2"/>
  <c r="M267" i="2"/>
  <c r="I267" i="2"/>
  <c r="X267" i="2" s="1"/>
  <c r="C267" i="2"/>
  <c r="B267" i="2"/>
  <c r="Q459" i="2"/>
  <c r="O459" i="2"/>
  <c r="M459" i="2"/>
  <c r="I459" i="2"/>
  <c r="X459" i="2" s="1"/>
  <c r="C459" i="2"/>
  <c r="B459" i="2"/>
  <c r="AO459" i="2"/>
  <c r="AM459" i="2"/>
  <c r="AK459" i="2"/>
  <c r="AG459" i="2"/>
  <c r="AV459" i="2" s="1"/>
  <c r="AA459" i="2"/>
  <c r="Z459" i="2"/>
  <c r="BM459" i="2"/>
  <c r="BK459" i="2"/>
  <c r="BI459" i="2"/>
  <c r="BE459" i="2"/>
  <c r="BT459" i="2" s="1"/>
  <c r="AY459" i="2"/>
  <c r="AX459" i="2"/>
  <c r="CK459" i="2"/>
  <c r="CI459" i="2"/>
  <c r="CG459" i="2"/>
  <c r="CC459" i="2"/>
  <c r="CR459" i="2" s="1"/>
  <c r="BW459" i="2"/>
  <c r="BV459" i="2"/>
  <c r="CK395" i="2"/>
  <c r="CI395" i="2"/>
  <c r="CG395" i="2"/>
  <c r="CC395" i="2"/>
  <c r="CR395" i="2" s="1"/>
  <c r="BW395" i="2"/>
  <c r="BV395" i="2"/>
  <c r="BM395" i="2"/>
  <c r="BK395" i="2"/>
  <c r="BI395" i="2"/>
  <c r="BE395" i="2"/>
  <c r="BT395" i="2" s="1"/>
  <c r="AY395" i="2"/>
  <c r="AX395" i="2"/>
  <c r="AO395" i="2"/>
  <c r="AM395" i="2"/>
  <c r="AK395" i="2"/>
  <c r="AG395" i="2"/>
  <c r="AV395" i="2" s="1"/>
  <c r="AA395" i="2"/>
  <c r="Z395" i="2"/>
  <c r="Q395" i="2"/>
  <c r="O395" i="2"/>
  <c r="M395" i="2"/>
  <c r="I395" i="2"/>
  <c r="X395" i="2" s="1"/>
  <c r="C395" i="2"/>
  <c r="B395" i="2"/>
  <c r="Q331" i="2"/>
  <c r="O331" i="2"/>
  <c r="M331" i="2"/>
  <c r="I331" i="2"/>
  <c r="X331" i="2" s="1"/>
  <c r="C331" i="2"/>
  <c r="B331" i="2"/>
  <c r="AO331" i="2"/>
  <c r="AM331" i="2"/>
  <c r="AK331" i="2"/>
  <c r="AG331" i="2"/>
  <c r="AV331" i="2" s="1"/>
  <c r="AA331" i="2"/>
  <c r="Z331" i="2"/>
  <c r="BM331" i="2"/>
  <c r="BK331" i="2"/>
  <c r="BI331" i="2"/>
  <c r="BE331" i="2"/>
  <c r="BT331" i="2" s="1"/>
  <c r="AY331" i="2"/>
  <c r="AX331" i="2"/>
  <c r="BV331" i="2"/>
  <c r="CC331" i="2"/>
  <c r="CG331" i="2"/>
  <c r="CI331" i="2"/>
  <c r="CK331" i="2"/>
  <c r="BY467" i="2" l="1"/>
  <c r="CA467" i="2"/>
  <c r="CC467" i="2"/>
  <c r="CE467" i="2"/>
  <c r="CG467" i="2"/>
  <c r="CI467" i="2"/>
  <c r="E465" i="2"/>
  <c r="G465" i="2"/>
  <c r="BC323" i="2"/>
  <c r="AE323" i="2"/>
  <c r="G323" i="2"/>
  <c r="G387" i="2"/>
  <c r="AE387" i="2"/>
  <c r="AC388" i="2" s="1"/>
  <c r="BC387" i="2"/>
  <c r="BA388" i="2" s="1"/>
  <c r="CA387" i="2"/>
  <c r="CA451" i="2"/>
  <c r="BC451" i="2"/>
  <c r="AE451" i="2"/>
  <c r="G451" i="2"/>
  <c r="E452" i="2" s="1"/>
  <c r="G259" i="2"/>
  <c r="AE259" i="2"/>
  <c r="BC259" i="2"/>
  <c r="CA259" i="2"/>
  <c r="CA195" i="2"/>
  <c r="BC195" i="2"/>
  <c r="AE195" i="2"/>
  <c r="G195" i="2"/>
  <c r="CA131" i="2"/>
  <c r="BC131" i="2"/>
  <c r="AE131" i="2"/>
  <c r="G131" i="2"/>
  <c r="G67" i="2"/>
  <c r="AE67" i="2"/>
  <c r="BC67" i="2"/>
  <c r="CA3" i="2"/>
  <c r="BC3" i="2"/>
  <c r="AE3" i="2"/>
  <c r="G3" i="2"/>
  <c r="CR64" i="2"/>
  <c r="CQ64" i="2"/>
  <c r="CP64" i="2"/>
  <c r="CO64" i="2"/>
  <c r="BT64" i="2"/>
  <c r="BS64" i="2"/>
  <c r="BR64" i="2"/>
  <c r="BQ64" i="2"/>
  <c r="AV64" i="2"/>
  <c r="AU64" i="2"/>
  <c r="AT64" i="2"/>
  <c r="AS64" i="2"/>
  <c r="X64" i="2"/>
  <c r="W64" i="2"/>
  <c r="V64" i="2"/>
  <c r="U64" i="2"/>
  <c r="CR128" i="2"/>
  <c r="CQ128" i="2"/>
  <c r="CP128" i="2"/>
  <c r="CO128" i="2"/>
  <c r="BT128" i="2"/>
  <c r="BS128" i="2"/>
  <c r="BR128" i="2"/>
  <c r="BQ128" i="2"/>
  <c r="AV128" i="2"/>
  <c r="AU128" i="2"/>
  <c r="AT128" i="2"/>
  <c r="AS128" i="2"/>
  <c r="X128" i="2"/>
  <c r="W128" i="2"/>
  <c r="V128" i="2"/>
  <c r="U128" i="2"/>
  <c r="CA67" i="2"/>
  <c r="BY68" i="2" s="1"/>
  <c r="BY67" i="2"/>
  <c r="CR192" i="2"/>
  <c r="CQ192" i="2"/>
  <c r="CP192" i="2"/>
  <c r="CO192" i="2"/>
  <c r="BT192" i="2"/>
  <c r="BS192" i="2"/>
  <c r="BR192" i="2"/>
  <c r="BQ192" i="2"/>
  <c r="AV192" i="2"/>
  <c r="AU192" i="2"/>
  <c r="AT192" i="2"/>
  <c r="AS192" i="2"/>
  <c r="X192" i="2"/>
  <c r="W192" i="2"/>
  <c r="V192" i="2"/>
  <c r="U192" i="2"/>
  <c r="CR256" i="2"/>
  <c r="CQ256" i="2"/>
  <c r="CP256" i="2"/>
  <c r="CO256" i="2"/>
  <c r="BT256" i="2"/>
  <c r="BS256" i="2"/>
  <c r="BR256" i="2"/>
  <c r="BQ256" i="2"/>
  <c r="AV256" i="2"/>
  <c r="AU256" i="2"/>
  <c r="AT256" i="2"/>
  <c r="AS256" i="2"/>
  <c r="X256" i="2"/>
  <c r="W256" i="2"/>
  <c r="V256" i="2"/>
  <c r="U256" i="2"/>
  <c r="CR320" i="2"/>
  <c r="CQ320" i="2"/>
  <c r="CP320" i="2"/>
  <c r="CO320" i="2"/>
  <c r="BT320" i="2"/>
  <c r="BS320" i="2"/>
  <c r="BR320" i="2"/>
  <c r="BQ320" i="2"/>
  <c r="AV320" i="2"/>
  <c r="AU320" i="2"/>
  <c r="AT320" i="2"/>
  <c r="AS320" i="2"/>
  <c r="X320" i="2"/>
  <c r="W320" i="2"/>
  <c r="V320" i="2"/>
  <c r="U320" i="2"/>
  <c r="CR384" i="2"/>
  <c r="CQ384" i="2"/>
  <c r="CP384" i="2"/>
  <c r="CO384" i="2"/>
  <c r="BT384" i="2"/>
  <c r="BS384" i="2"/>
  <c r="BR384" i="2"/>
  <c r="BQ384" i="2"/>
  <c r="AV384" i="2"/>
  <c r="AU384" i="2"/>
  <c r="AT384" i="2"/>
  <c r="AS384" i="2"/>
  <c r="X384" i="2"/>
  <c r="W384" i="2"/>
  <c r="V384" i="2"/>
  <c r="U384" i="2"/>
  <c r="CR331" i="2"/>
  <c r="BW331" i="2"/>
  <c r="CR448" i="2"/>
  <c r="CQ448" i="2"/>
  <c r="CP448" i="2"/>
  <c r="CO448" i="2"/>
  <c r="BT448" i="2"/>
  <c r="BS448" i="2"/>
  <c r="BR448" i="2"/>
  <c r="BQ448" i="2"/>
  <c r="AV448" i="2"/>
  <c r="AU448" i="2"/>
  <c r="AT448" i="2"/>
  <c r="AS448" i="2"/>
  <c r="X448" i="2"/>
  <c r="W448" i="2"/>
  <c r="V448" i="2"/>
  <c r="U448" i="2"/>
  <c r="BT512" i="2"/>
  <c r="BS512" i="2"/>
  <c r="BR512" i="2"/>
  <c r="BQ512" i="2"/>
  <c r="X512" i="2"/>
  <c r="W512" i="2"/>
  <c r="V512" i="2"/>
  <c r="Q511" i="2"/>
  <c r="Q497" i="2"/>
  <c r="Q496" i="2"/>
  <c r="Q495" i="2"/>
  <c r="Q494" i="2"/>
  <c r="Q493" i="2"/>
  <c r="Q492" i="2"/>
  <c r="Q491" i="2"/>
  <c r="Q490" i="2"/>
  <c r="Q489" i="2"/>
  <c r="Q488" i="2"/>
  <c r="Q487" i="2"/>
  <c r="Q486" i="2"/>
  <c r="Q485" i="2"/>
  <c r="Q484" i="2"/>
  <c r="Q483" i="2"/>
  <c r="Q482" i="2"/>
  <c r="Q481" i="2"/>
  <c r="Q480" i="2"/>
  <c r="Q479" i="2"/>
  <c r="Q478" i="2"/>
  <c r="Q477" i="2"/>
  <c r="Q476" i="2"/>
  <c r="Q475" i="2"/>
  <c r="Q474" i="2"/>
  <c r="Q473" i="2"/>
  <c r="Q472" i="2"/>
  <c r="Q471" i="2"/>
  <c r="Q470" i="2"/>
  <c r="Q469" i="2"/>
  <c r="Q468" i="2"/>
  <c r="Q467" i="2"/>
  <c r="Q466" i="2"/>
  <c r="Q465" i="2"/>
  <c r="Q464" i="2"/>
  <c r="Q463" i="2"/>
  <c r="Q462" i="2"/>
  <c r="Q461" i="2"/>
  <c r="AV512" i="2"/>
  <c r="AU512" i="2"/>
  <c r="AT512" i="2"/>
  <c r="AS512" i="2"/>
  <c r="G452" i="2" l="1"/>
  <c r="BC388" i="2"/>
  <c r="BA389" i="2" s="1"/>
  <c r="AE388" i="2"/>
  <c r="AE461" i="2"/>
  <c r="AC462" i="2" s="1"/>
  <c r="K461" i="2"/>
  <c r="BG461" i="2"/>
  <c r="K397" i="2"/>
  <c r="AI397" i="2"/>
  <c r="AG398" i="2" s="1"/>
  <c r="BG397" i="2"/>
  <c r="CE397" i="2"/>
  <c r="K333" i="2"/>
  <c r="AI333" i="2"/>
  <c r="BG333" i="2"/>
  <c r="BE334" i="2" s="1"/>
  <c r="CE333" i="2"/>
  <c r="CC334" i="2" s="1"/>
  <c r="K269" i="2"/>
  <c r="AI269" i="2"/>
  <c r="BG269" i="2"/>
  <c r="CE269" i="2"/>
  <c r="K205" i="2"/>
  <c r="AI205" i="2"/>
  <c r="AG206" i="2" s="1"/>
  <c r="BG205" i="2"/>
  <c r="CE205" i="2"/>
  <c r="K141" i="2"/>
  <c r="AI141" i="2"/>
  <c r="BG141" i="2"/>
  <c r="BE142" i="2" s="1"/>
  <c r="CE141" i="2"/>
  <c r="K77" i="2"/>
  <c r="AI77" i="2"/>
  <c r="AG78" i="2" s="1"/>
  <c r="BG77" i="2"/>
  <c r="CE77" i="2"/>
  <c r="CC78" i="2" s="1"/>
  <c r="K13" i="2"/>
  <c r="I14" i="2" s="1"/>
  <c r="BG13" i="2"/>
  <c r="CE13" i="2"/>
  <c r="AE452" i="2"/>
  <c r="AC452" i="2"/>
  <c r="CA452" i="2"/>
  <c r="BY452" i="2"/>
  <c r="BC389" i="2"/>
  <c r="G388" i="2"/>
  <c r="E388" i="2"/>
  <c r="AE324" i="2"/>
  <c r="AC324" i="2"/>
  <c r="AE4" i="2"/>
  <c r="AC4" i="2"/>
  <c r="CA4" i="2"/>
  <c r="BY4" i="2"/>
  <c r="AE68" i="2"/>
  <c r="AC68" i="2"/>
  <c r="G132" i="2"/>
  <c r="E132" i="2"/>
  <c r="BC132" i="2"/>
  <c r="BA132" i="2"/>
  <c r="G196" i="2"/>
  <c r="E196" i="2"/>
  <c r="BC196" i="2"/>
  <c r="BA196" i="2"/>
  <c r="CA260" i="2"/>
  <c r="BY260" i="2"/>
  <c r="AE260" i="2"/>
  <c r="AC260" i="2"/>
  <c r="E453" i="2"/>
  <c r="G453" i="2"/>
  <c r="AC389" i="2"/>
  <c r="AE389" i="2"/>
  <c r="E466" i="2"/>
  <c r="G466" i="2"/>
  <c r="CG468" i="2"/>
  <c r="CI468" i="2"/>
  <c r="CC468" i="2"/>
  <c r="CE468" i="2"/>
  <c r="BY468" i="2"/>
  <c r="CA468" i="2"/>
  <c r="AI461" i="2"/>
  <c r="BC461" i="2"/>
  <c r="G397" i="2"/>
  <c r="AE397" i="2"/>
  <c r="AC398" i="2" s="1"/>
  <c r="BC397" i="2"/>
  <c r="BA398" i="2" s="1"/>
  <c r="CA397" i="2"/>
  <c r="CA323" i="2"/>
  <c r="G333" i="2"/>
  <c r="AE333" i="2"/>
  <c r="AC334" i="2" s="1"/>
  <c r="BC333" i="2"/>
  <c r="BA334" i="2" s="1"/>
  <c r="CA333" i="2"/>
  <c r="BY334" i="2" s="1"/>
  <c r="G269" i="2"/>
  <c r="AE269" i="2"/>
  <c r="AC270" i="2" s="1"/>
  <c r="BC269" i="2"/>
  <c r="CA269" i="2"/>
  <c r="BY270" i="2" s="1"/>
  <c r="G205" i="2"/>
  <c r="AE205" i="2"/>
  <c r="BC205" i="2"/>
  <c r="BA206" i="2" s="1"/>
  <c r="CA205" i="2"/>
  <c r="G141" i="2"/>
  <c r="E142" i="2" s="1"/>
  <c r="AE141" i="2"/>
  <c r="BC141" i="2"/>
  <c r="CA141" i="2"/>
  <c r="G77" i="2"/>
  <c r="AE77" i="2"/>
  <c r="AC78" i="2" s="1"/>
  <c r="BC77" i="2"/>
  <c r="BA78" i="2" s="1"/>
  <c r="CA77" i="2"/>
  <c r="BY78" i="2" s="1"/>
  <c r="G13" i="2"/>
  <c r="E14" i="2" s="1"/>
  <c r="BC13" i="2"/>
  <c r="BA14" i="2" s="1"/>
  <c r="CA13" i="2"/>
  <c r="BY14" i="2" s="1"/>
  <c r="G4" i="2"/>
  <c r="E4" i="2"/>
  <c r="BC4" i="2"/>
  <c r="BA4" i="2"/>
  <c r="BC68" i="2"/>
  <c r="BA68" i="2"/>
  <c r="G68" i="2"/>
  <c r="E68" i="2"/>
  <c r="AE132" i="2"/>
  <c r="AC132" i="2"/>
  <c r="CA132" i="2"/>
  <c r="BY132" i="2"/>
  <c r="AE196" i="2"/>
  <c r="AC196" i="2"/>
  <c r="CA196" i="2"/>
  <c r="BY196" i="2"/>
  <c r="BC260" i="2"/>
  <c r="BA260" i="2"/>
  <c r="G260" i="2"/>
  <c r="E260" i="2"/>
  <c r="BC452" i="2"/>
  <c r="BA452" i="2"/>
  <c r="CA388" i="2"/>
  <c r="BY388" i="2"/>
  <c r="G324" i="2"/>
  <c r="E324" i="2"/>
  <c r="BC324" i="2"/>
  <c r="BA324" i="2"/>
  <c r="AE13" i="2"/>
  <c r="AI13" i="2"/>
  <c r="BK461" i="2"/>
  <c r="BI462" i="2" s="1"/>
  <c r="AM461" i="2"/>
  <c r="O461" i="2"/>
  <c r="CI397" i="2"/>
  <c r="BK397" i="2"/>
  <c r="BI398" i="2" s="1"/>
  <c r="AM397" i="2"/>
  <c r="AK398" i="2" s="1"/>
  <c r="O397" i="2"/>
  <c r="CI333" i="2"/>
  <c r="CG334" i="2" s="1"/>
  <c r="BK333" i="2"/>
  <c r="BI334" i="2" s="1"/>
  <c r="AM333" i="2"/>
  <c r="AK334" i="2" s="1"/>
  <c r="O333" i="2"/>
  <c r="M334" i="2" s="1"/>
  <c r="CI269" i="2"/>
  <c r="CG270" i="2" s="1"/>
  <c r="BK269" i="2"/>
  <c r="AM269" i="2"/>
  <c r="AK270" i="2" s="1"/>
  <c r="O269" i="2"/>
  <c r="M270" i="2" s="1"/>
  <c r="CI205" i="2"/>
  <c r="CG206" i="2" s="1"/>
  <c r="BK205" i="2"/>
  <c r="BI206" i="2" s="1"/>
  <c r="AM205" i="2"/>
  <c r="AK206" i="2" s="1"/>
  <c r="O205" i="2"/>
  <c r="M206" i="2" s="1"/>
  <c r="CI141" i="2"/>
  <c r="BK141" i="2"/>
  <c r="BI142" i="2" s="1"/>
  <c r="AM141" i="2"/>
  <c r="O141" i="2"/>
  <c r="M142" i="2" s="1"/>
  <c r="CI77" i="2"/>
  <c r="CG78" i="2" s="1"/>
  <c r="BK77" i="2"/>
  <c r="BI78" i="2" s="1"/>
  <c r="AM77" i="2"/>
  <c r="AK78" i="2" s="1"/>
  <c r="O77" i="2"/>
  <c r="CI13" i="2"/>
  <c r="CG14" i="2" s="1"/>
  <c r="BK13" i="2"/>
  <c r="BI14" i="2" s="1"/>
  <c r="AM13" i="2"/>
  <c r="O13" i="2"/>
  <c r="M14" i="2" s="1"/>
  <c r="CP11" i="2"/>
  <c r="BR11" i="2"/>
  <c r="AT11" i="2"/>
  <c r="V11" i="2"/>
  <c r="CP75" i="2"/>
  <c r="BR75" i="2"/>
  <c r="AT75" i="2"/>
  <c r="V75" i="2"/>
  <c r="CP139" i="2"/>
  <c r="BR139" i="2"/>
  <c r="AT139" i="2"/>
  <c r="V139" i="2"/>
  <c r="AT203" i="2"/>
  <c r="V203" i="2"/>
  <c r="BR203" i="2"/>
  <c r="CP203" i="2"/>
  <c r="CP267" i="2"/>
  <c r="AT267" i="2"/>
  <c r="V267" i="2"/>
  <c r="V331" i="2"/>
  <c r="AT331" i="2"/>
  <c r="BR331" i="2"/>
  <c r="CP395" i="2"/>
  <c r="BR395" i="2"/>
  <c r="AT395" i="2"/>
  <c r="V395" i="2"/>
  <c r="CP459" i="2"/>
  <c r="BR459" i="2"/>
  <c r="BR267" i="2"/>
  <c r="V459" i="2"/>
  <c r="AT459" i="2"/>
  <c r="CP331" i="2"/>
  <c r="CA68" i="2"/>
  <c r="BC14" i="2" l="1"/>
  <c r="AE78" i="2"/>
  <c r="AC79" i="2" s="1"/>
  <c r="G142" i="2"/>
  <c r="AE270" i="2"/>
  <c r="CA334" i="2"/>
  <c r="BC334" i="2"/>
  <c r="AI78" i="2"/>
  <c r="CE334" i="2"/>
  <c r="BG334" i="2"/>
  <c r="AI398" i="2"/>
  <c r="AE462" i="2"/>
  <c r="G14" i="2"/>
  <c r="E15" i="2" s="1"/>
  <c r="BC78" i="2"/>
  <c r="BC206" i="2"/>
  <c r="CA270" i="2"/>
  <c r="AE334" i="2"/>
  <c r="BC398" i="2"/>
  <c r="AE398" i="2"/>
  <c r="K14" i="2"/>
  <c r="CE78" i="2"/>
  <c r="BG142" i="2"/>
  <c r="AI206" i="2"/>
  <c r="BA325" i="2"/>
  <c r="BC325" i="2"/>
  <c r="E325" i="2"/>
  <c r="G325" i="2"/>
  <c r="BY389" i="2"/>
  <c r="CA389" i="2"/>
  <c r="BA453" i="2"/>
  <c r="BC453" i="2"/>
  <c r="E261" i="2"/>
  <c r="G261" i="2"/>
  <c r="BA261" i="2"/>
  <c r="BC261" i="2"/>
  <c r="BY197" i="2"/>
  <c r="CA197" i="2"/>
  <c r="AC197" i="2"/>
  <c r="AE197" i="2"/>
  <c r="BY133" i="2"/>
  <c r="CA133" i="2"/>
  <c r="AC133" i="2"/>
  <c r="AE133" i="2"/>
  <c r="E69" i="2"/>
  <c r="G69" i="2"/>
  <c r="BA69" i="2"/>
  <c r="BC69" i="2"/>
  <c r="BA5" i="2"/>
  <c r="BC5" i="2"/>
  <c r="E5" i="2"/>
  <c r="G5" i="2"/>
  <c r="BC15" i="2"/>
  <c r="BA15" i="2"/>
  <c r="BC79" i="2"/>
  <c r="BA79" i="2"/>
  <c r="G78" i="2"/>
  <c r="E78" i="2"/>
  <c r="AE142" i="2"/>
  <c r="AC142" i="2"/>
  <c r="E143" i="2"/>
  <c r="G143" i="2"/>
  <c r="BY206" i="2"/>
  <c r="CA206" i="2"/>
  <c r="BA207" i="2"/>
  <c r="BC207" i="2"/>
  <c r="AC206" i="2"/>
  <c r="AE206" i="2"/>
  <c r="CA398" i="2"/>
  <c r="BY398" i="2"/>
  <c r="BC399" i="2"/>
  <c r="BA399" i="2"/>
  <c r="AE399" i="2"/>
  <c r="AC399" i="2"/>
  <c r="BA462" i="2"/>
  <c r="BC462" i="2"/>
  <c r="CA469" i="2"/>
  <c r="BY469" i="2"/>
  <c r="CE469" i="2"/>
  <c r="CC469" i="2"/>
  <c r="CI469" i="2"/>
  <c r="CG469" i="2"/>
  <c r="E467" i="2"/>
  <c r="G467" i="2"/>
  <c r="AC390" i="2"/>
  <c r="AE390" i="2"/>
  <c r="E454" i="2"/>
  <c r="G454" i="2"/>
  <c r="BA390" i="2"/>
  <c r="BC390" i="2"/>
  <c r="CC14" i="2"/>
  <c r="CE14" i="2"/>
  <c r="I15" i="2"/>
  <c r="K15" i="2"/>
  <c r="CC79" i="2"/>
  <c r="CE79" i="2"/>
  <c r="BE78" i="2"/>
  <c r="BG78" i="2"/>
  <c r="AI142" i="2"/>
  <c r="AG142" i="2"/>
  <c r="CC206" i="2"/>
  <c r="CE206" i="2"/>
  <c r="I206" i="2"/>
  <c r="K206" i="2"/>
  <c r="BG270" i="2"/>
  <c r="BE270" i="2"/>
  <c r="I270" i="2"/>
  <c r="K270" i="2"/>
  <c r="CE335" i="2"/>
  <c r="CC335" i="2"/>
  <c r="BG335" i="2"/>
  <c r="BE335" i="2"/>
  <c r="I334" i="2"/>
  <c r="K334" i="2"/>
  <c r="BE398" i="2"/>
  <c r="BG398" i="2"/>
  <c r="AC463" i="2"/>
  <c r="AE463" i="2"/>
  <c r="CI78" i="2"/>
  <c r="CG79" i="2" s="1"/>
  <c r="O206" i="2"/>
  <c r="M207" i="2" s="1"/>
  <c r="CI206" i="2"/>
  <c r="O270" i="2"/>
  <c r="M271" i="2" s="1"/>
  <c r="CI270" i="2"/>
  <c r="CG271" i="2" s="1"/>
  <c r="O334" i="2"/>
  <c r="M335" i="2" s="1"/>
  <c r="AM334" i="2"/>
  <c r="AK335" i="2" s="1"/>
  <c r="AM398" i="2"/>
  <c r="AM399" i="2" s="1"/>
  <c r="CA14" i="2"/>
  <c r="G15" i="2"/>
  <c r="CA78" i="2"/>
  <c r="AE79" i="2"/>
  <c r="BA142" i="2"/>
  <c r="BC142" i="2"/>
  <c r="E206" i="2"/>
  <c r="G206" i="2"/>
  <c r="BY271" i="2"/>
  <c r="CA271" i="2"/>
  <c r="BC270" i="2"/>
  <c r="BA270" i="2"/>
  <c r="AC271" i="2"/>
  <c r="AE271" i="2"/>
  <c r="E270" i="2"/>
  <c r="G270" i="2"/>
  <c r="CA335" i="2"/>
  <c r="BY335" i="2"/>
  <c r="BC335" i="2"/>
  <c r="BA335" i="2"/>
  <c r="AC335" i="2"/>
  <c r="AE335" i="2"/>
  <c r="E334" i="2"/>
  <c r="G334" i="2"/>
  <c r="BE14" i="2"/>
  <c r="BG14" i="2"/>
  <c r="AG79" i="2"/>
  <c r="AI79" i="2"/>
  <c r="BG143" i="2"/>
  <c r="BE143" i="2"/>
  <c r="I142" i="2"/>
  <c r="K142" i="2"/>
  <c r="BE206" i="2"/>
  <c r="BG206" i="2"/>
  <c r="AI207" i="2"/>
  <c r="AG207" i="2"/>
  <c r="CC270" i="2"/>
  <c r="CE270" i="2"/>
  <c r="AG270" i="2"/>
  <c r="AI270" i="2"/>
  <c r="AG334" i="2"/>
  <c r="AI334" i="2"/>
  <c r="CE398" i="2"/>
  <c r="CC398" i="2"/>
  <c r="AI399" i="2"/>
  <c r="AG399" i="2"/>
  <c r="CA142" i="2"/>
  <c r="BY142" i="2"/>
  <c r="CA324" i="2"/>
  <c r="BY324" i="2"/>
  <c r="G398" i="2"/>
  <c r="E398" i="2"/>
  <c r="AI462" i="2"/>
  <c r="AG462" i="2"/>
  <c r="AC261" i="2"/>
  <c r="AE261" i="2"/>
  <c r="BY261" i="2"/>
  <c r="CA261" i="2"/>
  <c r="BA197" i="2"/>
  <c r="BC197" i="2"/>
  <c r="E197" i="2"/>
  <c r="G197" i="2"/>
  <c r="BA133" i="2"/>
  <c r="BC133" i="2"/>
  <c r="E133" i="2"/>
  <c r="G133" i="2"/>
  <c r="AC69" i="2"/>
  <c r="AE69" i="2"/>
  <c r="BY5" i="2"/>
  <c r="CA5" i="2"/>
  <c r="AC5" i="2"/>
  <c r="AE5" i="2"/>
  <c r="AC325" i="2"/>
  <c r="AE325" i="2"/>
  <c r="E389" i="2"/>
  <c r="G389" i="2"/>
  <c r="BY453" i="2"/>
  <c r="CA453" i="2"/>
  <c r="AC453" i="2"/>
  <c r="AE453" i="2"/>
  <c r="K78" i="2"/>
  <c r="I78" i="2"/>
  <c r="CE142" i="2"/>
  <c r="CC142" i="2"/>
  <c r="K398" i="2"/>
  <c r="I398" i="2"/>
  <c r="BG462" i="2"/>
  <c r="BE462" i="2"/>
  <c r="K462" i="2"/>
  <c r="I462" i="2"/>
  <c r="AI14" i="2"/>
  <c r="AG14" i="2"/>
  <c r="AE14" i="2"/>
  <c r="AC14" i="2"/>
  <c r="BK462" i="2"/>
  <c r="AM462" i="2"/>
  <c r="AK462" i="2"/>
  <c r="O462" i="2"/>
  <c r="M462" i="2"/>
  <c r="CI398" i="2"/>
  <c r="CG398" i="2"/>
  <c r="BK398" i="2"/>
  <c r="AK399" i="2"/>
  <c r="O398" i="2"/>
  <c r="M398" i="2"/>
  <c r="CI334" i="2"/>
  <c r="BK334" i="2"/>
  <c r="AM335" i="2"/>
  <c r="O335" i="2"/>
  <c r="CI271" i="2"/>
  <c r="BK270" i="2"/>
  <c r="BI270" i="2"/>
  <c r="AM270" i="2"/>
  <c r="BK206" i="2"/>
  <c r="AM206" i="2"/>
  <c r="CI142" i="2"/>
  <c r="CG142" i="2"/>
  <c r="BK142" i="2"/>
  <c r="AM142" i="2"/>
  <c r="AK142" i="2"/>
  <c r="O142" i="2"/>
  <c r="CI79" i="2"/>
  <c r="BK78" i="2"/>
  <c r="AM78" i="2"/>
  <c r="O78" i="2"/>
  <c r="M78" i="2"/>
  <c r="CI14" i="2"/>
  <c r="BK14" i="2"/>
  <c r="AM14" i="2"/>
  <c r="AK14" i="2"/>
  <c r="O14" i="2"/>
  <c r="BY69" i="2"/>
  <c r="CA69" i="2"/>
  <c r="AC454" i="2" l="1"/>
  <c r="AE454" i="2"/>
  <c r="BY454" i="2"/>
  <c r="CA454" i="2"/>
  <c r="E390" i="2"/>
  <c r="G390" i="2"/>
  <c r="AC326" i="2"/>
  <c r="AE326" i="2"/>
  <c r="AC6" i="2"/>
  <c r="AE6" i="2"/>
  <c r="BY6" i="2"/>
  <c r="CA6" i="2"/>
  <c r="AC70" i="2"/>
  <c r="AE70" i="2"/>
  <c r="E134" i="2"/>
  <c r="G134" i="2"/>
  <c r="BA134" i="2"/>
  <c r="BC134" i="2"/>
  <c r="E198" i="2"/>
  <c r="G198" i="2"/>
  <c r="BA198" i="2"/>
  <c r="BC198" i="2"/>
  <c r="BY262" i="2"/>
  <c r="CA262" i="2"/>
  <c r="AC262" i="2"/>
  <c r="AE262" i="2"/>
  <c r="AG335" i="2"/>
  <c r="AI335" i="2"/>
  <c r="AG271" i="2"/>
  <c r="AI271" i="2"/>
  <c r="CC271" i="2"/>
  <c r="CE271" i="2"/>
  <c r="BE207" i="2"/>
  <c r="BG207" i="2"/>
  <c r="I143" i="2"/>
  <c r="K143" i="2"/>
  <c r="AG80" i="2"/>
  <c r="AI80" i="2"/>
  <c r="BG15" i="2"/>
  <c r="BE15" i="2"/>
  <c r="E335" i="2"/>
  <c r="G335" i="2"/>
  <c r="AC336" i="2"/>
  <c r="AE336" i="2"/>
  <c r="E271" i="2"/>
  <c r="G271" i="2"/>
  <c r="AC272" i="2"/>
  <c r="AE272" i="2"/>
  <c r="BY272" i="2"/>
  <c r="CA272" i="2"/>
  <c r="E207" i="2"/>
  <c r="G207" i="2"/>
  <c r="BC143" i="2"/>
  <c r="BA143" i="2"/>
  <c r="AC80" i="2"/>
  <c r="AE80" i="2"/>
  <c r="E16" i="2"/>
  <c r="G16" i="2"/>
  <c r="AC464" i="2"/>
  <c r="AE464" i="2"/>
  <c r="BG399" i="2"/>
  <c r="BE399" i="2"/>
  <c r="I335" i="2"/>
  <c r="K335" i="2"/>
  <c r="I271" i="2"/>
  <c r="K271" i="2"/>
  <c r="I207" i="2"/>
  <c r="K207" i="2"/>
  <c r="CC207" i="2"/>
  <c r="CE207" i="2"/>
  <c r="BG79" i="2"/>
  <c r="BE79" i="2"/>
  <c r="CC80" i="2"/>
  <c r="CE80" i="2"/>
  <c r="I16" i="2"/>
  <c r="K16" i="2"/>
  <c r="CC15" i="2"/>
  <c r="CE15" i="2"/>
  <c r="BA391" i="2"/>
  <c r="BC391" i="2"/>
  <c r="E455" i="2"/>
  <c r="G455" i="2"/>
  <c r="AC391" i="2"/>
  <c r="AE391" i="2"/>
  <c r="E468" i="2"/>
  <c r="G468" i="2"/>
  <c r="BA463" i="2"/>
  <c r="BC463" i="2"/>
  <c r="AE207" i="2"/>
  <c r="AC207" i="2"/>
  <c r="BA208" i="2"/>
  <c r="BC208" i="2"/>
  <c r="BY207" i="2"/>
  <c r="CA207" i="2"/>
  <c r="E144" i="2"/>
  <c r="G144" i="2"/>
  <c r="E6" i="2"/>
  <c r="G6" i="2"/>
  <c r="BA6" i="2"/>
  <c r="BC6" i="2"/>
  <c r="BA70" i="2"/>
  <c r="BC70" i="2"/>
  <c r="E70" i="2"/>
  <c r="G70" i="2"/>
  <c r="AC134" i="2"/>
  <c r="AE134" i="2"/>
  <c r="BY134" i="2"/>
  <c r="CA134" i="2"/>
  <c r="AC198" i="2"/>
  <c r="AE198" i="2"/>
  <c r="BY198" i="2"/>
  <c r="CA198" i="2"/>
  <c r="BA262" i="2"/>
  <c r="BC262" i="2"/>
  <c r="E262" i="2"/>
  <c r="G262" i="2"/>
  <c r="BA454" i="2"/>
  <c r="BC454" i="2"/>
  <c r="BY390" i="2"/>
  <c r="CA390" i="2"/>
  <c r="E326" i="2"/>
  <c r="G326" i="2"/>
  <c r="BA326" i="2"/>
  <c r="BC326" i="2"/>
  <c r="O207" i="2"/>
  <c r="O271" i="2"/>
  <c r="M272" i="2" s="1"/>
  <c r="I463" i="2"/>
  <c r="K463" i="2"/>
  <c r="BE463" i="2"/>
  <c r="BG463" i="2"/>
  <c r="I399" i="2"/>
  <c r="K399" i="2"/>
  <c r="CC143" i="2"/>
  <c r="CE143" i="2"/>
  <c r="I79" i="2"/>
  <c r="K79" i="2"/>
  <c r="AG463" i="2"/>
  <c r="AI463" i="2"/>
  <c r="E399" i="2"/>
  <c r="G399" i="2"/>
  <c r="BY325" i="2"/>
  <c r="CA325" i="2"/>
  <c r="BY143" i="2"/>
  <c r="CA143" i="2"/>
  <c r="AG400" i="2"/>
  <c r="AI400" i="2"/>
  <c r="CC399" i="2"/>
  <c r="CE399" i="2"/>
  <c r="AG208" i="2"/>
  <c r="AI208" i="2"/>
  <c r="BE144" i="2"/>
  <c r="BG144" i="2"/>
  <c r="BA336" i="2"/>
  <c r="BC336" i="2"/>
  <c r="BY336" i="2"/>
  <c r="CA336" i="2"/>
  <c r="BA271" i="2"/>
  <c r="BC271" i="2"/>
  <c r="BY79" i="2"/>
  <c r="CA79" i="2"/>
  <c r="BY15" i="2"/>
  <c r="CA15" i="2"/>
  <c r="CG207" i="2"/>
  <c r="CI207" i="2"/>
  <c r="BE336" i="2"/>
  <c r="BG336" i="2"/>
  <c r="CC336" i="2"/>
  <c r="CE336" i="2"/>
  <c r="BE271" i="2"/>
  <c r="BG271" i="2"/>
  <c r="AG143" i="2"/>
  <c r="AI143" i="2"/>
  <c r="CI470" i="2"/>
  <c r="CG470" i="2"/>
  <c r="CE470" i="2"/>
  <c r="CC470" i="2"/>
  <c r="CA470" i="2"/>
  <c r="BY470" i="2"/>
  <c r="AC400" i="2"/>
  <c r="AE400" i="2"/>
  <c r="BA400" i="2"/>
  <c r="BC400" i="2"/>
  <c r="BY399" i="2"/>
  <c r="CA399" i="2"/>
  <c r="AC143" i="2"/>
  <c r="AE143" i="2"/>
  <c r="E79" i="2"/>
  <c r="G79" i="2"/>
  <c r="BA80" i="2"/>
  <c r="BC80" i="2"/>
  <c r="BA16" i="2"/>
  <c r="BC16" i="2"/>
  <c r="AC15" i="2"/>
  <c r="AE15" i="2"/>
  <c r="AG15" i="2"/>
  <c r="AI15" i="2"/>
  <c r="BI463" i="2"/>
  <c r="BK463" i="2"/>
  <c r="AK463" i="2"/>
  <c r="AM463" i="2"/>
  <c r="M463" i="2"/>
  <c r="O463" i="2"/>
  <c r="CG399" i="2"/>
  <c r="CI399" i="2"/>
  <c r="BI399" i="2"/>
  <c r="BK399" i="2"/>
  <c r="AK400" i="2"/>
  <c r="AM400" i="2"/>
  <c r="M399" i="2"/>
  <c r="O399" i="2"/>
  <c r="CI335" i="2"/>
  <c r="CG335" i="2"/>
  <c r="BK335" i="2"/>
  <c r="BI335" i="2"/>
  <c r="AK336" i="2"/>
  <c r="AM336" i="2"/>
  <c r="M336" i="2"/>
  <c r="O336" i="2"/>
  <c r="CG272" i="2"/>
  <c r="CI272" i="2"/>
  <c r="BI271" i="2"/>
  <c r="BK271" i="2"/>
  <c r="AK271" i="2"/>
  <c r="AM271" i="2"/>
  <c r="BI207" i="2"/>
  <c r="BK207" i="2"/>
  <c r="AM207" i="2"/>
  <c r="AK207" i="2"/>
  <c r="M208" i="2"/>
  <c r="O208" i="2"/>
  <c r="CG143" i="2"/>
  <c r="CI143" i="2"/>
  <c r="BK143" i="2"/>
  <c r="BI143" i="2"/>
  <c r="AK143" i="2"/>
  <c r="AM143" i="2"/>
  <c r="M143" i="2"/>
  <c r="O143" i="2"/>
  <c r="CG80" i="2"/>
  <c r="CI80" i="2"/>
  <c r="BK79" i="2"/>
  <c r="BI79" i="2"/>
  <c r="AK79" i="2"/>
  <c r="AM79" i="2"/>
  <c r="M79" i="2"/>
  <c r="O79" i="2"/>
  <c r="CG15" i="2"/>
  <c r="CI15" i="2"/>
  <c r="BK15" i="2"/>
  <c r="BI15" i="2"/>
  <c r="AK15" i="2"/>
  <c r="AM15" i="2"/>
  <c r="M15" i="2"/>
  <c r="O15" i="2"/>
  <c r="BY70" i="2"/>
  <c r="CA70" i="2"/>
  <c r="O272" i="2" l="1"/>
  <c r="BA17" i="2"/>
  <c r="BC17" i="2"/>
  <c r="BA81" i="2"/>
  <c r="BC81" i="2"/>
  <c r="E80" i="2"/>
  <c r="G80" i="2"/>
  <c r="AC144" i="2"/>
  <c r="AE144" i="2"/>
  <c r="BY400" i="2"/>
  <c r="CA400" i="2"/>
  <c r="BA401" i="2"/>
  <c r="BC401" i="2"/>
  <c r="AC401" i="2"/>
  <c r="AE401" i="2"/>
  <c r="AG144" i="2"/>
  <c r="AI144" i="2"/>
  <c r="BE272" i="2"/>
  <c r="BG272" i="2"/>
  <c r="CC337" i="2"/>
  <c r="CE337" i="2"/>
  <c r="BE337" i="2"/>
  <c r="BG337" i="2"/>
  <c r="CG208" i="2"/>
  <c r="CI208" i="2"/>
  <c r="BY16" i="2"/>
  <c r="CA16" i="2"/>
  <c r="BY80" i="2"/>
  <c r="CA80" i="2"/>
  <c r="BA272" i="2"/>
  <c r="BC272" i="2"/>
  <c r="BY337" i="2"/>
  <c r="CA337" i="2"/>
  <c r="BA337" i="2"/>
  <c r="BC337" i="2"/>
  <c r="BE145" i="2"/>
  <c r="BG145" i="2"/>
  <c r="AG209" i="2"/>
  <c r="AI209" i="2"/>
  <c r="CC400" i="2"/>
  <c r="CE400" i="2"/>
  <c r="AG401" i="2"/>
  <c r="AI401" i="2"/>
  <c r="BY144" i="2"/>
  <c r="CA144" i="2"/>
  <c r="BY326" i="2"/>
  <c r="CA326" i="2"/>
  <c r="E400" i="2"/>
  <c r="G400" i="2"/>
  <c r="AG464" i="2"/>
  <c r="AI464" i="2"/>
  <c r="I80" i="2"/>
  <c r="K80" i="2"/>
  <c r="CC144" i="2"/>
  <c r="CE144" i="2"/>
  <c r="K400" i="2"/>
  <c r="I400" i="2"/>
  <c r="BE464" i="2"/>
  <c r="BG464" i="2"/>
  <c r="I464" i="2"/>
  <c r="K464" i="2"/>
  <c r="BA327" i="2"/>
  <c r="BC327" i="2"/>
  <c r="E327" i="2"/>
  <c r="G327" i="2"/>
  <c r="BY391" i="2"/>
  <c r="CA391" i="2"/>
  <c r="BA455" i="2"/>
  <c r="BC455" i="2"/>
  <c r="E263" i="2"/>
  <c r="G263" i="2"/>
  <c r="BA263" i="2"/>
  <c r="BC263" i="2"/>
  <c r="BY199" i="2"/>
  <c r="CA199" i="2"/>
  <c r="AC199" i="2"/>
  <c r="AE199" i="2"/>
  <c r="BY135" i="2"/>
  <c r="CA135" i="2"/>
  <c r="AC135" i="2"/>
  <c r="AE135" i="2"/>
  <c r="E71" i="2"/>
  <c r="G71" i="2"/>
  <c r="BA71" i="2"/>
  <c r="BC71" i="2"/>
  <c r="BA7" i="2"/>
  <c r="BC7" i="2"/>
  <c r="E7" i="2"/>
  <c r="G7" i="2"/>
  <c r="E145" i="2"/>
  <c r="G145" i="2"/>
  <c r="BY208" i="2"/>
  <c r="CA208" i="2"/>
  <c r="BA209" i="2"/>
  <c r="BC209" i="2"/>
  <c r="BA464" i="2"/>
  <c r="BC464" i="2"/>
  <c r="E469" i="2"/>
  <c r="G469" i="2"/>
  <c r="AC392" i="2"/>
  <c r="AE392" i="2"/>
  <c r="E456" i="2"/>
  <c r="G456" i="2"/>
  <c r="BA392" i="2"/>
  <c r="BC392" i="2"/>
  <c r="CC16" i="2"/>
  <c r="CE16" i="2"/>
  <c r="I17" i="2"/>
  <c r="K17" i="2"/>
  <c r="CC81" i="2"/>
  <c r="CE81" i="2"/>
  <c r="CC208" i="2"/>
  <c r="CE208" i="2"/>
  <c r="I208" i="2"/>
  <c r="K208" i="2"/>
  <c r="I272" i="2"/>
  <c r="K272" i="2"/>
  <c r="I336" i="2"/>
  <c r="K336" i="2"/>
  <c r="AC465" i="2"/>
  <c r="AE465" i="2"/>
  <c r="E17" i="2"/>
  <c r="G17" i="2"/>
  <c r="AC81" i="2"/>
  <c r="AE81" i="2"/>
  <c r="E208" i="2"/>
  <c r="G208" i="2"/>
  <c r="BY273" i="2"/>
  <c r="CA273" i="2"/>
  <c r="AC273" i="2"/>
  <c r="AE273" i="2"/>
  <c r="E272" i="2"/>
  <c r="G272" i="2"/>
  <c r="AC337" i="2"/>
  <c r="AE337" i="2"/>
  <c r="E336" i="2"/>
  <c r="G336" i="2"/>
  <c r="AG81" i="2"/>
  <c r="AI81" i="2"/>
  <c r="I144" i="2"/>
  <c r="K144" i="2"/>
  <c r="BE208" i="2"/>
  <c r="BG208" i="2"/>
  <c r="CC272" i="2"/>
  <c r="CE272" i="2"/>
  <c r="AG272" i="2"/>
  <c r="AI272" i="2"/>
  <c r="AG336" i="2"/>
  <c r="AI336" i="2"/>
  <c r="AC263" i="2"/>
  <c r="AE263" i="2"/>
  <c r="BY263" i="2"/>
  <c r="CA263" i="2"/>
  <c r="BA199" i="2"/>
  <c r="BC199" i="2"/>
  <c r="E199" i="2"/>
  <c r="G199" i="2"/>
  <c r="BA135" i="2"/>
  <c r="BC135" i="2"/>
  <c r="E135" i="2"/>
  <c r="G135" i="2"/>
  <c r="AC71" i="2"/>
  <c r="AE71" i="2"/>
  <c r="BY7" i="2"/>
  <c r="CA7" i="2"/>
  <c r="AC7" i="2"/>
  <c r="AE7" i="2"/>
  <c r="AC327" i="2"/>
  <c r="AE327" i="2"/>
  <c r="E391" i="2"/>
  <c r="G391" i="2"/>
  <c r="BY455" i="2"/>
  <c r="CA455" i="2"/>
  <c r="AC455" i="2"/>
  <c r="AE455" i="2"/>
  <c r="BY471" i="2"/>
  <c r="CA471" i="2"/>
  <c r="CC471" i="2"/>
  <c r="CE471" i="2"/>
  <c r="CG471" i="2"/>
  <c r="CI471" i="2"/>
  <c r="AC208" i="2"/>
  <c r="AE208" i="2"/>
  <c r="BE80" i="2"/>
  <c r="BG80" i="2"/>
  <c r="BE400" i="2"/>
  <c r="BG400" i="2"/>
  <c r="BA144" i="2"/>
  <c r="BC144" i="2"/>
  <c r="BE16" i="2"/>
  <c r="BG16" i="2"/>
  <c r="AG16" i="2"/>
  <c r="AI16" i="2"/>
  <c r="AC16" i="2"/>
  <c r="AE16" i="2"/>
  <c r="BI464" i="2"/>
  <c r="BK464" i="2"/>
  <c r="AK464" i="2"/>
  <c r="AM464" i="2"/>
  <c r="M464" i="2"/>
  <c r="O464" i="2"/>
  <c r="CG400" i="2"/>
  <c r="CI400" i="2"/>
  <c r="BI400" i="2"/>
  <c r="BK400" i="2"/>
  <c r="AK401" i="2"/>
  <c r="AM401" i="2"/>
  <c r="M400" i="2"/>
  <c r="O400" i="2"/>
  <c r="CG336" i="2"/>
  <c r="CI336" i="2"/>
  <c r="BI336" i="2"/>
  <c r="BK336" i="2"/>
  <c r="AK337" i="2"/>
  <c r="AM337" i="2"/>
  <c r="M337" i="2"/>
  <c r="O337" i="2"/>
  <c r="CG273" i="2"/>
  <c r="CI273" i="2"/>
  <c r="BI272" i="2"/>
  <c r="BK272" i="2"/>
  <c r="AK272" i="2"/>
  <c r="AM272" i="2"/>
  <c r="M273" i="2"/>
  <c r="O273" i="2"/>
  <c r="BI208" i="2"/>
  <c r="BK208" i="2"/>
  <c r="AK208" i="2"/>
  <c r="AM208" i="2"/>
  <c r="M209" i="2"/>
  <c r="O209" i="2"/>
  <c r="CG144" i="2"/>
  <c r="CI144" i="2"/>
  <c r="BI144" i="2"/>
  <c r="BK144" i="2"/>
  <c r="AK144" i="2"/>
  <c r="AM144" i="2"/>
  <c r="M144" i="2"/>
  <c r="O144" i="2"/>
  <c r="CG81" i="2"/>
  <c r="CI81" i="2"/>
  <c r="BI80" i="2"/>
  <c r="BK80" i="2"/>
  <c r="AK80" i="2"/>
  <c r="AM80" i="2"/>
  <c r="M80" i="2"/>
  <c r="O80" i="2"/>
  <c r="CG16" i="2"/>
  <c r="CI16" i="2"/>
  <c r="BI16" i="2"/>
  <c r="BK16" i="2"/>
  <c r="AK16" i="2"/>
  <c r="AM16" i="2"/>
  <c r="M16" i="2"/>
  <c r="O16" i="2"/>
  <c r="BY71" i="2"/>
  <c r="CA71" i="2"/>
  <c r="BE17" i="2" l="1"/>
  <c r="BG17" i="2"/>
  <c r="BA145" i="2"/>
  <c r="BC145" i="2"/>
  <c r="BE401" i="2"/>
  <c r="BG401" i="2"/>
  <c r="BE81" i="2"/>
  <c r="BG81" i="2"/>
  <c r="AC209" i="2"/>
  <c r="AE209" i="2"/>
  <c r="CI472" i="2"/>
  <c r="CG472" i="2"/>
  <c r="CE472" i="2"/>
  <c r="CC472" i="2"/>
  <c r="CA472" i="2"/>
  <c r="BY472" i="2"/>
  <c r="AC456" i="2"/>
  <c r="AE456" i="2"/>
  <c r="BY456" i="2"/>
  <c r="CA456" i="2"/>
  <c r="E392" i="2"/>
  <c r="G392" i="2"/>
  <c r="AC328" i="2"/>
  <c r="AE328" i="2"/>
  <c r="AC8" i="2"/>
  <c r="AE8" i="2"/>
  <c r="BY8" i="2"/>
  <c r="CA8" i="2"/>
  <c r="AC72" i="2"/>
  <c r="AE72" i="2"/>
  <c r="E136" i="2"/>
  <c r="G136" i="2"/>
  <c r="BA136" i="2"/>
  <c r="BC136" i="2"/>
  <c r="E200" i="2"/>
  <c r="G200" i="2"/>
  <c r="BA200" i="2"/>
  <c r="BC200" i="2"/>
  <c r="BY264" i="2"/>
  <c r="CA264" i="2"/>
  <c r="AC264" i="2"/>
  <c r="AE264" i="2"/>
  <c r="AG337" i="2"/>
  <c r="AI337" i="2"/>
  <c r="AG273" i="2"/>
  <c r="AI273" i="2"/>
  <c r="CC273" i="2"/>
  <c r="CE273" i="2"/>
  <c r="BE209" i="2"/>
  <c r="BG209" i="2"/>
  <c r="I145" i="2"/>
  <c r="K145" i="2"/>
  <c r="AG82" i="2"/>
  <c r="AI82" i="2"/>
  <c r="E337" i="2"/>
  <c r="G337" i="2"/>
  <c r="AC338" i="2"/>
  <c r="AE338" i="2"/>
  <c r="E273" i="2"/>
  <c r="G273" i="2"/>
  <c r="AC274" i="2"/>
  <c r="AE274" i="2"/>
  <c r="BY274" i="2"/>
  <c r="CA274" i="2"/>
  <c r="E209" i="2"/>
  <c r="G209" i="2"/>
  <c r="AC82" i="2"/>
  <c r="AE82" i="2"/>
  <c r="E18" i="2"/>
  <c r="G18" i="2"/>
  <c r="AC466" i="2"/>
  <c r="AE466" i="2"/>
  <c r="I337" i="2"/>
  <c r="K337" i="2"/>
  <c r="I273" i="2"/>
  <c r="K273" i="2"/>
  <c r="I209" i="2"/>
  <c r="K209" i="2"/>
  <c r="CC209" i="2"/>
  <c r="CE209" i="2"/>
  <c r="CC82" i="2"/>
  <c r="CE82" i="2"/>
  <c r="I18" i="2"/>
  <c r="K18" i="2"/>
  <c r="CC17" i="2"/>
  <c r="CE17" i="2"/>
  <c r="BA393" i="2"/>
  <c r="BC393" i="2"/>
  <c r="E457" i="2"/>
  <c r="G457" i="2"/>
  <c r="AC393" i="2"/>
  <c r="AE393" i="2"/>
  <c r="G470" i="2"/>
  <c r="E470" i="2"/>
  <c r="BA465" i="2"/>
  <c r="BC465" i="2"/>
  <c r="BA210" i="2"/>
  <c r="BC210" i="2"/>
  <c r="BY209" i="2"/>
  <c r="CA209" i="2"/>
  <c r="E146" i="2"/>
  <c r="G146" i="2"/>
  <c r="E8" i="2"/>
  <c r="G8" i="2"/>
  <c r="BA8" i="2"/>
  <c r="BC8" i="2"/>
  <c r="BA72" i="2"/>
  <c r="BC72" i="2"/>
  <c r="E72" i="2"/>
  <c r="G72" i="2"/>
  <c r="AC136" i="2"/>
  <c r="AE136" i="2"/>
  <c r="BY136" i="2"/>
  <c r="CA136" i="2"/>
  <c r="AC200" i="2"/>
  <c r="AE200" i="2"/>
  <c r="BY200" i="2"/>
  <c r="CA200" i="2"/>
  <c r="BA264" i="2"/>
  <c r="BC264" i="2"/>
  <c r="E264" i="2"/>
  <c r="G264" i="2"/>
  <c r="BA456" i="2"/>
  <c r="BC456" i="2"/>
  <c r="BY392" i="2"/>
  <c r="CA392" i="2"/>
  <c r="E328" i="2"/>
  <c r="G328" i="2"/>
  <c r="BA328" i="2"/>
  <c r="BC328" i="2"/>
  <c r="I465" i="2"/>
  <c r="K465" i="2"/>
  <c r="BE465" i="2"/>
  <c r="BG465" i="2"/>
  <c r="CC145" i="2"/>
  <c r="CE145" i="2"/>
  <c r="I81" i="2"/>
  <c r="K81" i="2"/>
  <c r="AG465" i="2"/>
  <c r="AI465" i="2"/>
  <c r="E401" i="2"/>
  <c r="G401" i="2"/>
  <c r="BY327" i="2"/>
  <c r="CA327" i="2"/>
  <c r="BY145" i="2"/>
  <c r="CA145" i="2"/>
  <c r="AG402" i="2"/>
  <c r="AI402" i="2"/>
  <c r="CC401" i="2"/>
  <c r="CE401" i="2"/>
  <c r="AG210" i="2"/>
  <c r="AI210" i="2"/>
  <c r="BE146" i="2"/>
  <c r="BG146" i="2"/>
  <c r="BA338" i="2"/>
  <c r="BC338" i="2"/>
  <c r="BY338" i="2"/>
  <c r="CA338" i="2"/>
  <c r="BA273" i="2"/>
  <c r="BC273" i="2"/>
  <c r="BY81" i="2"/>
  <c r="CA81" i="2"/>
  <c r="BY17" i="2"/>
  <c r="CA17" i="2"/>
  <c r="CG209" i="2"/>
  <c r="CI209" i="2"/>
  <c r="BE338" i="2"/>
  <c r="BG338" i="2"/>
  <c r="CC338" i="2"/>
  <c r="CE338" i="2"/>
  <c r="BE273" i="2"/>
  <c r="BG273" i="2"/>
  <c r="AG145" i="2"/>
  <c r="AI145" i="2"/>
  <c r="AC402" i="2"/>
  <c r="AE402" i="2"/>
  <c r="BA402" i="2"/>
  <c r="BC402" i="2"/>
  <c r="BY401" i="2"/>
  <c r="CA401" i="2"/>
  <c r="AC145" i="2"/>
  <c r="AE145" i="2"/>
  <c r="E81" i="2"/>
  <c r="G81" i="2"/>
  <c r="BA82" i="2"/>
  <c r="BC82" i="2"/>
  <c r="BA18" i="2"/>
  <c r="BC18" i="2"/>
  <c r="I401" i="2"/>
  <c r="K401" i="2"/>
  <c r="AC17" i="2"/>
  <c r="AE17" i="2"/>
  <c r="AG17" i="2"/>
  <c r="AI17" i="2"/>
  <c r="BI465" i="2"/>
  <c r="BK465" i="2"/>
  <c r="AK465" i="2"/>
  <c r="AM465" i="2"/>
  <c r="M465" i="2"/>
  <c r="O465" i="2"/>
  <c r="CG401" i="2"/>
  <c r="CI401" i="2"/>
  <c r="BI401" i="2"/>
  <c r="BK401" i="2"/>
  <c r="AK402" i="2"/>
  <c r="AM402" i="2"/>
  <c r="M401" i="2"/>
  <c r="O401" i="2"/>
  <c r="CG337" i="2"/>
  <c r="CI337" i="2"/>
  <c r="BI337" i="2"/>
  <c r="BK337" i="2"/>
  <c r="AK338" i="2"/>
  <c r="AM338" i="2"/>
  <c r="M338" i="2"/>
  <c r="O338" i="2"/>
  <c r="CG274" i="2"/>
  <c r="CI274" i="2"/>
  <c r="BI273" i="2"/>
  <c r="BK273" i="2"/>
  <c r="AK273" i="2"/>
  <c r="AM273" i="2"/>
  <c r="M274" i="2"/>
  <c r="O274" i="2"/>
  <c r="BI209" i="2"/>
  <c r="BK209" i="2"/>
  <c r="AK209" i="2"/>
  <c r="AM209" i="2"/>
  <c r="M210" i="2"/>
  <c r="O210" i="2"/>
  <c r="CG145" i="2"/>
  <c r="CI145" i="2"/>
  <c r="BI145" i="2"/>
  <c r="BK145" i="2"/>
  <c r="AK145" i="2"/>
  <c r="AM145" i="2"/>
  <c r="M145" i="2"/>
  <c r="O145" i="2"/>
  <c r="CG82" i="2"/>
  <c r="CI82" i="2"/>
  <c r="BI81" i="2"/>
  <c r="BK81" i="2"/>
  <c r="AK81" i="2"/>
  <c r="AM81" i="2"/>
  <c r="M81" i="2"/>
  <c r="O81" i="2"/>
  <c r="CG17" i="2"/>
  <c r="CI17" i="2"/>
  <c r="BI17" i="2"/>
  <c r="BK17" i="2"/>
  <c r="AK17" i="2"/>
  <c r="AM17" i="2"/>
  <c r="M17" i="2"/>
  <c r="O17" i="2"/>
  <c r="CA72" i="2"/>
  <c r="BY72" i="2"/>
  <c r="I402" i="2" l="1"/>
  <c r="K402" i="2"/>
  <c r="BA19" i="2"/>
  <c r="BC19" i="2"/>
  <c r="BA83" i="2"/>
  <c r="BC83" i="2"/>
  <c r="E82" i="2"/>
  <c r="G82" i="2"/>
  <c r="AC146" i="2"/>
  <c r="AE146" i="2"/>
  <c r="BY402" i="2"/>
  <c r="CA402" i="2"/>
  <c r="BA403" i="2"/>
  <c r="BC403" i="2"/>
  <c r="AC403" i="2"/>
  <c r="AE403" i="2"/>
  <c r="AG146" i="2"/>
  <c r="AI146" i="2"/>
  <c r="BE274" i="2"/>
  <c r="BG274" i="2"/>
  <c r="CC339" i="2"/>
  <c r="CE339" i="2"/>
  <c r="BE339" i="2"/>
  <c r="BG339" i="2"/>
  <c r="CG210" i="2"/>
  <c r="CI210" i="2"/>
  <c r="BY18" i="2"/>
  <c r="CA18" i="2"/>
  <c r="BY82" i="2"/>
  <c r="CA82" i="2"/>
  <c r="BA274" i="2"/>
  <c r="BC274" i="2"/>
  <c r="BY339" i="2"/>
  <c r="CA339" i="2"/>
  <c r="BA339" i="2"/>
  <c r="BC339" i="2"/>
  <c r="BE147" i="2"/>
  <c r="BG147" i="2"/>
  <c r="AG211" i="2"/>
  <c r="AI211" i="2"/>
  <c r="CC402" i="2"/>
  <c r="CE402" i="2"/>
  <c r="AG403" i="2"/>
  <c r="AI403" i="2"/>
  <c r="BY146" i="2"/>
  <c r="CA146" i="2"/>
  <c r="BY328" i="2"/>
  <c r="CA328" i="2"/>
  <c r="E402" i="2"/>
  <c r="G402" i="2"/>
  <c r="AG466" i="2"/>
  <c r="AI466" i="2"/>
  <c r="I82" i="2"/>
  <c r="K82" i="2"/>
  <c r="CC146" i="2"/>
  <c r="CE146" i="2"/>
  <c r="BE466" i="2"/>
  <c r="BG466" i="2"/>
  <c r="I466" i="2"/>
  <c r="K466" i="2"/>
  <c r="BA329" i="2"/>
  <c r="BC329" i="2"/>
  <c r="E329" i="2"/>
  <c r="G329" i="2"/>
  <c r="BY393" i="2"/>
  <c r="CA393" i="2"/>
  <c r="BA457" i="2"/>
  <c r="BC457" i="2"/>
  <c r="E265" i="2"/>
  <c r="G265" i="2"/>
  <c r="BA265" i="2"/>
  <c r="BC265" i="2"/>
  <c r="BY201" i="2"/>
  <c r="CA201" i="2"/>
  <c r="AC201" i="2"/>
  <c r="AE201" i="2"/>
  <c r="BY137" i="2"/>
  <c r="CA137" i="2"/>
  <c r="AC137" i="2"/>
  <c r="AE137" i="2"/>
  <c r="E73" i="2"/>
  <c r="G73" i="2"/>
  <c r="BA73" i="2"/>
  <c r="BC73" i="2"/>
  <c r="BA9" i="2"/>
  <c r="BC9" i="2"/>
  <c r="E9" i="2"/>
  <c r="G9" i="2"/>
  <c r="E147" i="2"/>
  <c r="G147" i="2"/>
  <c r="BY210" i="2"/>
  <c r="CA210" i="2"/>
  <c r="BA211" i="2"/>
  <c r="BC211" i="2"/>
  <c r="BA466" i="2"/>
  <c r="BC466" i="2"/>
  <c r="AC394" i="2"/>
  <c r="AE394" i="2"/>
  <c r="E458" i="2"/>
  <c r="G458" i="2"/>
  <c r="BA394" i="2"/>
  <c r="BC394" i="2"/>
  <c r="CC18" i="2"/>
  <c r="CE18" i="2"/>
  <c r="I19" i="2"/>
  <c r="K19" i="2"/>
  <c r="CC83" i="2"/>
  <c r="CE83" i="2"/>
  <c r="CC210" i="2"/>
  <c r="CE210" i="2"/>
  <c r="I210" i="2"/>
  <c r="K210" i="2"/>
  <c r="I274" i="2"/>
  <c r="K274" i="2"/>
  <c r="I338" i="2"/>
  <c r="K338" i="2"/>
  <c r="AC467" i="2"/>
  <c r="AE467" i="2"/>
  <c r="E19" i="2"/>
  <c r="G19" i="2"/>
  <c r="AC83" i="2"/>
  <c r="AE83" i="2"/>
  <c r="E210" i="2"/>
  <c r="G210" i="2"/>
  <c r="BY275" i="2"/>
  <c r="CA275" i="2"/>
  <c r="AC275" i="2"/>
  <c r="AE275" i="2"/>
  <c r="E274" i="2"/>
  <c r="G274" i="2"/>
  <c r="AC339" i="2"/>
  <c r="AE339" i="2"/>
  <c r="E338" i="2"/>
  <c r="G338" i="2"/>
  <c r="AG83" i="2"/>
  <c r="AI83" i="2"/>
  <c r="I146" i="2"/>
  <c r="K146" i="2"/>
  <c r="BE210" i="2"/>
  <c r="BG210" i="2"/>
  <c r="CC274" i="2"/>
  <c r="CE274" i="2"/>
  <c r="AG274" i="2"/>
  <c r="AI274" i="2"/>
  <c r="AG338" i="2"/>
  <c r="AI338" i="2"/>
  <c r="AC265" i="2"/>
  <c r="AE265" i="2"/>
  <c r="BY265" i="2"/>
  <c r="CA265" i="2"/>
  <c r="BA201" i="2"/>
  <c r="BC201" i="2"/>
  <c r="E201" i="2"/>
  <c r="G201" i="2"/>
  <c r="BA137" i="2"/>
  <c r="BC137" i="2"/>
  <c r="E137" i="2"/>
  <c r="G137" i="2"/>
  <c r="AC73" i="2"/>
  <c r="AE73" i="2"/>
  <c r="BY9" i="2"/>
  <c r="CA9" i="2"/>
  <c r="AC9" i="2"/>
  <c r="AE9" i="2"/>
  <c r="AC329" i="2"/>
  <c r="AE329" i="2"/>
  <c r="E393" i="2"/>
  <c r="G393" i="2"/>
  <c r="BY457" i="2"/>
  <c r="CA457" i="2"/>
  <c r="AC457" i="2"/>
  <c r="AE457" i="2"/>
  <c r="AC210" i="2"/>
  <c r="AE210" i="2"/>
  <c r="BE82" i="2"/>
  <c r="BG82" i="2"/>
  <c r="BE402" i="2"/>
  <c r="BG402" i="2"/>
  <c r="BA146" i="2"/>
  <c r="BC146" i="2"/>
  <c r="BE18" i="2"/>
  <c r="BG18" i="2"/>
  <c r="G471" i="2"/>
  <c r="E471" i="2"/>
  <c r="BY473" i="2"/>
  <c r="CA473" i="2"/>
  <c r="CC473" i="2"/>
  <c r="CE473" i="2"/>
  <c r="CG473" i="2"/>
  <c r="CI473" i="2"/>
  <c r="AG18" i="2"/>
  <c r="AI18" i="2"/>
  <c r="AC18" i="2"/>
  <c r="AE18" i="2"/>
  <c r="BI466" i="2"/>
  <c r="BK466" i="2"/>
  <c r="AK466" i="2"/>
  <c r="AM466" i="2"/>
  <c r="M466" i="2"/>
  <c r="O466" i="2"/>
  <c r="CG402" i="2"/>
  <c r="CI402" i="2"/>
  <c r="BI402" i="2"/>
  <c r="BK402" i="2"/>
  <c r="AK403" i="2"/>
  <c r="AM403" i="2"/>
  <c r="M402" i="2"/>
  <c r="O402" i="2"/>
  <c r="CG338" i="2"/>
  <c r="CI338" i="2"/>
  <c r="BI338" i="2"/>
  <c r="BK338" i="2"/>
  <c r="AK339" i="2"/>
  <c r="AM339" i="2"/>
  <c r="M339" i="2"/>
  <c r="O339" i="2"/>
  <c r="CG275" i="2"/>
  <c r="CI275" i="2"/>
  <c r="BI274" i="2"/>
  <c r="BK274" i="2"/>
  <c r="AK274" i="2"/>
  <c r="AM274" i="2"/>
  <c r="M275" i="2"/>
  <c r="O275" i="2"/>
  <c r="BI210" i="2"/>
  <c r="BK210" i="2"/>
  <c r="AK210" i="2"/>
  <c r="AM210" i="2"/>
  <c r="M211" i="2"/>
  <c r="O211" i="2"/>
  <c r="CG146" i="2"/>
  <c r="CI146" i="2"/>
  <c r="BI146" i="2"/>
  <c r="BK146" i="2"/>
  <c r="AK146" i="2"/>
  <c r="AM146" i="2"/>
  <c r="M146" i="2"/>
  <c r="O146" i="2"/>
  <c r="CG83" i="2"/>
  <c r="CI83" i="2"/>
  <c r="BI82" i="2"/>
  <c r="BK82" i="2"/>
  <c r="AK82" i="2"/>
  <c r="AM82" i="2"/>
  <c r="M82" i="2"/>
  <c r="O82" i="2"/>
  <c r="CG18" i="2"/>
  <c r="CI18" i="2"/>
  <c r="BI18" i="2"/>
  <c r="BK18" i="2"/>
  <c r="AK18" i="2"/>
  <c r="AM18" i="2"/>
  <c r="M18" i="2"/>
  <c r="O18" i="2"/>
  <c r="CA73" i="2"/>
  <c r="BY73" i="2"/>
  <c r="CI474" i="2" l="1"/>
  <c r="CG474" i="2"/>
  <c r="CE474" i="2"/>
  <c r="CC474" i="2"/>
  <c r="CA474" i="2"/>
  <c r="BY474" i="2"/>
  <c r="BE19" i="2"/>
  <c r="BG19" i="2"/>
  <c r="BA147" i="2"/>
  <c r="BC147" i="2"/>
  <c r="BE403" i="2"/>
  <c r="BG403" i="2"/>
  <c r="BE83" i="2"/>
  <c r="BG83" i="2"/>
  <c r="AC211" i="2"/>
  <c r="AE211" i="2"/>
  <c r="AC458" i="2"/>
  <c r="AE458" i="2"/>
  <c r="BY458" i="2"/>
  <c r="CA458" i="2"/>
  <c r="E394" i="2"/>
  <c r="G394" i="2"/>
  <c r="AC330" i="2"/>
  <c r="AE330" i="2"/>
  <c r="AC10" i="2"/>
  <c r="AE10" i="2"/>
  <c r="BY10" i="2"/>
  <c r="CA10" i="2"/>
  <c r="AC74" i="2"/>
  <c r="AE74" i="2"/>
  <c r="E138" i="2"/>
  <c r="G138" i="2"/>
  <c r="BA138" i="2"/>
  <c r="BC138" i="2"/>
  <c r="E202" i="2"/>
  <c r="G202" i="2"/>
  <c r="BA202" i="2"/>
  <c r="BC202" i="2"/>
  <c r="BY266" i="2"/>
  <c r="CA266" i="2"/>
  <c r="AC266" i="2"/>
  <c r="AE266" i="2"/>
  <c r="AG339" i="2"/>
  <c r="AI339" i="2"/>
  <c r="AG275" i="2"/>
  <c r="AI275" i="2"/>
  <c r="CC275" i="2"/>
  <c r="CE275" i="2"/>
  <c r="BE211" i="2"/>
  <c r="BG211" i="2"/>
  <c r="I147" i="2"/>
  <c r="K147" i="2"/>
  <c r="AG84" i="2"/>
  <c r="AI84" i="2"/>
  <c r="E339" i="2"/>
  <c r="G339" i="2"/>
  <c r="AC340" i="2"/>
  <c r="AE340" i="2"/>
  <c r="E275" i="2"/>
  <c r="G275" i="2"/>
  <c r="AC276" i="2"/>
  <c r="AE276" i="2"/>
  <c r="BY276" i="2"/>
  <c r="CA276" i="2"/>
  <c r="E211" i="2"/>
  <c r="G211" i="2"/>
  <c r="AC84" i="2"/>
  <c r="AE84" i="2"/>
  <c r="E20" i="2"/>
  <c r="G20" i="2"/>
  <c r="AC468" i="2"/>
  <c r="AE468" i="2"/>
  <c r="I339" i="2"/>
  <c r="K339" i="2"/>
  <c r="I275" i="2"/>
  <c r="K275" i="2"/>
  <c r="I211" i="2"/>
  <c r="K211" i="2"/>
  <c r="CC211" i="2"/>
  <c r="CE211" i="2"/>
  <c r="CC84" i="2"/>
  <c r="CE84" i="2"/>
  <c r="I20" i="2"/>
  <c r="K20" i="2"/>
  <c r="CC19" i="2"/>
  <c r="CE19" i="2"/>
  <c r="BA467" i="2"/>
  <c r="BC467" i="2"/>
  <c r="BA212" i="2"/>
  <c r="BC212" i="2"/>
  <c r="BY211" i="2"/>
  <c r="CA211" i="2"/>
  <c r="E148" i="2"/>
  <c r="G148" i="2"/>
  <c r="E10" i="2"/>
  <c r="G10" i="2"/>
  <c r="BA10" i="2"/>
  <c r="BC10" i="2"/>
  <c r="BA74" i="2"/>
  <c r="BC74" i="2"/>
  <c r="E74" i="2"/>
  <c r="G74" i="2"/>
  <c r="AC138" i="2"/>
  <c r="AE138" i="2"/>
  <c r="BY138" i="2"/>
  <c r="CA138" i="2"/>
  <c r="AC202" i="2"/>
  <c r="AE202" i="2"/>
  <c r="BY202" i="2"/>
  <c r="CA202" i="2"/>
  <c r="BA266" i="2"/>
  <c r="BC266" i="2"/>
  <c r="E266" i="2"/>
  <c r="G266" i="2"/>
  <c r="BA458" i="2"/>
  <c r="BC458" i="2"/>
  <c r="BY394" i="2"/>
  <c r="CA394" i="2"/>
  <c r="E330" i="2"/>
  <c r="G330" i="2"/>
  <c r="BA330" i="2"/>
  <c r="BC330" i="2"/>
  <c r="I467" i="2"/>
  <c r="K467" i="2"/>
  <c r="BE467" i="2"/>
  <c r="BG467" i="2"/>
  <c r="CC147" i="2"/>
  <c r="CE147" i="2"/>
  <c r="I83" i="2"/>
  <c r="K83" i="2"/>
  <c r="AG467" i="2"/>
  <c r="AI467" i="2"/>
  <c r="E403" i="2"/>
  <c r="G403" i="2"/>
  <c r="BY329" i="2"/>
  <c r="CA329" i="2"/>
  <c r="BY147" i="2"/>
  <c r="CA147" i="2"/>
  <c r="AG404" i="2"/>
  <c r="AI404" i="2"/>
  <c r="CC403" i="2"/>
  <c r="CE403" i="2"/>
  <c r="AG212" i="2"/>
  <c r="AI212" i="2"/>
  <c r="BE148" i="2"/>
  <c r="BG148" i="2"/>
  <c r="BA340" i="2"/>
  <c r="BC340" i="2"/>
  <c r="BY340" i="2"/>
  <c r="CA340" i="2"/>
  <c r="BA275" i="2"/>
  <c r="BC275" i="2"/>
  <c r="BY83" i="2"/>
  <c r="CA83" i="2"/>
  <c r="BY19" i="2"/>
  <c r="CA19" i="2"/>
  <c r="CG211" i="2"/>
  <c r="CI211" i="2"/>
  <c r="BE340" i="2"/>
  <c r="BG340" i="2"/>
  <c r="CC340" i="2"/>
  <c r="CE340" i="2"/>
  <c r="BE275" i="2"/>
  <c r="BG275" i="2"/>
  <c r="AG147" i="2"/>
  <c r="AI147" i="2"/>
  <c r="AC404" i="2"/>
  <c r="AE404" i="2"/>
  <c r="BA404" i="2"/>
  <c r="BC404" i="2"/>
  <c r="BY403" i="2"/>
  <c r="CA403" i="2"/>
  <c r="AC147" i="2"/>
  <c r="AE147" i="2"/>
  <c r="E83" i="2"/>
  <c r="G83" i="2"/>
  <c r="BA84" i="2"/>
  <c r="BC84" i="2"/>
  <c r="BA20" i="2"/>
  <c r="BC20" i="2"/>
  <c r="I403" i="2"/>
  <c r="K403" i="2"/>
  <c r="G472" i="2"/>
  <c r="E472" i="2"/>
  <c r="AC19" i="2"/>
  <c r="AE19" i="2"/>
  <c r="AG19" i="2"/>
  <c r="AI19" i="2"/>
  <c r="BI467" i="2"/>
  <c r="BK467" i="2"/>
  <c r="AK467" i="2"/>
  <c r="AM467" i="2"/>
  <c r="M467" i="2"/>
  <c r="O467" i="2"/>
  <c r="CG403" i="2"/>
  <c r="CI403" i="2"/>
  <c r="BI403" i="2"/>
  <c r="BK403" i="2"/>
  <c r="AK404" i="2"/>
  <c r="AM404" i="2"/>
  <c r="M403" i="2"/>
  <c r="O403" i="2"/>
  <c r="CG339" i="2"/>
  <c r="CI339" i="2"/>
  <c r="BI339" i="2"/>
  <c r="BK339" i="2"/>
  <c r="AK340" i="2"/>
  <c r="AM340" i="2"/>
  <c r="M340" i="2"/>
  <c r="O340" i="2"/>
  <c r="CG276" i="2"/>
  <c r="CI276" i="2"/>
  <c r="BI275" i="2"/>
  <c r="BK275" i="2"/>
  <c r="AK275" i="2"/>
  <c r="AM275" i="2"/>
  <c r="M276" i="2"/>
  <c r="O276" i="2"/>
  <c r="BI211" i="2"/>
  <c r="BK211" i="2"/>
  <c r="AK211" i="2"/>
  <c r="AM211" i="2"/>
  <c r="M212" i="2"/>
  <c r="O212" i="2"/>
  <c r="CG147" i="2"/>
  <c r="CI147" i="2"/>
  <c r="BI147" i="2"/>
  <c r="BK147" i="2"/>
  <c r="AK147" i="2"/>
  <c r="AM147" i="2"/>
  <c r="M147" i="2"/>
  <c r="O147" i="2"/>
  <c r="CG84" i="2"/>
  <c r="CI84" i="2"/>
  <c r="BI83" i="2"/>
  <c r="BK83" i="2"/>
  <c r="AK83" i="2"/>
  <c r="AM83" i="2"/>
  <c r="M83" i="2"/>
  <c r="O83" i="2"/>
  <c r="CG19" i="2"/>
  <c r="CI19" i="2"/>
  <c r="BI19" i="2"/>
  <c r="BK19" i="2"/>
  <c r="AK19" i="2"/>
  <c r="AM19" i="2"/>
  <c r="M19" i="2"/>
  <c r="O19" i="2"/>
  <c r="CA74" i="2"/>
  <c r="BY74" i="2"/>
  <c r="I404" i="2" l="1"/>
  <c r="K404" i="2"/>
  <c r="BA21" i="2"/>
  <c r="BC21" i="2"/>
  <c r="BA85" i="2"/>
  <c r="BC85" i="2"/>
  <c r="E84" i="2"/>
  <c r="G84" i="2"/>
  <c r="AC148" i="2"/>
  <c r="AE148" i="2"/>
  <c r="BY404" i="2"/>
  <c r="CA404" i="2"/>
  <c r="BA405" i="2"/>
  <c r="BC405" i="2"/>
  <c r="AC405" i="2"/>
  <c r="AE405" i="2"/>
  <c r="AG148" i="2"/>
  <c r="AI148" i="2"/>
  <c r="BE276" i="2"/>
  <c r="BG276" i="2"/>
  <c r="CC341" i="2"/>
  <c r="CE341" i="2"/>
  <c r="BE341" i="2"/>
  <c r="BG341" i="2"/>
  <c r="CG212" i="2"/>
  <c r="CI212" i="2"/>
  <c r="BY20" i="2"/>
  <c r="CA20" i="2"/>
  <c r="BY84" i="2"/>
  <c r="CA84" i="2"/>
  <c r="BA276" i="2"/>
  <c r="BC276" i="2"/>
  <c r="BY341" i="2"/>
  <c r="CA341" i="2"/>
  <c r="BA341" i="2"/>
  <c r="BC341" i="2"/>
  <c r="BE149" i="2"/>
  <c r="BG149" i="2"/>
  <c r="AG213" i="2"/>
  <c r="AI213" i="2"/>
  <c r="CC404" i="2"/>
  <c r="CE404" i="2"/>
  <c r="AG405" i="2"/>
  <c r="AI405" i="2"/>
  <c r="BY148" i="2"/>
  <c r="CA148" i="2"/>
  <c r="BY330" i="2"/>
  <c r="CA330" i="2"/>
  <c r="E404" i="2"/>
  <c r="G404" i="2"/>
  <c r="AG468" i="2"/>
  <c r="AI468" i="2"/>
  <c r="I84" i="2"/>
  <c r="K84" i="2"/>
  <c r="CC148" i="2"/>
  <c r="CE148" i="2"/>
  <c r="BE468" i="2"/>
  <c r="BG468" i="2"/>
  <c r="I468" i="2"/>
  <c r="K468" i="2"/>
  <c r="E149" i="2"/>
  <c r="G149" i="2"/>
  <c r="BY212" i="2"/>
  <c r="CA212" i="2"/>
  <c r="BA213" i="2"/>
  <c r="BC213" i="2"/>
  <c r="BA468" i="2"/>
  <c r="BC468" i="2"/>
  <c r="CC20" i="2"/>
  <c r="CE20" i="2"/>
  <c r="I21" i="2"/>
  <c r="K21" i="2"/>
  <c r="CC85" i="2"/>
  <c r="CE85" i="2"/>
  <c r="CC212" i="2"/>
  <c r="CE212" i="2"/>
  <c r="I212" i="2"/>
  <c r="K212" i="2"/>
  <c r="I276" i="2"/>
  <c r="K276" i="2"/>
  <c r="I340" i="2"/>
  <c r="K340" i="2"/>
  <c r="AC469" i="2"/>
  <c r="AE469" i="2"/>
  <c r="E21" i="2"/>
  <c r="G21" i="2"/>
  <c r="AC85" i="2"/>
  <c r="AE85" i="2"/>
  <c r="E212" i="2"/>
  <c r="G212" i="2"/>
  <c r="BY277" i="2"/>
  <c r="CA277" i="2"/>
  <c r="AC277" i="2"/>
  <c r="AE277" i="2"/>
  <c r="E276" i="2"/>
  <c r="G276" i="2"/>
  <c r="AC341" i="2"/>
  <c r="AE341" i="2"/>
  <c r="E340" i="2"/>
  <c r="G340" i="2"/>
  <c r="AG85" i="2"/>
  <c r="AI85" i="2"/>
  <c r="I148" i="2"/>
  <c r="K148" i="2"/>
  <c r="BE212" i="2"/>
  <c r="BG212" i="2"/>
  <c r="CC276" i="2"/>
  <c r="CE276" i="2"/>
  <c r="AG276" i="2"/>
  <c r="AI276" i="2"/>
  <c r="AG340" i="2"/>
  <c r="AI340" i="2"/>
  <c r="AC212" i="2"/>
  <c r="AE212" i="2"/>
  <c r="BE84" i="2"/>
  <c r="BG84" i="2"/>
  <c r="BE404" i="2"/>
  <c r="BG404" i="2"/>
  <c r="BA148" i="2"/>
  <c r="BC148" i="2"/>
  <c r="BE20" i="2"/>
  <c r="BG20" i="2"/>
  <c r="G473" i="2"/>
  <c r="E473" i="2"/>
  <c r="CA475" i="2"/>
  <c r="BY475" i="2"/>
  <c r="CE475" i="2"/>
  <c r="CC475" i="2"/>
  <c r="CI475" i="2"/>
  <c r="CG475" i="2"/>
  <c r="AG20" i="2"/>
  <c r="AI20" i="2"/>
  <c r="AC20" i="2"/>
  <c r="AE20" i="2"/>
  <c r="BI468" i="2"/>
  <c r="BK468" i="2"/>
  <c r="AK468" i="2"/>
  <c r="AM468" i="2"/>
  <c r="M468" i="2"/>
  <c r="O468" i="2"/>
  <c r="CG404" i="2"/>
  <c r="CI404" i="2"/>
  <c r="BI404" i="2"/>
  <c r="BK404" i="2"/>
  <c r="AK405" i="2"/>
  <c r="AM405" i="2"/>
  <c r="M404" i="2"/>
  <c r="O404" i="2"/>
  <c r="CG340" i="2"/>
  <c r="CI340" i="2"/>
  <c r="BI340" i="2"/>
  <c r="BK340" i="2"/>
  <c r="AK341" i="2"/>
  <c r="AM341" i="2"/>
  <c r="M341" i="2"/>
  <c r="O341" i="2"/>
  <c r="CG277" i="2"/>
  <c r="CI277" i="2"/>
  <c r="BI276" i="2"/>
  <c r="BK276" i="2"/>
  <c r="AK276" i="2"/>
  <c r="AM276" i="2"/>
  <c r="M277" i="2"/>
  <c r="O277" i="2"/>
  <c r="BI212" i="2"/>
  <c r="BK212" i="2"/>
  <c r="AK212" i="2"/>
  <c r="AM212" i="2"/>
  <c r="M213" i="2"/>
  <c r="O213" i="2"/>
  <c r="CG148" i="2"/>
  <c r="CI148" i="2"/>
  <c r="BI148" i="2"/>
  <c r="BK148" i="2"/>
  <c r="AK148" i="2"/>
  <c r="AM148" i="2"/>
  <c r="M148" i="2"/>
  <c r="O148" i="2"/>
  <c r="CG85" i="2"/>
  <c r="CI85" i="2"/>
  <c r="BI84" i="2"/>
  <c r="BK84" i="2"/>
  <c r="AK84" i="2"/>
  <c r="AM84" i="2"/>
  <c r="M84" i="2"/>
  <c r="O84" i="2"/>
  <c r="CG20" i="2"/>
  <c r="CI20" i="2"/>
  <c r="BI20" i="2"/>
  <c r="BK20" i="2"/>
  <c r="AK20" i="2"/>
  <c r="AM20" i="2"/>
  <c r="M20" i="2"/>
  <c r="O20" i="2"/>
  <c r="BE21" i="2" l="1"/>
  <c r="BG21" i="2"/>
  <c r="BE405" i="2"/>
  <c r="BG405" i="2"/>
  <c r="BE85" i="2"/>
  <c r="BG85" i="2"/>
  <c r="AC213" i="2"/>
  <c r="AE213" i="2"/>
  <c r="AG341" i="2"/>
  <c r="AI341" i="2"/>
  <c r="AG277" i="2"/>
  <c r="AI277" i="2"/>
  <c r="CC277" i="2"/>
  <c r="CE277" i="2"/>
  <c r="BE213" i="2"/>
  <c r="BG213" i="2"/>
  <c r="I149" i="2"/>
  <c r="K149" i="2"/>
  <c r="AG86" i="2"/>
  <c r="AI86" i="2"/>
  <c r="E341" i="2"/>
  <c r="G341" i="2"/>
  <c r="AC342" i="2"/>
  <c r="AE342" i="2"/>
  <c r="E277" i="2"/>
  <c r="G277" i="2"/>
  <c r="AC278" i="2"/>
  <c r="AE278" i="2"/>
  <c r="BY278" i="2"/>
  <c r="CA278" i="2"/>
  <c r="E213" i="2"/>
  <c r="G213" i="2"/>
  <c r="AC86" i="2"/>
  <c r="AE86" i="2"/>
  <c r="E22" i="2"/>
  <c r="G22" i="2"/>
  <c r="AC470" i="2"/>
  <c r="AE470" i="2"/>
  <c r="I341" i="2"/>
  <c r="K341" i="2"/>
  <c r="I277" i="2"/>
  <c r="K277" i="2"/>
  <c r="I213" i="2"/>
  <c r="K213" i="2"/>
  <c r="CC213" i="2"/>
  <c r="CE213" i="2"/>
  <c r="CC86" i="2"/>
  <c r="CE86" i="2"/>
  <c r="I22" i="2"/>
  <c r="K22" i="2"/>
  <c r="CC21" i="2"/>
  <c r="CE21" i="2"/>
  <c r="BA469" i="2"/>
  <c r="BC469" i="2"/>
  <c r="BA214" i="2"/>
  <c r="BC214" i="2"/>
  <c r="BY213" i="2"/>
  <c r="CA213" i="2"/>
  <c r="E150" i="2"/>
  <c r="G150" i="2"/>
  <c r="I469" i="2"/>
  <c r="K469" i="2"/>
  <c r="BE469" i="2"/>
  <c r="BG469" i="2"/>
  <c r="CC149" i="2"/>
  <c r="CE149" i="2"/>
  <c r="I85" i="2"/>
  <c r="K85" i="2"/>
  <c r="AG469" i="2"/>
  <c r="AI469" i="2"/>
  <c r="E405" i="2"/>
  <c r="G405" i="2"/>
  <c r="BY149" i="2"/>
  <c r="CA149" i="2"/>
  <c r="AG406" i="2"/>
  <c r="AI406" i="2"/>
  <c r="CC405" i="2"/>
  <c r="CE405" i="2"/>
  <c r="AG214" i="2"/>
  <c r="AI214" i="2"/>
  <c r="BE150" i="2"/>
  <c r="BG150" i="2"/>
  <c r="BA342" i="2"/>
  <c r="BC342" i="2"/>
  <c r="BY342" i="2"/>
  <c r="CA342" i="2"/>
  <c r="BA277" i="2"/>
  <c r="BC277" i="2"/>
  <c r="BY85" i="2"/>
  <c r="CA85" i="2"/>
  <c r="BY21" i="2"/>
  <c r="CA21" i="2"/>
  <c r="CG213" i="2"/>
  <c r="CI213" i="2"/>
  <c r="BE342" i="2"/>
  <c r="BG342" i="2"/>
  <c r="CC342" i="2"/>
  <c r="CE342" i="2"/>
  <c r="BE277" i="2"/>
  <c r="BG277" i="2"/>
  <c r="AG149" i="2"/>
  <c r="AI149" i="2"/>
  <c r="AC406" i="2"/>
  <c r="AE406" i="2"/>
  <c r="BA406" i="2"/>
  <c r="BC406" i="2"/>
  <c r="BY405" i="2"/>
  <c r="CA405" i="2"/>
  <c r="AC149" i="2"/>
  <c r="AE149" i="2"/>
  <c r="E85" i="2"/>
  <c r="G85" i="2"/>
  <c r="BA86" i="2"/>
  <c r="BC86" i="2"/>
  <c r="BA22" i="2"/>
  <c r="BC22" i="2"/>
  <c r="I405" i="2"/>
  <c r="K405" i="2"/>
  <c r="BA149" i="2"/>
  <c r="BC149" i="2"/>
  <c r="CI476" i="2"/>
  <c r="CG476" i="2"/>
  <c r="CE476" i="2"/>
  <c r="CC476" i="2"/>
  <c r="CA476" i="2"/>
  <c r="BY476" i="2"/>
  <c r="E474" i="2"/>
  <c r="G474" i="2"/>
  <c r="AC21" i="2"/>
  <c r="AE21" i="2"/>
  <c r="AG21" i="2"/>
  <c r="AI21" i="2"/>
  <c r="BI469" i="2"/>
  <c r="BK469" i="2"/>
  <c r="AK469" i="2"/>
  <c r="AM469" i="2"/>
  <c r="M469" i="2"/>
  <c r="O469" i="2"/>
  <c r="CG405" i="2"/>
  <c r="CI405" i="2"/>
  <c r="BI405" i="2"/>
  <c r="BK405" i="2"/>
  <c r="AK406" i="2"/>
  <c r="AM406" i="2"/>
  <c r="M405" i="2"/>
  <c r="O405" i="2"/>
  <c r="CG341" i="2"/>
  <c r="CI341" i="2"/>
  <c r="BI341" i="2"/>
  <c r="BK341" i="2"/>
  <c r="AK342" i="2"/>
  <c r="AM342" i="2"/>
  <c r="M342" i="2"/>
  <c r="O342" i="2"/>
  <c r="CG278" i="2"/>
  <c r="CI278" i="2"/>
  <c r="BI277" i="2"/>
  <c r="BK277" i="2"/>
  <c r="AK277" i="2"/>
  <c r="AM277" i="2"/>
  <c r="M278" i="2"/>
  <c r="O278" i="2"/>
  <c r="BI213" i="2"/>
  <c r="BK213" i="2"/>
  <c r="AK213" i="2"/>
  <c r="AM213" i="2"/>
  <c r="M214" i="2"/>
  <c r="O214" i="2"/>
  <c r="CG149" i="2"/>
  <c r="CI149" i="2"/>
  <c r="BI149" i="2"/>
  <c r="BK149" i="2"/>
  <c r="AK149" i="2"/>
  <c r="AM149" i="2"/>
  <c r="M149" i="2"/>
  <c r="O149" i="2"/>
  <c r="CG86" i="2"/>
  <c r="CI86" i="2"/>
  <c r="BI85" i="2"/>
  <c r="BK85" i="2"/>
  <c r="AK85" i="2"/>
  <c r="AM85" i="2"/>
  <c r="M85" i="2"/>
  <c r="O85" i="2"/>
  <c r="CG21" i="2"/>
  <c r="CI21" i="2"/>
  <c r="BI21" i="2"/>
  <c r="BK21" i="2"/>
  <c r="AK21" i="2"/>
  <c r="AM21" i="2"/>
  <c r="M21" i="2"/>
  <c r="O21" i="2"/>
  <c r="G475" i="2" l="1"/>
  <c r="E475" i="2"/>
  <c r="BA150" i="2"/>
  <c r="BC150" i="2"/>
  <c r="I406" i="2"/>
  <c r="K406" i="2"/>
  <c r="BA23" i="2"/>
  <c r="BC23" i="2"/>
  <c r="BA87" i="2"/>
  <c r="BC87" i="2"/>
  <c r="E86" i="2"/>
  <c r="G86" i="2"/>
  <c r="AC150" i="2"/>
  <c r="AE150" i="2"/>
  <c r="BY406" i="2"/>
  <c r="CA406" i="2"/>
  <c r="BA407" i="2"/>
  <c r="BC407" i="2"/>
  <c r="AC407" i="2"/>
  <c r="AE407" i="2"/>
  <c r="AG150" i="2"/>
  <c r="AI150" i="2"/>
  <c r="BE278" i="2"/>
  <c r="BG278" i="2"/>
  <c r="CC343" i="2"/>
  <c r="CE343" i="2"/>
  <c r="BE343" i="2"/>
  <c r="BG343" i="2"/>
  <c r="CG214" i="2"/>
  <c r="CI214" i="2"/>
  <c r="BY22" i="2"/>
  <c r="CA22" i="2"/>
  <c r="BY86" i="2"/>
  <c r="CA86" i="2"/>
  <c r="BA278" i="2"/>
  <c r="BC278" i="2"/>
  <c r="BY343" i="2"/>
  <c r="CA343" i="2"/>
  <c r="BA343" i="2"/>
  <c r="BC343" i="2"/>
  <c r="BE151" i="2"/>
  <c r="BG151" i="2"/>
  <c r="AG215" i="2"/>
  <c r="AI215" i="2"/>
  <c r="CC406" i="2"/>
  <c r="CE406" i="2"/>
  <c r="AG407" i="2"/>
  <c r="AI407" i="2"/>
  <c r="BY150" i="2"/>
  <c r="CA150" i="2"/>
  <c r="E406" i="2"/>
  <c r="G406" i="2"/>
  <c r="AG470" i="2"/>
  <c r="AI470" i="2"/>
  <c r="I86" i="2"/>
  <c r="K86" i="2"/>
  <c r="CC150" i="2"/>
  <c r="CE150" i="2"/>
  <c r="BE470" i="2"/>
  <c r="BG470" i="2"/>
  <c r="I470" i="2"/>
  <c r="K470" i="2"/>
  <c r="E151" i="2"/>
  <c r="G151" i="2"/>
  <c r="BY214" i="2"/>
  <c r="CA214" i="2"/>
  <c r="BA215" i="2"/>
  <c r="BC215" i="2"/>
  <c r="BA470" i="2"/>
  <c r="BC470" i="2"/>
  <c r="CC22" i="2"/>
  <c r="CE22" i="2"/>
  <c r="I23" i="2"/>
  <c r="K23" i="2"/>
  <c r="CC87" i="2"/>
  <c r="CE87" i="2"/>
  <c r="CC214" i="2"/>
  <c r="CE214" i="2"/>
  <c r="I214" i="2"/>
  <c r="K214" i="2"/>
  <c r="I278" i="2"/>
  <c r="K278" i="2"/>
  <c r="I342" i="2"/>
  <c r="K342" i="2"/>
  <c r="AC471" i="2"/>
  <c r="AE471" i="2"/>
  <c r="E23" i="2"/>
  <c r="G23" i="2"/>
  <c r="AC87" i="2"/>
  <c r="AE87" i="2"/>
  <c r="E214" i="2"/>
  <c r="G214" i="2"/>
  <c r="BY279" i="2"/>
  <c r="CA279" i="2"/>
  <c r="AC279" i="2"/>
  <c r="AE279" i="2"/>
  <c r="E278" i="2"/>
  <c r="G278" i="2"/>
  <c r="AC343" i="2"/>
  <c r="AE343" i="2"/>
  <c r="E342" i="2"/>
  <c r="G342" i="2"/>
  <c r="AG87" i="2"/>
  <c r="AI87" i="2"/>
  <c r="I150" i="2"/>
  <c r="K150" i="2"/>
  <c r="BE214" i="2"/>
  <c r="BG214" i="2"/>
  <c r="CC278" i="2"/>
  <c r="CE278" i="2"/>
  <c r="AG278" i="2"/>
  <c r="AI278" i="2"/>
  <c r="AG342" i="2"/>
  <c r="AI342" i="2"/>
  <c r="AC214" i="2"/>
  <c r="AE214" i="2"/>
  <c r="BE86" i="2"/>
  <c r="BG86" i="2"/>
  <c r="BE406" i="2"/>
  <c r="BG406" i="2"/>
  <c r="BE22" i="2"/>
  <c r="BG22" i="2"/>
  <c r="CA477" i="2"/>
  <c r="BY477" i="2"/>
  <c r="CE477" i="2"/>
  <c r="CC477" i="2"/>
  <c r="CI477" i="2"/>
  <c r="CG477" i="2"/>
  <c r="AG22" i="2"/>
  <c r="AI22" i="2"/>
  <c r="AC22" i="2"/>
  <c r="AE22" i="2"/>
  <c r="BI470" i="2"/>
  <c r="BK470" i="2"/>
  <c r="AK470" i="2"/>
  <c r="AM470" i="2"/>
  <c r="M470" i="2"/>
  <c r="O470" i="2"/>
  <c r="CG406" i="2"/>
  <c r="CI406" i="2"/>
  <c r="BI406" i="2"/>
  <c r="BK406" i="2"/>
  <c r="AK407" i="2"/>
  <c r="AM407" i="2"/>
  <c r="M406" i="2"/>
  <c r="O406" i="2"/>
  <c r="CG342" i="2"/>
  <c r="CI342" i="2"/>
  <c r="BI342" i="2"/>
  <c r="BK342" i="2"/>
  <c r="AK343" i="2"/>
  <c r="AM343" i="2"/>
  <c r="M343" i="2"/>
  <c r="O343" i="2"/>
  <c r="CG279" i="2"/>
  <c r="CI279" i="2"/>
  <c r="BI278" i="2"/>
  <c r="BK278" i="2"/>
  <c r="AK278" i="2"/>
  <c r="AM278" i="2"/>
  <c r="M279" i="2"/>
  <c r="O279" i="2"/>
  <c r="BI214" i="2"/>
  <c r="BK214" i="2"/>
  <c r="AK214" i="2"/>
  <c r="AM214" i="2"/>
  <c r="M215" i="2"/>
  <c r="O215" i="2"/>
  <c r="CG150" i="2"/>
  <c r="CI150" i="2"/>
  <c r="BI150" i="2"/>
  <c r="BK150" i="2"/>
  <c r="AK150" i="2"/>
  <c r="AM150" i="2"/>
  <c r="M150" i="2"/>
  <c r="O150" i="2"/>
  <c r="CG87" i="2"/>
  <c r="CI87" i="2"/>
  <c r="BI86" i="2"/>
  <c r="BK86" i="2"/>
  <c r="AK86" i="2"/>
  <c r="AM86" i="2"/>
  <c r="M86" i="2"/>
  <c r="O86" i="2"/>
  <c r="CG22" i="2"/>
  <c r="CI22" i="2"/>
  <c r="BI22" i="2"/>
  <c r="BK22" i="2"/>
  <c r="AK22" i="2"/>
  <c r="AM22" i="2"/>
  <c r="M22" i="2"/>
  <c r="O22" i="2"/>
  <c r="BE23" i="2" l="1"/>
  <c r="BG23" i="2"/>
  <c r="BE407" i="2"/>
  <c r="BG407" i="2"/>
  <c r="BE87" i="2"/>
  <c r="BG87" i="2"/>
  <c r="AC215" i="2"/>
  <c r="AE215" i="2"/>
  <c r="AG343" i="2"/>
  <c r="AI343" i="2"/>
  <c r="AG279" i="2"/>
  <c r="AI279" i="2"/>
  <c r="CC279" i="2"/>
  <c r="CE279" i="2"/>
  <c r="BE215" i="2"/>
  <c r="BG215" i="2"/>
  <c r="I151" i="2"/>
  <c r="K151" i="2"/>
  <c r="AG88" i="2"/>
  <c r="AI88" i="2"/>
  <c r="E343" i="2"/>
  <c r="G343" i="2"/>
  <c r="AC344" i="2"/>
  <c r="AE344" i="2"/>
  <c r="E279" i="2"/>
  <c r="G279" i="2"/>
  <c r="AC280" i="2"/>
  <c r="AE280" i="2"/>
  <c r="BY280" i="2"/>
  <c r="CA280" i="2"/>
  <c r="E215" i="2"/>
  <c r="G215" i="2"/>
  <c r="AC88" i="2"/>
  <c r="AE88" i="2"/>
  <c r="E24" i="2"/>
  <c r="G24" i="2"/>
  <c r="AC472" i="2"/>
  <c r="AE472" i="2"/>
  <c r="I343" i="2"/>
  <c r="K343" i="2"/>
  <c r="I279" i="2"/>
  <c r="K279" i="2"/>
  <c r="I215" i="2"/>
  <c r="K215" i="2"/>
  <c r="CC215" i="2"/>
  <c r="CE215" i="2"/>
  <c r="CC88" i="2"/>
  <c r="CE88" i="2"/>
  <c r="I24" i="2"/>
  <c r="K24" i="2"/>
  <c r="CC23" i="2"/>
  <c r="CE23" i="2"/>
  <c r="BA471" i="2"/>
  <c r="BC471" i="2"/>
  <c r="BA216" i="2"/>
  <c r="BC216" i="2"/>
  <c r="BY215" i="2"/>
  <c r="CA215" i="2"/>
  <c r="E152" i="2"/>
  <c r="G152" i="2"/>
  <c r="I471" i="2"/>
  <c r="K471" i="2"/>
  <c r="BE471" i="2"/>
  <c r="BG471" i="2"/>
  <c r="CC151" i="2"/>
  <c r="CE151" i="2"/>
  <c r="I87" i="2"/>
  <c r="K87" i="2"/>
  <c r="AG471" i="2"/>
  <c r="AI471" i="2"/>
  <c r="E407" i="2"/>
  <c r="G407" i="2"/>
  <c r="BY151" i="2"/>
  <c r="CA151" i="2"/>
  <c r="AG408" i="2"/>
  <c r="AI408" i="2"/>
  <c r="CC407" i="2"/>
  <c r="CE407" i="2"/>
  <c r="AG216" i="2"/>
  <c r="AI216" i="2"/>
  <c r="BE152" i="2"/>
  <c r="BG152" i="2"/>
  <c r="BA344" i="2"/>
  <c r="BC344" i="2"/>
  <c r="BY344" i="2"/>
  <c r="CA344" i="2"/>
  <c r="BA279" i="2"/>
  <c r="BC279" i="2"/>
  <c r="BY87" i="2"/>
  <c r="CA87" i="2"/>
  <c r="BY23" i="2"/>
  <c r="CA23" i="2"/>
  <c r="CG215" i="2"/>
  <c r="CI215" i="2"/>
  <c r="BE344" i="2"/>
  <c r="BG344" i="2"/>
  <c r="CC344" i="2"/>
  <c r="CE344" i="2"/>
  <c r="BE279" i="2"/>
  <c r="BG279" i="2"/>
  <c r="AG151" i="2"/>
  <c r="AI151" i="2"/>
  <c r="AC408" i="2"/>
  <c r="AE408" i="2"/>
  <c r="BA408" i="2"/>
  <c r="BC408" i="2"/>
  <c r="BY407" i="2"/>
  <c r="CA407" i="2"/>
  <c r="AC151" i="2"/>
  <c r="AE151" i="2"/>
  <c r="E87" i="2"/>
  <c r="G87" i="2"/>
  <c r="BA88" i="2"/>
  <c r="BC88" i="2"/>
  <c r="BA24" i="2"/>
  <c r="BC24" i="2"/>
  <c r="I407" i="2"/>
  <c r="K407" i="2"/>
  <c r="BA151" i="2"/>
  <c r="BC151" i="2"/>
  <c r="CI478" i="2"/>
  <c r="CG478" i="2"/>
  <c r="CE478" i="2"/>
  <c r="CC478" i="2"/>
  <c r="CA478" i="2"/>
  <c r="BY478" i="2"/>
  <c r="E476" i="2"/>
  <c r="G476" i="2"/>
  <c r="AC23" i="2"/>
  <c r="AE23" i="2"/>
  <c r="AG23" i="2"/>
  <c r="AI23" i="2"/>
  <c r="BI471" i="2"/>
  <c r="BK471" i="2"/>
  <c r="AK471" i="2"/>
  <c r="AM471" i="2"/>
  <c r="M471" i="2"/>
  <c r="O471" i="2"/>
  <c r="CG407" i="2"/>
  <c r="CI407" i="2"/>
  <c r="BI407" i="2"/>
  <c r="BK407" i="2"/>
  <c r="AK408" i="2"/>
  <c r="AM408" i="2"/>
  <c r="M407" i="2"/>
  <c r="O407" i="2"/>
  <c r="CG343" i="2"/>
  <c r="CI343" i="2"/>
  <c r="BI343" i="2"/>
  <c r="BK343" i="2"/>
  <c r="AK344" i="2"/>
  <c r="AM344" i="2"/>
  <c r="M344" i="2"/>
  <c r="O344" i="2"/>
  <c r="CG280" i="2"/>
  <c r="CI280" i="2"/>
  <c r="BI279" i="2"/>
  <c r="BK279" i="2"/>
  <c r="AK279" i="2"/>
  <c r="AM279" i="2"/>
  <c r="M280" i="2"/>
  <c r="O280" i="2"/>
  <c r="BI215" i="2"/>
  <c r="BK215" i="2"/>
  <c r="AK215" i="2"/>
  <c r="AM215" i="2"/>
  <c r="M216" i="2"/>
  <c r="O216" i="2"/>
  <c r="CG151" i="2"/>
  <c r="CI151" i="2"/>
  <c r="BI151" i="2"/>
  <c r="BK151" i="2"/>
  <c r="AK151" i="2"/>
  <c r="AM151" i="2"/>
  <c r="M151" i="2"/>
  <c r="O151" i="2"/>
  <c r="CG88" i="2"/>
  <c r="CI88" i="2"/>
  <c r="BI87" i="2"/>
  <c r="BK87" i="2"/>
  <c r="AK87" i="2"/>
  <c r="AM87" i="2"/>
  <c r="M87" i="2"/>
  <c r="O87" i="2"/>
  <c r="CG23" i="2"/>
  <c r="CI23" i="2"/>
  <c r="BI23" i="2"/>
  <c r="BK23" i="2"/>
  <c r="AK23" i="2"/>
  <c r="AM23" i="2"/>
  <c r="M23" i="2"/>
  <c r="O23" i="2"/>
  <c r="G477" i="2" l="1"/>
  <c r="E477" i="2"/>
  <c r="BA152" i="2"/>
  <c r="BC152" i="2"/>
  <c r="I408" i="2"/>
  <c r="K408" i="2"/>
  <c r="BA25" i="2"/>
  <c r="BC25" i="2"/>
  <c r="BA89" i="2"/>
  <c r="BC89" i="2"/>
  <c r="E88" i="2"/>
  <c r="G88" i="2"/>
  <c r="AC152" i="2"/>
  <c r="AE152" i="2"/>
  <c r="BY408" i="2"/>
  <c r="CA408" i="2"/>
  <c r="BA409" i="2"/>
  <c r="BC409" i="2"/>
  <c r="AC409" i="2"/>
  <c r="AE409" i="2"/>
  <c r="AG152" i="2"/>
  <c r="AI152" i="2"/>
  <c r="BE280" i="2"/>
  <c r="BG280" i="2"/>
  <c r="CC345" i="2"/>
  <c r="CE345" i="2"/>
  <c r="BE345" i="2"/>
  <c r="BG345" i="2"/>
  <c r="CG216" i="2"/>
  <c r="CI216" i="2"/>
  <c r="BY24" i="2"/>
  <c r="CA24" i="2"/>
  <c r="BY88" i="2"/>
  <c r="CA88" i="2"/>
  <c r="BA280" i="2"/>
  <c r="BC280" i="2"/>
  <c r="BY345" i="2"/>
  <c r="CA345" i="2"/>
  <c r="BA345" i="2"/>
  <c r="BC345" i="2"/>
  <c r="BE153" i="2"/>
  <c r="BG153" i="2"/>
  <c r="AG217" i="2"/>
  <c r="AI217" i="2"/>
  <c r="CC408" i="2"/>
  <c r="CE408" i="2"/>
  <c r="AG409" i="2"/>
  <c r="AI409" i="2"/>
  <c r="BY152" i="2"/>
  <c r="CA152" i="2"/>
  <c r="E408" i="2"/>
  <c r="G408" i="2"/>
  <c r="AG472" i="2"/>
  <c r="AI472" i="2"/>
  <c r="I88" i="2"/>
  <c r="K88" i="2"/>
  <c r="CC152" i="2"/>
  <c r="CE152" i="2"/>
  <c r="BE472" i="2"/>
  <c r="BG472" i="2"/>
  <c r="I472" i="2"/>
  <c r="K472" i="2"/>
  <c r="E153" i="2"/>
  <c r="G153" i="2"/>
  <c r="BY216" i="2"/>
  <c r="CA216" i="2"/>
  <c r="BA217" i="2"/>
  <c r="BC217" i="2"/>
  <c r="BA472" i="2"/>
  <c r="BC472" i="2"/>
  <c r="CC24" i="2"/>
  <c r="CE24" i="2"/>
  <c r="I25" i="2"/>
  <c r="K25" i="2"/>
  <c r="CC89" i="2"/>
  <c r="CE89" i="2"/>
  <c r="CC216" i="2"/>
  <c r="CE216" i="2"/>
  <c r="I216" i="2"/>
  <c r="K216" i="2"/>
  <c r="I280" i="2"/>
  <c r="K280" i="2"/>
  <c r="I344" i="2"/>
  <c r="K344" i="2"/>
  <c r="AC473" i="2"/>
  <c r="AE473" i="2"/>
  <c r="E25" i="2"/>
  <c r="G25" i="2"/>
  <c r="AC89" i="2"/>
  <c r="AE89" i="2"/>
  <c r="E216" i="2"/>
  <c r="G216" i="2"/>
  <c r="BY281" i="2"/>
  <c r="CA281" i="2"/>
  <c r="AC281" i="2"/>
  <c r="AE281" i="2"/>
  <c r="E280" i="2"/>
  <c r="G280" i="2"/>
  <c r="AC345" i="2"/>
  <c r="AE345" i="2"/>
  <c r="E344" i="2"/>
  <c r="G344" i="2"/>
  <c r="AG89" i="2"/>
  <c r="AI89" i="2"/>
  <c r="I152" i="2"/>
  <c r="K152" i="2"/>
  <c r="BE216" i="2"/>
  <c r="BG216" i="2"/>
  <c r="CC280" i="2"/>
  <c r="CE280" i="2"/>
  <c r="AG280" i="2"/>
  <c r="AI280" i="2"/>
  <c r="AG344" i="2"/>
  <c r="AI344" i="2"/>
  <c r="AC216" i="2"/>
  <c r="AE216" i="2"/>
  <c r="BE88" i="2"/>
  <c r="BG88" i="2"/>
  <c r="BE408" i="2"/>
  <c r="BG408" i="2"/>
  <c r="BE24" i="2"/>
  <c r="BG24" i="2"/>
  <c r="BY479" i="2"/>
  <c r="CA479" i="2"/>
  <c r="CC479" i="2"/>
  <c r="CE479" i="2"/>
  <c r="CG479" i="2"/>
  <c r="CI479" i="2"/>
  <c r="AG24" i="2"/>
  <c r="AI24" i="2"/>
  <c r="AC24" i="2"/>
  <c r="AE24" i="2"/>
  <c r="BI472" i="2"/>
  <c r="BK472" i="2"/>
  <c r="AK472" i="2"/>
  <c r="AM472" i="2"/>
  <c r="M472" i="2"/>
  <c r="O472" i="2"/>
  <c r="CG408" i="2"/>
  <c r="CI408" i="2"/>
  <c r="BI408" i="2"/>
  <c r="BK408" i="2"/>
  <c r="AK409" i="2"/>
  <c r="AM409" i="2"/>
  <c r="M408" i="2"/>
  <c r="O408" i="2"/>
  <c r="CG344" i="2"/>
  <c r="CI344" i="2"/>
  <c r="BI344" i="2"/>
  <c r="BK344" i="2"/>
  <c r="AK345" i="2"/>
  <c r="AM345" i="2"/>
  <c r="M345" i="2"/>
  <c r="O345" i="2"/>
  <c r="CG281" i="2"/>
  <c r="CI281" i="2"/>
  <c r="BI280" i="2"/>
  <c r="BK280" i="2"/>
  <c r="AK280" i="2"/>
  <c r="AM280" i="2"/>
  <c r="M281" i="2"/>
  <c r="O281" i="2"/>
  <c r="BI216" i="2"/>
  <c r="BK216" i="2"/>
  <c r="AK216" i="2"/>
  <c r="AM216" i="2"/>
  <c r="M217" i="2"/>
  <c r="O217" i="2"/>
  <c r="CG152" i="2"/>
  <c r="CI152" i="2"/>
  <c r="BI152" i="2"/>
  <c r="BK152" i="2"/>
  <c r="AK152" i="2"/>
  <c r="AM152" i="2"/>
  <c r="M152" i="2"/>
  <c r="O152" i="2"/>
  <c r="CG89" i="2"/>
  <c r="CI89" i="2"/>
  <c r="BI88" i="2"/>
  <c r="BK88" i="2"/>
  <c r="AK88" i="2"/>
  <c r="AM88" i="2"/>
  <c r="M88" i="2"/>
  <c r="O88" i="2"/>
  <c r="CG24" i="2"/>
  <c r="CI24" i="2"/>
  <c r="BI24" i="2"/>
  <c r="BK24" i="2"/>
  <c r="AK24" i="2"/>
  <c r="AM24" i="2"/>
  <c r="M24" i="2"/>
  <c r="O24" i="2"/>
  <c r="CI480" i="2" l="1"/>
  <c r="CG480" i="2"/>
  <c r="CE480" i="2"/>
  <c r="CC480" i="2"/>
  <c r="CA480" i="2"/>
  <c r="BY480" i="2"/>
  <c r="BE25" i="2"/>
  <c r="BG25" i="2"/>
  <c r="BE409" i="2"/>
  <c r="BG409" i="2"/>
  <c r="BE89" i="2"/>
  <c r="BG89" i="2"/>
  <c r="AC217" i="2"/>
  <c r="AE217" i="2"/>
  <c r="AG345" i="2"/>
  <c r="AI345" i="2"/>
  <c r="AG281" i="2"/>
  <c r="AI281" i="2"/>
  <c r="CC281" i="2"/>
  <c r="CE281" i="2"/>
  <c r="BE217" i="2"/>
  <c r="BG217" i="2"/>
  <c r="I153" i="2"/>
  <c r="K153" i="2"/>
  <c r="AG90" i="2"/>
  <c r="AI90" i="2"/>
  <c r="E345" i="2"/>
  <c r="G345" i="2"/>
  <c r="AC346" i="2"/>
  <c r="AE346" i="2"/>
  <c r="E281" i="2"/>
  <c r="G281" i="2"/>
  <c r="AC282" i="2"/>
  <c r="AE282" i="2"/>
  <c r="BY282" i="2"/>
  <c r="CA282" i="2"/>
  <c r="E217" i="2"/>
  <c r="G217" i="2"/>
  <c r="AC90" i="2"/>
  <c r="AE90" i="2"/>
  <c r="E26" i="2"/>
  <c r="G26" i="2"/>
  <c r="AC474" i="2"/>
  <c r="AE474" i="2"/>
  <c r="I345" i="2"/>
  <c r="K345" i="2"/>
  <c r="I281" i="2"/>
  <c r="K281" i="2"/>
  <c r="I217" i="2"/>
  <c r="K217" i="2"/>
  <c r="CC217" i="2"/>
  <c r="CE217" i="2"/>
  <c r="CC90" i="2"/>
  <c r="CE90" i="2"/>
  <c r="I26" i="2"/>
  <c r="K26" i="2"/>
  <c r="CC25" i="2"/>
  <c r="CE25" i="2"/>
  <c r="BA473" i="2"/>
  <c r="BC473" i="2"/>
  <c r="BA218" i="2"/>
  <c r="BC218" i="2"/>
  <c r="BY217" i="2"/>
  <c r="CA217" i="2"/>
  <c r="E154" i="2"/>
  <c r="G154" i="2"/>
  <c r="I473" i="2"/>
  <c r="K473" i="2"/>
  <c r="BE473" i="2"/>
  <c r="BG473" i="2"/>
  <c r="CC153" i="2"/>
  <c r="CE153" i="2"/>
  <c r="I89" i="2"/>
  <c r="K89" i="2"/>
  <c r="AG473" i="2"/>
  <c r="AI473" i="2"/>
  <c r="E409" i="2"/>
  <c r="G409" i="2"/>
  <c r="BY153" i="2"/>
  <c r="CA153" i="2"/>
  <c r="AG410" i="2"/>
  <c r="AI410" i="2"/>
  <c r="CC409" i="2"/>
  <c r="CE409" i="2"/>
  <c r="AG218" i="2"/>
  <c r="AI218" i="2"/>
  <c r="BE154" i="2"/>
  <c r="BG154" i="2"/>
  <c r="BA346" i="2"/>
  <c r="BC346" i="2"/>
  <c r="BY346" i="2"/>
  <c r="CA346" i="2"/>
  <c r="BA281" i="2"/>
  <c r="BC281" i="2"/>
  <c r="BY89" i="2"/>
  <c r="CA89" i="2"/>
  <c r="BY25" i="2"/>
  <c r="CA25" i="2"/>
  <c r="CG217" i="2"/>
  <c r="CI217" i="2"/>
  <c r="BE346" i="2"/>
  <c r="BG346" i="2"/>
  <c r="CC346" i="2"/>
  <c r="CE346" i="2"/>
  <c r="BE281" i="2"/>
  <c r="BG281" i="2"/>
  <c r="AG153" i="2"/>
  <c r="AI153" i="2"/>
  <c r="AC410" i="2"/>
  <c r="AE410" i="2"/>
  <c r="BA410" i="2"/>
  <c r="BC410" i="2"/>
  <c r="BY409" i="2"/>
  <c r="CA409" i="2"/>
  <c r="AC153" i="2"/>
  <c r="AE153" i="2"/>
  <c r="E89" i="2"/>
  <c r="G89" i="2"/>
  <c r="BA90" i="2"/>
  <c r="BC90" i="2"/>
  <c r="BA26" i="2"/>
  <c r="BC26" i="2"/>
  <c r="I409" i="2"/>
  <c r="K409" i="2"/>
  <c r="BA153" i="2"/>
  <c r="BC153" i="2"/>
  <c r="G478" i="2"/>
  <c r="E478" i="2"/>
  <c r="AC25" i="2"/>
  <c r="AE25" i="2"/>
  <c r="AG25" i="2"/>
  <c r="AI25" i="2"/>
  <c r="BI473" i="2"/>
  <c r="BK473" i="2"/>
  <c r="AK473" i="2"/>
  <c r="AM473" i="2"/>
  <c r="M473" i="2"/>
  <c r="O473" i="2"/>
  <c r="CG409" i="2"/>
  <c r="CI409" i="2"/>
  <c r="BI409" i="2"/>
  <c r="BK409" i="2"/>
  <c r="AK410" i="2"/>
  <c r="AM410" i="2"/>
  <c r="M409" i="2"/>
  <c r="O409" i="2"/>
  <c r="CG345" i="2"/>
  <c r="CI345" i="2"/>
  <c r="BI345" i="2"/>
  <c r="BK345" i="2"/>
  <c r="AK346" i="2"/>
  <c r="AM346" i="2"/>
  <c r="M346" i="2"/>
  <c r="O346" i="2"/>
  <c r="CG282" i="2"/>
  <c r="CI282" i="2"/>
  <c r="BI281" i="2"/>
  <c r="BK281" i="2"/>
  <c r="AK281" i="2"/>
  <c r="AM281" i="2"/>
  <c r="M282" i="2"/>
  <c r="O282" i="2"/>
  <c r="BI217" i="2"/>
  <c r="BK217" i="2"/>
  <c r="AK217" i="2"/>
  <c r="AM217" i="2"/>
  <c r="M218" i="2"/>
  <c r="O218" i="2"/>
  <c r="CG153" i="2"/>
  <c r="CI153" i="2"/>
  <c r="BI153" i="2"/>
  <c r="BK153" i="2"/>
  <c r="AK153" i="2"/>
  <c r="AM153" i="2"/>
  <c r="M153" i="2"/>
  <c r="O153" i="2"/>
  <c r="CG90" i="2"/>
  <c r="CI90" i="2"/>
  <c r="BI89" i="2"/>
  <c r="BK89" i="2"/>
  <c r="AK89" i="2"/>
  <c r="AM89" i="2"/>
  <c r="M89" i="2"/>
  <c r="O89" i="2"/>
  <c r="CG25" i="2"/>
  <c r="CI25" i="2"/>
  <c r="BI25" i="2"/>
  <c r="BK25" i="2"/>
  <c r="AK25" i="2"/>
  <c r="AM25" i="2"/>
  <c r="M25" i="2"/>
  <c r="O25" i="2"/>
  <c r="BA154" i="2" l="1"/>
  <c r="BC154" i="2"/>
  <c r="I410" i="2"/>
  <c r="K410" i="2"/>
  <c r="BA27" i="2"/>
  <c r="BC27" i="2"/>
  <c r="BA91" i="2"/>
  <c r="BC91" i="2"/>
  <c r="E90" i="2"/>
  <c r="G90" i="2"/>
  <c r="AC154" i="2"/>
  <c r="AE154" i="2"/>
  <c r="BY410" i="2"/>
  <c r="CA410" i="2"/>
  <c r="BA411" i="2"/>
  <c r="BC411" i="2"/>
  <c r="AC411" i="2"/>
  <c r="AE411" i="2"/>
  <c r="AG154" i="2"/>
  <c r="AI154" i="2"/>
  <c r="BE282" i="2"/>
  <c r="BG282" i="2"/>
  <c r="CC347" i="2"/>
  <c r="CE347" i="2"/>
  <c r="BE347" i="2"/>
  <c r="BG347" i="2"/>
  <c r="CG218" i="2"/>
  <c r="CI218" i="2"/>
  <c r="BY26" i="2"/>
  <c r="CA26" i="2"/>
  <c r="BY90" i="2"/>
  <c r="CA90" i="2"/>
  <c r="BA282" i="2"/>
  <c r="BC282" i="2"/>
  <c r="BY347" i="2"/>
  <c r="CA347" i="2"/>
  <c r="BA347" i="2"/>
  <c r="BC347" i="2"/>
  <c r="BE155" i="2"/>
  <c r="BG155" i="2"/>
  <c r="AG219" i="2"/>
  <c r="AI219" i="2"/>
  <c r="CC410" i="2"/>
  <c r="CE410" i="2"/>
  <c r="AG411" i="2"/>
  <c r="AI411" i="2"/>
  <c r="BY154" i="2"/>
  <c r="CA154" i="2"/>
  <c r="E410" i="2"/>
  <c r="G410" i="2"/>
  <c r="AG474" i="2"/>
  <c r="AI474" i="2"/>
  <c r="I90" i="2"/>
  <c r="K90" i="2"/>
  <c r="CC154" i="2"/>
  <c r="CE154" i="2"/>
  <c r="BE474" i="2"/>
  <c r="BG474" i="2"/>
  <c r="I474" i="2"/>
  <c r="K474" i="2"/>
  <c r="G155" i="2"/>
  <c r="E155" i="2"/>
  <c r="BY218" i="2"/>
  <c r="CA218" i="2"/>
  <c r="BC219" i="2"/>
  <c r="BA219" i="2"/>
  <c r="BA474" i="2"/>
  <c r="BC474" i="2"/>
  <c r="CC26" i="2"/>
  <c r="CE26" i="2"/>
  <c r="K27" i="2"/>
  <c r="I27" i="2"/>
  <c r="CE91" i="2"/>
  <c r="CC91" i="2"/>
  <c r="CC218" i="2"/>
  <c r="CE218" i="2"/>
  <c r="I218" i="2"/>
  <c r="K218" i="2"/>
  <c r="I282" i="2"/>
  <c r="K282" i="2"/>
  <c r="I346" i="2"/>
  <c r="K346" i="2"/>
  <c r="AE475" i="2"/>
  <c r="AC475" i="2"/>
  <c r="G27" i="2"/>
  <c r="E27" i="2"/>
  <c r="AE91" i="2"/>
  <c r="AC91" i="2"/>
  <c r="E218" i="2"/>
  <c r="G218" i="2"/>
  <c r="CA283" i="2"/>
  <c r="BY283" i="2"/>
  <c r="AE283" i="2"/>
  <c r="AC283" i="2"/>
  <c r="E282" i="2"/>
  <c r="G282" i="2"/>
  <c r="AE347" i="2"/>
  <c r="AC347" i="2"/>
  <c r="E346" i="2"/>
  <c r="G346" i="2"/>
  <c r="AI91" i="2"/>
  <c r="AG91" i="2"/>
  <c r="I154" i="2"/>
  <c r="K154" i="2"/>
  <c r="BE218" i="2"/>
  <c r="BG218" i="2"/>
  <c r="CC282" i="2"/>
  <c r="CE282" i="2"/>
  <c r="AG282" i="2"/>
  <c r="AI282" i="2"/>
  <c r="AG346" i="2"/>
  <c r="AI346" i="2"/>
  <c r="AC218" i="2"/>
  <c r="AE218" i="2"/>
  <c r="BE90" i="2"/>
  <c r="BG90" i="2"/>
  <c r="BE410" i="2"/>
  <c r="BG410" i="2"/>
  <c r="BE26" i="2"/>
  <c r="BG26" i="2"/>
  <c r="G479" i="2"/>
  <c r="E479" i="2"/>
  <c r="BY481" i="2"/>
  <c r="CA481" i="2"/>
  <c r="CC481" i="2"/>
  <c r="CE481" i="2"/>
  <c r="CG481" i="2"/>
  <c r="CI481" i="2"/>
  <c r="AG26" i="2"/>
  <c r="AI26" i="2"/>
  <c r="AC26" i="2"/>
  <c r="AE26" i="2"/>
  <c r="BI474" i="2"/>
  <c r="BK474" i="2"/>
  <c r="AK474" i="2"/>
  <c r="AM474" i="2"/>
  <c r="M474" i="2"/>
  <c r="O474" i="2"/>
  <c r="CG410" i="2"/>
  <c r="CI410" i="2"/>
  <c r="BI410" i="2"/>
  <c r="BK410" i="2"/>
  <c r="AK411" i="2"/>
  <c r="AM411" i="2"/>
  <c r="M410" i="2"/>
  <c r="O410" i="2"/>
  <c r="CG346" i="2"/>
  <c r="CI346" i="2"/>
  <c r="BI346" i="2"/>
  <c r="BK346" i="2"/>
  <c r="AK347" i="2"/>
  <c r="AM347" i="2"/>
  <c r="O347" i="2"/>
  <c r="M347" i="2"/>
  <c r="CG283" i="2"/>
  <c r="CI283" i="2"/>
  <c r="BI282" i="2"/>
  <c r="BK282" i="2"/>
  <c r="AK282" i="2"/>
  <c r="AM282" i="2"/>
  <c r="O283" i="2"/>
  <c r="M283" i="2"/>
  <c r="BI218" i="2"/>
  <c r="BK218" i="2"/>
  <c r="AK218" i="2"/>
  <c r="AM218" i="2"/>
  <c r="O219" i="2"/>
  <c r="M219" i="2"/>
  <c r="CG154" i="2"/>
  <c r="CI154" i="2"/>
  <c r="BI154" i="2"/>
  <c r="BK154" i="2"/>
  <c r="AK154" i="2"/>
  <c r="AM154" i="2"/>
  <c r="M154" i="2"/>
  <c r="O154" i="2"/>
  <c r="CI91" i="2"/>
  <c r="CG91" i="2"/>
  <c r="BI90" i="2"/>
  <c r="BK90" i="2"/>
  <c r="AK90" i="2"/>
  <c r="AM90" i="2"/>
  <c r="M90" i="2"/>
  <c r="O90" i="2"/>
  <c r="CG26" i="2"/>
  <c r="CI26" i="2"/>
  <c r="BI26" i="2"/>
  <c r="BK26" i="2"/>
  <c r="AK26" i="2"/>
  <c r="AM26" i="2"/>
  <c r="M26" i="2"/>
  <c r="O26" i="2"/>
  <c r="CI482" i="2" l="1"/>
  <c r="CG482" i="2"/>
  <c r="CE482" i="2"/>
  <c r="CC482" i="2"/>
  <c r="CA482" i="2"/>
  <c r="BY482" i="2"/>
  <c r="BE27" i="2"/>
  <c r="BG27" i="2"/>
  <c r="BE411" i="2"/>
  <c r="BG411" i="2"/>
  <c r="BE91" i="2"/>
  <c r="BG91" i="2"/>
  <c r="AC219" i="2"/>
  <c r="AE219" i="2"/>
  <c r="AI347" i="2"/>
  <c r="AG347" i="2"/>
  <c r="AI283" i="2"/>
  <c r="AG283" i="2"/>
  <c r="CE283" i="2"/>
  <c r="CC283" i="2"/>
  <c r="BG219" i="2"/>
  <c r="BE219" i="2"/>
  <c r="K155" i="2"/>
  <c r="I155" i="2"/>
  <c r="G347" i="2"/>
  <c r="E347" i="2"/>
  <c r="G283" i="2"/>
  <c r="E283" i="2"/>
  <c r="G219" i="2"/>
  <c r="E219" i="2"/>
  <c r="K347" i="2"/>
  <c r="I347" i="2"/>
  <c r="K283" i="2"/>
  <c r="I283" i="2"/>
  <c r="K219" i="2"/>
  <c r="I219" i="2"/>
  <c r="CE219" i="2"/>
  <c r="CC219" i="2"/>
  <c r="CC27" i="2"/>
  <c r="CE27" i="2"/>
  <c r="BC475" i="2"/>
  <c r="BA475" i="2"/>
  <c r="CA219" i="2"/>
  <c r="BY219" i="2"/>
  <c r="K475" i="2"/>
  <c r="I475" i="2"/>
  <c r="BE475" i="2"/>
  <c r="BG475" i="2"/>
  <c r="CC155" i="2"/>
  <c r="CE155" i="2"/>
  <c r="I91" i="2"/>
  <c r="K91" i="2"/>
  <c r="AG475" i="2"/>
  <c r="AI475" i="2"/>
  <c r="E411" i="2"/>
  <c r="G411" i="2"/>
  <c r="BY155" i="2"/>
  <c r="CA155" i="2"/>
  <c r="AG412" i="2"/>
  <c r="AI412" i="2"/>
  <c r="CC411" i="2"/>
  <c r="CE411" i="2"/>
  <c r="AG220" i="2"/>
  <c r="AI220" i="2"/>
  <c r="BE156" i="2"/>
  <c r="BG156" i="2"/>
  <c r="BA348" i="2"/>
  <c r="BC348" i="2"/>
  <c r="BY348" i="2"/>
  <c r="CA348" i="2"/>
  <c r="BA283" i="2"/>
  <c r="BC283" i="2"/>
  <c r="CA91" i="2"/>
  <c r="BY91" i="2"/>
  <c r="BY27" i="2"/>
  <c r="CA27" i="2"/>
  <c r="CG219" i="2"/>
  <c r="CI219" i="2"/>
  <c r="BE348" i="2"/>
  <c r="BG348" i="2"/>
  <c r="CC348" i="2"/>
  <c r="CE348" i="2"/>
  <c r="BE283" i="2"/>
  <c r="BG283" i="2"/>
  <c r="AG155" i="2"/>
  <c r="AI155" i="2"/>
  <c r="AC412" i="2"/>
  <c r="AE412" i="2"/>
  <c r="BA412" i="2"/>
  <c r="BC412" i="2"/>
  <c r="BY411" i="2"/>
  <c r="CA411" i="2"/>
  <c r="AC155" i="2"/>
  <c r="AE155" i="2"/>
  <c r="E91" i="2"/>
  <c r="G91" i="2"/>
  <c r="BA92" i="2"/>
  <c r="BC92" i="2"/>
  <c r="BA28" i="2"/>
  <c r="BC28" i="2"/>
  <c r="I411" i="2"/>
  <c r="K411" i="2"/>
  <c r="BA155" i="2"/>
  <c r="BC155" i="2"/>
  <c r="G480" i="2"/>
  <c r="E480" i="2"/>
  <c r="AI92" i="2"/>
  <c r="AG92" i="2"/>
  <c r="AE348" i="2"/>
  <c r="AC348" i="2"/>
  <c r="AE284" i="2"/>
  <c r="AC284" i="2"/>
  <c r="CA284" i="2"/>
  <c r="BY284" i="2"/>
  <c r="AE92" i="2"/>
  <c r="AC92" i="2"/>
  <c r="G28" i="2"/>
  <c r="E28" i="2"/>
  <c r="AE476" i="2"/>
  <c r="AC476" i="2"/>
  <c r="CE92" i="2"/>
  <c r="CC92" i="2"/>
  <c r="K28" i="2"/>
  <c r="I28" i="2"/>
  <c r="BC220" i="2"/>
  <c r="BA220" i="2"/>
  <c r="G156" i="2"/>
  <c r="E156" i="2"/>
  <c r="AC27" i="2"/>
  <c r="AE27" i="2"/>
  <c r="AG27" i="2"/>
  <c r="AI27" i="2"/>
  <c r="BI475" i="2"/>
  <c r="BK475" i="2"/>
  <c r="AK475" i="2"/>
  <c r="AM475" i="2"/>
  <c r="M475" i="2"/>
  <c r="O475" i="2"/>
  <c r="CG411" i="2"/>
  <c r="CI411" i="2"/>
  <c r="BK411" i="2"/>
  <c r="BI411" i="2"/>
  <c r="AK412" i="2"/>
  <c r="AM412" i="2"/>
  <c r="M411" i="2"/>
  <c r="O411" i="2"/>
  <c r="CG347" i="2"/>
  <c r="CI347" i="2"/>
  <c r="BI347" i="2"/>
  <c r="BK347" i="2"/>
  <c r="AK348" i="2"/>
  <c r="AM348" i="2"/>
  <c r="M348" i="2"/>
  <c r="O348" i="2"/>
  <c r="CG284" i="2"/>
  <c r="CI284" i="2"/>
  <c r="BI283" i="2"/>
  <c r="BK283" i="2"/>
  <c r="AK283" i="2"/>
  <c r="AM283" i="2"/>
  <c r="O284" i="2"/>
  <c r="M284" i="2"/>
  <c r="BK219" i="2"/>
  <c r="BI219" i="2"/>
  <c r="AK219" i="2"/>
  <c r="AM219" i="2"/>
  <c r="O220" i="2"/>
  <c r="M220" i="2"/>
  <c r="CG155" i="2"/>
  <c r="CI155" i="2"/>
  <c r="BI155" i="2"/>
  <c r="BK155" i="2"/>
  <c r="AK155" i="2"/>
  <c r="AM155" i="2"/>
  <c r="M155" i="2"/>
  <c r="O155" i="2"/>
  <c r="CG92" i="2"/>
  <c r="CI92" i="2"/>
  <c r="BI91" i="2"/>
  <c r="BK91" i="2"/>
  <c r="AK91" i="2"/>
  <c r="AM91" i="2"/>
  <c r="M91" i="2"/>
  <c r="O91" i="2"/>
  <c r="CI27" i="2"/>
  <c r="CG27" i="2"/>
  <c r="BI27" i="2"/>
  <c r="BK27" i="2"/>
  <c r="AK27" i="2"/>
  <c r="AM27" i="2"/>
  <c r="O27" i="2"/>
  <c r="M27" i="2"/>
  <c r="BA156" i="2" l="1"/>
  <c r="BC156" i="2"/>
  <c r="I412" i="2"/>
  <c r="K412" i="2"/>
  <c r="BC29" i="2"/>
  <c r="BA29" i="2"/>
  <c r="BA93" i="2"/>
  <c r="BC93" i="2"/>
  <c r="G92" i="2"/>
  <c r="E92" i="2"/>
  <c r="AE156" i="2"/>
  <c r="AC156" i="2"/>
  <c r="CA412" i="2"/>
  <c r="BY412" i="2"/>
  <c r="BC413" i="2"/>
  <c r="BA413" i="2"/>
  <c r="AE413" i="2"/>
  <c r="AC413" i="2"/>
  <c r="AI156" i="2"/>
  <c r="AG156" i="2"/>
  <c r="BG284" i="2"/>
  <c r="BE284" i="2"/>
  <c r="CC349" i="2"/>
  <c r="CE349" i="2"/>
  <c r="BE349" i="2"/>
  <c r="BG349" i="2"/>
  <c r="CG220" i="2"/>
  <c r="CI220" i="2"/>
  <c r="BY28" i="2"/>
  <c r="CA28" i="2"/>
  <c r="BC284" i="2"/>
  <c r="BA284" i="2"/>
  <c r="BY349" i="2"/>
  <c r="CA349" i="2"/>
  <c r="BC349" i="2"/>
  <c r="BA349" i="2"/>
  <c r="BG157" i="2"/>
  <c r="BE157" i="2"/>
  <c r="AG221" i="2"/>
  <c r="AI221" i="2"/>
  <c r="CE412" i="2"/>
  <c r="CC412" i="2"/>
  <c r="AI413" i="2"/>
  <c r="AG413" i="2"/>
  <c r="CA156" i="2"/>
  <c r="BY156" i="2"/>
  <c r="E412" i="2"/>
  <c r="G412" i="2"/>
  <c r="AG476" i="2"/>
  <c r="AI476" i="2"/>
  <c r="K92" i="2"/>
  <c r="I92" i="2"/>
  <c r="CE156" i="2"/>
  <c r="CC156" i="2"/>
  <c r="BE476" i="2"/>
  <c r="BG476" i="2"/>
  <c r="CC28" i="2"/>
  <c r="CE28" i="2"/>
  <c r="AC220" i="2"/>
  <c r="AE220" i="2"/>
  <c r="BE92" i="2"/>
  <c r="BG92" i="2"/>
  <c r="BE412" i="2"/>
  <c r="BG412" i="2"/>
  <c r="BE28" i="2"/>
  <c r="BG28" i="2"/>
  <c r="G157" i="2"/>
  <c r="E157" i="2"/>
  <c r="BC221" i="2"/>
  <c r="BA221" i="2"/>
  <c r="K29" i="2"/>
  <c r="I29" i="2"/>
  <c r="CE93" i="2"/>
  <c r="CC93" i="2"/>
  <c r="AE477" i="2"/>
  <c r="AC477" i="2"/>
  <c r="G29" i="2"/>
  <c r="E29" i="2"/>
  <c r="AE93" i="2"/>
  <c r="AC93" i="2"/>
  <c r="CA285" i="2"/>
  <c r="BY285" i="2"/>
  <c r="AE285" i="2"/>
  <c r="AC285" i="2"/>
  <c r="AE349" i="2"/>
  <c r="AC349" i="2"/>
  <c r="AI93" i="2"/>
  <c r="AG93" i="2"/>
  <c r="G481" i="2"/>
  <c r="E481" i="2"/>
  <c r="CA92" i="2"/>
  <c r="BY92" i="2"/>
  <c r="I476" i="2"/>
  <c r="K476" i="2"/>
  <c r="CA220" i="2"/>
  <c r="BY220" i="2"/>
  <c r="BC476" i="2"/>
  <c r="BA476" i="2"/>
  <c r="CE220" i="2"/>
  <c r="CC220" i="2"/>
  <c r="K220" i="2"/>
  <c r="I220" i="2"/>
  <c r="K284" i="2"/>
  <c r="I284" i="2"/>
  <c r="K348" i="2"/>
  <c r="I348" i="2"/>
  <c r="G220" i="2"/>
  <c r="E220" i="2"/>
  <c r="G284" i="2"/>
  <c r="E284" i="2"/>
  <c r="G348" i="2"/>
  <c r="E348" i="2"/>
  <c r="K156" i="2"/>
  <c r="I156" i="2"/>
  <c r="BG220" i="2"/>
  <c r="BE220" i="2"/>
  <c r="CE284" i="2"/>
  <c r="CC284" i="2"/>
  <c r="AI284" i="2"/>
  <c r="AG284" i="2"/>
  <c r="AI348" i="2"/>
  <c r="AG348" i="2"/>
  <c r="BY483" i="2"/>
  <c r="CA483" i="2"/>
  <c r="CC483" i="2"/>
  <c r="CE483" i="2"/>
  <c r="CG483" i="2"/>
  <c r="CI483" i="2"/>
  <c r="AG28" i="2"/>
  <c r="AI28" i="2"/>
  <c r="AC28" i="2"/>
  <c r="AE28" i="2"/>
  <c r="BK476" i="2"/>
  <c r="BI476" i="2"/>
  <c r="AK476" i="2"/>
  <c r="AM476" i="2"/>
  <c r="O476" i="2"/>
  <c r="M476" i="2"/>
  <c r="CG412" i="2"/>
  <c r="CI412" i="2"/>
  <c r="BI412" i="2"/>
  <c r="BK412" i="2"/>
  <c r="AK413" i="2"/>
  <c r="AM413" i="2"/>
  <c r="O412" i="2"/>
  <c r="M412" i="2"/>
  <c r="CG348" i="2"/>
  <c r="CI348" i="2"/>
  <c r="BI348" i="2"/>
  <c r="BK348" i="2"/>
  <c r="AM349" i="2"/>
  <c r="AK349" i="2"/>
  <c r="O349" i="2"/>
  <c r="M349" i="2"/>
  <c r="CI285" i="2"/>
  <c r="CG285" i="2"/>
  <c r="BK284" i="2"/>
  <c r="BI284" i="2"/>
  <c r="AK284" i="2"/>
  <c r="AM284" i="2"/>
  <c r="O285" i="2"/>
  <c r="M285" i="2"/>
  <c r="BK220" i="2"/>
  <c r="BI220" i="2"/>
  <c r="AK220" i="2"/>
  <c r="AM220" i="2"/>
  <c r="O221" i="2"/>
  <c r="M221" i="2"/>
  <c r="CI156" i="2"/>
  <c r="CG156" i="2"/>
  <c r="BI156" i="2"/>
  <c r="BK156" i="2"/>
  <c r="AM156" i="2"/>
  <c r="AK156" i="2"/>
  <c r="O156" i="2"/>
  <c r="M156" i="2"/>
  <c r="CI93" i="2"/>
  <c r="CG93" i="2"/>
  <c r="BI92" i="2"/>
  <c r="BK92" i="2"/>
  <c r="AK92" i="2"/>
  <c r="AM92" i="2"/>
  <c r="O92" i="2"/>
  <c r="M92" i="2"/>
  <c r="CG28" i="2"/>
  <c r="CI28" i="2"/>
  <c r="BI28" i="2"/>
  <c r="BK28" i="2"/>
  <c r="AK28" i="2"/>
  <c r="AM28" i="2"/>
  <c r="M28" i="2"/>
  <c r="O28" i="2"/>
  <c r="CI484" i="2" l="1"/>
  <c r="CG484" i="2"/>
  <c r="CE484" i="2"/>
  <c r="CC484" i="2"/>
  <c r="CA484" i="2"/>
  <c r="BY484" i="2"/>
  <c r="K477" i="2"/>
  <c r="I477" i="2"/>
  <c r="BG29" i="2"/>
  <c r="BE29" i="2"/>
  <c r="BG413" i="2"/>
  <c r="BE413" i="2"/>
  <c r="BE93" i="2"/>
  <c r="BG93" i="2"/>
  <c r="AC221" i="2"/>
  <c r="AE221" i="2"/>
  <c r="CC29" i="2"/>
  <c r="CE29" i="2"/>
  <c r="BE477" i="2"/>
  <c r="BG477" i="2"/>
  <c r="AG477" i="2"/>
  <c r="AI477" i="2"/>
  <c r="E413" i="2"/>
  <c r="G413" i="2"/>
  <c r="AG222" i="2"/>
  <c r="AI222" i="2"/>
  <c r="BY350" i="2"/>
  <c r="CA350" i="2"/>
  <c r="BY29" i="2"/>
  <c r="CA29" i="2"/>
  <c r="CI221" i="2"/>
  <c r="CG221" i="2"/>
  <c r="BG350" i="2"/>
  <c r="BE350" i="2"/>
  <c r="CC350" i="2"/>
  <c r="CE350" i="2"/>
  <c r="BA94" i="2"/>
  <c r="BC94" i="2"/>
  <c r="I413" i="2"/>
  <c r="K413" i="2"/>
  <c r="BC157" i="2"/>
  <c r="BA157" i="2"/>
  <c r="AI349" i="2"/>
  <c r="AG349" i="2"/>
  <c r="AI285" i="2"/>
  <c r="AG285" i="2"/>
  <c r="CE285" i="2"/>
  <c r="CC285" i="2"/>
  <c r="BG221" i="2"/>
  <c r="BE221" i="2"/>
  <c r="K157" i="2"/>
  <c r="I157" i="2"/>
  <c r="G349" i="2"/>
  <c r="E349" i="2"/>
  <c r="G285" i="2"/>
  <c r="E285" i="2"/>
  <c r="G221" i="2"/>
  <c r="E221" i="2"/>
  <c r="K349" i="2"/>
  <c r="I349" i="2"/>
  <c r="K285" i="2"/>
  <c r="I285" i="2"/>
  <c r="K221" i="2"/>
  <c r="I221" i="2"/>
  <c r="CE221" i="2"/>
  <c r="CC221" i="2"/>
  <c r="BC477" i="2"/>
  <c r="BA477" i="2"/>
  <c r="CA221" i="2"/>
  <c r="BY221" i="2"/>
  <c r="CA93" i="2"/>
  <c r="BY93" i="2"/>
  <c r="G482" i="2"/>
  <c r="E482" i="2"/>
  <c r="AG94" i="2"/>
  <c r="AI94" i="2"/>
  <c r="AC350" i="2"/>
  <c r="AE350" i="2"/>
  <c r="AC286" i="2"/>
  <c r="AE286" i="2"/>
  <c r="BY286" i="2"/>
  <c r="CA286" i="2"/>
  <c r="AC94" i="2"/>
  <c r="AE94" i="2"/>
  <c r="E30" i="2"/>
  <c r="G30" i="2"/>
  <c r="AC478" i="2"/>
  <c r="AE478" i="2"/>
  <c r="CC94" i="2"/>
  <c r="CE94" i="2"/>
  <c r="I30" i="2"/>
  <c r="K30" i="2"/>
  <c r="BA222" i="2"/>
  <c r="BC222" i="2"/>
  <c r="E158" i="2"/>
  <c r="G158" i="2"/>
  <c r="CE157" i="2"/>
  <c r="CC157" i="2"/>
  <c r="K93" i="2"/>
  <c r="I93" i="2"/>
  <c r="CA157" i="2"/>
  <c r="BY157" i="2"/>
  <c r="AI414" i="2"/>
  <c r="AG414" i="2"/>
  <c r="CE413" i="2"/>
  <c r="CC413" i="2"/>
  <c r="BG158" i="2"/>
  <c r="BE158" i="2"/>
  <c r="BC350" i="2"/>
  <c r="BA350" i="2"/>
  <c r="BC285" i="2"/>
  <c r="BA285" i="2"/>
  <c r="BG285" i="2"/>
  <c r="BE285" i="2"/>
  <c r="AI157" i="2"/>
  <c r="AG157" i="2"/>
  <c r="AE414" i="2"/>
  <c r="AC414" i="2"/>
  <c r="BC414" i="2"/>
  <c r="BA414" i="2"/>
  <c r="CA413" i="2"/>
  <c r="BY413" i="2"/>
  <c r="AE157" i="2"/>
  <c r="AC157" i="2"/>
  <c r="G93" i="2"/>
  <c r="E93" i="2"/>
  <c r="BC30" i="2"/>
  <c r="BA30" i="2"/>
  <c r="AE29" i="2"/>
  <c r="AC29" i="2"/>
  <c r="AI29" i="2"/>
  <c r="AG29" i="2"/>
  <c r="BK477" i="2"/>
  <c r="BI477" i="2"/>
  <c r="AM477" i="2"/>
  <c r="AK477" i="2"/>
  <c r="M477" i="2"/>
  <c r="O477" i="2"/>
  <c r="CG413" i="2"/>
  <c r="CI413" i="2"/>
  <c r="BK413" i="2"/>
  <c r="BI413" i="2"/>
  <c r="AM414" i="2"/>
  <c r="AK414" i="2"/>
  <c r="M413" i="2"/>
  <c r="O413" i="2"/>
  <c r="CI349" i="2"/>
  <c r="CG349" i="2"/>
  <c r="BK349" i="2"/>
  <c r="BI349" i="2"/>
  <c r="AK350" i="2"/>
  <c r="AM350" i="2"/>
  <c r="M350" i="2"/>
  <c r="O350" i="2"/>
  <c r="CG286" i="2"/>
  <c r="CI286" i="2"/>
  <c r="BI285" i="2"/>
  <c r="BK285" i="2"/>
  <c r="AM285" i="2"/>
  <c r="AK285" i="2"/>
  <c r="M286" i="2"/>
  <c r="O286" i="2"/>
  <c r="BK221" i="2"/>
  <c r="BI221" i="2"/>
  <c r="AK221" i="2"/>
  <c r="AM221" i="2"/>
  <c r="M222" i="2"/>
  <c r="O222" i="2"/>
  <c r="CG157" i="2"/>
  <c r="CI157" i="2"/>
  <c r="BK157" i="2"/>
  <c r="BI157" i="2"/>
  <c r="AM157" i="2"/>
  <c r="AK157" i="2"/>
  <c r="O157" i="2"/>
  <c r="M157" i="2"/>
  <c r="CG94" i="2"/>
  <c r="CI94" i="2"/>
  <c r="BK93" i="2"/>
  <c r="BI93" i="2"/>
  <c r="AM93" i="2"/>
  <c r="AK93" i="2"/>
  <c r="O93" i="2"/>
  <c r="M93" i="2"/>
  <c r="CI29" i="2"/>
  <c r="CG29" i="2"/>
  <c r="BI29" i="2"/>
  <c r="BK29" i="2"/>
  <c r="AM29" i="2"/>
  <c r="AK29" i="2"/>
  <c r="O29" i="2"/>
  <c r="M29" i="2"/>
  <c r="G159" i="2" l="1"/>
  <c r="E159" i="2"/>
  <c r="BC223" i="2"/>
  <c r="BA223" i="2"/>
  <c r="K31" i="2"/>
  <c r="I31" i="2"/>
  <c r="CE95" i="2"/>
  <c r="CC95" i="2"/>
  <c r="AE479" i="2"/>
  <c r="AC479" i="2"/>
  <c r="G31" i="2"/>
  <c r="E31" i="2"/>
  <c r="AE95" i="2"/>
  <c r="AC95" i="2"/>
  <c r="CA287" i="2"/>
  <c r="BY287" i="2"/>
  <c r="AE287" i="2"/>
  <c r="AC287" i="2"/>
  <c r="AE351" i="2"/>
  <c r="AC351" i="2"/>
  <c r="AI95" i="2"/>
  <c r="AG95" i="2"/>
  <c r="I414" i="2"/>
  <c r="K414" i="2"/>
  <c r="BA95" i="2"/>
  <c r="BC95" i="2"/>
  <c r="CC351" i="2"/>
  <c r="CE351" i="2"/>
  <c r="CA30" i="2"/>
  <c r="BY30" i="2"/>
  <c r="BY351" i="2"/>
  <c r="CA351" i="2"/>
  <c r="AG223" i="2"/>
  <c r="AI223" i="2"/>
  <c r="E414" i="2"/>
  <c r="G414" i="2"/>
  <c r="AG478" i="2"/>
  <c r="AI478" i="2"/>
  <c r="BE478" i="2"/>
  <c r="BG478" i="2"/>
  <c r="CE30" i="2"/>
  <c r="CC30" i="2"/>
  <c r="AC222" i="2"/>
  <c r="AE222" i="2"/>
  <c r="BE94" i="2"/>
  <c r="BG94" i="2"/>
  <c r="BC31" i="2"/>
  <c r="BA31" i="2"/>
  <c r="G94" i="2"/>
  <c r="E94" i="2"/>
  <c r="AE158" i="2"/>
  <c r="AC158" i="2"/>
  <c r="CA414" i="2"/>
  <c r="BY414" i="2"/>
  <c r="BC415" i="2"/>
  <c r="BA415" i="2"/>
  <c r="AE415" i="2"/>
  <c r="AC415" i="2"/>
  <c r="AI158" i="2"/>
  <c r="AG158" i="2"/>
  <c r="BG286" i="2"/>
  <c r="BE286" i="2"/>
  <c r="BC286" i="2"/>
  <c r="BA286" i="2"/>
  <c r="BC351" i="2"/>
  <c r="BA351" i="2"/>
  <c r="BG159" i="2"/>
  <c r="BE159" i="2"/>
  <c r="CE414" i="2"/>
  <c r="CC414" i="2"/>
  <c r="AI415" i="2"/>
  <c r="AG415" i="2"/>
  <c r="CA158" i="2"/>
  <c r="BY158" i="2"/>
  <c r="K94" i="2"/>
  <c r="I94" i="2"/>
  <c r="CE158" i="2"/>
  <c r="CC158" i="2"/>
  <c r="G483" i="2"/>
  <c r="E483" i="2"/>
  <c r="BY94" i="2"/>
  <c r="CA94" i="2"/>
  <c r="BY222" i="2"/>
  <c r="CA222" i="2"/>
  <c r="BA478" i="2"/>
  <c r="BC478" i="2"/>
  <c r="CC222" i="2"/>
  <c r="CE222" i="2"/>
  <c r="I222" i="2"/>
  <c r="K222" i="2"/>
  <c r="I286" i="2"/>
  <c r="K286" i="2"/>
  <c r="I350" i="2"/>
  <c r="K350" i="2"/>
  <c r="E222" i="2"/>
  <c r="G222" i="2"/>
  <c r="E286" i="2"/>
  <c r="G286" i="2"/>
  <c r="E350" i="2"/>
  <c r="G350" i="2"/>
  <c r="I158" i="2"/>
  <c r="K158" i="2"/>
  <c r="BE222" i="2"/>
  <c r="BG222" i="2"/>
  <c r="CC286" i="2"/>
  <c r="CE286" i="2"/>
  <c r="AG286" i="2"/>
  <c r="AI286" i="2"/>
  <c r="AG350" i="2"/>
  <c r="AI350" i="2"/>
  <c r="BC158" i="2"/>
  <c r="BA158" i="2"/>
  <c r="BG351" i="2"/>
  <c r="BE351" i="2"/>
  <c r="CG222" i="2"/>
  <c r="CI222" i="2"/>
  <c r="BG414" i="2"/>
  <c r="BE414" i="2"/>
  <c r="BG30" i="2"/>
  <c r="BE30" i="2"/>
  <c r="K478" i="2"/>
  <c r="I478" i="2"/>
  <c r="BY485" i="2"/>
  <c r="CA485" i="2"/>
  <c r="CC485" i="2"/>
  <c r="CE485" i="2"/>
  <c r="CG485" i="2"/>
  <c r="CI485" i="2"/>
  <c r="AI30" i="2"/>
  <c r="AG30" i="2"/>
  <c r="AE30" i="2"/>
  <c r="AC30" i="2"/>
  <c r="BI478" i="2"/>
  <c r="BK478" i="2"/>
  <c r="AK478" i="2"/>
  <c r="AM478" i="2"/>
  <c r="M478" i="2"/>
  <c r="O478" i="2"/>
  <c r="CG414" i="2"/>
  <c r="CI414" i="2"/>
  <c r="BI414" i="2"/>
  <c r="BK414" i="2"/>
  <c r="AM415" i="2"/>
  <c r="AK415" i="2"/>
  <c r="M414" i="2"/>
  <c r="O414" i="2"/>
  <c r="CG350" i="2"/>
  <c r="CI350" i="2"/>
  <c r="BI350" i="2"/>
  <c r="BK350" i="2"/>
  <c r="AM351" i="2"/>
  <c r="AK351" i="2"/>
  <c r="O351" i="2"/>
  <c r="M351" i="2"/>
  <c r="CI287" i="2"/>
  <c r="CG287" i="2"/>
  <c r="BK286" i="2"/>
  <c r="BI286" i="2"/>
  <c r="AK286" i="2"/>
  <c r="AM286" i="2"/>
  <c r="O287" i="2"/>
  <c r="M287" i="2"/>
  <c r="BI222" i="2"/>
  <c r="BK222" i="2"/>
  <c r="AM222" i="2"/>
  <c r="AK222" i="2"/>
  <c r="O223" i="2"/>
  <c r="M223" i="2"/>
  <c r="CI158" i="2"/>
  <c r="CG158" i="2"/>
  <c r="BI158" i="2"/>
  <c r="BK158" i="2"/>
  <c r="AM158" i="2"/>
  <c r="AK158" i="2"/>
  <c r="M158" i="2"/>
  <c r="O158" i="2"/>
  <c r="CI95" i="2"/>
  <c r="CG95" i="2"/>
  <c r="BI94" i="2"/>
  <c r="BK94" i="2"/>
  <c r="AK94" i="2"/>
  <c r="AM94" i="2"/>
  <c r="O94" i="2"/>
  <c r="M94" i="2"/>
  <c r="CI30" i="2"/>
  <c r="CG30" i="2"/>
  <c r="BI30" i="2"/>
  <c r="BK30" i="2"/>
  <c r="AM30" i="2"/>
  <c r="AK30" i="2"/>
  <c r="M30" i="2"/>
  <c r="O30" i="2"/>
  <c r="CI486" i="2" l="1"/>
  <c r="CG486" i="2"/>
  <c r="CE486" i="2"/>
  <c r="CC486" i="2"/>
  <c r="CA486" i="2"/>
  <c r="BY486" i="2"/>
  <c r="CI223" i="2"/>
  <c r="CG223" i="2"/>
  <c r="AI351" i="2"/>
  <c r="AG351" i="2"/>
  <c r="AI287" i="2"/>
  <c r="AG287" i="2"/>
  <c r="CE287" i="2"/>
  <c r="CC287" i="2"/>
  <c r="BG223" i="2"/>
  <c r="BE223" i="2"/>
  <c r="K159" i="2"/>
  <c r="I159" i="2"/>
  <c r="G351" i="2"/>
  <c r="E351" i="2"/>
  <c r="G287" i="2"/>
  <c r="E287" i="2"/>
  <c r="G223" i="2"/>
  <c r="E223" i="2"/>
  <c r="K351" i="2"/>
  <c r="I351" i="2"/>
  <c r="K287" i="2"/>
  <c r="I287" i="2"/>
  <c r="K223" i="2"/>
  <c r="I223" i="2"/>
  <c r="CE223" i="2"/>
  <c r="CC223" i="2"/>
  <c r="BC479" i="2"/>
  <c r="BA479" i="2"/>
  <c r="CA223" i="2"/>
  <c r="BY223" i="2"/>
  <c r="CA95" i="2"/>
  <c r="BY95" i="2"/>
  <c r="BE95" i="2"/>
  <c r="BG95" i="2"/>
  <c r="AC223" i="2"/>
  <c r="AE223" i="2"/>
  <c r="BG479" i="2"/>
  <c r="BE479" i="2"/>
  <c r="AI479" i="2"/>
  <c r="AG479" i="2"/>
  <c r="G415" i="2"/>
  <c r="E415" i="2"/>
  <c r="AI224" i="2"/>
  <c r="AG224" i="2"/>
  <c r="CA352" i="2"/>
  <c r="BY352" i="2"/>
  <c r="CE352" i="2"/>
  <c r="CC352" i="2"/>
  <c r="BC96" i="2"/>
  <c r="BA96" i="2"/>
  <c r="I415" i="2"/>
  <c r="K415" i="2"/>
  <c r="K479" i="2"/>
  <c r="I479" i="2"/>
  <c r="BG31" i="2"/>
  <c r="BE31" i="2"/>
  <c r="BG415" i="2"/>
  <c r="BE415" i="2"/>
  <c r="BG352" i="2"/>
  <c r="BE352" i="2"/>
  <c r="BC159" i="2"/>
  <c r="BA159" i="2"/>
  <c r="E484" i="2"/>
  <c r="G484" i="2"/>
  <c r="CC159" i="2"/>
  <c r="CE159" i="2"/>
  <c r="I95" i="2"/>
  <c r="K95" i="2"/>
  <c r="BY159" i="2"/>
  <c r="CA159" i="2"/>
  <c r="AG416" i="2"/>
  <c r="AI416" i="2"/>
  <c r="CC415" i="2"/>
  <c r="CE415" i="2"/>
  <c r="BE160" i="2"/>
  <c r="BG160" i="2"/>
  <c r="BA352" i="2"/>
  <c r="BC352" i="2"/>
  <c r="BA287" i="2"/>
  <c r="BC287" i="2"/>
  <c r="BE287" i="2"/>
  <c r="BG287" i="2"/>
  <c r="AG159" i="2"/>
  <c r="AI159" i="2"/>
  <c r="AC416" i="2"/>
  <c r="AE416" i="2"/>
  <c r="BA416" i="2"/>
  <c r="BC416" i="2"/>
  <c r="BY415" i="2"/>
  <c r="CA415" i="2"/>
  <c r="AC159" i="2"/>
  <c r="AE159" i="2"/>
  <c r="E95" i="2"/>
  <c r="G95" i="2"/>
  <c r="BA32" i="2"/>
  <c r="BC32" i="2"/>
  <c r="CC31" i="2"/>
  <c r="CE31" i="2"/>
  <c r="BY31" i="2"/>
  <c r="CA31" i="2"/>
  <c r="AG96" i="2"/>
  <c r="AI96" i="2"/>
  <c r="AC352" i="2"/>
  <c r="AE352" i="2"/>
  <c r="AC288" i="2"/>
  <c r="AE288" i="2"/>
  <c r="BY288" i="2"/>
  <c r="CA288" i="2"/>
  <c r="AC96" i="2"/>
  <c r="AE96" i="2"/>
  <c r="E32" i="2"/>
  <c r="G32" i="2"/>
  <c r="AC480" i="2"/>
  <c r="AE480" i="2"/>
  <c r="CC96" i="2"/>
  <c r="CE96" i="2"/>
  <c r="I32" i="2"/>
  <c r="K32" i="2"/>
  <c r="BA224" i="2"/>
  <c r="BC224" i="2"/>
  <c r="E160" i="2"/>
  <c r="G160" i="2"/>
  <c r="AC31" i="2"/>
  <c r="AE31" i="2"/>
  <c r="AG31" i="2"/>
  <c r="AI31" i="2"/>
  <c r="BK479" i="2"/>
  <c r="BI479" i="2"/>
  <c r="AM479" i="2"/>
  <c r="AK479" i="2"/>
  <c r="M479" i="2"/>
  <c r="O479" i="2"/>
  <c r="CI415" i="2"/>
  <c r="CG415" i="2"/>
  <c r="BK415" i="2"/>
  <c r="BI415" i="2"/>
  <c r="AK416" i="2"/>
  <c r="AM416" i="2"/>
  <c r="O415" i="2"/>
  <c r="M415" i="2"/>
  <c r="CG351" i="2"/>
  <c r="CI351" i="2"/>
  <c r="BK351" i="2"/>
  <c r="BI351" i="2"/>
  <c r="AK352" i="2"/>
  <c r="AM352" i="2"/>
  <c r="M352" i="2"/>
  <c r="O352" i="2"/>
  <c r="CG288" i="2"/>
  <c r="CI288" i="2"/>
  <c r="BI287" i="2"/>
  <c r="BK287" i="2"/>
  <c r="AM287" i="2"/>
  <c r="AK287" i="2"/>
  <c r="M288" i="2"/>
  <c r="O288" i="2"/>
  <c r="BK223" i="2"/>
  <c r="BI223" i="2"/>
  <c r="AK223" i="2"/>
  <c r="AM223" i="2"/>
  <c r="M224" i="2"/>
  <c r="O224" i="2"/>
  <c r="CG159" i="2"/>
  <c r="CI159" i="2"/>
  <c r="BK159" i="2"/>
  <c r="BI159" i="2"/>
  <c r="AM159" i="2"/>
  <c r="AK159" i="2"/>
  <c r="O159" i="2"/>
  <c r="M159" i="2"/>
  <c r="CG96" i="2"/>
  <c r="CI96" i="2"/>
  <c r="BI95" i="2"/>
  <c r="BK95" i="2"/>
  <c r="AM95" i="2"/>
  <c r="AK95" i="2"/>
  <c r="M95" i="2"/>
  <c r="O95" i="2"/>
  <c r="CG31" i="2"/>
  <c r="CI31" i="2"/>
  <c r="BK31" i="2"/>
  <c r="BI31" i="2"/>
  <c r="AK31" i="2"/>
  <c r="AM31" i="2"/>
  <c r="O31" i="2"/>
  <c r="M31" i="2"/>
  <c r="G161" i="2" l="1"/>
  <c r="E161" i="2"/>
  <c r="BC225" i="2"/>
  <c r="BA225" i="2"/>
  <c r="K33" i="2"/>
  <c r="I33" i="2"/>
  <c r="CE97" i="2"/>
  <c r="CC97" i="2"/>
  <c r="AE481" i="2"/>
  <c r="AC481" i="2"/>
  <c r="G33" i="2"/>
  <c r="E33" i="2"/>
  <c r="AE97" i="2"/>
  <c r="AC97" i="2"/>
  <c r="CA289" i="2"/>
  <c r="BY289" i="2"/>
  <c r="AE289" i="2"/>
  <c r="AC289" i="2"/>
  <c r="AE353" i="2"/>
  <c r="AC353" i="2"/>
  <c r="AI97" i="2"/>
  <c r="AG97" i="2"/>
  <c r="CA32" i="2"/>
  <c r="BY32" i="2"/>
  <c r="CE32" i="2"/>
  <c r="CC32" i="2"/>
  <c r="BC33" i="2"/>
  <c r="BA33" i="2"/>
  <c r="G96" i="2"/>
  <c r="E96" i="2"/>
  <c r="AE160" i="2"/>
  <c r="AC160" i="2"/>
  <c r="CA416" i="2"/>
  <c r="BY416" i="2"/>
  <c r="BC417" i="2"/>
  <c r="BA417" i="2"/>
  <c r="AE417" i="2"/>
  <c r="AC417" i="2"/>
  <c r="AI160" i="2"/>
  <c r="AG160" i="2"/>
  <c r="BG288" i="2"/>
  <c r="BE288" i="2"/>
  <c r="BC288" i="2"/>
  <c r="BA288" i="2"/>
  <c r="BA353" i="2"/>
  <c r="BC353" i="2"/>
  <c r="BG161" i="2"/>
  <c r="BE161" i="2"/>
  <c r="CE416" i="2"/>
  <c r="CC416" i="2"/>
  <c r="AI417" i="2"/>
  <c r="AG417" i="2"/>
  <c r="CA160" i="2"/>
  <c r="BY160" i="2"/>
  <c r="K96" i="2"/>
  <c r="I96" i="2"/>
  <c r="CE160" i="2"/>
  <c r="CC160" i="2"/>
  <c r="E485" i="2"/>
  <c r="G485" i="2"/>
  <c r="I416" i="2"/>
  <c r="K416" i="2"/>
  <c r="AE224" i="2"/>
  <c r="AC224" i="2"/>
  <c r="BG96" i="2"/>
  <c r="BE96" i="2"/>
  <c r="BA160" i="2"/>
  <c r="BC160" i="2"/>
  <c r="BG353" i="2"/>
  <c r="BE353" i="2"/>
  <c r="BE416" i="2"/>
  <c r="BG416" i="2"/>
  <c r="BE32" i="2"/>
  <c r="BG32" i="2"/>
  <c r="K480" i="2"/>
  <c r="I480" i="2"/>
  <c r="BA97" i="2"/>
  <c r="BC97" i="2"/>
  <c r="CC353" i="2"/>
  <c r="CE353" i="2"/>
  <c r="BY353" i="2"/>
  <c r="CA353" i="2"/>
  <c r="AG225" i="2"/>
  <c r="AI225" i="2"/>
  <c r="E416" i="2"/>
  <c r="G416" i="2"/>
  <c r="AG480" i="2"/>
  <c r="AI480" i="2"/>
  <c r="BE480" i="2"/>
  <c r="BG480" i="2"/>
  <c r="BY96" i="2"/>
  <c r="CA96" i="2"/>
  <c r="BY224" i="2"/>
  <c r="CA224" i="2"/>
  <c r="BA480" i="2"/>
  <c r="BC480" i="2"/>
  <c r="CC224" i="2"/>
  <c r="CE224" i="2"/>
  <c r="I224" i="2"/>
  <c r="K224" i="2"/>
  <c r="I288" i="2"/>
  <c r="K288" i="2"/>
  <c r="I352" i="2"/>
  <c r="K352" i="2"/>
  <c r="E224" i="2"/>
  <c r="G224" i="2"/>
  <c r="E288" i="2"/>
  <c r="G288" i="2"/>
  <c r="E352" i="2"/>
  <c r="G352" i="2"/>
  <c r="I160" i="2"/>
  <c r="K160" i="2"/>
  <c r="BE224" i="2"/>
  <c r="BG224" i="2"/>
  <c r="CC288" i="2"/>
  <c r="CE288" i="2"/>
  <c r="AG288" i="2"/>
  <c r="AI288" i="2"/>
  <c r="AG352" i="2"/>
  <c r="AI352" i="2"/>
  <c r="CI224" i="2"/>
  <c r="CG224" i="2"/>
  <c r="BY487" i="2"/>
  <c r="CA487" i="2"/>
  <c r="CC487" i="2"/>
  <c r="CE487" i="2"/>
  <c r="CG487" i="2"/>
  <c r="CI487" i="2"/>
  <c r="AI32" i="2"/>
  <c r="AG32" i="2"/>
  <c r="AE32" i="2"/>
  <c r="AC32" i="2"/>
  <c r="BI480" i="2"/>
  <c r="BK480" i="2"/>
  <c r="AK480" i="2"/>
  <c r="AM480" i="2"/>
  <c r="M480" i="2"/>
  <c r="O480" i="2"/>
  <c r="CI416" i="2"/>
  <c r="CG416" i="2"/>
  <c r="BI416" i="2"/>
  <c r="BK416" i="2"/>
  <c r="AM417" i="2"/>
  <c r="AK417" i="2"/>
  <c r="M416" i="2"/>
  <c r="O416" i="2"/>
  <c r="CI352" i="2"/>
  <c r="CG352" i="2"/>
  <c r="BI352" i="2"/>
  <c r="BK352" i="2"/>
  <c r="AM353" i="2"/>
  <c r="AK353" i="2"/>
  <c r="O353" i="2"/>
  <c r="M353" i="2"/>
  <c r="CG289" i="2"/>
  <c r="CI289" i="2"/>
  <c r="BK288" i="2"/>
  <c r="BI288" i="2"/>
  <c r="AK288" i="2"/>
  <c r="AM288" i="2"/>
  <c r="O289" i="2"/>
  <c r="M289" i="2"/>
  <c r="BK224" i="2"/>
  <c r="BI224" i="2"/>
  <c r="AK224" i="2"/>
  <c r="AM224" i="2"/>
  <c r="O225" i="2"/>
  <c r="M225" i="2"/>
  <c r="CI160" i="2"/>
  <c r="CG160" i="2"/>
  <c r="BI160" i="2"/>
  <c r="BK160" i="2"/>
  <c r="AK160" i="2"/>
  <c r="AM160" i="2"/>
  <c r="M160" i="2"/>
  <c r="O160" i="2"/>
  <c r="CI97" i="2"/>
  <c r="CG97" i="2"/>
  <c r="BK96" i="2"/>
  <c r="BI96" i="2"/>
  <c r="AK96" i="2"/>
  <c r="AM96" i="2"/>
  <c r="O96" i="2"/>
  <c r="M96" i="2"/>
  <c r="CI32" i="2"/>
  <c r="CG32" i="2"/>
  <c r="BI32" i="2"/>
  <c r="BK32" i="2"/>
  <c r="AM32" i="2"/>
  <c r="AK32" i="2"/>
  <c r="M32" i="2"/>
  <c r="O32" i="2"/>
  <c r="CI488" i="2" l="1"/>
  <c r="CG488" i="2"/>
  <c r="CE488" i="2"/>
  <c r="CC488" i="2"/>
  <c r="CA488" i="2"/>
  <c r="BY488" i="2"/>
  <c r="AI353" i="2"/>
  <c r="AG353" i="2"/>
  <c r="AI289" i="2"/>
  <c r="AG289" i="2"/>
  <c r="CE289" i="2"/>
  <c r="CC289" i="2"/>
  <c r="BG225" i="2"/>
  <c r="BE225" i="2"/>
  <c r="K161" i="2"/>
  <c r="I161" i="2"/>
  <c r="G353" i="2"/>
  <c r="E353" i="2"/>
  <c r="G289" i="2"/>
  <c r="E289" i="2"/>
  <c r="G225" i="2"/>
  <c r="E225" i="2"/>
  <c r="K353" i="2"/>
  <c r="I353" i="2"/>
  <c r="K289" i="2"/>
  <c r="I289" i="2"/>
  <c r="K225" i="2"/>
  <c r="I225" i="2"/>
  <c r="CE225" i="2"/>
  <c r="CC225" i="2"/>
  <c r="BC481" i="2"/>
  <c r="BA481" i="2"/>
  <c r="CA225" i="2"/>
  <c r="BY225" i="2"/>
  <c r="CA97" i="2"/>
  <c r="BY97" i="2"/>
  <c r="BG481" i="2"/>
  <c r="BE481" i="2"/>
  <c r="AI481" i="2"/>
  <c r="AG481" i="2"/>
  <c r="G417" i="2"/>
  <c r="E417" i="2"/>
  <c r="AI226" i="2"/>
  <c r="AG226" i="2"/>
  <c r="CA354" i="2"/>
  <c r="BY354" i="2"/>
  <c r="CE354" i="2"/>
  <c r="CC354" i="2"/>
  <c r="BC98" i="2"/>
  <c r="BA98" i="2"/>
  <c r="BG33" i="2"/>
  <c r="BE33" i="2"/>
  <c r="BG417" i="2"/>
  <c r="BE417" i="2"/>
  <c r="BC161" i="2"/>
  <c r="BA161" i="2"/>
  <c r="K417" i="2"/>
  <c r="I417" i="2"/>
  <c r="E486" i="2"/>
  <c r="G486" i="2"/>
  <c r="BC354" i="2"/>
  <c r="BA354" i="2"/>
  <c r="CI225" i="2"/>
  <c r="CG225" i="2"/>
  <c r="K481" i="2"/>
  <c r="I481" i="2"/>
  <c r="BE354" i="2"/>
  <c r="BG354" i="2"/>
  <c r="BE97" i="2"/>
  <c r="BG97" i="2"/>
  <c r="AC225" i="2"/>
  <c r="AE225" i="2"/>
  <c r="CC161" i="2"/>
  <c r="CE161" i="2"/>
  <c r="I97" i="2"/>
  <c r="K97" i="2"/>
  <c r="BY161" i="2"/>
  <c r="CA161" i="2"/>
  <c r="AG418" i="2"/>
  <c r="AI418" i="2"/>
  <c r="CC417" i="2"/>
  <c r="CE417" i="2"/>
  <c r="BE162" i="2"/>
  <c r="BG162" i="2"/>
  <c r="BA289" i="2"/>
  <c r="BC289" i="2"/>
  <c r="BE289" i="2"/>
  <c r="BG289" i="2"/>
  <c r="AG161" i="2"/>
  <c r="AI161" i="2"/>
  <c r="AC418" i="2"/>
  <c r="AE418" i="2"/>
  <c r="BA418" i="2"/>
  <c r="BC418" i="2"/>
  <c r="BY417" i="2"/>
  <c r="CA417" i="2"/>
  <c r="AC161" i="2"/>
  <c r="AE161" i="2"/>
  <c r="E97" i="2"/>
  <c r="G97" i="2"/>
  <c r="BA34" i="2"/>
  <c r="BC34" i="2"/>
  <c r="CC33" i="2"/>
  <c r="CE33" i="2"/>
  <c r="BY33" i="2"/>
  <c r="CA33" i="2"/>
  <c r="AG98" i="2"/>
  <c r="AI98" i="2"/>
  <c r="AC354" i="2"/>
  <c r="AE354" i="2"/>
  <c r="AC290" i="2"/>
  <c r="AE290" i="2"/>
  <c r="BY290" i="2"/>
  <c r="CA290" i="2"/>
  <c r="AC98" i="2"/>
  <c r="AE98" i="2"/>
  <c r="E34" i="2"/>
  <c r="G34" i="2"/>
  <c r="AC482" i="2"/>
  <c r="AE482" i="2"/>
  <c r="CC98" i="2"/>
  <c r="CE98" i="2"/>
  <c r="I34" i="2"/>
  <c r="K34" i="2"/>
  <c r="BA226" i="2"/>
  <c r="BC226" i="2"/>
  <c r="E162" i="2"/>
  <c r="G162" i="2"/>
  <c r="AC33" i="2"/>
  <c r="AE33" i="2"/>
  <c r="AG33" i="2"/>
  <c r="AI33" i="2"/>
  <c r="BI481" i="2"/>
  <c r="BK481" i="2"/>
  <c r="AM481" i="2"/>
  <c r="AK481" i="2"/>
  <c r="M481" i="2"/>
  <c r="O481" i="2"/>
  <c r="CG417" i="2"/>
  <c r="CI417" i="2"/>
  <c r="BK417" i="2"/>
  <c r="BI417" i="2"/>
  <c r="AM418" i="2"/>
  <c r="AK418" i="2"/>
  <c r="M417" i="2"/>
  <c r="O417" i="2"/>
  <c r="CG353" i="2"/>
  <c r="CI353" i="2"/>
  <c r="BI353" i="2"/>
  <c r="BK353" i="2"/>
  <c r="AK354" i="2"/>
  <c r="AM354" i="2"/>
  <c r="M354" i="2"/>
  <c r="O354" i="2"/>
  <c r="CG290" i="2"/>
  <c r="CI290" i="2"/>
  <c r="BI289" i="2"/>
  <c r="BK289" i="2"/>
  <c r="AM289" i="2"/>
  <c r="AK289" i="2"/>
  <c r="M290" i="2"/>
  <c r="O290" i="2"/>
  <c r="BK225" i="2"/>
  <c r="BI225" i="2"/>
  <c r="AK225" i="2"/>
  <c r="AM225" i="2"/>
  <c r="M226" i="2"/>
  <c r="O226" i="2"/>
  <c r="CI161" i="2"/>
  <c r="CG161" i="2"/>
  <c r="BK161" i="2"/>
  <c r="BI161" i="2"/>
  <c r="AK161" i="2"/>
  <c r="AM161" i="2"/>
  <c r="O161" i="2"/>
  <c r="M161" i="2"/>
  <c r="CG98" i="2"/>
  <c r="CI98" i="2"/>
  <c r="BI97" i="2"/>
  <c r="BK97" i="2"/>
  <c r="AM97" i="2"/>
  <c r="AK97" i="2"/>
  <c r="M97" i="2"/>
  <c r="O97" i="2"/>
  <c r="CG33" i="2"/>
  <c r="CI33" i="2"/>
  <c r="BK33" i="2"/>
  <c r="BI33" i="2"/>
  <c r="AK33" i="2"/>
  <c r="AM33" i="2"/>
  <c r="O33" i="2"/>
  <c r="M33" i="2"/>
  <c r="G163" i="2" l="1"/>
  <c r="E163" i="2"/>
  <c r="BC227" i="2"/>
  <c r="BA227" i="2"/>
  <c r="K35" i="2"/>
  <c r="I35" i="2"/>
  <c r="CE99" i="2"/>
  <c r="CC99" i="2"/>
  <c r="AE483" i="2"/>
  <c r="AC483" i="2"/>
  <c r="G35" i="2"/>
  <c r="E35" i="2"/>
  <c r="AE99" i="2"/>
  <c r="AC99" i="2"/>
  <c r="CA291" i="2"/>
  <c r="BY291" i="2"/>
  <c r="AE291" i="2"/>
  <c r="AC291" i="2"/>
  <c r="AE355" i="2"/>
  <c r="AC355" i="2"/>
  <c r="AI99" i="2"/>
  <c r="AG99" i="2"/>
  <c r="CA34" i="2"/>
  <c r="BY34" i="2"/>
  <c r="CE34" i="2"/>
  <c r="CC34" i="2"/>
  <c r="BC35" i="2"/>
  <c r="BA35" i="2"/>
  <c r="G98" i="2"/>
  <c r="E98" i="2"/>
  <c r="AE162" i="2"/>
  <c r="AC162" i="2"/>
  <c r="CA418" i="2"/>
  <c r="BY418" i="2"/>
  <c r="BC419" i="2"/>
  <c r="BA419" i="2"/>
  <c r="AE419" i="2"/>
  <c r="AC419" i="2"/>
  <c r="AI162" i="2"/>
  <c r="AG162" i="2"/>
  <c r="BG290" i="2"/>
  <c r="BE290" i="2"/>
  <c r="BC290" i="2"/>
  <c r="BA290" i="2"/>
  <c r="BG163" i="2"/>
  <c r="BE163" i="2"/>
  <c r="CE418" i="2"/>
  <c r="CC418" i="2"/>
  <c r="AI419" i="2"/>
  <c r="AG419" i="2"/>
  <c r="CA162" i="2"/>
  <c r="BY162" i="2"/>
  <c r="K98" i="2"/>
  <c r="I98" i="2"/>
  <c r="CE162" i="2"/>
  <c r="CC162" i="2"/>
  <c r="AE226" i="2"/>
  <c r="AC226" i="2"/>
  <c r="BG98" i="2"/>
  <c r="BE98" i="2"/>
  <c r="BE355" i="2"/>
  <c r="BG355" i="2"/>
  <c r="G487" i="2"/>
  <c r="E487" i="2"/>
  <c r="K482" i="2"/>
  <c r="I482" i="2"/>
  <c r="CG226" i="2"/>
  <c r="CI226" i="2"/>
  <c r="BC355" i="2"/>
  <c r="BA355" i="2"/>
  <c r="I418" i="2"/>
  <c r="K418" i="2"/>
  <c r="BA162" i="2"/>
  <c r="BC162" i="2"/>
  <c r="BE418" i="2"/>
  <c r="BG418" i="2"/>
  <c r="BE34" i="2"/>
  <c r="BG34" i="2"/>
  <c r="BA99" i="2"/>
  <c r="BC99" i="2"/>
  <c r="CC355" i="2"/>
  <c r="CE355" i="2"/>
  <c r="BY355" i="2"/>
  <c r="CA355" i="2"/>
  <c r="AG227" i="2"/>
  <c r="AI227" i="2"/>
  <c r="E418" i="2"/>
  <c r="G418" i="2"/>
  <c r="AG482" i="2"/>
  <c r="AI482" i="2"/>
  <c r="BE482" i="2"/>
  <c r="BG482" i="2"/>
  <c r="BY98" i="2"/>
  <c r="CA98" i="2"/>
  <c r="BY226" i="2"/>
  <c r="CA226" i="2"/>
  <c r="BA482" i="2"/>
  <c r="BC482" i="2"/>
  <c r="CC226" i="2"/>
  <c r="CE226" i="2"/>
  <c r="I226" i="2"/>
  <c r="K226" i="2"/>
  <c r="I290" i="2"/>
  <c r="K290" i="2"/>
  <c r="I354" i="2"/>
  <c r="K354" i="2"/>
  <c r="E226" i="2"/>
  <c r="G226" i="2"/>
  <c r="E290" i="2"/>
  <c r="G290" i="2"/>
  <c r="E354" i="2"/>
  <c r="G354" i="2"/>
  <c r="I162" i="2"/>
  <c r="K162" i="2"/>
  <c r="BE226" i="2"/>
  <c r="BG226" i="2"/>
  <c r="CC290" i="2"/>
  <c r="CE290" i="2"/>
  <c r="AG290" i="2"/>
  <c r="AI290" i="2"/>
  <c r="AG354" i="2"/>
  <c r="AI354" i="2"/>
  <c r="BY489" i="2"/>
  <c r="CA489" i="2"/>
  <c r="CC489" i="2"/>
  <c r="CE489" i="2"/>
  <c r="CG489" i="2"/>
  <c r="CI489" i="2"/>
  <c r="AI34" i="2"/>
  <c r="AG34" i="2"/>
  <c r="AE34" i="2"/>
  <c r="AC34" i="2"/>
  <c r="BI482" i="2"/>
  <c r="BK482" i="2"/>
  <c r="AK482" i="2"/>
  <c r="AM482" i="2"/>
  <c r="M482" i="2"/>
  <c r="O482" i="2"/>
  <c r="CI418" i="2"/>
  <c r="CG418" i="2"/>
  <c r="BI418" i="2"/>
  <c r="BK418" i="2"/>
  <c r="AK419" i="2"/>
  <c r="AM419" i="2"/>
  <c r="O418" i="2"/>
  <c r="M418" i="2"/>
  <c r="CI354" i="2"/>
  <c r="CG354" i="2"/>
  <c r="BI354" i="2"/>
  <c r="BK354" i="2"/>
  <c r="AM355" i="2"/>
  <c r="AK355" i="2"/>
  <c r="O355" i="2"/>
  <c r="M355" i="2"/>
  <c r="CI291" i="2"/>
  <c r="CG291" i="2"/>
  <c r="BK290" i="2"/>
  <c r="BI290" i="2"/>
  <c r="AK290" i="2"/>
  <c r="AM290" i="2"/>
  <c r="O291" i="2"/>
  <c r="M291" i="2"/>
  <c r="BI226" i="2"/>
  <c r="BK226" i="2"/>
  <c r="AM226" i="2"/>
  <c r="AK226" i="2"/>
  <c r="O227" i="2"/>
  <c r="M227" i="2"/>
  <c r="CG162" i="2"/>
  <c r="CI162" i="2"/>
  <c r="BI162" i="2"/>
  <c r="BK162" i="2"/>
  <c r="AM162" i="2"/>
  <c r="AK162" i="2"/>
  <c r="M162" i="2"/>
  <c r="O162" i="2"/>
  <c r="CG99" i="2"/>
  <c r="CI99" i="2"/>
  <c r="BK98" i="2"/>
  <c r="BI98" i="2"/>
  <c r="AM98" i="2"/>
  <c r="AK98" i="2"/>
  <c r="O98" i="2"/>
  <c r="M98" i="2"/>
  <c r="CI34" i="2"/>
  <c r="CG34" i="2"/>
  <c r="BI34" i="2"/>
  <c r="BK34" i="2"/>
  <c r="AM34" i="2"/>
  <c r="AK34" i="2"/>
  <c r="M34" i="2"/>
  <c r="O34" i="2"/>
  <c r="CI490" i="2" l="1"/>
  <c r="CG490" i="2"/>
  <c r="CE490" i="2"/>
  <c r="CC490" i="2"/>
  <c r="CA490" i="2"/>
  <c r="BY490" i="2"/>
  <c r="AI355" i="2"/>
  <c r="AG355" i="2"/>
  <c r="AI291" i="2"/>
  <c r="AG291" i="2"/>
  <c r="CE291" i="2"/>
  <c r="CC291" i="2"/>
  <c r="BG227" i="2"/>
  <c r="BE227" i="2"/>
  <c r="K163" i="2"/>
  <c r="I163" i="2"/>
  <c r="G355" i="2"/>
  <c r="E355" i="2"/>
  <c r="G291" i="2"/>
  <c r="E291" i="2"/>
  <c r="G227" i="2"/>
  <c r="E227" i="2"/>
  <c r="K355" i="2"/>
  <c r="I355" i="2"/>
  <c r="K291" i="2"/>
  <c r="I291" i="2"/>
  <c r="K227" i="2"/>
  <c r="I227" i="2"/>
  <c r="CE227" i="2"/>
  <c r="CC227" i="2"/>
  <c r="BC483" i="2"/>
  <c r="BA483" i="2"/>
  <c r="CA227" i="2"/>
  <c r="BY227" i="2"/>
  <c r="CA99" i="2"/>
  <c r="BY99" i="2"/>
  <c r="BG483" i="2"/>
  <c r="BE483" i="2"/>
  <c r="AI483" i="2"/>
  <c r="AG483" i="2"/>
  <c r="G419" i="2"/>
  <c r="E419" i="2"/>
  <c r="AG228" i="2"/>
  <c r="AI228" i="2"/>
  <c r="BY356" i="2"/>
  <c r="CA356" i="2"/>
  <c r="CC356" i="2"/>
  <c r="CE356" i="2"/>
  <c r="BA100" i="2"/>
  <c r="BC100" i="2"/>
  <c r="BG35" i="2"/>
  <c r="BE35" i="2"/>
  <c r="BG419" i="2"/>
  <c r="BE419" i="2"/>
  <c r="BC163" i="2"/>
  <c r="BA163" i="2"/>
  <c r="K419" i="2"/>
  <c r="I419" i="2"/>
  <c r="CI227" i="2"/>
  <c r="CG227" i="2"/>
  <c r="BE356" i="2"/>
  <c r="BG356" i="2"/>
  <c r="BA356" i="2"/>
  <c r="BC356" i="2"/>
  <c r="K483" i="2"/>
  <c r="I483" i="2"/>
  <c r="G488" i="2"/>
  <c r="E488" i="2"/>
  <c r="BE99" i="2"/>
  <c r="BG99" i="2"/>
  <c r="AC227" i="2"/>
  <c r="AE227" i="2"/>
  <c r="CC163" i="2"/>
  <c r="CE163" i="2"/>
  <c r="I99" i="2"/>
  <c r="K99" i="2"/>
  <c r="BY163" i="2"/>
  <c r="CA163" i="2"/>
  <c r="AI420" i="2"/>
  <c r="AG420" i="2"/>
  <c r="CC419" i="2"/>
  <c r="CE419" i="2"/>
  <c r="BG164" i="2"/>
  <c r="BE164" i="2"/>
  <c r="BA291" i="2"/>
  <c r="BC291" i="2"/>
  <c r="BE291" i="2"/>
  <c r="BG291" i="2"/>
  <c r="AG163" i="2"/>
  <c r="AI163" i="2"/>
  <c r="AE420" i="2"/>
  <c r="AC420" i="2"/>
  <c r="BC420" i="2"/>
  <c r="BA420" i="2"/>
  <c r="BY419" i="2"/>
  <c r="CA419" i="2"/>
  <c r="AC163" i="2"/>
  <c r="AE163" i="2"/>
  <c r="E99" i="2"/>
  <c r="G99" i="2"/>
  <c r="BA36" i="2"/>
  <c r="BC36" i="2"/>
  <c r="CC35" i="2"/>
  <c r="CE35" i="2"/>
  <c r="BY35" i="2"/>
  <c r="CA35" i="2"/>
  <c r="AG100" i="2"/>
  <c r="AI100" i="2"/>
  <c r="AC356" i="2"/>
  <c r="AE356" i="2"/>
  <c r="AE292" i="2"/>
  <c r="AC292" i="2"/>
  <c r="BY292" i="2"/>
  <c r="CA292" i="2"/>
  <c r="AC100" i="2"/>
  <c r="AE100" i="2"/>
  <c r="E36" i="2"/>
  <c r="G36" i="2"/>
  <c r="AC484" i="2"/>
  <c r="AE484" i="2"/>
  <c r="CE100" i="2"/>
  <c r="CC100" i="2"/>
  <c r="I36" i="2"/>
  <c r="K36" i="2"/>
  <c r="BA228" i="2"/>
  <c r="BC228" i="2"/>
  <c r="E164" i="2"/>
  <c r="G164" i="2"/>
  <c r="AC35" i="2"/>
  <c r="AE35" i="2"/>
  <c r="AG35" i="2"/>
  <c r="AI35" i="2"/>
  <c r="BI483" i="2"/>
  <c r="BK483" i="2"/>
  <c r="AM483" i="2"/>
  <c r="AK483" i="2"/>
  <c r="M483" i="2"/>
  <c r="O483" i="2"/>
  <c r="CG419" i="2"/>
  <c r="CI419" i="2"/>
  <c r="BI419" i="2"/>
  <c r="BK419" i="2"/>
  <c r="AM420" i="2"/>
  <c r="AK420" i="2"/>
  <c r="M419" i="2"/>
  <c r="O419" i="2"/>
  <c r="CI355" i="2"/>
  <c r="CG355" i="2"/>
  <c r="BK355" i="2"/>
  <c r="BI355" i="2"/>
  <c r="AK356" i="2"/>
  <c r="AM356" i="2"/>
  <c r="M356" i="2"/>
  <c r="O356" i="2"/>
  <c r="CG292" i="2"/>
  <c r="CI292" i="2"/>
  <c r="BI291" i="2"/>
  <c r="BK291" i="2"/>
  <c r="AK291" i="2"/>
  <c r="AM291" i="2"/>
  <c r="M292" i="2"/>
  <c r="O292" i="2"/>
  <c r="BK227" i="2"/>
  <c r="BI227" i="2"/>
  <c r="AM227" i="2"/>
  <c r="AK227" i="2"/>
  <c r="M228" i="2"/>
  <c r="O228" i="2"/>
  <c r="CI163" i="2"/>
  <c r="CG163" i="2"/>
  <c r="BI163" i="2"/>
  <c r="BK163" i="2"/>
  <c r="AK163" i="2"/>
  <c r="AM163" i="2"/>
  <c r="O163" i="2"/>
  <c r="M163" i="2"/>
  <c r="CI100" i="2"/>
  <c r="CG100" i="2"/>
  <c r="BK99" i="2"/>
  <c r="BI99" i="2"/>
  <c r="AK99" i="2"/>
  <c r="AM99" i="2"/>
  <c r="M99" i="2"/>
  <c r="O99" i="2"/>
  <c r="CI35" i="2"/>
  <c r="CG35" i="2"/>
  <c r="BK35" i="2"/>
  <c r="BI35" i="2"/>
  <c r="AK35" i="2"/>
  <c r="AM35" i="2"/>
  <c r="O35" i="2"/>
  <c r="M35" i="2"/>
  <c r="G165" i="2" l="1"/>
  <c r="E165" i="2"/>
  <c r="BC229" i="2"/>
  <c r="BA229" i="2"/>
  <c r="K37" i="2"/>
  <c r="I37" i="2"/>
  <c r="AE485" i="2"/>
  <c r="AC485" i="2"/>
  <c r="G37" i="2"/>
  <c r="E37" i="2"/>
  <c r="AE101" i="2"/>
  <c r="AC101" i="2"/>
  <c r="CA293" i="2"/>
  <c r="BY293" i="2"/>
  <c r="AE357" i="2"/>
  <c r="AC357" i="2"/>
  <c r="AI101" i="2"/>
  <c r="AG101" i="2"/>
  <c r="BY36" i="2"/>
  <c r="CA36" i="2"/>
  <c r="CC36" i="2"/>
  <c r="CE36" i="2"/>
  <c r="BC37" i="2"/>
  <c r="BA37" i="2"/>
  <c r="G100" i="2"/>
  <c r="E100" i="2"/>
  <c r="AE164" i="2"/>
  <c r="AC164" i="2"/>
  <c r="CA420" i="2"/>
  <c r="BY420" i="2"/>
  <c r="AI164" i="2"/>
  <c r="AG164" i="2"/>
  <c r="BG292" i="2"/>
  <c r="BE292" i="2"/>
  <c r="BC292" i="2"/>
  <c r="BA292" i="2"/>
  <c r="CE420" i="2"/>
  <c r="CC420" i="2"/>
  <c r="CA164" i="2"/>
  <c r="BY164" i="2"/>
  <c r="K100" i="2"/>
  <c r="I100" i="2"/>
  <c r="CE164" i="2"/>
  <c r="CC164" i="2"/>
  <c r="AC228" i="2"/>
  <c r="AE228" i="2"/>
  <c r="BE100" i="2"/>
  <c r="BG100" i="2"/>
  <c r="BC357" i="2"/>
  <c r="BA357" i="2"/>
  <c r="BG357" i="2"/>
  <c r="BE357" i="2"/>
  <c r="BC101" i="2"/>
  <c r="BA101" i="2"/>
  <c r="CE357" i="2"/>
  <c r="CC357" i="2"/>
  <c r="CA357" i="2"/>
  <c r="BY357" i="2"/>
  <c r="AI229" i="2"/>
  <c r="AG229" i="2"/>
  <c r="CC101" i="2"/>
  <c r="CE101" i="2"/>
  <c r="AC293" i="2"/>
  <c r="AE293" i="2"/>
  <c r="BA421" i="2"/>
  <c r="BC421" i="2"/>
  <c r="AC421" i="2"/>
  <c r="AE421" i="2"/>
  <c r="BE165" i="2"/>
  <c r="BG165" i="2"/>
  <c r="AG421" i="2"/>
  <c r="AI421" i="2"/>
  <c r="G489" i="2"/>
  <c r="E489" i="2"/>
  <c r="I484" i="2"/>
  <c r="K484" i="2"/>
  <c r="CG228" i="2"/>
  <c r="CI228" i="2"/>
  <c r="K420" i="2"/>
  <c r="I420" i="2"/>
  <c r="BC164" i="2"/>
  <c r="BA164" i="2"/>
  <c r="BG420" i="2"/>
  <c r="BE420" i="2"/>
  <c r="BE36" i="2"/>
  <c r="BG36" i="2"/>
  <c r="G420" i="2"/>
  <c r="E420" i="2"/>
  <c r="AG484" i="2"/>
  <c r="AI484" i="2"/>
  <c r="BE484" i="2"/>
  <c r="BG484" i="2"/>
  <c r="CA100" i="2"/>
  <c r="BY100" i="2"/>
  <c r="BY228" i="2"/>
  <c r="CA228" i="2"/>
  <c r="BA484" i="2"/>
  <c r="BC484" i="2"/>
  <c r="CC228" i="2"/>
  <c r="CE228" i="2"/>
  <c r="I228" i="2"/>
  <c r="K228" i="2"/>
  <c r="I292" i="2"/>
  <c r="K292" i="2"/>
  <c r="I356" i="2"/>
  <c r="K356" i="2"/>
  <c r="E228" i="2"/>
  <c r="G228" i="2"/>
  <c r="E292" i="2"/>
  <c r="G292" i="2"/>
  <c r="E356" i="2"/>
  <c r="G356" i="2"/>
  <c r="I164" i="2"/>
  <c r="K164" i="2"/>
  <c r="BE228" i="2"/>
  <c r="BG228" i="2"/>
  <c r="CC292" i="2"/>
  <c r="CE292" i="2"/>
  <c r="AI292" i="2"/>
  <c r="AG292" i="2"/>
  <c r="AG356" i="2"/>
  <c r="AI356" i="2"/>
  <c r="BY491" i="2"/>
  <c r="CA491" i="2"/>
  <c r="CC491" i="2"/>
  <c r="CE491" i="2"/>
  <c r="CG491" i="2"/>
  <c r="CI491" i="2"/>
  <c r="AI36" i="2"/>
  <c r="AG36" i="2"/>
  <c r="AE36" i="2"/>
  <c r="AC36" i="2"/>
  <c r="BI484" i="2"/>
  <c r="BK484" i="2"/>
  <c r="AK484" i="2"/>
  <c r="AM484" i="2"/>
  <c r="M484" i="2"/>
  <c r="O484" i="2"/>
  <c r="CI420" i="2"/>
  <c r="CG420" i="2"/>
  <c r="BK420" i="2"/>
  <c r="BI420" i="2"/>
  <c r="AK421" i="2"/>
  <c r="AM421" i="2"/>
  <c r="O420" i="2"/>
  <c r="M420" i="2"/>
  <c r="CG356" i="2"/>
  <c r="CI356" i="2"/>
  <c r="BI356" i="2"/>
  <c r="BK356" i="2"/>
  <c r="AM357" i="2"/>
  <c r="AK357" i="2"/>
  <c r="O357" i="2"/>
  <c r="M357" i="2"/>
  <c r="CI293" i="2"/>
  <c r="CG293" i="2"/>
  <c r="BK292" i="2"/>
  <c r="BI292" i="2"/>
  <c r="AM292" i="2"/>
  <c r="AK292" i="2"/>
  <c r="O293" i="2"/>
  <c r="M293" i="2"/>
  <c r="BI228" i="2"/>
  <c r="BK228" i="2"/>
  <c r="AK228" i="2"/>
  <c r="AM228" i="2"/>
  <c r="O229" i="2"/>
  <c r="M229" i="2"/>
  <c r="CG164" i="2"/>
  <c r="CI164" i="2"/>
  <c r="BK164" i="2"/>
  <c r="BI164" i="2"/>
  <c r="AM164" i="2"/>
  <c r="AK164" i="2"/>
  <c r="M164" i="2"/>
  <c r="O164" i="2"/>
  <c r="CG101" i="2"/>
  <c r="CI101" i="2"/>
  <c r="BI100" i="2"/>
  <c r="BK100" i="2"/>
  <c r="AK100" i="2"/>
  <c r="AM100" i="2"/>
  <c r="O100" i="2"/>
  <c r="M100" i="2"/>
  <c r="CG36" i="2"/>
  <c r="CI36" i="2"/>
  <c r="BI36" i="2"/>
  <c r="BK36" i="2"/>
  <c r="AM36" i="2"/>
  <c r="AK36" i="2"/>
  <c r="M36" i="2"/>
  <c r="O36" i="2"/>
  <c r="CI492" i="2" l="1"/>
  <c r="CG492" i="2"/>
  <c r="CE492" i="2"/>
  <c r="CC492" i="2"/>
  <c r="CA492" i="2"/>
  <c r="BY492" i="2"/>
  <c r="AI357" i="2"/>
  <c r="AG357" i="2"/>
  <c r="CE293" i="2"/>
  <c r="CC293" i="2"/>
  <c r="BG229" i="2"/>
  <c r="BE229" i="2"/>
  <c r="K165" i="2"/>
  <c r="I165" i="2"/>
  <c r="G357" i="2"/>
  <c r="E357" i="2"/>
  <c r="G293" i="2"/>
  <c r="E293" i="2"/>
  <c r="G229" i="2"/>
  <c r="E229" i="2"/>
  <c r="K357" i="2"/>
  <c r="I357" i="2"/>
  <c r="K293" i="2"/>
  <c r="I293" i="2"/>
  <c r="K229" i="2"/>
  <c r="I229" i="2"/>
  <c r="CE229" i="2"/>
  <c r="CC229" i="2"/>
  <c r="BC485" i="2"/>
  <c r="BA485" i="2"/>
  <c r="CA229" i="2"/>
  <c r="BY229" i="2"/>
  <c r="BG485" i="2"/>
  <c r="BE485" i="2"/>
  <c r="AI485" i="2"/>
  <c r="AG485" i="2"/>
  <c r="BG37" i="2"/>
  <c r="BE37" i="2"/>
  <c r="CI229" i="2"/>
  <c r="CG229" i="2"/>
  <c r="I485" i="2"/>
  <c r="K485" i="2"/>
  <c r="AI422" i="2"/>
  <c r="AG422" i="2"/>
  <c r="BG166" i="2"/>
  <c r="BE166" i="2"/>
  <c r="AE422" i="2"/>
  <c r="AC422" i="2"/>
  <c r="BC422" i="2"/>
  <c r="BA422" i="2"/>
  <c r="AE294" i="2"/>
  <c r="AC294" i="2"/>
  <c r="CE102" i="2"/>
  <c r="CC102" i="2"/>
  <c r="BG101" i="2"/>
  <c r="BE101" i="2"/>
  <c r="AE229" i="2"/>
  <c r="AC229" i="2"/>
  <c r="CE37" i="2"/>
  <c r="CC37" i="2"/>
  <c r="CA37" i="2"/>
  <c r="BY37" i="2"/>
  <c r="AG293" i="2"/>
  <c r="AI293" i="2"/>
  <c r="BY101" i="2"/>
  <c r="CA101" i="2"/>
  <c r="E421" i="2"/>
  <c r="G421" i="2"/>
  <c r="BE421" i="2"/>
  <c r="BG421" i="2"/>
  <c r="BA165" i="2"/>
  <c r="BC165" i="2"/>
  <c r="I421" i="2"/>
  <c r="K421" i="2"/>
  <c r="G490" i="2"/>
  <c r="E490" i="2"/>
  <c r="AG230" i="2"/>
  <c r="AI230" i="2"/>
  <c r="BY358" i="2"/>
  <c r="CA358" i="2"/>
  <c r="CC358" i="2"/>
  <c r="CE358" i="2"/>
  <c r="BA102" i="2"/>
  <c r="BC102" i="2"/>
  <c r="BE358" i="2"/>
  <c r="BG358" i="2"/>
  <c r="BA358" i="2"/>
  <c r="BC358" i="2"/>
  <c r="CC165" i="2"/>
  <c r="CE165" i="2"/>
  <c r="I101" i="2"/>
  <c r="K101" i="2"/>
  <c r="BY165" i="2"/>
  <c r="CA165" i="2"/>
  <c r="CC421" i="2"/>
  <c r="CE421" i="2"/>
  <c r="BA293" i="2"/>
  <c r="BC293" i="2"/>
  <c r="BE293" i="2"/>
  <c r="BG293" i="2"/>
  <c r="AG165" i="2"/>
  <c r="AI165" i="2"/>
  <c r="BY421" i="2"/>
  <c r="CA421" i="2"/>
  <c r="AC165" i="2"/>
  <c r="AE165" i="2"/>
  <c r="E101" i="2"/>
  <c r="G101" i="2"/>
  <c r="BA38" i="2"/>
  <c r="BC38" i="2"/>
  <c r="AG102" i="2"/>
  <c r="AI102" i="2"/>
  <c r="AC358" i="2"/>
  <c r="AE358" i="2"/>
  <c r="BY294" i="2"/>
  <c r="CA294" i="2"/>
  <c r="AC102" i="2"/>
  <c r="AE102" i="2"/>
  <c r="E38" i="2"/>
  <c r="G38" i="2"/>
  <c r="AC486" i="2"/>
  <c r="AE486" i="2"/>
  <c r="I38" i="2"/>
  <c r="K38" i="2"/>
  <c r="BA230" i="2"/>
  <c r="BC230" i="2"/>
  <c r="E166" i="2"/>
  <c r="G166" i="2"/>
  <c r="AC37" i="2"/>
  <c r="AE37" i="2"/>
  <c r="AG37" i="2"/>
  <c r="AI37" i="2"/>
  <c r="BK485" i="2"/>
  <c r="BI485" i="2"/>
  <c r="AM485" i="2"/>
  <c r="AK485" i="2"/>
  <c r="M485" i="2"/>
  <c r="O485" i="2"/>
  <c r="CG421" i="2"/>
  <c r="CI421" i="2"/>
  <c r="BI421" i="2"/>
  <c r="BK421" i="2"/>
  <c r="AM422" i="2"/>
  <c r="AK422" i="2"/>
  <c r="M421" i="2"/>
  <c r="O421" i="2"/>
  <c r="CI357" i="2"/>
  <c r="CG357" i="2"/>
  <c r="BK357" i="2"/>
  <c r="BI357" i="2"/>
  <c r="AK358" i="2"/>
  <c r="AM358" i="2"/>
  <c r="M358" i="2"/>
  <c r="O358" i="2"/>
  <c r="CG294" i="2"/>
  <c r="CI294" i="2"/>
  <c r="BI293" i="2"/>
  <c r="BK293" i="2"/>
  <c r="AK293" i="2"/>
  <c r="AM293" i="2"/>
  <c r="M294" i="2"/>
  <c r="O294" i="2"/>
  <c r="BK229" i="2"/>
  <c r="BI229" i="2"/>
  <c r="AM229" i="2"/>
  <c r="AK229" i="2"/>
  <c r="M230" i="2"/>
  <c r="O230" i="2"/>
  <c r="CI165" i="2"/>
  <c r="CG165" i="2"/>
  <c r="BI165" i="2"/>
  <c r="BK165" i="2"/>
  <c r="AK165" i="2"/>
  <c r="AM165" i="2"/>
  <c r="O165" i="2"/>
  <c r="M165" i="2"/>
  <c r="CI102" i="2"/>
  <c r="CG102" i="2"/>
  <c r="BK101" i="2"/>
  <c r="BI101" i="2"/>
  <c r="AM101" i="2"/>
  <c r="AK101" i="2"/>
  <c r="M101" i="2"/>
  <c r="O101" i="2"/>
  <c r="CI37" i="2"/>
  <c r="CG37" i="2"/>
  <c r="BK37" i="2"/>
  <c r="BI37" i="2"/>
  <c r="AK37" i="2"/>
  <c r="AM37" i="2"/>
  <c r="O37" i="2"/>
  <c r="M37" i="2"/>
  <c r="G167" i="2" l="1"/>
  <c r="E167" i="2"/>
  <c r="BC231" i="2"/>
  <c r="BA231" i="2"/>
  <c r="K39" i="2"/>
  <c r="I39" i="2"/>
  <c r="AE487" i="2"/>
  <c r="AC487" i="2"/>
  <c r="G39" i="2"/>
  <c r="E39" i="2"/>
  <c r="AE103" i="2"/>
  <c r="AC103" i="2"/>
  <c r="CA295" i="2"/>
  <c r="BY295" i="2"/>
  <c r="AE359" i="2"/>
  <c r="AC359" i="2"/>
  <c r="AI103" i="2"/>
  <c r="AG103" i="2"/>
  <c r="BC39" i="2"/>
  <c r="BA39" i="2"/>
  <c r="G102" i="2"/>
  <c r="E102" i="2"/>
  <c r="AE166" i="2"/>
  <c r="AC166" i="2"/>
  <c r="CA422" i="2"/>
  <c r="BY422" i="2"/>
  <c r="AI166" i="2"/>
  <c r="AG166" i="2"/>
  <c r="BG294" i="2"/>
  <c r="BE294" i="2"/>
  <c r="BC294" i="2"/>
  <c r="BA294" i="2"/>
  <c r="CE422" i="2"/>
  <c r="CC422" i="2"/>
  <c r="CA166" i="2"/>
  <c r="BY166" i="2"/>
  <c r="K102" i="2"/>
  <c r="I102" i="2"/>
  <c r="CE166" i="2"/>
  <c r="CC166" i="2"/>
  <c r="BC359" i="2"/>
  <c r="BA359" i="2"/>
  <c r="BG359" i="2"/>
  <c r="BE359" i="2"/>
  <c r="BC103" i="2"/>
  <c r="BA103" i="2"/>
  <c r="CE359" i="2"/>
  <c r="CC359" i="2"/>
  <c r="CA359" i="2"/>
  <c r="BY359" i="2"/>
  <c r="AI231" i="2"/>
  <c r="AG231" i="2"/>
  <c r="K422" i="2"/>
  <c r="I422" i="2"/>
  <c r="BC166" i="2"/>
  <c r="BA166" i="2"/>
  <c r="BG422" i="2"/>
  <c r="BE422" i="2"/>
  <c r="G422" i="2"/>
  <c r="E422" i="2"/>
  <c r="CA102" i="2"/>
  <c r="BY102" i="2"/>
  <c r="AI294" i="2"/>
  <c r="AG294" i="2"/>
  <c r="K486" i="2"/>
  <c r="I486" i="2"/>
  <c r="G491" i="2"/>
  <c r="E491" i="2"/>
  <c r="BY38" i="2"/>
  <c r="CA38" i="2"/>
  <c r="CC38" i="2"/>
  <c r="CE38" i="2"/>
  <c r="AC230" i="2"/>
  <c r="AE230" i="2"/>
  <c r="BE102" i="2"/>
  <c r="BG102" i="2"/>
  <c r="CC103" i="2"/>
  <c r="CE103" i="2"/>
  <c r="AC295" i="2"/>
  <c r="AE295" i="2"/>
  <c r="BA423" i="2"/>
  <c r="BC423" i="2"/>
  <c r="AC423" i="2"/>
  <c r="AE423" i="2"/>
  <c r="BE167" i="2"/>
  <c r="BG167" i="2"/>
  <c r="AG423" i="2"/>
  <c r="AI423" i="2"/>
  <c r="CG230" i="2"/>
  <c r="CI230" i="2"/>
  <c r="BE38" i="2"/>
  <c r="BG38" i="2"/>
  <c r="AG486" i="2"/>
  <c r="AI486" i="2"/>
  <c r="BE486" i="2"/>
  <c r="BG486" i="2"/>
  <c r="BY230" i="2"/>
  <c r="CA230" i="2"/>
  <c r="BA486" i="2"/>
  <c r="BC486" i="2"/>
  <c r="CC230" i="2"/>
  <c r="CE230" i="2"/>
  <c r="I230" i="2"/>
  <c r="K230" i="2"/>
  <c r="I294" i="2"/>
  <c r="K294" i="2"/>
  <c r="I358" i="2"/>
  <c r="K358" i="2"/>
  <c r="E230" i="2"/>
  <c r="G230" i="2"/>
  <c r="E294" i="2"/>
  <c r="G294" i="2"/>
  <c r="E358" i="2"/>
  <c r="G358" i="2"/>
  <c r="I166" i="2"/>
  <c r="K166" i="2"/>
  <c r="BE230" i="2"/>
  <c r="BG230" i="2"/>
  <c r="CC294" i="2"/>
  <c r="CE294" i="2"/>
  <c r="AG358" i="2"/>
  <c r="AI358" i="2"/>
  <c r="BY493" i="2"/>
  <c r="CA493" i="2"/>
  <c r="CC493" i="2"/>
  <c r="CE493" i="2"/>
  <c r="CG493" i="2"/>
  <c r="CI493" i="2"/>
  <c r="AI38" i="2"/>
  <c r="AG38" i="2"/>
  <c r="AE38" i="2"/>
  <c r="AC38" i="2"/>
  <c r="BI486" i="2"/>
  <c r="BK486" i="2"/>
  <c r="AK486" i="2"/>
  <c r="AM486" i="2"/>
  <c r="O486" i="2"/>
  <c r="M486" i="2"/>
  <c r="CI422" i="2"/>
  <c r="CG422" i="2"/>
  <c r="BK422" i="2"/>
  <c r="BI422" i="2"/>
  <c r="AK423" i="2"/>
  <c r="AM423" i="2"/>
  <c r="O422" i="2"/>
  <c r="M422" i="2"/>
  <c r="CG358" i="2"/>
  <c r="CI358" i="2"/>
  <c r="BK358" i="2"/>
  <c r="BI358" i="2"/>
  <c r="AM359" i="2"/>
  <c r="AK359" i="2"/>
  <c r="O359" i="2"/>
  <c r="M359" i="2"/>
  <c r="CI295" i="2"/>
  <c r="CG295" i="2"/>
  <c r="BK294" i="2"/>
  <c r="BI294" i="2"/>
  <c r="AM294" i="2"/>
  <c r="AK294" i="2"/>
  <c r="O295" i="2"/>
  <c r="M295" i="2"/>
  <c r="BI230" i="2"/>
  <c r="BK230" i="2"/>
  <c r="AK230" i="2"/>
  <c r="AM230" i="2"/>
  <c r="O231" i="2"/>
  <c r="M231" i="2"/>
  <c r="CG166" i="2"/>
  <c r="CI166" i="2"/>
  <c r="BK166" i="2"/>
  <c r="BI166" i="2"/>
  <c r="AM166" i="2"/>
  <c r="AK166" i="2"/>
  <c r="M166" i="2"/>
  <c r="O166" i="2"/>
  <c r="CG103" i="2"/>
  <c r="CI103" i="2"/>
  <c r="BI102" i="2"/>
  <c r="BK102" i="2"/>
  <c r="AK102" i="2"/>
  <c r="AM102" i="2"/>
  <c r="O102" i="2"/>
  <c r="M102" i="2"/>
  <c r="CG38" i="2"/>
  <c r="CI38" i="2"/>
  <c r="BI38" i="2"/>
  <c r="BK38" i="2"/>
  <c r="AM38" i="2"/>
  <c r="AK38" i="2"/>
  <c r="M38" i="2"/>
  <c r="O38" i="2"/>
  <c r="CI494" i="2" l="1"/>
  <c r="CG494" i="2"/>
  <c r="CE494" i="2"/>
  <c r="CC494" i="2"/>
  <c r="CA494" i="2"/>
  <c r="BY494" i="2"/>
  <c r="AI359" i="2"/>
  <c r="AG359" i="2"/>
  <c r="CE295" i="2"/>
  <c r="CC295" i="2"/>
  <c r="BG231" i="2"/>
  <c r="BE231" i="2"/>
  <c r="K167" i="2"/>
  <c r="I167" i="2"/>
  <c r="G359" i="2"/>
  <c r="E359" i="2"/>
  <c r="G295" i="2"/>
  <c r="E295" i="2"/>
  <c r="G231" i="2"/>
  <c r="E231" i="2"/>
  <c r="K359" i="2"/>
  <c r="I359" i="2"/>
  <c r="K295" i="2"/>
  <c r="I295" i="2"/>
  <c r="K231" i="2"/>
  <c r="I231" i="2"/>
  <c r="CE231" i="2"/>
  <c r="CC231" i="2"/>
  <c r="BC487" i="2"/>
  <c r="BA487" i="2"/>
  <c r="CA231" i="2"/>
  <c r="BY231" i="2"/>
  <c r="BG487" i="2"/>
  <c r="BE487" i="2"/>
  <c r="AI487" i="2"/>
  <c r="AG487" i="2"/>
  <c r="BG39" i="2"/>
  <c r="BE39" i="2"/>
  <c r="CI231" i="2"/>
  <c r="CG231" i="2"/>
  <c r="AI424" i="2"/>
  <c r="AG424" i="2"/>
  <c r="BG168" i="2"/>
  <c r="BE168" i="2"/>
  <c r="AE424" i="2"/>
  <c r="AC424" i="2"/>
  <c r="BC424" i="2"/>
  <c r="BA424" i="2"/>
  <c r="AE296" i="2"/>
  <c r="AC296" i="2"/>
  <c r="CE104" i="2"/>
  <c r="CC104" i="2"/>
  <c r="BG103" i="2"/>
  <c r="BE103" i="2"/>
  <c r="AE231" i="2"/>
  <c r="AC231" i="2"/>
  <c r="CE39" i="2"/>
  <c r="CC39" i="2"/>
  <c r="CA39" i="2"/>
  <c r="BY39" i="2"/>
  <c r="G492" i="2"/>
  <c r="E492" i="2"/>
  <c r="K487" i="2"/>
  <c r="I487" i="2"/>
  <c r="AG295" i="2"/>
  <c r="AI295" i="2"/>
  <c r="BY103" i="2"/>
  <c r="CA103" i="2"/>
  <c r="E423" i="2"/>
  <c r="G423" i="2"/>
  <c r="BE423" i="2"/>
  <c r="BG423" i="2"/>
  <c r="BA167" i="2"/>
  <c r="BC167" i="2"/>
  <c r="I423" i="2"/>
  <c r="K423" i="2"/>
  <c r="AG232" i="2"/>
  <c r="AI232" i="2"/>
  <c r="BY360" i="2"/>
  <c r="CA360" i="2"/>
  <c r="CC360" i="2"/>
  <c r="CE360" i="2"/>
  <c r="BA104" i="2"/>
  <c r="BC104" i="2"/>
  <c r="BE360" i="2"/>
  <c r="BG360" i="2"/>
  <c r="BA360" i="2"/>
  <c r="BC360" i="2"/>
  <c r="CC167" i="2"/>
  <c r="CE167" i="2"/>
  <c r="I103" i="2"/>
  <c r="K103" i="2"/>
  <c r="BY167" i="2"/>
  <c r="CA167" i="2"/>
  <c r="CC423" i="2"/>
  <c r="CE423" i="2"/>
  <c r="BA295" i="2"/>
  <c r="BC295" i="2"/>
  <c r="BE295" i="2"/>
  <c r="BG295" i="2"/>
  <c r="AG167" i="2"/>
  <c r="AI167" i="2"/>
  <c r="BY423" i="2"/>
  <c r="CA423" i="2"/>
  <c r="AC167" i="2"/>
  <c r="AE167" i="2"/>
  <c r="E103" i="2"/>
  <c r="G103" i="2"/>
  <c r="BA40" i="2"/>
  <c r="BC40" i="2"/>
  <c r="AG104" i="2"/>
  <c r="AI104" i="2"/>
  <c r="AC360" i="2"/>
  <c r="AE360" i="2"/>
  <c r="BY296" i="2"/>
  <c r="CA296" i="2"/>
  <c r="AC104" i="2"/>
  <c r="AE104" i="2"/>
  <c r="E40" i="2"/>
  <c r="G40" i="2"/>
  <c r="AC488" i="2"/>
  <c r="AE488" i="2"/>
  <c r="I40" i="2"/>
  <c r="K40" i="2"/>
  <c r="BA232" i="2"/>
  <c r="BC232" i="2"/>
  <c r="E168" i="2"/>
  <c r="G168" i="2"/>
  <c r="AC39" i="2"/>
  <c r="AE39" i="2"/>
  <c r="AG39" i="2"/>
  <c r="AI39" i="2"/>
  <c r="BI487" i="2"/>
  <c r="BK487" i="2"/>
  <c r="AM487" i="2"/>
  <c r="AK487" i="2"/>
  <c r="M487" i="2"/>
  <c r="O487" i="2"/>
  <c r="CG423" i="2"/>
  <c r="CI423" i="2"/>
  <c r="BI423" i="2"/>
  <c r="BK423" i="2"/>
  <c r="AM424" i="2"/>
  <c r="AK424" i="2"/>
  <c r="M423" i="2"/>
  <c r="O423" i="2"/>
  <c r="CI359" i="2"/>
  <c r="CG359" i="2"/>
  <c r="BI359" i="2"/>
  <c r="BK359" i="2"/>
  <c r="AK360" i="2"/>
  <c r="AM360" i="2"/>
  <c r="M360" i="2"/>
  <c r="O360" i="2"/>
  <c r="CG296" i="2"/>
  <c r="CI296" i="2"/>
  <c r="BK295" i="2"/>
  <c r="BI295" i="2"/>
  <c r="AK295" i="2"/>
  <c r="AM295" i="2"/>
  <c r="M296" i="2"/>
  <c r="O296" i="2"/>
  <c r="BK231" i="2"/>
  <c r="BI231" i="2"/>
  <c r="AM231" i="2"/>
  <c r="AK231" i="2"/>
  <c r="M232" i="2"/>
  <c r="O232" i="2"/>
  <c r="CG167" i="2"/>
  <c r="CI167" i="2"/>
  <c r="BI167" i="2"/>
  <c r="BK167" i="2"/>
  <c r="AM167" i="2"/>
  <c r="AK167" i="2"/>
  <c r="O167" i="2"/>
  <c r="M167" i="2"/>
  <c r="CI104" i="2"/>
  <c r="CG104" i="2"/>
  <c r="BK103" i="2"/>
  <c r="BI103" i="2"/>
  <c r="AM103" i="2"/>
  <c r="AK103" i="2"/>
  <c r="M103" i="2"/>
  <c r="O103" i="2"/>
  <c r="CI39" i="2"/>
  <c r="CG39" i="2"/>
  <c r="BK39" i="2"/>
  <c r="BI39" i="2"/>
  <c r="AK39" i="2"/>
  <c r="AM39" i="2"/>
  <c r="O39" i="2"/>
  <c r="M39" i="2"/>
  <c r="G169" i="2" l="1"/>
  <c r="E169" i="2"/>
  <c r="BC233" i="2"/>
  <c r="BA233" i="2"/>
  <c r="K41" i="2"/>
  <c r="I41" i="2"/>
  <c r="AE489" i="2"/>
  <c r="AC489" i="2"/>
  <c r="G41" i="2"/>
  <c r="E41" i="2"/>
  <c r="AE105" i="2"/>
  <c r="AC105" i="2"/>
  <c r="CA297" i="2"/>
  <c r="BY297" i="2"/>
  <c r="AE361" i="2"/>
  <c r="AC361" i="2"/>
  <c r="AI105" i="2"/>
  <c r="AG105" i="2"/>
  <c r="BC41" i="2"/>
  <c r="BA41" i="2"/>
  <c r="G104" i="2"/>
  <c r="E104" i="2"/>
  <c r="AE168" i="2"/>
  <c r="AC168" i="2"/>
  <c r="CA424" i="2"/>
  <c r="BY424" i="2"/>
  <c r="AI168" i="2"/>
  <c r="AG168" i="2"/>
  <c r="BG296" i="2"/>
  <c r="BE296" i="2"/>
  <c r="BC296" i="2"/>
  <c r="BA296" i="2"/>
  <c r="CE424" i="2"/>
  <c r="CC424" i="2"/>
  <c r="CA168" i="2"/>
  <c r="BY168" i="2"/>
  <c r="K104" i="2"/>
  <c r="I104" i="2"/>
  <c r="CE168" i="2"/>
  <c r="CC168" i="2"/>
  <c r="BC361" i="2"/>
  <c r="BA361" i="2"/>
  <c r="BG361" i="2"/>
  <c r="BE361" i="2"/>
  <c r="BC105" i="2"/>
  <c r="BA105" i="2"/>
  <c r="CE361" i="2"/>
  <c r="CC361" i="2"/>
  <c r="CA361" i="2"/>
  <c r="BY361" i="2"/>
  <c r="AI233" i="2"/>
  <c r="AG233" i="2"/>
  <c r="K424" i="2"/>
  <c r="I424" i="2"/>
  <c r="BC168" i="2"/>
  <c r="BA168" i="2"/>
  <c r="BG424" i="2"/>
  <c r="BE424" i="2"/>
  <c r="G424" i="2"/>
  <c r="E424" i="2"/>
  <c r="CA104" i="2"/>
  <c r="BY104" i="2"/>
  <c r="AI296" i="2"/>
  <c r="AG296" i="2"/>
  <c r="K488" i="2"/>
  <c r="I488" i="2"/>
  <c r="G493" i="2"/>
  <c r="E493" i="2"/>
  <c r="BY40" i="2"/>
  <c r="CA40" i="2"/>
  <c r="CC40" i="2"/>
  <c r="CE40" i="2"/>
  <c r="AC232" i="2"/>
  <c r="AE232" i="2"/>
  <c r="BE104" i="2"/>
  <c r="BG104" i="2"/>
  <c r="CC105" i="2"/>
  <c r="CE105" i="2"/>
  <c r="AC297" i="2"/>
  <c r="AE297" i="2"/>
  <c r="BA425" i="2"/>
  <c r="BC425" i="2"/>
  <c r="AC425" i="2"/>
  <c r="AE425" i="2"/>
  <c r="BE169" i="2"/>
  <c r="BG169" i="2"/>
  <c r="AG425" i="2"/>
  <c r="AI425" i="2"/>
  <c r="CG232" i="2"/>
  <c r="CI232" i="2"/>
  <c r="BE40" i="2"/>
  <c r="BG40" i="2"/>
  <c r="AG488" i="2"/>
  <c r="AI488" i="2"/>
  <c r="BE488" i="2"/>
  <c r="BG488" i="2"/>
  <c r="BY232" i="2"/>
  <c r="CA232" i="2"/>
  <c r="BA488" i="2"/>
  <c r="BC488" i="2"/>
  <c r="CC232" i="2"/>
  <c r="CE232" i="2"/>
  <c r="I232" i="2"/>
  <c r="K232" i="2"/>
  <c r="I296" i="2"/>
  <c r="K296" i="2"/>
  <c r="I360" i="2"/>
  <c r="K360" i="2"/>
  <c r="E232" i="2"/>
  <c r="G232" i="2"/>
  <c r="E296" i="2"/>
  <c r="G296" i="2"/>
  <c r="E360" i="2"/>
  <c r="G360" i="2"/>
  <c r="I168" i="2"/>
  <c r="K168" i="2"/>
  <c r="BE232" i="2"/>
  <c r="BG232" i="2"/>
  <c r="CC296" i="2"/>
  <c r="CE296" i="2"/>
  <c r="AG360" i="2"/>
  <c r="AI360" i="2"/>
  <c r="BY495" i="2"/>
  <c r="CA495" i="2"/>
  <c r="CC495" i="2"/>
  <c r="CE495" i="2"/>
  <c r="CG495" i="2"/>
  <c r="CI495" i="2"/>
  <c r="AI40" i="2"/>
  <c r="AG40" i="2"/>
  <c r="AE40" i="2"/>
  <c r="AC40" i="2"/>
  <c r="BI488" i="2"/>
  <c r="BK488" i="2"/>
  <c r="AK488" i="2"/>
  <c r="AM488" i="2"/>
  <c r="M488" i="2"/>
  <c r="O488" i="2"/>
  <c r="CI424" i="2"/>
  <c r="CG424" i="2"/>
  <c r="BK424" i="2"/>
  <c r="BI424" i="2"/>
  <c r="AK425" i="2"/>
  <c r="AM425" i="2"/>
  <c r="M424" i="2"/>
  <c r="O424" i="2"/>
  <c r="CG360" i="2"/>
  <c r="CI360" i="2"/>
  <c r="BI360" i="2"/>
  <c r="BK360" i="2"/>
  <c r="AM361" i="2"/>
  <c r="AK361" i="2"/>
  <c r="O361" i="2"/>
  <c r="M361" i="2"/>
  <c r="CI297" i="2"/>
  <c r="CG297" i="2"/>
  <c r="BK296" i="2"/>
  <c r="BI296" i="2"/>
  <c r="AM296" i="2"/>
  <c r="AK296" i="2"/>
  <c r="O297" i="2"/>
  <c r="M297" i="2"/>
  <c r="BI232" i="2"/>
  <c r="BK232" i="2"/>
  <c r="AK232" i="2"/>
  <c r="AM232" i="2"/>
  <c r="O233" i="2"/>
  <c r="M233" i="2"/>
  <c r="CI168" i="2"/>
  <c r="CG168" i="2"/>
  <c r="BK168" i="2"/>
  <c r="BI168" i="2"/>
  <c r="AM168" i="2"/>
  <c r="AK168" i="2"/>
  <c r="M168" i="2"/>
  <c r="O168" i="2"/>
  <c r="CG105" i="2"/>
  <c r="CI105" i="2"/>
  <c r="BI104" i="2"/>
  <c r="BK104" i="2"/>
  <c r="AK104" i="2"/>
  <c r="AM104" i="2"/>
  <c r="O104" i="2"/>
  <c r="M104" i="2"/>
  <c r="CG40" i="2"/>
  <c r="CI40" i="2"/>
  <c r="BI40" i="2"/>
  <c r="BK40" i="2"/>
  <c r="AM40" i="2"/>
  <c r="AK40" i="2"/>
  <c r="M40" i="2"/>
  <c r="O40" i="2"/>
  <c r="CI496" i="2" l="1"/>
  <c r="CG496" i="2"/>
  <c r="CE496" i="2"/>
  <c r="CC496" i="2"/>
  <c r="CA496" i="2"/>
  <c r="BY496" i="2"/>
  <c r="AI361" i="2"/>
  <c r="AG361" i="2"/>
  <c r="CE297" i="2"/>
  <c r="CC297" i="2"/>
  <c r="BG233" i="2"/>
  <c r="BE233" i="2"/>
  <c r="K169" i="2"/>
  <c r="I169" i="2"/>
  <c r="G361" i="2"/>
  <c r="E361" i="2"/>
  <c r="G297" i="2"/>
  <c r="E297" i="2"/>
  <c r="G233" i="2"/>
  <c r="E233" i="2"/>
  <c r="K361" i="2"/>
  <c r="I361" i="2"/>
  <c r="K297" i="2"/>
  <c r="I297" i="2"/>
  <c r="K233" i="2"/>
  <c r="I233" i="2"/>
  <c r="CE233" i="2"/>
  <c r="CC233" i="2"/>
  <c r="BC489" i="2"/>
  <c r="BA489" i="2"/>
  <c r="CA233" i="2"/>
  <c r="BY233" i="2"/>
  <c r="BG489" i="2"/>
  <c r="BE489" i="2"/>
  <c r="AI489" i="2"/>
  <c r="AG489" i="2"/>
  <c r="BG41" i="2"/>
  <c r="BE41" i="2"/>
  <c r="CI233" i="2"/>
  <c r="CG233" i="2"/>
  <c r="AI426" i="2"/>
  <c r="AG426" i="2"/>
  <c r="BG170" i="2"/>
  <c r="BE170" i="2"/>
  <c r="AE426" i="2"/>
  <c r="AC426" i="2"/>
  <c r="BC426" i="2"/>
  <c r="BA426" i="2"/>
  <c r="AE298" i="2"/>
  <c r="AC298" i="2"/>
  <c r="CE106" i="2"/>
  <c r="CC106" i="2"/>
  <c r="BG105" i="2"/>
  <c r="BE105" i="2"/>
  <c r="AE233" i="2"/>
  <c r="AC233" i="2"/>
  <c r="CE41" i="2"/>
  <c r="CC41" i="2"/>
  <c r="CA41" i="2"/>
  <c r="BY41" i="2"/>
  <c r="G494" i="2"/>
  <c r="E494" i="2"/>
  <c r="K489" i="2"/>
  <c r="I489" i="2"/>
  <c r="AG297" i="2"/>
  <c r="AI297" i="2"/>
  <c r="BY105" i="2"/>
  <c r="CA105" i="2"/>
  <c r="E425" i="2"/>
  <c r="G425" i="2"/>
  <c r="BE425" i="2"/>
  <c r="BG425" i="2"/>
  <c r="BA169" i="2"/>
  <c r="BC169" i="2"/>
  <c r="I425" i="2"/>
  <c r="K425" i="2"/>
  <c r="AG234" i="2"/>
  <c r="AI234" i="2"/>
  <c r="BY362" i="2"/>
  <c r="CA362" i="2"/>
  <c r="CC362" i="2"/>
  <c r="CE362" i="2"/>
  <c r="BA106" i="2"/>
  <c r="BC106" i="2"/>
  <c r="BE362" i="2"/>
  <c r="BG362" i="2"/>
  <c r="BA362" i="2"/>
  <c r="BC362" i="2"/>
  <c r="CC169" i="2"/>
  <c r="CE169" i="2"/>
  <c r="I105" i="2"/>
  <c r="K105" i="2"/>
  <c r="BY169" i="2"/>
  <c r="CA169" i="2"/>
  <c r="CC425" i="2"/>
  <c r="CE425" i="2"/>
  <c r="BA297" i="2"/>
  <c r="BC297" i="2"/>
  <c r="BE297" i="2"/>
  <c r="BG297" i="2"/>
  <c r="AG169" i="2"/>
  <c r="AI169" i="2"/>
  <c r="BY425" i="2"/>
  <c r="CA425" i="2"/>
  <c r="AC169" i="2"/>
  <c r="AE169" i="2"/>
  <c r="E105" i="2"/>
  <c r="G105" i="2"/>
  <c r="BA42" i="2"/>
  <c r="BC42" i="2"/>
  <c r="AG106" i="2"/>
  <c r="AI106" i="2"/>
  <c r="AC362" i="2"/>
  <c r="AE362" i="2"/>
  <c r="BY298" i="2"/>
  <c r="CA298" i="2"/>
  <c r="AC106" i="2"/>
  <c r="AE106" i="2"/>
  <c r="E42" i="2"/>
  <c r="G42" i="2"/>
  <c r="AC490" i="2"/>
  <c r="AE490" i="2"/>
  <c r="I42" i="2"/>
  <c r="K42" i="2"/>
  <c r="BA234" i="2"/>
  <c r="BC234" i="2"/>
  <c r="E170" i="2"/>
  <c r="G170" i="2"/>
  <c r="AC41" i="2"/>
  <c r="AE41" i="2"/>
  <c r="AG41" i="2"/>
  <c r="AI41" i="2"/>
  <c r="BK489" i="2"/>
  <c r="BI489" i="2"/>
  <c r="AM489" i="2"/>
  <c r="AK489" i="2"/>
  <c r="O489" i="2"/>
  <c r="M489" i="2"/>
  <c r="CG425" i="2"/>
  <c r="CI425" i="2"/>
  <c r="BI425" i="2"/>
  <c r="BK425" i="2"/>
  <c r="AM426" i="2"/>
  <c r="AK426" i="2"/>
  <c r="M425" i="2"/>
  <c r="O425" i="2"/>
  <c r="CI361" i="2"/>
  <c r="CG361" i="2"/>
  <c r="BK361" i="2"/>
  <c r="BI361" i="2"/>
  <c r="AK362" i="2"/>
  <c r="AM362" i="2"/>
  <c r="M362" i="2"/>
  <c r="O362" i="2"/>
  <c r="CG298" i="2"/>
  <c r="CI298" i="2"/>
  <c r="BI297" i="2"/>
  <c r="BK297" i="2"/>
  <c r="AM297" i="2"/>
  <c r="AK297" i="2"/>
  <c r="M298" i="2"/>
  <c r="O298" i="2"/>
  <c r="BK233" i="2"/>
  <c r="BI233" i="2"/>
  <c r="AM233" i="2"/>
  <c r="AK233" i="2"/>
  <c r="M234" i="2"/>
  <c r="O234" i="2"/>
  <c r="CG169" i="2"/>
  <c r="CI169" i="2"/>
  <c r="BI169" i="2"/>
  <c r="BK169" i="2"/>
  <c r="AK169" i="2"/>
  <c r="AM169" i="2"/>
  <c r="O169" i="2"/>
  <c r="M169" i="2"/>
  <c r="CI106" i="2"/>
  <c r="CG106" i="2"/>
  <c r="BK105" i="2"/>
  <c r="BI105" i="2"/>
  <c r="AM105" i="2"/>
  <c r="AK105" i="2"/>
  <c r="M105" i="2"/>
  <c r="O105" i="2"/>
  <c r="CI41" i="2"/>
  <c r="CG41" i="2"/>
  <c r="BK41" i="2"/>
  <c r="BI41" i="2"/>
  <c r="AK41" i="2"/>
  <c r="AM41" i="2"/>
  <c r="O41" i="2"/>
  <c r="M41" i="2"/>
  <c r="G171" i="2" l="1"/>
  <c r="E171" i="2"/>
  <c r="BC235" i="2"/>
  <c r="BA235" i="2"/>
  <c r="K43" i="2"/>
  <c r="I43" i="2"/>
  <c r="AE491" i="2"/>
  <c r="AC491" i="2"/>
  <c r="G43" i="2"/>
  <c r="E43" i="2"/>
  <c r="AE107" i="2"/>
  <c r="AC107" i="2"/>
  <c r="CA299" i="2"/>
  <c r="BY299" i="2"/>
  <c r="AE363" i="2"/>
  <c r="AC363" i="2"/>
  <c r="AI107" i="2"/>
  <c r="AG107" i="2"/>
  <c r="BC43" i="2"/>
  <c r="BA43" i="2"/>
  <c r="G106" i="2"/>
  <c r="E106" i="2"/>
  <c r="AE170" i="2"/>
  <c r="AC170" i="2"/>
  <c r="CA426" i="2"/>
  <c r="BY426" i="2"/>
  <c r="AI170" i="2"/>
  <c r="AG170" i="2"/>
  <c r="BG298" i="2"/>
  <c r="BE298" i="2"/>
  <c r="BC298" i="2"/>
  <c r="BA298" i="2"/>
  <c r="CE426" i="2"/>
  <c r="CC426" i="2"/>
  <c r="CA170" i="2"/>
  <c r="BY170" i="2"/>
  <c r="K106" i="2"/>
  <c r="I106" i="2"/>
  <c r="CE170" i="2"/>
  <c r="CC170" i="2"/>
  <c r="BC363" i="2"/>
  <c r="BA363" i="2"/>
  <c r="BG363" i="2"/>
  <c r="BE363" i="2"/>
  <c r="BC107" i="2"/>
  <c r="BA107" i="2"/>
  <c r="CE363" i="2"/>
  <c r="CC363" i="2"/>
  <c r="CA363" i="2"/>
  <c r="BY363" i="2"/>
  <c r="AI235" i="2"/>
  <c r="AG235" i="2"/>
  <c r="K426" i="2"/>
  <c r="I426" i="2"/>
  <c r="BC170" i="2"/>
  <c r="BA170" i="2"/>
  <c r="BG426" i="2"/>
  <c r="BE426" i="2"/>
  <c r="G426" i="2"/>
  <c r="E426" i="2"/>
  <c r="CA106" i="2"/>
  <c r="BY106" i="2"/>
  <c r="AI298" i="2"/>
  <c r="AG298" i="2"/>
  <c r="K490" i="2"/>
  <c r="I490" i="2"/>
  <c r="G495" i="2"/>
  <c r="E495" i="2"/>
  <c r="BY42" i="2"/>
  <c r="CA42" i="2"/>
  <c r="CC42" i="2"/>
  <c r="CE42" i="2"/>
  <c r="AC234" i="2"/>
  <c r="AE234" i="2"/>
  <c r="BE106" i="2"/>
  <c r="BG106" i="2"/>
  <c r="CC107" i="2"/>
  <c r="CE107" i="2"/>
  <c r="AC299" i="2"/>
  <c r="AE299" i="2"/>
  <c r="BA427" i="2"/>
  <c r="BC427" i="2"/>
  <c r="AC427" i="2"/>
  <c r="AE427" i="2"/>
  <c r="BE171" i="2"/>
  <c r="BG171" i="2"/>
  <c r="AG427" i="2"/>
  <c r="AI427" i="2"/>
  <c r="CG234" i="2"/>
  <c r="CI234" i="2"/>
  <c r="BE42" i="2"/>
  <c r="BG42" i="2"/>
  <c r="AG490" i="2"/>
  <c r="AI490" i="2"/>
  <c r="BE490" i="2"/>
  <c r="BG490" i="2"/>
  <c r="BY234" i="2"/>
  <c r="CA234" i="2"/>
  <c r="BA490" i="2"/>
  <c r="BC490" i="2"/>
  <c r="CC234" i="2"/>
  <c r="CE234" i="2"/>
  <c r="I234" i="2"/>
  <c r="K234" i="2"/>
  <c r="I298" i="2"/>
  <c r="K298" i="2"/>
  <c r="I362" i="2"/>
  <c r="K362" i="2"/>
  <c r="E234" i="2"/>
  <c r="G234" i="2"/>
  <c r="E298" i="2"/>
  <c r="G298" i="2"/>
  <c r="E362" i="2"/>
  <c r="G362" i="2"/>
  <c r="I170" i="2"/>
  <c r="K170" i="2"/>
  <c r="BE234" i="2"/>
  <c r="BG234" i="2"/>
  <c r="CC298" i="2"/>
  <c r="CE298" i="2"/>
  <c r="AG362" i="2"/>
  <c r="AI362" i="2"/>
  <c r="BY497" i="2"/>
  <c r="CA497" i="2"/>
  <c r="CC497" i="2"/>
  <c r="CE497" i="2"/>
  <c r="CG497" i="2"/>
  <c r="CI497" i="2"/>
  <c r="AI42" i="2"/>
  <c r="AG42" i="2"/>
  <c r="AE42" i="2"/>
  <c r="AC42" i="2"/>
  <c r="BI490" i="2"/>
  <c r="BK490" i="2"/>
  <c r="AK490" i="2"/>
  <c r="AM490" i="2"/>
  <c r="M490" i="2"/>
  <c r="O490" i="2"/>
  <c r="CI426" i="2"/>
  <c r="CG426" i="2"/>
  <c r="BK426" i="2"/>
  <c r="BI426" i="2"/>
  <c r="AK427" i="2"/>
  <c r="AM427" i="2"/>
  <c r="O426" i="2"/>
  <c r="M426" i="2"/>
  <c r="CG362" i="2"/>
  <c r="CI362" i="2"/>
  <c r="BI362" i="2"/>
  <c r="BK362" i="2"/>
  <c r="AM363" i="2"/>
  <c r="AK363" i="2"/>
  <c r="O363" i="2"/>
  <c r="M363" i="2"/>
  <c r="CI299" i="2"/>
  <c r="CG299" i="2"/>
  <c r="BI298" i="2"/>
  <c r="BK298" i="2"/>
  <c r="AM298" i="2"/>
  <c r="AK298" i="2"/>
  <c r="O299" i="2"/>
  <c r="M299" i="2"/>
  <c r="BI234" i="2"/>
  <c r="BK234" i="2"/>
  <c r="AK234" i="2"/>
  <c r="AM234" i="2"/>
  <c r="O235" i="2"/>
  <c r="M235" i="2"/>
  <c r="CI170" i="2"/>
  <c r="CG170" i="2"/>
  <c r="BK170" i="2"/>
  <c r="BI170" i="2"/>
  <c r="AM170" i="2"/>
  <c r="AK170" i="2"/>
  <c r="M170" i="2"/>
  <c r="O170" i="2"/>
  <c r="CG107" i="2"/>
  <c r="CI107" i="2"/>
  <c r="BI106" i="2"/>
  <c r="BK106" i="2"/>
  <c r="AK106" i="2"/>
  <c r="AM106" i="2"/>
  <c r="O106" i="2"/>
  <c r="M106" i="2"/>
  <c r="CG42" i="2"/>
  <c r="CI42" i="2"/>
  <c r="BI42" i="2"/>
  <c r="BK42" i="2"/>
  <c r="AM42" i="2"/>
  <c r="AK42" i="2"/>
  <c r="M42" i="2"/>
  <c r="O42" i="2"/>
  <c r="CI498" i="2" l="1"/>
  <c r="CG498" i="2"/>
  <c r="CE498" i="2"/>
  <c r="CC498" i="2"/>
  <c r="CA498" i="2"/>
  <c r="BY498" i="2"/>
  <c r="AI363" i="2"/>
  <c r="AG363" i="2"/>
  <c r="CE299" i="2"/>
  <c r="CC299" i="2"/>
  <c r="BG235" i="2"/>
  <c r="BE235" i="2"/>
  <c r="K171" i="2"/>
  <c r="I171" i="2"/>
  <c r="G363" i="2"/>
  <c r="E363" i="2"/>
  <c r="G299" i="2"/>
  <c r="E299" i="2"/>
  <c r="G235" i="2"/>
  <c r="E235" i="2"/>
  <c r="K363" i="2"/>
  <c r="I363" i="2"/>
  <c r="K299" i="2"/>
  <c r="I299" i="2"/>
  <c r="K235" i="2"/>
  <c r="I235" i="2"/>
  <c r="CE235" i="2"/>
  <c r="CC235" i="2"/>
  <c r="BC491" i="2"/>
  <c r="BA491" i="2"/>
  <c r="CA235" i="2"/>
  <c r="BY235" i="2"/>
  <c r="BG491" i="2"/>
  <c r="BE491" i="2"/>
  <c r="AI491" i="2"/>
  <c r="AG491" i="2"/>
  <c r="BG43" i="2"/>
  <c r="BE43" i="2"/>
  <c r="CI235" i="2"/>
  <c r="CG235" i="2"/>
  <c r="AI428" i="2"/>
  <c r="AG428" i="2"/>
  <c r="BG172" i="2"/>
  <c r="BE172" i="2"/>
  <c r="AE428" i="2"/>
  <c r="AC428" i="2"/>
  <c r="BC428" i="2"/>
  <c r="BA428" i="2"/>
  <c r="AE300" i="2"/>
  <c r="AC300" i="2"/>
  <c r="CE108" i="2"/>
  <c r="CC108" i="2"/>
  <c r="BG107" i="2"/>
  <c r="BE107" i="2"/>
  <c r="AE235" i="2"/>
  <c r="AC235" i="2"/>
  <c r="CE43" i="2"/>
  <c r="CC43" i="2"/>
  <c r="CA43" i="2"/>
  <c r="BY43" i="2"/>
  <c r="G496" i="2"/>
  <c r="E496" i="2"/>
  <c r="K491" i="2"/>
  <c r="I491" i="2"/>
  <c r="AG299" i="2"/>
  <c r="AI299" i="2"/>
  <c r="BY107" i="2"/>
  <c r="CA107" i="2"/>
  <c r="E427" i="2"/>
  <c r="G427" i="2"/>
  <c r="BE427" i="2"/>
  <c r="BG427" i="2"/>
  <c r="BA171" i="2"/>
  <c r="BC171" i="2"/>
  <c r="I427" i="2"/>
  <c r="K427" i="2"/>
  <c r="AG236" i="2"/>
  <c r="AI236" i="2"/>
  <c r="BY364" i="2"/>
  <c r="CA364" i="2"/>
  <c r="CC364" i="2"/>
  <c r="CE364" i="2"/>
  <c r="BA108" i="2"/>
  <c r="BC108" i="2"/>
  <c r="BE364" i="2"/>
  <c r="BG364" i="2"/>
  <c r="BA364" i="2"/>
  <c r="BC364" i="2"/>
  <c r="CC171" i="2"/>
  <c r="CE171" i="2"/>
  <c r="I107" i="2"/>
  <c r="K107" i="2"/>
  <c r="BY171" i="2"/>
  <c r="CA171" i="2"/>
  <c r="CC427" i="2"/>
  <c r="CE427" i="2"/>
  <c r="BA299" i="2"/>
  <c r="BC299" i="2"/>
  <c r="BE299" i="2"/>
  <c r="BG299" i="2"/>
  <c r="AG171" i="2"/>
  <c r="AI171" i="2"/>
  <c r="BY427" i="2"/>
  <c r="CA427" i="2"/>
  <c r="AC171" i="2"/>
  <c r="AE171" i="2"/>
  <c r="E107" i="2"/>
  <c r="G107" i="2"/>
  <c r="BA44" i="2"/>
  <c r="BC44" i="2"/>
  <c r="AG108" i="2"/>
  <c r="AI108" i="2"/>
  <c r="AC364" i="2"/>
  <c r="AE364" i="2"/>
  <c r="BY300" i="2"/>
  <c r="CA300" i="2"/>
  <c r="AC108" i="2"/>
  <c r="AE108" i="2"/>
  <c r="E44" i="2"/>
  <c r="G44" i="2"/>
  <c r="AC492" i="2"/>
  <c r="AE492" i="2"/>
  <c r="I44" i="2"/>
  <c r="K44" i="2"/>
  <c r="BA236" i="2"/>
  <c r="BC236" i="2"/>
  <c r="E172" i="2"/>
  <c r="G172" i="2"/>
  <c r="AC43" i="2"/>
  <c r="AE43" i="2"/>
  <c r="AG43" i="2"/>
  <c r="AI43" i="2"/>
  <c r="BI491" i="2"/>
  <c r="BK491" i="2"/>
  <c r="AM491" i="2"/>
  <c r="AK491" i="2"/>
  <c r="M491" i="2"/>
  <c r="O491" i="2"/>
  <c r="CG427" i="2"/>
  <c r="CI427" i="2"/>
  <c r="BI427" i="2"/>
  <c r="BK427" i="2"/>
  <c r="AM428" i="2"/>
  <c r="AK428" i="2"/>
  <c r="M427" i="2"/>
  <c r="O427" i="2"/>
  <c r="CI363" i="2"/>
  <c r="CG363" i="2"/>
  <c r="BK363" i="2"/>
  <c r="BI363" i="2"/>
  <c r="AK364" i="2"/>
  <c r="AM364" i="2"/>
  <c r="M364" i="2"/>
  <c r="O364" i="2"/>
  <c r="CG300" i="2"/>
  <c r="CI300" i="2"/>
  <c r="BK299" i="2"/>
  <c r="BI299" i="2"/>
  <c r="AK299" i="2"/>
  <c r="AM299" i="2"/>
  <c r="M300" i="2"/>
  <c r="O300" i="2"/>
  <c r="BK235" i="2"/>
  <c r="BI235" i="2"/>
  <c r="AM235" i="2"/>
  <c r="AK235" i="2"/>
  <c r="M236" i="2"/>
  <c r="O236" i="2"/>
  <c r="CG171" i="2"/>
  <c r="CI171" i="2"/>
  <c r="BI171" i="2"/>
  <c r="BK171" i="2"/>
  <c r="AK171" i="2"/>
  <c r="AM171" i="2"/>
  <c r="O171" i="2"/>
  <c r="M171" i="2"/>
  <c r="CI108" i="2"/>
  <c r="CG108" i="2"/>
  <c r="BI107" i="2"/>
  <c r="BK107" i="2"/>
  <c r="AM107" i="2"/>
  <c r="AK107" i="2"/>
  <c r="M107" i="2"/>
  <c r="O107" i="2"/>
  <c r="CI43" i="2"/>
  <c r="CG43" i="2"/>
  <c r="BK43" i="2"/>
  <c r="BI43" i="2"/>
  <c r="AK43" i="2"/>
  <c r="AM43" i="2"/>
  <c r="O43" i="2"/>
  <c r="M43" i="2"/>
  <c r="G173" i="2" l="1"/>
  <c r="E173" i="2"/>
  <c r="BC237" i="2"/>
  <c r="BA237" i="2"/>
  <c r="K45" i="2"/>
  <c r="I45" i="2"/>
  <c r="AE493" i="2"/>
  <c r="AC493" i="2"/>
  <c r="G45" i="2"/>
  <c r="E45" i="2"/>
  <c r="AE109" i="2"/>
  <c r="AC109" i="2"/>
  <c r="CA301" i="2"/>
  <c r="BY301" i="2"/>
  <c r="AE365" i="2"/>
  <c r="AC365" i="2"/>
  <c r="AI109" i="2"/>
  <c r="AG109" i="2"/>
  <c r="BC45" i="2"/>
  <c r="BA45" i="2"/>
  <c r="G108" i="2"/>
  <c r="E108" i="2"/>
  <c r="AE172" i="2"/>
  <c r="AC172" i="2"/>
  <c r="CA428" i="2"/>
  <c r="BY428" i="2"/>
  <c r="AI172" i="2"/>
  <c r="AG172" i="2"/>
  <c r="BG300" i="2"/>
  <c r="BE300" i="2"/>
  <c r="BC300" i="2"/>
  <c r="BA300" i="2"/>
  <c r="CE428" i="2"/>
  <c r="CC428" i="2"/>
  <c r="CA172" i="2"/>
  <c r="BY172" i="2"/>
  <c r="K108" i="2"/>
  <c r="I108" i="2"/>
  <c r="CE172" i="2"/>
  <c r="CC172" i="2"/>
  <c r="BC365" i="2"/>
  <c r="BA365" i="2"/>
  <c r="BG365" i="2"/>
  <c r="BE365" i="2"/>
  <c r="BC109" i="2"/>
  <c r="BA109" i="2"/>
  <c r="CE365" i="2"/>
  <c r="CC365" i="2"/>
  <c r="CA365" i="2"/>
  <c r="BY365" i="2"/>
  <c r="AI237" i="2"/>
  <c r="AG237" i="2"/>
  <c r="K428" i="2"/>
  <c r="I428" i="2"/>
  <c r="BC172" i="2"/>
  <c r="BA172" i="2"/>
  <c r="BG428" i="2"/>
  <c r="BE428" i="2"/>
  <c r="G428" i="2"/>
  <c r="E428" i="2"/>
  <c r="CA108" i="2"/>
  <c r="BY108" i="2"/>
  <c r="AI300" i="2"/>
  <c r="AG300" i="2"/>
  <c r="K492" i="2"/>
  <c r="I492" i="2"/>
  <c r="G497" i="2"/>
  <c r="E497" i="2"/>
  <c r="BY44" i="2"/>
  <c r="CA44" i="2"/>
  <c r="CC44" i="2"/>
  <c r="CE44" i="2"/>
  <c r="AC236" i="2"/>
  <c r="AE236" i="2"/>
  <c r="BE108" i="2"/>
  <c r="BG108" i="2"/>
  <c r="CC109" i="2"/>
  <c r="CE109" i="2"/>
  <c r="AC301" i="2"/>
  <c r="AE301" i="2"/>
  <c r="BA429" i="2"/>
  <c r="BC429" i="2"/>
  <c r="AC429" i="2"/>
  <c r="AE429" i="2"/>
  <c r="BE173" i="2"/>
  <c r="BG173" i="2"/>
  <c r="AG429" i="2"/>
  <c r="AI429" i="2"/>
  <c r="CI236" i="2"/>
  <c r="CG236" i="2"/>
  <c r="BE44" i="2"/>
  <c r="BG44" i="2"/>
  <c r="AG492" i="2"/>
  <c r="AI492" i="2"/>
  <c r="BE492" i="2"/>
  <c r="BG492" i="2"/>
  <c r="BY236" i="2"/>
  <c r="CA236" i="2"/>
  <c r="BA492" i="2"/>
  <c r="BC492" i="2"/>
  <c r="CC236" i="2"/>
  <c r="CE236" i="2"/>
  <c r="I236" i="2"/>
  <c r="K236" i="2"/>
  <c r="I300" i="2"/>
  <c r="K300" i="2"/>
  <c r="I364" i="2"/>
  <c r="K364" i="2"/>
  <c r="E236" i="2"/>
  <c r="G236" i="2"/>
  <c r="E300" i="2"/>
  <c r="G300" i="2"/>
  <c r="E364" i="2"/>
  <c r="G364" i="2"/>
  <c r="I172" i="2"/>
  <c r="K172" i="2"/>
  <c r="BE236" i="2"/>
  <c r="BG236" i="2"/>
  <c r="CC300" i="2"/>
  <c r="CE300" i="2"/>
  <c r="AG364" i="2"/>
  <c r="AI364" i="2"/>
  <c r="BY499" i="2"/>
  <c r="CA499" i="2"/>
  <c r="CC499" i="2"/>
  <c r="CE499" i="2"/>
  <c r="CG499" i="2"/>
  <c r="CI499" i="2"/>
  <c r="AI44" i="2"/>
  <c r="AG44" i="2"/>
  <c r="AE44" i="2"/>
  <c r="AC44" i="2"/>
  <c r="BK492" i="2"/>
  <c r="BI492" i="2"/>
  <c r="AK492" i="2"/>
  <c r="AM492" i="2"/>
  <c r="M492" i="2"/>
  <c r="O492" i="2"/>
  <c r="CI428" i="2"/>
  <c r="CG428" i="2"/>
  <c r="BK428" i="2"/>
  <c r="BI428" i="2"/>
  <c r="AK429" i="2"/>
  <c r="AM429" i="2"/>
  <c r="O428" i="2"/>
  <c r="M428" i="2"/>
  <c r="CG364" i="2"/>
  <c r="CI364" i="2"/>
  <c r="BI364" i="2"/>
  <c r="BK364" i="2"/>
  <c r="AM365" i="2"/>
  <c r="AK365" i="2"/>
  <c r="O365" i="2"/>
  <c r="M365" i="2"/>
  <c r="CI301" i="2"/>
  <c r="CG301" i="2"/>
  <c r="BI300" i="2"/>
  <c r="BK300" i="2"/>
  <c r="AK300" i="2"/>
  <c r="AM300" i="2"/>
  <c r="O301" i="2"/>
  <c r="M301" i="2"/>
  <c r="BI236" i="2"/>
  <c r="BK236" i="2"/>
  <c r="AK236" i="2"/>
  <c r="AM236" i="2"/>
  <c r="O237" i="2"/>
  <c r="M237" i="2"/>
  <c r="CI172" i="2"/>
  <c r="CG172" i="2"/>
  <c r="BK172" i="2"/>
  <c r="BI172" i="2"/>
  <c r="AM172" i="2"/>
  <c r="AK172" i="2"/>
  <c r="M172" i="2"/>
  <c r="O172" i="2"/>
  <c r="CG109" i="2"/>
  <c r="CI109" i="2"/>
  <c r="BI108" i="2"/>
  <c r="BK108" i="2"/>
  <c r="AK108" i="2"/>
  <c r="AM108" i="2"/>
  <c r="O108" i="2"/>
  <c r="M108" i="2"/>
  <c r="CG44" i="2"/>
  <c r="CI44" i="2"/>
  <c r="BI44" i="2"/>
  <c r="BK44" i="2"/>
  <c r="AM44" i="2"/>
  <c r="AK44" i="2"/>
  <c r="M44" i="2"/>
  <c r="O44" i="2"/>
  <c r="CI500" i="2" l="1"/>
  <c r="CG500" i="2"/>
  <c r="CE500" i="2"/>
  <c r="CC500" i="2"/>
  <c r="CA500" i="2"/>
  <c r="BY500" i="2"/>
  <c r="AI365" i="2"/>
  <c r="AG365" i="2"/>
  <c r="CE301" i="2"/>
  <c r="CC301" i="2"/>
  <c r="BG237" i="2"/>
  <c r="BE237" i="2"/>
  <c r="K173" i="2"/>
  <c r="I173" i="2"/>
  <c r="G365" i="2"/>
  <c r="E365" i="2"/>
  <c r="G301" i="2"/>
  <c r="E301" i="2"/>
  <c r="G237" i="2"/>
  <c r="E237" i="2"/>
  <c r="K365" i="2"/>
  <c r="I365" i="2"/>
  <c r="K301" i="2"/>
  <c r="I301" i="2"/>
  <c r="K237" i="2"/>
  <c r="I237" i="2"/>
  <c r="CE237" i="2"/>
  <c r="CC237" i="2"/>
  <c r="BC493" i="2"/>
  <c r="BA493" i="2"/>
  <c r="CA237" i="2"/>
  <c r="BY237" i="2"/>
  <c r="BG493" i="2"/>
  <c r="BE493" i="2"/>
  <c r="AI493" i="2"/>
  <c r="AG493" i="2"/>
  <c r="BG45" i="2"/>
  <c r="BE45" i="2"/>
  <c r="AI430" i="2"/>
  <c r="AG430" i="2"/>
  <c r="BG174" i="2"/>
  <c r="BE174" i="2"/>
  <c r="AE430" i="2"/>
  <c r="AC430" i="2"/>
  <c r="BC430" i="2"/>
  <c r="BA430" i="2"/>
  <c r="AE302" i="2"/>
  <c r="AC302" i="2"/>
  <c r="CE110" i="2"/>
  <c r="CC110" i="2"/>
  <c r="BG109" i="2"/>
  <c r="BE109" i="2"/>
  <c r="AE237" i="2"/>
  <c r="AC237" i="2"/>
  <c r="CE45" i="2"/>
  <c r="CC45" i="2"/>
  <c r="CA45" i="2"/>
  <c r="BY45" i="2"/>
  <c r="CI237" i="2"/>
  <c r="CG237" i="2"/>
  <c r="G498" i="2"/>
  <c r="E498" i="2"/>
  <c r="K493" i="2"/>
  <c r="I493" i="2"/>
  <c r="AG301" i="2"/>
  <c r="AI301" i="2"/>
  <c r="BY109" i="2"/>
  <c r="CA109" i="2"/>
  <c r="E429" i="2"/>
  <c r="G429" i="2"/>
  <c r="BE429" i="2"/>
  <c r="BG429" i="2"/>
  <c r="BA173" i="2"/>
  <c r="BC173" i="2"/>
  <c r="I429" i="2"/>
  <c r="K429" i="2"/>
  <c r="AG238" i="2"/>
  <c r="AI238" i="2"/>
  <c r="BY366" i="2"/>
  <c r="CA366" i="2"/>
  <c r="CC366" i="2"/>
  <c r="CE366" i="2"/>
  <c r="BA110" i="2"/>
  <c r="BC110" i="2"/>
  <c r="BE366" i="2"/>
  <c r="BG366" i="2"/>
  <c r="BA366" i="2"/>
  <c r="BC366" i="2"/>
  <c r="CC173" i="2"/>
  <c r="CE173" i="2"/>
  <c r="I109" i="2"/>
  <c r="K109" i="2"/>
  <c r="BY173" i="2"/>
  <c r="CA173" i="2"/>
  <c r="CC429" i="2"/>
  <c r="CE429" i="2"/>
  <c r="BA301" i="2"/>
  <c r="BC301" i="2"/>
  <c r="BE301" i="2"/>
  <c r="BG301" i="2"/>
  <c r="AG173" i="2"/>
  <c r="AI173" i="2"/>
  <c r="BY429" i="2"/>
  <c r="CA429" i="2"/>
  <c r="AC173" i="2"/>
  <c r="AE173" i="2"/>
  <c r="E109" i="2"/>
  <c r="G109" i="2"/>
  <c r="BA46" i="2"/>
  <c r="BC46" i="2"/>
  <c r="AG110" i="2"/>
  <c r="AI110" i="2"/>
  <c r="AC366" i="2"/>
  <c r="AE366" i="2"/>
  <c r="BY302" i="2"/>
  <c r="CA302" i="2"/>
  <c r="AC110" i="2"/>
  <c r="AE110" i="2"/>
  <c r="E46" i="2"/>
  <c r="G46" i="2"/>
  <c r="AC494" i="2"/>
  <c r="AE494" i="2"/>
  <c r="I46" i="2"/>
  <c r="K46" i="2"/>
  <c r="BA238" i="2"/>
  <c r="BC238" i="2"/>
  <c r="E174" i="2"/>
  <c r="G174" i="2"/>
  <c r="AC45" i="2"/>
  <c r="AE45" i="2"/>
  <c r="AG45" i="2"/>
  <c r="AI45" i="2"/>
  <c r="BI493" i="2"/>
  <c r="BK493" i="2"/>
  <c r="AM493" i="2"/>
  <c r="AK493" i="2"/>
  <c r="M493" i="2"/>
  <c r="O493" i="2"/>
  <c r="CG429" i="2"/>
  <c r="CI429" i="2"/>
  <c r="BI429" i="2"/>
  <c r="BK429" i="2"/>
  <c r="AM430" i="2"/>
  <c r="AK430" i="2"/>
  <c r="M429" i="2"/>
  <c r="O429" i="2"/>
  <c r="CI365" i="2"/>
  <c r="CG365" i="2"/>
  <c r="BK365" i="2"/>
  <c r="BI365" i="2"/>
  <c r="AK366" i="2"/>
  <c r="AM366" i="2"/>
  <c r="M366" i="2"/>
  <c r="O366" i="2"/>
  <c r="CG302" i="2"/>
  <c r="CI302" i="2"/>
  <c r="BI301" i="2"/>
  <c r="BK301" i="2"/>
  <c r="AK301" i="2"/>
  <c r="AM301" i="2"/>
  <c r="M302" i="2"/>
  <c r="O302" i="2"/>
  <c r="BK237" i="2"/>
  <c r="BI237" i="2"/>
  <c r="AM237" i="2"/>
  <c r="AK237" i="2"/>
  <c r="M238" i="2"/>
  <c r="O238" i="2"/>
  <c r="CG173" i="2"/>
  <c r="CI173" i="2"/>
  <c r="BI173" i="2"/>
  <c r="BK173" i="2"/>
  <c r="AK173" i="2"/>
  <c r="AM173" i="2"/>
  <c r="O173" i="2"/>
  <c r="M173" i="2"/>
  <c r="CI110" i="2"/>
  <c r="CG110" i="2"/>
  <c r="BK109" i="2"/>
  <c r="BI109" i="2"/>
  <c r="AM109" i="2"/>
  <c r="AK109" i="2"/>
  <c r="M109" i="2"/>
  <c r="O109" i="2"/>
  <c r="CI45" i="2"/>
  <c r="CG45" i="2"/>
  <c r="BK45" i="2"/>
  <c r="BI45" i="2"/>
  <c r="AK45" i="2"/>
  <c r="AM45" i="2"/>
  <c r="O45" i="2"/>
  <c r="M45" i="2"/>
  <c r="G175" i="2" l="1"/>
  <c r="E175" i="2"/>
  <c r="BC239" i="2"/>
  <c r="BA239" i="2"/>
  <c r="K47" i="2"/>
  <c r="I47" i="2"/>
  <c r="AE495" i="2"/>
  <c r="AC495" i="2"/>
  <c r="G47" i="2"/>
  <c r="E47" i="2"/>
  <c r="AE111" i="2"/>
  <c r="AC111" i="2"/>
  <c r="CA303" i="2"/>
  <c r="BY303" i="2"/>
  <c r="AE367" i="2"/>
  <c r="AC367" i="2"/>
  <c r="AI111" i="2"/>
  <c r="AG111" i="2"/>
  <c r="BC47" i="2"/>
  <c r="BA47" i="2"/>
  <c r="G110" i="2"/>
  <c r="E110" i="2"/>
  <c r="AE174" i="2"/>
  <c r="AC174" i="2"/>
  <c r="CA430" i="2"/>
  <c r="BY430" i="2"/>
  <c r="AI174" i="2"/>
  <c r="AG174" i="2"/>
  <c r="BG302" i="2"/>
  <c r="BE302" i="2"/>
  <c r="BC302" i="2"/>
  <c r="BA302" i="2"/>
  <c r="CE430" i="2"/>
  <c r="CC430" i="2"/>
  <c r="CA174" i="2"/>
  <c r="BY174" i="2"/>
  <c r="K110" i="2"/>
  <c r="I110" i="2"/>
  <c r="CE174" i="2"/>
  <c r="CC174" i="2"/>
  <c r="BC367" i="2"/>
  <c r="BA367" i="2"/>
  <c r="BG367" i="2"/>
  <c r="BE367" i="2"/>
  <c r="BC111" i="2"/>
  <c r="BA111" i="2"/>
  <c r="CE367" i="2"/>
  <c r="CC367" i="2"/>
  <c r="CA367" i="2"/>
  <c r="BY367" i="2"/>
  <c r="AI239" i="2"/>
  <c r="AG239" i="2"/>
  <c r="K430" i="2"/>
  <c r="I430" i="2"/>
  <c r="BC174" i="2"/>
  <c r="BA174" i="2"/>
  <c r="BG430" i="2"/>
  <c r="BE430" i="2"/>
  <c r="G430" i="2"/>
  <c r="E430" i="2"/>
  <c r="CA110" i="2"/>
  <c r="BY110" i="2"/>
  <c r="AI302" i="2"/>
  <c r="AG302" i="2"/>
  <c r="K494" i="2"/>
  <c r="I494" i="2"/>
  <c r="G499" i="2"/>
  <c r="E499" i="2"/>
  <c r="CG238" i="2"/>
  <c r="CI238" i="2"/>
  <c r="BY46" i="2"/>
  <c r="CA46" i="2"/>
  <c r="CC46" i="2"/>
  <c r="CE46" i="2"/>
  <c r="AC238" i="2"/>
  <c r="AE238" i="2"/>
  <c r="BE110" i="2"/>
  <c r="BG110" i="2"/>
  <c r="CC111" i="2"/>
  <c r="CE111" i="2"/>
  <c r="AC303" i="2"/>
  <c r="AE303" i="2"/>
  <c r="BA431" i="2"/>
  <c r="BC431" i="2"/>
  <c r="AC431" i="2"/>
  <c r="AE431" i="2"/>
  <c r="BE175" i="2"/>
  <c r="BG175" i="2"/>
  <c r="AG431" i="2"/>
  <c r="AI431" i="2"/>
  <c r="BE46" i="2"/>
  <c r="BG46" i="2"/>
  <c r="AG494" i="2"/>
  <c r="AI494" i="2"/>
  <c r="BE494" i="2"/>
  <c r="BG494" i="2"/>
  <c r="BY238" i="2"/>
  <c r="CA238" i="2"/>
  <c r="BA494" i="2"/>
  <c r="BC494" i="2"/>
  <c r="CC238" i="2"/>
  <c r="CE238" i="2"/>
  <c r="I238" i="2"/>
  <c r="K238" i="2"/>
  <c r="I302" i="2"/>
  <c r="K302" i="2"/>
  <c r="I366" i="2"/>
  <c r="K366" i="2"/>
  <c r="E238" i="2"/>
  <c r="G238" i="2"/>
  <c r="E302" i="2"/>
  <c r="G302" i="2"/>
  <c r="E366" i="2"/>
  <c r="G366" i="2"/>
  <c r="I174" i="2"/>
  <c r="K174" i="2"/>
  <c r="BE238" i="2"/>
  <c r="BG238" i="2"/>
  <c r="CC302" i="2"/>
  <c r="CE302" i="2"/>
  <c r="AG366" i="2"/>
  <c r="AI366" i="2"/>
  <c r="BY501" i="2"/>
  <c r="CA501" i="2"/>
  <c r="CC501" i="2"/>
  <c r="CE501" i="2"/>
  <c r="CG501" i="2"/>
  <c r="CI501" i="2"/>
  <c r="AI46" i="2"/>
  <c r="AG46" i="2"/>
  <c r="AE46" i="2"/>
  <c r="AC46" i="2"/>
  <c r="BK494" i="2"/>
  <c r="BI494" i="2"/>
  <c r="AK494" i="2"/>
  <c r="AM494" i="2"/>
  <c r="M494" i="2"/>
  <c r="O494" i="2"/>
  <c r="CI430" i="2"/>
  <c r="CG430" i="2"/>
  <c r="BI430" i="2"/>
  <c r="BK430" i="2"/>
  <c r="AK431" i="2"/>
  <c r="AM431" i="2"/>
  <c r="O430" i="2"/>
  <c r="M430" i="2"/>
  <c r="CG366" i="2"/>
  <c r="CI366" i="2"/>
  <c r="BI366" i="2"/>
  <c r="BK366" i="2"/>
  <c r="AM367" i="2"/>
  <c r="AK367" i="2"/>
  <c r="O367" i="2"/>
  <c r="M367" i="2"/>
  <c r="CI303" i="2"/>
  <c r="CG303" i="2"/>
  <c r="BK302" i="2"/>
  <c r="BI302" i="2"/>
  <c r="AM302" i="2"/>
  <c r="AK302" i="2"/>
  <c r="O303" i="2"/>
  <c r="M303" i="2"/>
  <c r="BI238" i="2"/>
  <c r="BK238" i="2"/>
  <c r="AK238" i="2"/>
  <c r="AM238" i="2"/>
  <c r="O239" i="2"/>
  <c r="M239" i="2"/>
  <c r="CI174" i="2"/>
  <c r="CG174" i="2"/>
  <c r="BK174" i="2"/>
  <c r="BI174" i="2"/>
  <c r="AM174" i="2"/>
  <c r="AK174" i="2"/>
  <c r="M174" i="2"/>
  <c r="O174" i="2"/>
  <c r="CG111" i="2"/>
  <c r="CI111" i="2"/>
  <c r="BI110" i="2"/>
  <c r="BK110" i="2"/>
  <c r="AK110" i="2"/>
  <c r="AM110" i="2"/>
  <c r="O110" i="2"/>
  <c r="M110" i="2"/>
  <c r="CG46" i="2"/>
  <c r="CI46" i="2"/>
  <c r="BI46" i="2"/>
  <c r="BK46" i="2"/>
  <c r="AM46" i="2"/>
  <c r="AK46" i="2"/>
  <c r="M46" i="2"/>
  <c r="O46" i="2"/>
  <c r="CI502" i="2" l="1"/>
  <c r="CG502" i="2"/>
  <c r="CE502" i="2"/>
  <c r="CC502" i="2"/>
  <c r="CA502" i="2"/>
  <c r="BY502" i="2"/>
  <c r="AI367" i="2"/>
  <c r="AG367" i="2"/>
  <c r="CE303" i="2"/>
  <c r="CC303" i="2"/>
  <c r="BG239" i="2"/>
  <c r="BE239" i="2"/>
  <c r="K175" i="2"/>
  <c r="I175" i="2"/>
  <c r="G367" i="2"/>
  <c r="E367" i="2"/>
  <c r="G303" i="2"/>
  <c r="E303" i="2"/>
  <c r="G239" i="2"/>
  <c r="E239" i="2"/>
  <c r="K367" i="2"/>
  <c r="I367" i="2"/>
  <c r="K303" i="2"/>
  <c r="I303" i="2"/>
  <c r="K239" i="2"/>
  <c r="I239" i="2"/>
  <c r="CE239" i="2"/>
  <c r="CC239" i="2"/>
  <c r="BC495" i="2"/>
  <c r="BA495" i="2"/>
  <c r="CA239" i="2"/>
  <c r="BY239" i="2"/>
  <c r="BG495" i="2"/>
  <c r="BE495" i="2"/>
  <c r="AI495" i="2"/>
  <c r="AG495" i="2"/>
  <c r="BG47" i="2"/>
  <c r="BE47" i="2"/>
  <c r="AI432" i="2"/>
  <c r="AG432" i="2"/>
  <c r="BG176" i="2"/>
  <c r="BE176" i="2"/>
  <c r="AE432" i="2"/>
  <c r="AC432" i="2"/>
  <c r="BC432" i="2"/>
  <c r="BA432" i="2"/>
  <c r="AE304" i="2"/>
  <c r="AC304" i="2"/>
  <c r="CE112" i="2"/>
  <c r="CC112" i="2"/>
  <c r="BG111" i="2"/>
  <c r="BE111" i="2"/>
  <c r="AE239" i="2"/>
  <c r="AC239" i="2"/>
  <c r="CE47" i="2"/>
  <c r="CC47" i="2"/>
  <c r="CA47" i="2"/>
  <c r="BY47" i="2"/>
  <c r="CI239" i="2"/>
  <c r="CG239" i="2"/>
  <c r="G500" i="2"/>
  <c r="E500" i="2"/>
  <c r="K495" i="2"/>
  <c r="I495" i="2"/>
  <c r="AG303" i="2"/>
  <c r="AI303" i="2"/>
  <c r="BY111" i="2"/>
  <c r="CA111" i="2"/>
  <c r="E431" i="2"/>
  <c r="G431" i="2"/>
  <c r="BE431" i="2"/>
  <c r="BG431" i="2"/>
  <c r="BA175" i="2"/>
  <c r="BC175" i="2"/>
  <c r="I431" i="2"/>
  <c r="K431" i="2"/>
  <c r="AG240" i="2"/>
  <c r="AI240" i="2"/>
  <c r="BY368" i="2"/>
  <c r="CA368" i="2"/>
  <c r="CC368" i="2"/>
  <c r="CE368" i="2"/>
  <c r="BA112" i="2"/>
  <c r="BC112" i="2"/>
  <c r="BE368" i="2"/>
  <c r="BG368" i="2"/>
  <c r="BA368" i="2"/>
  <c r="BC368" i="2"/>
  <c r="CC175" i="2"/>
  <c r="CE175" i="2"/>
  <c r="I111" i="2"/>
  <c r="K111" i="2"/>
  <c r="BY175" i="2"/>
  <c r="CA175" i="2"/>
  <c r="CC431" i="2"/>
  <c r="CE431" i="2"/>
  <c r="BA303" i="2"/>
  <c r="BC303" i="2"/>
  <c r="BE303" i="2"/>
  <c r="BG303" i="2"/>
  <c r="AG175" i="2"/>
  <c r="AI175" i="2"/>
  <c r="BY431" i="2"/>
  <c r="CA431" i="2"/>
  <c r="AC175" i="2"/>
  <c r="AE175" i="2"/>
  <c r="E111" i="2"/>
  <c r="G111" i="2"/>
  <c r="BA48" i="2"/>
  <c r="BC48" i="2"/>
  <c r="AG112" i="2"/>
  <c r="AI112" i="2"/>
  <c r="AC368" i="2"/>
  <c r="AE368" i="2"/>
  <c r="BY304" i="2"/>
  <c r="CA304" i="2"/>
  <c r="AC112" i="2"/>
  <c r="AE112" i="2"/>
  <c r="E48" i="2"/>
  <c r="G48" i="2"/>
  <c r="AC496" i="2"/>
  <c r="AE496" i="2"/>
  <c r="I48" i="2"/>
  <c r="K48" i="2"/>
  <c r="BA240" i="2"/>
  <c r="BC240" i="2"/>
  <c r="E176" i="2"/>
  <c r="G176" i="2"/>
  <c r="AC47" i="2"/>
  <c r="AE47" i="2"/>
  <c r="AG47" i="2"/>
  <c r="AI47" i="2"/>
  <c r="BK495" i="2"/>
  <c r="BI495" i="2"/>
  <c r="AM495" i="2"/>
  <c r="AK495" i="2"/>
  <c r="M495" i="2"/>
  <c r="O495" i="2"/>
  <c r="CG431" i="2"/>
  <c r="CI431" i="2"/>
  <c r="BI431" i="2"/>
  <c r="BK431" i="2"/>
  <c r="AM432" i="2"/>
  <c r="AK432" i="2"/>
  <c r="M431" i="2"/>
  <c r="O431" i="2"/>
  <c r="CI367" i="2"/>
  <c r="CG367" i="2"/>
  <c r="BK367" i="2"/>
  <c r="BI367" i="2"/>
  <c r="AM368" i="2"/>
  <c r="AK368" i="2"/>
  <c r="M368" i="2"/>
  <c r="O368" i="2"/>
  <c r="CI304" i="2"/>
  <c r="CG304" i="2"/>
  <c r="BI303" i="2"/>
  <c r="BK303" i="2"/>
  <c r="AK303" i="2"/>
  <c r="AM303" i="2"/>
  <c r="M304" i="2"/>
  <c r="O304" i="2"/>
  <c r="BK239" i="2"/>
  <c r="BI239" i="2"/>
  <c r="AM239" i="2"/>
  <c r="AK239" i="2"/>
  <c r="M240" i="2"/>
  <c r="O240" i="2"/>
  <c r="CG175" i="2"/>
  <c r="CI175" i="2"/>
  <c r="BI175" i="2"/>
  <c r="BK175" i="2"/>
  <c r="AK175" i="2"/>
  <c r="AM175" i="2"/>
  <c r="O175" i="2"/>
  <c r="M175" i="2"/>
  <c r="CI112" i="2"/>
  <c r="CG112" i="2"/>
  <c r="BK111" i="2"/>
  <c r="BI111" i="2"/>
  <c r="AM111" i="2"/>
  <c r="AK111" i="2"/>
  <c r="M111" i="2"/>
  <c r="O111" i="2"/>
  <c r="CI47" i="2"/>
  <c r="CG47" i="2"/>
  <c r="BK47" i="2"/>
  <c r="BI47" i="2"/>
  <c r="AK47" i="2"/>
  <c r="AM47" i="2"/>
  <c r="O47" i="2"/>
  <c r="M47" i="2"/>
  <c r="G177" i="2" l="1"/>
  <c r="E177" i="2"/>
  <c r="BC241" i="2"/>
  <c r="BA241" i="2"/>
  <c r="I49" i="2"/>
  <c r="K49" i="2"/>
  <c r="AE497" i="2"/>
  <c r="AC497" i="2"/>
  <c r="E49" i="2"/>
  <c r="G49" i="2"/>
  <c r="AE113" i="2"/>
  <c r="AC113" i="2"/>
  <c r="CA305" i="2"/>
  <c r="BY305" i="2"/>
  <c r="AE369" i="2"/>
  <c r="AC369" i="2"/>
  <c r="AI113" i="2"/>
  <c r="AG113" i="2"/>
  <c r="BC49" i="2"/>
  <c r="BA49" i="2"/>
  <c r="G112" i="2"/>
  <c r="E112" i="2"/>
  <c r="AE176" i="2"/>
  <c r="AC176" i="2"/>
  <c r="CA432" i="2"/>
  <c r="BY432" i="2"/>
  <c r="AI176" i="2"/>
  <c r="AG176" i="2"/>
  <c r="BG304" i="2"/>
  <c r="BE304" i="2"/>
  <c r="BC304" i="2"/>
  <c r="BA304" i="2"/>
  <c r="CE432" i="2"/>
  <c r="CC432" i="2"/>
  <c r="CA176" i="2"/>
  <c r="BY176" i="2"/>
  <c r="K112" i="2"/>
  <c r="I112" i="2"/>
  <c r="CE176" i="2"/>
  <c r="CC176" i="2"/>
  <c r="BC369" i="2"/>
  <c r="BA369" i="2"/>
  <c r="BG369" i="2"/>
  <c r="BE369" i="2"/>
  <c r="BC113" i="2"/>
  <c r="BA113" i="2"/>
  <c r="CE369" i="2"/>
  <c r="CC369" i="2"/>
  <c r="CA369" i="2"/>
  <c r="BY369" i="2"/>
  <c r="AI241" i="2"/>
  <c r="AG241" i="2"/>
  <c r="K432" i="2"/>
  <c r="I432" i="2"/>
  <c r="BC176" i="2"/>
  <c r="BA176" i="2"/>
  <c r="BG432" i="2"/>
  <c r="BE432" i="2"/>
  <c r="G432" i="2"/>
  <c r="E432" i="2"/>
  <c r="CA112" i="2"/>
  <c r="BY112" i="2"/>
  <c r="AI304" i="2"/>
  <c r="AG304" i="2"/>
  <c r="K496" i="2"/>
  <c r="I496" i="2"/>
  <c r="G501" i="2"/>
  <c r="E501" i="2"/>
  <c r="CI240" i="2"/>
  <c r="CG240" i="2"/>
  <c r="BY48" i="2"/>
  <c r="CA48" i="2"/>
  <c r="CC48" i="2"/>
  <c r="CE48" i="2"/>
  <c r="AC240" i="2"/>
  <c r="AE240" i="2"/>
  <c r="BE112" i="2"/>
  <c r="BG112" i="2"/>
  <c r="CC113" i="2"/>
  <c r="CE113" i="2"/>
  <c r="AC305" i="2"/>
  <c r="AE305" i="2"/>
  <c r="BA433" i="2"/>
  <c r="BC433" i="2"/>
  <c r="AC433" i="2"/>
  <c r="AE433" i="2"/>
  <c r="BE177" i="2"/>
  <c r="BG177" i="2"/>
  <c r="AG433" i="2"/>
  <c r="AI433" i="2"/>
  <c r="BE48" i="2"/>
  <c r="BG48" i="2"/>
  <c r="AG496" i="2"/>
  <c r="AI496" i="2"/>
  <c r="BE496" i="2"/>
  <c r="BG496" i="2"/>
  <c r="BY240" i="2"/>
  <c r="CA240" i="2"/>
  <c r="BA496" i="2"/>
  <c r="BC496" i="2"/>
  <c r="CC240" i="2"/>
  <c r="CE240" i="2"/>
  <c r="I240" i="2"/>
  <c r="K240" i="2"/>
  <c r="I304" i="2"/>
  <c r="K304" i="2"/>
  <c r="I368" i="2"/>
  <c r="K368" i="2"/>
  <c r="E240" i="2"/>
  <c r="G240" i="2"/>
  <c r="E304" i="2"/>
  <c r="G304" i="2"/>
  <c r="E368" i="2"/>
  <c r="G368" i="2"/>
  <c r="I176" i="2"/>
  <c r="K176" i="2"/>
  <c r="BE240" i="2"/>
  <c r="BG240" i="2"/>
  <c r="CC304" i="2"/>
  <c r="CE304" i="2"/>
  <c r="AG368" i="2"/>
  <c r="AI368" i="2"/>
  <c r="BY503" i="2"/>
  <c r="CA503" i="2"/>
  <c r="CC503" i="2"/>
  <c r="CE503" i="2"/>
  <c r="CG503" i="2"/>
  <c r="CI503" i="2"/>
  <c r="AI48" i="2"/>
  <c r="AG48" i="2"/>
  <c r="AE48" i="2"/>
  <c r="AC48" i="2"/>
  <c r="BI496" i="2"/>
  <c r="BK496" i="2"/>
  <c r="AK496" i="2"/>
  <c r="AM496" i="2"/>
  <c r="M496" i="2"/>
  <c r="O496" i="2"/>
  <c r="CI432" i="2"/>
  <c r="CG432" i="2"/>
  <c r="BK432" i="2"/>
  <c r="BI432" i="2"/>
  <c r="AK433" i="2"/>
  <c r="AM433" i="2"/>
  <c r="O432" i="2"/>
  <c r="M432" i="2"/>
  <c r="CG368" i="2"/>
  <c r="CI368" i="2"/>
  <c r="BI368" i="2"/>
  <c r="BK368" i="2"/>
  <c r="AK369" i="2"/>
  <c r="AM369" i="2"/>
  <c r="O369" i="2"/>
  <c r="M369" i="2"/>
  <c r="CI305" i="2"/>
  <c r="CG305" i="2"/>
  <c r="BK304" i="2"/>
  <c r="BI304" i="2"/>
  <c r="AM304" i="2"/>
  <c r="AK304" i="2"/>
  <c r="O305" i="2"/>
  <c r="M305" i="2"/>
  <c r="BI240" i="2"/>
  <c r="BK240" i="2"/>
  <c r="AK240" i="2"/>
  <c r="AM240" i="2"/>
  <c r="O241" i="2"/>
  <c r="M241" i="2"/>
  <c r="CI176" i="2"/>
  <c r="CG176" i="2"/>
  <c r="BK176" i="2"/>
  <c r="BI176" i="2"/>
  <c r="AM176" i="2"/>
  <c r="AK176" i="2"/>
  <c r="M176" i="2"/>
  <c r="O176" i="2"/>
  <c r="CG113" i="2"/>
  <c r="CI113" i="2"/>
  <c r="BI112" i="2"/>
  <c r="BK112" i="2"/>
  <c r="AK112" i="2"/>
  <c r="AM112" i="2"/>
  <c r="O112" i="2"/>
  <c r="M112" i="2"/>
  <c r="CG48" i="2"/>
  <c r="CI48" i="2"/>
  <c r="BI48" i="2"/>
  <c r="BK48" i="2"/>
  <c r="AM48" i="2"/>
  <c r="AK48" i="2"/>
  <c r="O48" i="2"/>
  <c r="M48" i="2"/>
  <c r="CI504" i="2" l="1"/>
  <c r="CG504" i="2"/>
  <c r="CE504" i="2"/>
  <c r="CC504" i="2"/>
  <c r="CA504" i="2"/>
  <c r="BY504" i="2"/>
  <c r="AI369" i="2"/>
  <c r="AG369" i="2"/>
  <c r="CE305" i="2"/>
  <c r="CC305" i="2"/>
  <c r="BG241" i="2"/>
  <c r="BE241" i="2"/>
  <c r="K177" i="2"/>
  <c r="I177" i="2"/>
  <c r="G369" i="2"/>
  <c r="E369" i="2"/>
  <c r="G305" i="2"/>
  <c r="E305" i="2"/>
  <c r="G241" i="2"/>
  <c r="E241" i="2"/>
  <c r="K369" i="2"/>
  <c r="I369" i="2"/>
  <c r="K305" i="2"/>
  <c r="I305" i="2"/>
  <c r="K241" i="2"/>
  <c r="I241" i="2"/>
  <c r="CE241" i="2"/>
  <c r="CC241" i="2"/>
  <c r="BC497" i="2"/>
  <c r="BA497" i="2"/>
  <c r="CA241" i="2"/>
  <c r="BY241" i="2"/>
  <c r="BG497" i="2"/>
  <c r="BE497" i="2"/>
  <c r="AI497" i="2"/>
  <c r="AG497" i="2"/>
  <c r="BG49" i="2"/>
  <c r="BE49" i="2"/>
  <c r="AI434" i="2"/>
  <c r="AG434" i="2"/>
  <c r="BG178" i="2"/>
  <c r="BE178" i="2"/>
  <c r="AE434" i="2"/>
  <c r="AC434" i="2"/>
  <c r="BC434" i="2"/>
  <c r="BA434" i="2"/>
  <c r="AE306" i="2"/>
  <c r="AC306" i="2"/>
  <c r="CE114" i="2"/>
  <c r="CC114" i="2"/>
  <c r="BG113" i="2"/>
  <c r="BE113" i="2"/>
  <c r="AE241" i="2"/>
  <c r="AC241" i="2"/>
  <c r="CE49" i="2"/>
  <c r="CC49" i="2"/>
  <c r="CA49" i="2"/>
  <c r="BY49" i="2"/>
  <c r="G50" i="2"/>
  <c r="E50" i="2"/>
  <c r="K50" i="2"/>
  <c r="I50" i="2"/>
  <c r="CI241" i="2"/>
  <c r="CG241" i="2"/>
  <c r="G502" i="2"/>
  <c r="E502" i="2"/>
  <c r="K497" i="2"/>
  <c r="I497" i="2"/>
  <c r="AG305" i="2"/>
  <c r="AI305" i="2"/>
  <c r="BY113" i="2"/>
  <c r="CA113" i="2"/>
  <c r="E433" i="2"/>
  <c r="G433" i="2"/>
  <c r="BE433" i="2"/>
  <c r="BG433" i="2"/>
  <c r="BA177" i="2"/>
  <c r="BC177" i="2"/>
  <c r="I433" i="2"/>
  <c r="K433" i="2"/>
  <c r="AG242" i="2"/>
  <c r="AI242" i="2"/>
  <c r="CA370" i="2"/>
  <c r="BY370" i="2"/>
  <c r="CE370" i="2"/>
  <c r="CC370" i="2"/>
  <c r="BC114" i="2"/>
  <c r="BA114" i="2"/>
  <c r="BG370" i="2"/>
  <c r="BE370" i="2"/>
  <c r="BA370" i="2"/>
  <c r="BC370" i="2"/>
  <c r="CC177" i="2"/>
  <c r="CE177" i="2"/>
  <c r="I113" i="2"/>
  <c r="K113" i="2"/>
  <c r="BY177" i="2"/>
  <c r="CA177" i="2"/>
  <c r="CC433" i="2"/>
  <c r="CE433" i="2"/>
  <c r="BA305" i="2"/>
  <c r="BC305" i="2"/>
  <c r="BE305" i="2"/>
  <c r="BG305" i="2"/>
  <c r="AG177" i="2"/>
  <c r="AI177" i="2"/>
  <c r="BY433" i="2"/>
  <c r="CA433" i="2"/>
  <c r="AC177" i="2"/>
  <c r="AE177" i="2"/>
  <c r="E113" i="2"/>
  <c r="G113" i="2"/>
  <c r="BA50" i="2"/>
  <c r="BC50" i="2"/>
  <c r="AG114" i="2"/>
  <c r="AI114" i="2"/>
  <c r="AE370" i="2"/>
  <c r="AC370" i="2"/>
  <c r="CA306" i="2"/>
  <c r="BY306" i="2"/>
  <c r="AC114" i="2"/>
  <c r="AE114" i="2"/>
  <c r="AC498" i="2"/>
  <c r="AE498" i="2"/>
  <c r="BC242" i="2"/>
  <c r="BA242" i="2"/>
  <c r="E178" i="2"/>
  <c r="G178" i="2"/>
  <c r="AC49" i="2"/>
  <c r="AE49" i="2"/>
  <c r="AG49" i="2"/>
  <c r="AI49" i="2"/>
  <c r="BI497" i="2"/>
  <c r="BK497" i="2"/>
  <c r="AM497" i="2"/>
  <c r="AK497" i="2"/>
  <c r="M497" i="2"/>
  <c r="O497" i="2"/>
  <c r="CG433" i="2"/>
  <c r="CI433" i="2"/>
  <c r="BI433" i="2"/>
  <c r="BK433" i="2"/>
  <c r="AM434" i="2"/>
  <c r="AK434" i="2"/>
  <c r="M433" i="2"/>
  <c r="O433" i="2"/>
  <c r="CG369" i="2"/>
  <c r="CI369" i="2"/>
  <c r="BK369" i="2"/>
  <c r="BI369" i="2"/>
  <c r="AK370" i="2"/>
  <c r="AM370" i="2"/>
  <c r="O370" i="2"/>
  <c r="M370" i="2"/>
  <c r="CI306" i="2"/>
  <c r="CG306" i="2"/>
  <c r="BI305" i="2"/>
  <c r="BK305" i="2"/>
  <c r="AK305" i="2"/>
  <c r="AM305" i="2"/>
  <c r="O306" i="2"/>
  <c r="M306" i="2"/>
  <c r="BK241" i="2"/>
  <c r="BI241" i="2"/>
  <c r="AM241" i="2"/>
  <c r="AK241" i="2"/>
  <c r="O242" i="2"/>
  <c r="M242" i="2"/>
  <c r="CG177" i="2"/>
  <c r="CI177" i="2"/>
  <c r="BI177" i="2"/>
  <c r="BK177" i="2"/>
  <c r="AK177" i="2"/>
  <c r="AM177" i="2"/>
  <c r="O177" i="2"/>
  <c r="M177" i="2"/>
  <c r="CI114" i="2"/>
  <c r="CG114" i="2"/>
  <c r="BI113" i="2"/>
  <c r="BK113" i="2"/>
  <c r="AM113" i="2"/>
  <c r="AK113" i="2"/>
  <c r="M113" i="2"/>
  <c r="O113" i="2"/>
  <c r="CI49" i="2"/>
  <c r="CG49" i="2"/>
  <c r="BK49" i="2"/>
  <c r="BI49" i="2"/>
  <c r="AK49" i="2"/>
  <c r="AM49" i="2"/>
  <c r="M49" i="2"/>
  <c r="O49" i="2"/>
  <c r="G179" i="2" l="1"/>
  <c r="E179" i="2"/>
  <c r="AC499" i="2"/>
  <c r="AE499" i="2"/>
  <c r="AC115" i="2"/>
  <c r="AE115" i="2"/>
  <c r="AG115" i="2"/>
  <c r="AI115" i="2"/>
  <c r="BC51" i="2"/>
  <c r="BA51" i="2"/>
  <c r="G114" i="2"/>
  <c r="E114" i="2"/>
  <c r="AE178" i="2"/>
  <c r="AC178" i="2"/>
  <c r="CA434" i="2"/>
  <c r="BY434" i="2"/>
  <c r="AI178" i="2"/>
  <c r="AG178" i="2"/>
  <c r="BG306" i="2"/>
  <c r="BE306" i="2"/>
  <c r="BC306" i="2"/>
  <c r="BA306" i="2"/>
  <c r="CE434" i="2"/>
  <c r="CC434" i="2"/>
  <c r="CA178" i="2"/>
  <c r="BY178" i="2"/>
  <c r="K114" i="2"/>
  <c r="I114" i="2"/>
  <c r="CE178" i="2"/>
  <c r="CC178" i="2"/>
  <c r="BA371" i="2"/>
  <c r="BC371" i="2"/>
  <c r="AI243" i="2"/>
  <c r="AG243" i="2"/>
  <c r="K434" i="2"/>
  <c r="I434" i="2"/>
  <c r="BC178" i="2"/>
  <c r="BA178" i="2"/>
  <c r="BG434" i="2"/>
  <c r="BE434" i="2"/>
  <c r="G434" i="2"/>
  <c r="E434" i="2"/>
  <c r="CA114" i="2"/>
  <c r="BY114" i="2"/>
  <c r="AI306" i="2"/>
  <c r="AG306" i="2"/>
  <c r="BA243" i="2"/>
  <c r="BC243" i="2"/>
  <c r="BY307" i="2"/>
  <c r="CA307" i="2"/>
  <c r="AC371" i="2"/>
  <c r="AE371" i="2"/>
  <c r="BE371" i="2"/>
  <c r="BG371" i="2"/>
  <c r="BA115" i="2"/>
  <c r="BC115" i="2"/>
  <c r="CC371" i="2"/>
  <c r="CE371" i="2"/>
  <c r="BY371" i="2"/>
  <c r="CA371" i="2"/>
  <c r="K498" i="2"/>
  <c r="I498" i="2"/>
  <c r="G503" i="2"/>
  <c r="E503" i="2"/>
  <c r="CI242" i="2"/>
  <c r="CG242" i="2"/>
  <c r="I51" i="2"/>
  <c r="K51" i="2"/>
  <c r="E51" i="2"/>
  <c r="G51" i="2"/>
  <c r="BY50" i="2"/>
  <c r="CA50" i="2"/>
  <c r="CE50" i="2"/>
  <c r="CC50" i="2"/>
  <c r="AC242" i="2"/>
  <c r="AE242" i="2"/>
  <c r="BG114" i="2"/>
  <c r="BE114" i="2"/>
  <c r="CC115" i="2"/>
  <c r="CE115" i="2"/>
  <c r="AC307" i="2"/>
  <c r="AE307" i="2"/>
  <c r="BA435" i="2"/>
  <c r="BC435" i="2"/>
  <c r="AC435" i="2"/>
  <c r="AE435" i="2"/>
  <c r="BE179" i="2"/>
  <c r="BG179" i="2"/>
  <c r="AG435" i="2"/>
  <c r="AI435" i="2"/>
  <c r="BE50" i="2"/>
  <c r="BG50" i="2"/>
  <c r="AG498" i="2"/>
  <c r="AI498" i="2"/>
  <c r="BG498" i="2"/>
  <c r="BE498" i="2"/>
  <c r="BY242" i="2"/>
  <c r="CA242" i="2"/>
  <c r="BC498" i="2"/>
  <c r="BA498" i="2"/>
  <c r="CC242" i="2"/>
  <c r="CE242" i="2"/>
  <c r="K242" i="2"/>
  <c r="I242" i="2"/>
  <c r="K306" i="2"/>
  <c r="I306" i="2"/>
  <c r="K370" i="2"/>
  <c r="I370" i="2"/>
  <c r="G242" i="2"/>
  <c r="E242" i="2"/>
  <c r="G306" i="2"/>
  <c r="E306" i="2"/>
  <c r="G370" i="2"/>
  <c r="E370" i="2"/>
  <c r="I178" i="2"/>
  <c r="K178" i="2"/>
  <c r="BG242" i="2"/>
  <c r="BE242" i="2"/>
  <c r="CE306" i="2"/>
  <c r="CC306" i="2"/>
  <c r="AI370" i="2"/>
  <c r="AG370" i="2"/>
  <c r="BY505" i="2"/>
  <c r="CA505" i="2"/>
  <c r="CC505" i="2"/>
  <c r="CE505" i="2"/>
  <c r="CG505" i="2"/>
  <c r="CI505" i="2"/>
  <c r="AE50" i="2"/>
  <c r="AC50" i="2"/>
  <c r="AI50" i="2"/>
  <c r="AG50" i="2"/>
  <c r="BI498" i="2"/>
  <c r="BK498" i="2"/>
  <c r="AM498" i="2"/>
  <c r="AK498" i="2"/>
  <c r="M498" i="2"/>
  <c r="O498" i="2"/>
  <c r="CI434" i="2"/>
  <c r="CG434" i="2"/>
  <c r="BK434" i="2"/>
  <c r="BI434" i="2"/>
  <c r="AK435" i="2"/>
  <c r="AM435" i="2"/>
  <c r="M434" i="2"/>
  <c r="O434" i="2"/>
  <c r="CI370" i="2"/>
  <c r="CG370" i="2"/>
  <c r="BK370" i="2"/>
  <c r="BI370" i="2"/>
  <c r="AK371" i="2"/>
  <c r="AM371" i="2"/>
  <c r="M371" i="2"/>
  <c r="O371" i="2"/>
  <c r="CG307" i="2"/>
  <c r="CI307" i="2"/>
  <c r="BK306" i="2"/>
  <c r="BI306" i="2"/>
  <c r="AM306" i="2"/>
  <c r="AK306" i="2"/>
  <c r="M307" i="2"/>
  <c r="O307" i="2"/>
  <c r="BK242" i="2"/>
  <c r="BI242" i="2"/>
  <c r="AK242" i="2"/>
  <c r="AM242" i="2"/>
  <c r="M243" i="2"/>
  <c r="O243" i="2"/>
  <c r="CI178" i="2"/>
  <c r="CG178" i="2"/>
  <c r="BK178" i="2"/>
  <c r="BI178" i="2"/>
  <c r="AM178" i="2"/>
  <c r="AK178" i="2"/>
  <c r="M178" i="2"/>
  <c r="O178" i="2"/>
  <c r="CG115" i="2"/>
  <c r="CI115" i="2"/>
  <c r="BK114" i="2"/>
  <c r="BI114" i="2"/>
  <c r="AM114" i="2"/>
  <c r="AK114" i="2"/>
  <c r="O114" i="2"/>
  <c r="M114" i="2"/>
  <c r="CI50" i="2"/>
  <c r="CG50" i="2"/>
  <c r="BI50" i="2"/>
  <c r="BK50" i="2"/>
  <c r="AM50" i="2"/>
  <c r="AK50" i="2"/>
  <c r="O50" i="2"/>
  <c r="M50" i="2"/>
  <c r="CI506" i="2" l="1"/>
  <c r="CG506" i="2"/>
  <c r="CE506" i="2"/>
  <c r="CC506" i="2"/>
  <c r="CA506" i="2"/>
  <c r="BY506" i="2"/>
  <c r="I179" i="2"/>
  <c r="K179" i="2"/>
  <c r="CC243" i="2"/>
  <c r="CE243" i="2"/>
  <c r="BY243" i="2"/>
  <c r="CA243" i="2"/>
  <c r="AG499" i="2"/>
  <c r="AI499" i="2"/>
  <c r="BG51" i="2"/>
  <c r="BE51" i="2"/>
  <c r="AI436" i="2"/>
  <c r="AG436" i="2"/>
  <c r="BG180" i="2"/>
  <c r="BE180" i="2"/>
  <c r="AE436" i="2"/>
  <c r="AC436" i="2"/>
  <c r="BC436" i="2"/>
  <c r="BA436" i="2"/>
  <c r="AE308" i="2"/>
  <c r="AC308" i="2"/>
  <c r="CE116" i="2"/>
  <c r="CC116" i="2"/>
  <c r="AE243" i="2"/>
  <c r="AC243" i="2"/>
  <c r="BY51" i="2"/>
  <c r="CA51" i="2"/>
  <c r="G52" i="2"/>
  <c r="E52" i="2"/>
  <c r="K52" i="2"/>
  <c r="I52" i="2"/>
  <c r="CA372" i="2"/>
  <c r="BY372" i="2"/>
  <c r="CE372" i="2"/>
  <c r="CC372" i="2"/>
  <c r="BC116" i="2"/>
  <c r="BA116" i="2"/>
  <c r="BG372" i="2"/>
  <c r="BE372" i="2"/>
  <c r="AE372" i="2"/>
  <c r="AC372" i="2"/>
  <c r="CA308" i="2"/>
  <c r="BY308" i="2"/>
  <c r="BC244" i="2"/>
  <c r="BA244" i="2"/>
  <c r="BC372" i="2"/>
  <c r="BA372" i="2"/>
  <c r="AI116" i="2"/>
  <c r="AG116" i="2"/>
  <c r="AE116" i="2"/>
  <c r="AC116" i="2"/>
  <c r="AE500" i="2"/>
  <c r="AC500" i="2"/>
  <c r="AG371" i="2"/>
  <c r="AI371" i="2"/>
  <c r="CC307" i="2"/>
  <c r="CE307" i="2"/>
  <c r="BE243" i="2"/>
  <c r="BG243" i="2"/>
  <c r="E371" i="2"/>
  <c r="G371" i="2"/>
  <c r="E307" i="2"/>
  <c r="G307" i="2"/>
  <c r="E243" i="2"/>
  <c r="G243" i="2"/>
  <c r="I371" i="2"/>
  <c r="K371" i="2"/>
  <c r="I307" i="2"/>
  <c r="K307" i="2"/>
  <c r="I243" i="2"/>
  <c r="K243" i="2"/>
  <c r="BA499" i="2"/>
  <c r="BC499" i="2"/>
  <c r="BE499" i="2"/>
  <c r="BG499" i="2"/>
  <c r="BE115" i="2"/>
  <c r="BG115" i="2"/>
  <c r="CC51" i="2"/>
  <c r="CE51" i="2"/>
  <c r="CG243" i="2"/>
  <c r="CI243" i="2"/>
  <c r="G504" i="2"/>
  <c r="E504" i="2"/>
  <c r="K499" i="2"/>
  <c r="I499" i="2"/>
  <c r="AG307" i="2"/>
  <c r="AI307" i="2"/>
  <c r="BY115" i="2"/>
  <c r="CA115" i="2"/>
  <c r="E435" i="2"/>
  <c r="G435" i="2"/>
  <c r="BE435" i="2"/>
  <c r="BG435" i="2"/>
  <c r="BA179" i="2"/>
  <c r="BC179" i="2"/>
  <c r="I435" i="2"/>
  <c r="K435" i="2"/>
  <c r="AI244" i="2"/>
  <c r="AG244" i="2"/>
  <c r="CC179" i="2"/>
  <c r="CE179" i="2"/>
  <c r="I115" i="2"/>
  <c r="K115" i="2"/>
  <c r="BY179" i="2"/>
  <c r="CA179" i="2"/>
  <c r="CC435" i="2"/>
  <c r="CE435" i="2"/>
  <c r="BA307" i="2"/>
  <c r="BC307" i="2"/>
  <c r="BE307" i="2"/>
  <c r="BG307" i="2"/>
  <c r="AG179" i="2"/>
  <c r="AI179" i="2"/>
  <c r="BY435" i="2"/>
  <c r="CA435" i="2"/>
  <c r="AC179" i="2"/>
  <c r="AE179" i="2"/>
  <c r="E115" i="2"/>
  <c r="G115" i="2"/>
  <c r="BA52" i="2"/>
  <c r="BC52" i="2"/>
  <c r="G180" i="2"/>
  <c r="E180" i="2"/>
  <c r="AG51" i="2"/>
  <c r="AI51" i="2"/>
  <c r="AC51" i="2"/>
  <c r="AE51" i="2"/>
  <c r="BI499" i="2"/>
  <c r="BK499" i="2"/>
  <c r="AK499" i="2"/>
  <c r="AM499" i="2"/>
  <c r="M499" i="2"/>
  <c r="O499" i="2"/>
  <c r="CG435" i="2"/>
  <c r="CI435" i="2"/>
  <c r="BI435" i="2"/>
  <c r="BK435" i="2"/>
  <c r="AM436" i="2"/>
  <c r="AK436" i="2"/>
  <c r="M435" i="2"/>
  <c r="O435" i="2"/>
  <c r="CG371" i="2"/>
  <c r="CI371" i="2"/>
  <c r="BI371" i="2"/>
  <c r="BK371" i="2"/>
  <c r="AM372" i="2"/>
  <c r="AK372" i="2"/>
  <c r="O372" i="2"/>
  <c r="M372" i="2"/>
  <c r="CI308" i="2"/>
  <c r="CG308" i="2"/>
  <c r="BI307" i="2"/>
  <c r="BK307" i="2"/>
  <c r="AK307" i="2"/>
  <c r="AM307" i="2"/>
  <c r="O308" i="2"/>
  <c r="M308" i="2"/>
  <c r="BI243" i="2"/>
  <c r="BK243" i="2"/>
  <c r="AK243" i="2"/>
  <c r="AM243" i="2"/>
  <c r="O244" i="2"/>
  <c r="M244" i="2"/>
  <c r="CG179" i="2"/>
  <c r="CI179" i="2"/>
  <c r="BI179" i="2"/>
  <c r="BK179" i="2"/>
  <c r="AK179" i="2"/>
  <c r="AM179" i="2"/>
  <c r="M179" i="2"/>
  <c r="O179" i="2"/>
  <c r="CI116" i="2"/>
  <c r="CG116" i="2"/>
  <c r="BK115" i="2"/>
  <c r="BI115" i="2"/>
  <c r="AK115" i="2"/>
  <c r="AM115" i="2"/>
  <c r="M115" i="2"/>
  <c r="O115" i="2"/>
  <c r="CG51" i="2"/>
  <c r="CI51" i="2"/>
  <c r="BK51" i="2"/>
  <c r="BI51" i="2"/>
  <c r="AK51" i="2"/>
  <c r="AM51" i="2"/>
  <c r="M51" i="2"/>
  <c r="O51" i="2"/>
  <c r="BC53" i="2" l="1"/>
  <c r="BA53" i="2"/>
  <c r="G116" i="2"/>
  <c r="E116" i="2"/>
  <c r="AE180" i="2"/>
  <c r="AC180" i="2"/>
  <c r="CA436" i="2"/>
  <c r="BY436" i="2"/>
  <c r="AI180" i="2"/>
  <c r="AG180" i="2"/>
  <c r="BG308" i="2"/>
  <c r="BE308" i="2"/>
  <c r="BC308" i="2"/>
  <c r="BA308" i="2"/>
  <c r="CE436" i="2"/>
  <c r="CC436" i="2"/>
  <c r="CA180" i="2"/>
  <c r="BY180" i="2"/>
  <c r="K116" i="2"/>
  <c r="I116" i="2"/>
  <c r="CE180" i="2"/>
  <c r="CC180" i="2"/>
  <c r="K436" i="2"/>
  <c r="I436" i="2"/>
  <c r="BC180" i="2"/>
  <c r="BA180" i="2"/>
  <c r="BG436" i="2"/>
  <c r="BE436" i="2"/>
  <c r="G436" i="2"/>
  <c r="E436" i="2"/>
  <c r="CA116" i="2"/>
  <c r="BY116" i="2"/>
  <c r="AI308" i="2"/>
  <c r="AG308" i="2"/>
  <c r="CI244" i="2"/>
  <c r="CG244" i="2"/>
  <c r="CE52" i="2"/>
  <c r="CC52" i="2"/>
  <c r="BG116" i="2"/>
  <c r="BE116" i="2"/>
  <c r="BG500" i="2"/>
  <c r="BE500" i="2"/>
  <c r="BC500" i="2"/>
  <c r="BA500" i="2"/>
  <c r="K244" i="2"/>
  <c r="I244" i="2"/>
  <c r="K308" i="2"/>
  <c r="I308" i="2"/>
  <c r="K372" i="2"/>
  <c r="I372" i="2"/>
  <c r="G244" i="2"/>
  <c r="E244" i="2"/>
  <c r="G308" i="2"/>
  <c r="E308" i="2"/>
  <c r="G372" i="2"/>
  <c r="E372" i="2"/>
  <c r="BG244" i="2"/>
  <c r="BE244" i="2"/>
  <c r="CE308" i="2"/>
  <c r="CC308" i="2"/>
  <c r="AI372" i="2"/>
  <c r="AG372" i="2"/>
  <c r="CA52" i="2"/>
  <c r="BY52" i="2"/>
  <c r="AI500" i="2"/>
  <c r="AG500" i="2"/>
  <c r="CA244" i="2"/>
  <c r="BY244" i="2"/>
  <c r="CE244" i="2"/>
  <c r="CC244" i="2"/>
  <c r="K180" i="2"/>
  <c r="I180" i="2"/>
  <c r="E181" i="2"/>
  <c r="G181" i="2"/>
  <c r="AG245" i="2"/>
  <c r="AI245" i="2"/>
  <c r="K500" i="2"/>
  <c r="I500" i="2"/>
  <c r="G505" i="2"/>
  <c r="E505" i="2"/>
  <c r="AC501" i="2"/>
  <c r="AE501" i="2"/>
  <c r="AC117" i="2"/>
  <c r="AE117" i="2"/>
  <c r="AG117" i="2"/>
  <c r="AI117" i="2"/>
  <c r="BA373" i="2"/>
  <c r="BC373" i="2"/>
  <c r="BA245" i="2"/>
  <c r="BC245" i="2"/>
  <c r="BY309" i="2"/>
  <c r="CA309" i="2"/>
  <c r="AC373" i="2"/>
  <c r="AE373" i="2"/>
  <c r="BE373" i="2"/>
  <c r="BG373" i="2"/>
  <c r="BA117" i="2"/>
  <c r="BC117" i="2"/>
  <c r="CC373" i="2"/>
  <c r="CE373" i="2"/>
  <c r="BY373" i="2"/>
  <c r="CA373" i="2"/>
  <c r="I53" i="2"/>
  <c r="K53" i="2"/>
  <c r="E53" i="2"/>
  <c r="G53" i="2"/>
  <c r="AE244" i="2"/>
  <c r="AC244" i="2"/>
  <c r="CC117" i="2"/>
  <c r="CE117" i="2"/>
  <c r="AC309" i="2"/>
  <c r="AE309" i="2"/>
  <c r="BA437" i="2"/>
  <c r="BC437" i="2"/>
  <c r="AC437" i="2"/>
  <c r="AE437" i="2"/>
  <c r="BE181" i="2"/>
  <c r="BG181" i="2"/>
  <c r="AG437" i="2"/>
  <c r="AI437" i="2"/>
  <c r="BE52" i="2"/>
  <c r="BG52" i="2"/>
  <c r="BY507" i="2"/>
  <c r="CA507" i="2"/>
  <c r="CC507" i="2"/>
  <c r="CE507" i="2"/>
  <c r="CG507" i="2"/>
  <c r="CI507" i="2"/>
  <c r="AE52" i="2"/>
  <c r="AC52" i="2"/>
  <c r="AI52" i="2"/>
  <c r="AG52" i="2"/>
  <c r="BI500" i="2"/>
  <c r="BK500" i="2"/>
  <c r="AM500" i="2"/>
  <c r="AK500" i="2"/>
  <c r="M500" i="2"/>
  <c r="O500" i="2"/>
  <c r="CI436" i="2"/>
  <c r="CG436" i="2"/>
  <c r="BK436" i="2"/>
  <c r="BI436" i="2"/>
  <c r="AK437" i="2"/>
  <c r="AM437" i="2"/>
  <c r="O436" i="2"/>
  <c r="M436" i="2"/>
  <c r="CI372" i="2"/>
  <c r="CG372" i="2"/>
  <c r="BK372" i="2"/>
  <c r="BI372" i="2"/>
  <c r="AK373" i="2"/>
  <c r="AM373" i="2"/>
  <c r="M373" i="2"/>
  <c r="O373" i="2"/>
  <c r="CG309" i="2"/>
  <c r="CI309" i="2"/>
  <c r="BK308" i="2"/>
  <c r="BI308" i="2"/>
  <c r="AM308" i="2"/>
  <c r="AK308" i="2"/>
  <c r="M309" i="2"/>
  <c r="O309" i="2"/>
  <c r="BK244" i="2"/>
  <c r="BI244" i="2"/>
  <c r="AM244" i="2"/>
  <c r="AK244" i="2"/>
  <c r="M245" i="2"/>
  <c r="O245" i="2"/>
  <c r="CI180" i="2"/>
  <c r="CG180" i="2"/>
  <c r="BK180" i="2"/>
  <c r="BI180" i="2"/>
  <c r="AM180" i="2"/>
  <c r="AK180" i="2"/>
  <c r="O180" i="2"/>
  <c r="M180" i="2"/>
  <c r="CG117" i="2"/>
  <c r="CI117" i="2"/>
  <c r="BK116" i="2"/>
  <c r="BI116" i="2"/>
  <c r="AM116" i="2"/>
  <c r="AK116" i="2"/>
  <c r="O116" i="2"/>
  <c r="M116" i="2"/>
  <c r="CI52" i="2"/>
  <c r="CG52" i="2"/>
  <c r="BI52" i="2"/>
  <c r="BK52" i="2"/>
  <c r="AM52" i="2"/>
  <c r="AK52" i="2"/>
  <c r="O52" i="2"/>
  <c r="M52" i="2"/>
  <c r="CI508" i="2" l="1"/>
  <c r="CG508" i="2"/>
  <c r="CC508" i="2"/>
  <c r="CE508" i="2"/>
  <c r="CA508" i="2"/>
  <c r="BY508" i="2"/>
  <c r="BG53" i="2"/>
  <c r="BE53" i="2"/>
  <c r="AI438" i="2"/>
  <c r="AG438" i="2"/>
  <c r="BG182" i="2"/>
  <c r="BE182" i="2"/>
  <c r="AE438" i="2"/>
  <c r="AC438" i="2"/>
  <c r="BC438" i="2"/>
  <c r="BA438" i="2"/>
  <c r="AE310" i="2"/>
  <c r="AC310" i="2"/>
  <c r="CE118" i="2"/>
  <c r="CC118" i="2"/>
  <c r="G54" i="2"/>
  <c r="E54" i="2"/>
  <c r="K54" i="2"/>
  <c r="I54" i="2"/>
  <c r="CA374" i="2"/>
  <c r="BY374" i="2"/>
  <c r="CE374" i="2"/>
  <c r="CC374" i="2"/>
  <c r="BC118" i="2"/>
  <c r="BA118" i="2"/>
  <c r="BG374" i="2"/>
  <c r="BE374" i="2"/>
  <c r="AE374" i="2"/>
  <c r="AC374" i="2"/>
  <c r="CA310" i="2"/>
  <c r="BY310" i="2"/>
  <c r="BC246" i="2"/>
  <c r="BA246" i="2"/>
  <c r="BC374" i="2"/>
  <c r="BA374" i="2"/>
  <c r="AI118" i="2"/>
  <c r="AG118" i="2"/>
  <c r="AE118" i="2"/>
  <c r="AC118" i="2"/>
  <c r="AE502" i="2"/>
  <c r="AC502" i="2"/>
  <c r="AI246" i="2"/>
  <c r="AG246" i="2"/>
  <c r="G182" i="2"/>
  <c r="E182" i="2"/>
  <c r="AC245" i="2"/>
  <c r="AE245" i="2"/>
  <c r="G506" i="2"/>
  <c r="E506" i="2"/>
  <c r="K501" i="2"/>
  <c r="I501" i="2"/>
  <c r="I181" i="2"/>
  <c r="K181" i="2"/>
  <c r="CC245" i="2"/>
  <c r="CE245" i="2"/>
  <c r="BY245" i="2"/>
  <c r="CA245" i="2"/>
  <c r="AG501" i="2"/>
  <c r="AI501" i="2"/>
  <c r="BY53" i="2"/>
  <c r="CA53" i="2"/>
  <c r="AG373" i="2"/>
  <c r="AI373" i="2"/>
  <c r="CC309" i="2"/>
  <c r="CE309" i="2"/>
  <c r="BE245" i="2"/>
  <c r="BG245" i="2"/>
  <c r="E373" i="2"/>
  <c r="G373" i="2"/>
  <c r="E309" i="2"/>
  <c r="G309" i="2"/>
  <c r="E245" i="2"/>
  <c r="G245" i="2"/>
  <c r="I373" i="2"/>
  <c r="K373" i="2"/>
  <c r="I309" i="2"/>
  <c r="K309" i="2"/>
  <c r="I245" i="2"/>
  <c r="K245" i="2"/>
  <c r="BA501" i="2"/>
  <c r="BC501" i="2"/>
  <c r="BE501" i="2"/>
  <c r="BG501" i="2"/>
  <c r="BE117" i="2"/>
  <c r="BG117" i="2"/>
  <c r="CC53" i="2"/>
  <c r="CE53" i="2"/>
  <c r="CG245" i="2"/>
  <c r="CI245" i="2"/>
  <c r="AG309" i="2"/>
  <c r="AI309" i="2"/>
  <c r="BY117" i="2"/>
  <c r="CA117" i="2"/>
  <c r="E437" i="2"/>
  <c r="G437" i="2"/>
  <c r="BE437" i="2"/>
  <c r="BG437" i="2"/>
  <c r="BA181" i="2"/>
  <c r="BC181" i="2"/>
  <c r="I437" i="2"/>
  <c r="K437" i="2"/>
  <c r="CC181" i="2"/>
  <c r="CE181" i="2"/>
  <c r="I117" i="2"/>
  <c r="K117" i="2"/>
  <c r="BY181" i="2"/>
  <c r="CA181" i="2"/>
  <c r="CC437" i="2"/>
  <c r="CE437" i="2"/>
  <c r="BA309" i="2"/>
  <c r="BC309" i="2"/>
  <c r="BE309" i="2"/>
  <c r="BG309" i="2"/>
  <c r="AG181" i="2"/>
  <c r="AI181" i="2"/>
  <c r="BY437" i="2"/>
  <c r="CA437" i="2"/>
  <c r="AC181" i="2"/>
  <c r="AE181" i="2"/>
  <c r="E117" i="2"/>
  <c r="G117" i="2"/>
  <c r="BA54" i="2"/>
  <c r="BC54" i="2"/>
  <c r="AG53" i="2"/>
  <c r="AI53" i="2"/>
  <c r="AC53" i="2"/>
  <c r="AE53" i="2"/>
  <c r="BK501" i="2"/>
  <c r="BI501" i="2"/>
  <c r="AK501" i="2"/>
  <c r="AM501" i="2"/>
  <c r="M501" i="2"/>
  <c r="O501" i="2"/>
  <c r="CG437" i="2"/>
  <c r="CI437" i="2"/>
  <c r="BI437" i="2"/>
  <c r="BK437" i="2"/>
  <c r="AM438" i="2"/>
  <c r="AK438" i="2"/>
  <c r="M437" i="2"/>
  <c r="O437" i="2"/>
  <c r="CG373" i="2"/>
  <c r="CI373" i="2"/>
  <c r="BI373" i="2"/>
  <c r="BK373" i="2"/>
  <c r="AM374" i="2"/>
  <c r="AK374" i="2"/>
  <c r="O374" i="2"/>
  <c r="M374" i="2"/>
  <c r="CI310" i="2"/>
  <c r="CG310" i="2"/>
  <c r="BI309" i="2"/>
  <c r="BK309" i="2"/>
  <c r="AK309" i="2"/>
  <c r="AM309" i="2"/>
  <c r="O310" i="2"/>
  <c r="M310" i="2"/>
  <c r="BI245" i="2"/>
  <c r="BK245" i="2"/>
  <c r="AK245" i="2"/>
  <c r="AM245" i="2"/>
  <c r="O246" i="2"/>
  <c r="M246" i="2"/>
  <c r="CG181" i="2"/>
  <c r="CI181" i="2"/>
  <c r="BI181" i="2"/>
  <c r="BK181" i="2"/>
  <c r="AK181" i="2"/>
  <c r="AM181" i="2"/>
  <c r="M181" i="2"/>
  <c r="O181" i="2"/>
  <c r="CI118" i="2"/>
  <c r="CG118" i="2"/>
  <c r="BI117" i="2"/>
  <c r="BK117" i="2"/>
  <c r="AK117" i="2"/>
  <c r="AM117" i="2"/>
  <c r="M117" i="2"/>
  <c r="O117" i="2"/>
  <c r="CG53" i="2"/>
  <c r="CI53" i="2"/>
  <c r="BK53" i="2"/>
  <c r="BI53" i="2"/>
  <c r="AK53" i="2"/>
  <c r="AM53" i="2"/>
  <c r="M53" i="2"/>
  <c r="O53" i="2"/>
  <c r="BC55" i="2" l="1"/>
  <c r="BA55" i="2"/>
  <c r="G118" i="2"/>
  <c r="E118" i="2"/>
  <c r="AE182" i="2"/>
  <c r="AC182" i="2"/>
  <c r="CA438" i="2"/>
  <c r="BY438" i="2"/>
  <c r="AI182" i="2"/>
  <c r="AG182" i="2"/>
  <c r="BG310" i="2"/>
  <c r="BE310" i="2"/>
  <c r="BC310" i="2"/>
  <c r="BA310" i="2"/>
  <c r="CE438" i="2"/>
  <c r="CC438" i="2"/>
  <c r="CA182" i="2"/>
  <c r="BY182" i="2"/>
  <c r="K118" i="2"/>
  <c r="I118" i="2"/>
  <c r="CE182" i="2"/>
  <c r="CC182" i="2"/>
  <c r="K438" i="2"/>
  <c r="I438" i="2"/>
  <c r="BC182" i="2"/>
  <c r="BA182" i="2"/>
  <c r="BG438" i="2"/>
  <c r="BE438" i="2"/>
  <c r="G438" i="2"/>
  <c r="E438" i="2"/>
  <c r="CA118" i="2"/>
  <c r="BY118" i="2"/>
  <c r="AI310" i="2"/>
  <c r="AG310" i="2"/>
  <c r="CG246" i="2"/>
  <c r="CI246" i="2"/>
  <c r="CE54" i="2"/>
  <c r="CC54" i="2"/>
  <c r="BG118" i="2"/>
  <c r="BE118" i="2"/>
  <c r="BG502" i="2"/>
  <c r="BE502" i="2"/>
  <c r="BC502" i="2"/>
  <c r="BA502" i="2"/>
  <c r="K246" i="2"/>
  <c r="I246" i="2"/>
  <c r="K310" i="2"/>
  <c r="I310" i="2"/>
  <c r="K374" i="2"/>
  <c r="I374" i="2"/>
  <c r="G246" i="2"/>
  <c r="E246" i="2"/>
  <c r="G310" i="2"/>
  <c r="E310" i="2"/>
  <c r="G374" i="2"/>
  <c r="E374" i="2"/>
  <c r="BG246" i="2"/>
  <c r="BE246" i="2"/>
  <c r="CE310" i="2"/>
  <c r="CC310" i="2"/>
  <c r="AI374" i="2"/>
  <c r="AG374" i="2"/>
  <c r="CA54" i="2"/>
  <c r="BY54" i="2"/>
  <c r="AI502" i="2"/>
  <c r="AG502" i="2"/>
  <c r="CA246" i="2"/>
  <c r="BY246" i="2"/>
  <c r="CE246" i="2"/>
  <c r="CC246" i="2"/>
  <c r="K182" i="2"/>
  <c r="I182" i="2"/>
  <c r="AE246" i="2"/>
  <c r="AC246" i="2"/>
  <c r="CC509" i="2"/>
  <c r="CE509" i="2"/>
  <c r="K502" i="2"/>
  <c r="I502" i="2"/>
  <c r="E507" i="2"/>
  <c r="G507" i="2"/>
  <c r="E183" i="2"/>
  <c r="G183" i="2"/>
  <c r="AG247" i="2"/>
  <c r="AI247" i="2"/>
  <c r="AC503" i="2"/>
  <c r="AE503" i="2"/>
  <c r="AC119" i="2"/>
  <c r="AE119" i="2"/>
  <c r="AG119" i="2"/>
  <c r="AI119" i="2"/>
  <c r="BA375" i="2"/>
  <c r="BC375" i="2"/>
  <c r="BA247" i="2"/>
  <c r="BC247" i="2"/>
  <c r="BY311" i="2"/>
  <c r="CA311" i="2"/>
  <c r="AC375" i="2"/>
  <c r="AE375" i="2"/>
  <c r="BE375" i="2"/>
  <c r="BG375" i="2"/>
  <c r="BA119" i="2"/>
  <c r="BC119" i="2"/>
  <c r="CC375" i="2"/>
  <c r="CE375" i="2"/>
  <c r="BY375" i="2"/>
  <c r="CA375" i="2"/>
  <c r="I55" i="2"/>
  <c r="K55" i="2"/>
  <c r="E55" i="2"/>
  <c r="G55" i="2"/>
  <c r="CC119" i="2"/>
  <c r="CE119" i="2"/>
  <c r="AC311" i="2"/>
  <c r="AE311" i="2"/>
  <c r="BA439" i="2"/>
  <c r="BC439" i="2"/>
  <c r="AC439" i="2"/>
  <c r="AE439" i="2"/>
  <c r="BE183" i="2"/>
  <c r="BG183" i="2"/>
  <c r="AG439" i="2"/>
  <c r="AI439" i="2"/>
  <c r="BE54" i="2"/>
  <c r="BG54" i="2"/>
  <c r="BY509" i="2"/>
  <c r="CA509" i="2"/>
  <c r="CG509" i="2"/>
  <c r="CI509" i="2"/>
  <c r="AE54" i="2"/>
  <c r="AC54" i="2"/>
  <c r="AI54" i="2"/>
  <c r="AG54" i="2"/>
  <c r="BI502" i="2"/>
  <c r="BK502" i="2"/>
  <c r="AM502" i="2"/>
  <c r="AK502" i="2"/>
  <c r="M502" i="2"/>
  <c r="O502" i="2"/>
  <c r="CI438" i="2"/>
  <c r="CG438" i="2"/>
  <c r="BI438" i="2"/>
  <c r="BK438" i="2"/>
  <c r="AK439" i="2"/>
  <c r="AM439" i="2"/>
  <c r="M438" i="2"/>
  <c r="O438" i="2"/>
  <c r="CI374" i="2"/>
  <c r="CG374" i="2"/>
  <c r="BK374" i="2"/>
  <c r="BI374" i="2"/>
  <c r="AK375" i="2"/>
  <c r="AM375" i="2"/>
  <c r="M375" i="2"/>
  <c r="O375" i="2"/>
  <c r="CG311" i="2"/>
  <c r="CI311" i="2"/>
  <c r="BK310" i="2"/>
  <c r="BI310" i="2"/>
  <c r="AM310" i="2"/>
  <c r="AK310" i="2"/>
  <c r="M311" i="2"/>
  <c r="O311" i="2"/>
  <c r="BK246" i="2"/>
  <c r="BI246" i="2"/>
  <c r="AM246" i="2"/>
  <c r="AK246" i="2"/>
  <c r="M247" i="2"/>
  <c r="O247" i="2"/>
  <c r="CI182" i="2"/>
  <c r="CG182" i="2"/>
  <c r="BK182" i="2"/>
  <c r="BI182" i="2"/>
  <c r="AM182" i="2"/>
  <c r="AK182" i="2"/>
  <c r="O182" i="2"/>
  <c r="M182" i="2"/>
  <c r="CG119" i="2"/>
  <c r="CI119" i="2"/>
  <c r="BK118" i="2"/>
  <c r="BI118" i="2"/>
  <c r="AM118" i="2"/>
  <c r="AK118" i="2"/>
  <c r="O118" i="2"/>
  <c r="M118" i="2"/>
  <c r="CI54" i="2"/>
  <c r="CG54" i="2"/>
  <c r="BI54" i="2"/>
  <c r="BK54" i="2"/>
  <c r="AM54" i="2"/>
  <c r="AK54" i="2"/>
  <c r="O54" i="2"/>
  <c r="M54" i="2"/>
  <c r="AI440" i="2" l="1"/>
  <c r="AG440" i="2"/>
  <c r="AE376" i="2"/>
  <c r="AC376" i="2"/>
  <c r="CA312" i="2"/>
  <c r="BY312" i="2"/>
  <c r="BC248" i="2"/>
  <c r="BA248" i="2"/>
  <c r="BC376" i="2"/>
  <c r="BA376" i="2"/>
  <c r="AI120" i="2"/>
  <c r="AG120" i="2"/>
  <c r="AE120" i="2"/>
  <c r="AC120" i="2"/>
  <c r="AE504" i="2"/>
  <c r="AC504" i="2"/>
  <c r="AI248" i="2"/>
  <c r="AG248" i="2"/>
  <c r="G184" i="2"/>
  <c r="E184" i="2"/>
  <c r="G508" i="2"/>
  <c r="E508" i="2"/>
  <c r="CE510" i="2"/>
  <c r="CC510" i="2"/>
  <c r="CG247" i="2"/>
  <c r="CI247" i="2"/>
  <c r="CI510" i="2"/>
  <c r="CG510" i="2"/>
  <c r="CA510" i="2"/>
  <c r="BY510" i="2"/>
  <c r="BG55" i="2"/>
  <c r="BE55" i="2"/>
  <c r="BG184" i="2"/>
  <c r="BE184" i="2"/>
  <c r="AE440" i="2"/>
  <c r="AC440" i="2"/>
  <c r="BC440" i="2"/>
  <c r="BA440" i="2"/>
  <c r="AE312" i="2"/>
  <c r="AC312" i="2"/>
  <c r="CE120" i="2"/>
  <c r="CC120" i="2"/>
  <c r="G56" i="2"/>
  <c r="E56" i="2"/>
  <c r="K56" i="2"/>
  <c r="I56" i="2"/>
  <c r="CA376" i="2"/>
  <c r="BY376" i="2"/>
  <c r="CE376" i="2"/>
  <c r="CC376" i="2"/>
  <c r="BC120" i="2"/>
  <c r="BA120" i="2"/>
  <c r="BG376" i="2"/>
  <c r="BE376" i="2"/>
  <c r="K503" i="2"/>
  <c r="I503" i="2"/>
  <c r="AC247" i="2"/>
  <c r="AE247" i="2"/>
  <c r="I183" i="2"/>
  <c r="K183" i="2"/>
  <c r="CC247" i="2"/>
  <c r="CE247" i="2"/>
  <c r="BY247" i="2"/>
  <c r="CA247" i="2"/>
  <c r="AG503" i="2"/>
  <c r="AI503" i="2"/>
  <c r="BY55" i="2"/>
  <c r="CA55" i="2"/>
  <c r="AG375" i="2"/>
  <c r="AI375" i="2"/>
  <c r="CC311" i="2"/>
  <c r="CE311" i="2"/>
  <c r="BE247" i="2"/>
  <c r="BG247" i="2"/>
  <c r="E375" i="2"/>
  <c r="G375" i="2"/>
  <c r="E311" i="2"/>
  <c r="G311" i="2"/>
  <c r="E247" i="2"/>
  <c r="G247" i="2"/>
  <c r="I375" i="2"/>
  <c r="K375" i="2"/>
  <c r="I311" i="2"/>
  <c r="K311" i="2"/>
  <c r="I247" i="2"/>
  <c r="K247" i="2"/>
  <c r="BA503" i="2"/>
  <c r="BC503" i="2"/>
  <c r="BE503" i="2"/>
  <c r="BG503" i="2"/>
  <c r="BE119" i="2"/>
  <c r="BG119" i="2"/>
  <c r="CC55" i="2"/>
  <c r="CE55" i="2"/>
  <c r="AG311" i="2"/>
  <c r="AI311" i="2"/>
  <c r="BY119" i="2"/>
  <c r="CA119" i="2"/>
  <c r="E439" i="2"/>
  <c r="G439" i="2"/>
  <c r="BE439" i="2"/>
  <c r="BG439" i="2"/>
  <c r="BA183" i="2"/>
  <c r="BC183" i="2"/>
  <c r="I439" i="2"/>
  <c r="K439" i="2"/>
  <c r="CC183" i="2"/>
  <c r="CE183" i="2"/>
  <c r="I119" i="2"/>
  <c r="K119" i="2"/>
  <c r="BY183" i="2"/>
  <c r="CA183" i="2"/>
  <c r="CC439" i="2"/>
  <c r="CE439" i="2"/>
  <c r="BA311" i="2"/>
  <c r="BC311" i="2"/>
  <c r="BE311" i="2"/>
  <c r="BG311" i="2"/>
  <c r="AG183" i="2"/>
  <c r="AI183" i="2"/>
  <c r="BY439" i="2"/>
  <c r="CA439" i="2"/>
  <c r="AC183" i="2"/>
  <c r="AE183" i="2"/>
  <c r="E119" i="2"/>
  <c r="G119" i="2"/>
  <c r="BA56" i="2"/>
  <c r="BC56" i="2"/>
  <c r="AG55" i="2"/>
  <c r="AI55" i="2"/>
  <c r="AC55" i="2"/>
  <c r="AE55" i="2"/>
  <c r="BK503" i="2"/>
  <c r="BI503" i="2"/>
  <c r="AK503" i="2"/>
  <c r="AM503" i="2"/>
  <c r="M503" i="2"/>
  <c r="O503" i="2"/>
  <c r="CG439" i="2"/>
  <c r="CI439" i="2"/>
  <c r="BI439" i="2"/>
  <c r="BK439" i="2"/>
  <c r="AM440" i="2"/>
  <c r="AK440" i="2"/>
  <c r="O439" i="2"/>
  <c r="M439" i="2"/>
  <c r="CG375" i="2"/>
  <c r="CI375" i="2"/>
  <c r="BI375" i="2"/>
  <c r="BK375" i="2"/>
  <c r="AM376" i="2"/>
  <c r="AK376" i="2"/>
  <c r="O376" i="2"/>
  <c r="M376" i="2"/>
  <c r="CI312" i="2"/>
  <c r="CG312" i="2"/>
  <c r="BI311" i="2"/>
  <c r="BK311" i="2"/>
  <c r="AK311" i="2"/>
  <c r="AM311" i="2"/>
  <c r="O312" i="2"/>
  <c r="M312" i="2"/>
  <c r="BI247" i="2"/>
  <c r="BK247" i="2"/>
  <c r="AK247" i="2"/>
  <c r="AM247" i="2"/>
  <c r="O248" i="2"/>
  <c r="M248" i="2"/>
  <c r="CG183" i="2"/>
  <c r="CI183" i="2"/>
  <c r="BI183" i="2"/>
  <c r="BK183" i="2"/>
  <c r="AK183" i="2"/>
  <c r="AM183" i="2"/>
  <c r="M183" i="2"/>
  <c r="O183" i="2"/>
  <c r="CI120" i="2"/>
  <c r="CG120" i="2"/>
  <c r="BI119" i="2"/>
  <c r="BK119" i="2"/>
  <c r="AK119" i="2"/>
  <c r="AM119" i="2"/>
  <c r="M119" i="2"/>
  <c r="O119" i="2"/>
  <c r="CG55" i="2"/>
  <c r="CI55" i="2"/>
  <c r="BK55" i="2"/>
  <c r="BI55" i="2"/>
  <c r="AM55" i="2"/>
  <c r="AK55" i="2"/>
  <c r="M55" i="2"/>
  <c r="O55" i="2"/>
  <c r="BC57" i="2" l="1"/>
  <c r="BA57" i="2"/>
  <c r="G120" i="2"/>
  <c r="E120" i="2"/>
  <c r="AE184" i="2"/>
  <c r="AC184" i="2"/>
  <c r="CA440" i="2"/>
  <c r="BY440" i="2"/>
  <c r="AI184" i="2"/>
  <c r="AG184" i="2"/>
  <c r="BG312" i="2"/>
  <c r="BE312" i="2"/>
  <c r="BC312" i="2"/>
  <c r="BA312" i="2"/>
  <c r="CE440" i="2"/>
  <c r="CC440" i="2"/>
  <c r="CA184" i="2"/>
  <c r="BY184" i="2"/>
  <c r="K120" i="2"/>
  <c r="I120" i="2"/>
  <c r="CE184" i="2"/>
  <c r="CC184" i="2"/>
  <c r="K440" i="2"/>
  <c r="I440" i="2"/>
  <c r="BC184" i="2"/>
  <c r="BA184" i="2"/>
  <c r="BG440" i="2"/>
  <c r="BE440" i="2"/>
  <c r="G440" i="2"/>
  <c r="E440" i="2"/>
  <c r="CA120" i="2"/>
  <c r="BY120" i="2"/>
  <c r="AI312" i="2"/>
  <c r="AG312" i="2"/>
  <c r="CE56" i="2"/>
  <c r="CC56" i="2"/>
  <c r="BG120" i="2"/>
  <c r="BE120" i="2"/>
  <c r="BG504" i="2"/>
  <c r="BE504" i="2"/>
  <c r="BC504" i="2"/>
  <c r="BA504" i="2"/>
  <c r="K248" i="2"/>
  <c r="I248" i="2"/>
  <c r="K312" i="2"/>
  <c r="I312" i="2"/>
  <c r="K376" i="2"/>
  <c r="I376" i="2"/>
  <c r="G248" i="2"/>
  <c r="E248" i="2"/>
  <c r="G312" i="2"/>
  <c r="E312" i="2"/>
  <c r="G376" i="2"/>
  <c r="E376" i="2"/>
  <c r="BG248" i="2"/>
  <c r="BE248" i="2"/>
  <c r="CE312" i="2"/>
  <c r="CC312" i="2"/>
  <c r="AI376" i="2"/>
  <c r="AG376" i="2"/>
  <c r="CA56" i="2"/>
  <c r="BY56" i="2"/>
  <c r="AI504" i="2"/>
  <c r="AG504" i="2"/>
  <c r="CA248" i="2"/>
  <c r="BY248" i="2"/>
  <c r="CE248" i="2"/>
  <c r="CC248" i="2"/>
  <c r="K184" i="2"/>
  <c r="I184" i="2"/>
  <c r="AE248" i="2"/>
  <c r="AC248" i="2"/>
  <c r="CI248" i="2"/>
  <c r="CG248" i="2"/>
  <c r="K504" i="2"/>
  <c r="I504" i="2"/>
  <c r="BE377" i="2"/>
  <c r="BG377" i="2"/>
  <c r="BA121" i="2"/>
  <c r="BC121" i="2"/>
  <c r="CC377" i="2"/>
  <c r="CE377" i="2"/>
  <c r="BY377" i="2"/>
  <c r="CA377" i="2"/>
  <c r="I57" i="2"/>
  <c r="K57" i="2"/>
  <c r="E57" i="2"/>
  <c r="G57" i="2"/>
  <c r="CC121" i="2"/>
  <c r="CE121" i="2"/>
  <c r="AC313" i="2"/>
  <c r="AE313" i="2"/>
  <c r="BA441" i="2"/>
  <c r="BC441" i="2"/>
  <c r="AC441" i="2"/>
  <c r="AE441" i="2"/>
  <c r="BE185" i="2"/>
  <c r="BG185" i="2"/>
  <c r="BE56" i="2"/>
  <c r="BG56" i="2"/>
  <c r="BY511" i="2"/>
  <c r="CA511" i="2"/>
  <c r="CG511" i="2"/>
  <c r="CI511" i="2"/>
  <c r="CC511" i="2"/>
  <c r="CE511" i="2"/>
  <c r="G509" i="2"/>
  <c r="E509" i="2"/>
  <c r="E185" i="2"/>
  <c r="G185" i="2"/>
  <c r="AG249" i="2"/>
  <c r="AI249" i="2"/>
  <c r="AC505" i="2"/>
  <c r="AE505" i="2"/>
  <c r="AC121" i="2"/>
  <c r="AE121" i="2"/>
  <c r="AG121" i="2"/>
  <c r="AI121" i="2"/>
  <c r="BA377" i="2"/>
  <c r="BC377" i="2"/>
  <c r="BA249" i="2"/>
  <c r="BC249" i="2"/>
  <c r="BY313" i="2"/>
  <c r="CA313" i="2"/>
  <c r="AC377" i="2"/>
  <c r="AE377" i="2"/>
  <c r="AG441" i="2"/>
  <c r="AI441" i="2"/>
  <c r="AE56" i="2"/>
  <c r="AC56" i="2"/>
  <c r="AI56" i="2"/>
  <c r="AG56" i="2"/>
  <c r="BK504" i="2"/>
  <c r="BI504" i="2"/>
  <c r="AM504" i="2"/>
  <c r="AK504" i="2"/>
  <c r="M504" i="2"/>
  <c r="O504" i="2"/>
  <c r="CI440" i="2"/>
  <c r="CG440" i="2"/>
  <c r="BK440" i="2"/>
  <c r="BI440" i="2"/>
  <c r="AK441" i="2"/>
  <c r="AM441" i="2"/>
  <c r="O440" i="2"/>
  <c r="M440" i="2"/>
  <c r="CI376" i="2"/>
  <c r="CG376" i="2"/>
  <c r="BK376" i="2"/>
  <c r="BI376" i="2"/>
  <c r="AK377" i="2"/>
  <c r="AM377" i="2"/>
  <c r="M377" i="2"/>
  <c r="O377" i="2"/>
  <c r="CI313" i="2"/>
  <c r="CG313" i="2"/>
  <c r="BK312" i="2"/>
  <c r="BI312" i="2"/>
  <c r="AM312" i="2"/>
  <c r="AK312" i="2"/>
  <c r="M313" i="2"/>
  <c r="O313" i="2"/>
  <c r="BK248" i="2"/>
  <c r="BI248" i="2"/>
  <c r="AM248" i="2"/>
  <c r="AK248" i="2"/>
  <c r="M249" i="2"/>
  <c r="O249" i="2"/>
  <c r="CI184" i="2"/>
  <c r="CG184" i="2"/>
  <c r="BK184" i="2"/>
  <c r="BI184" i="2"/>
  <c r="AK184" i="2"/>
  <c r="AM184" i="2"/>
  <c r="O184" i="2"/>
  <c r="M184" i="2"/>
  <c r="CG121" i="2"/>
  <c r="CI121" i="2"/>
  <c r="BK120" i="2"/>
  <c r="BI120" i="2"/>
  <c r="AM120" i="2"/>
  <c r="AK120" i="2"/>
  <c r="O120" i="2"/>
  <c r="M120" i="2"/>
  <c r="CI56" i="2"/>
  <c r="CG56" i="2"/>
  <c r="BI56" i="2"/>
  <c r="BK56" i="2"/>
  <c r="AM56" i="2"/>
  <c r="AK56" i="2"/>
  <c r="O56" i="2"/>
  <c r="M56" i="2"/>
  <c r="AI442" i="2" l="1"/>
  <c r="AG442" i="2"/>
  <c r="AE378" i="2"/>
  <c r="AC378" i="2"/>
  <c r="CA314" i="2"/>
  <c r="BY314" i="2"/>
  <c r="BC250" i="2"/>
  <c r="BA250" i="2"/>
  <c r="BC378" i="2"/>
  <c r="BA378" i="2"/>
  <c r="AI122" i="2"/>
  <c r="AG122" i="2"/>
  <c r="AE122" i="2"/>
  <c r="AC122" i="2"/>
  <c r="AE506" i="2"/>
  <c r="AC506" i="2"/>
  <c r="AI250" i="2"/>
  <c r="AG250" i="2"/>
  <c r="G186" i="2"/>
  <c r="E186" i="2"/>
  <c r="BG57" i="2"/>
  <c r="BE57" i="2"/>
  <c r="BG186" i="2"/>
  <c r="BE186" i="2"/>
  <c r="AE442" i="2"/>
  <c r="AC442" i="2"/>
  <c r="BC442" i="2"/>
  <c r="BA442" i="2"/>
  <c r="AE314" i="2"/>
  <c r="AC314" i="2"/>
  <c r="CE122" i="2"/>
  <c r="CC122" i="2"/>
  <c r="G58" i="2"/>
  <c r="E58" i="2"/>
  <c r="K58" i="2"/>
  <c r="I58" i="2"/>
  <c r="CA378" i="2"/>
  <c r="BY378" i="2"/>
  <c r="CE378" i="2"/>
  <c r="CC378" i="2"/>
  <c r="BC122" i="2"/>
  <c r="BA122" i="2"/>
  <c r="BG378" i="2"/>
  <c r="BE378" i="2"/>
  <c r="G510" i="2"/>
  <c r="E510" i="2"/>
  <c r="K505" i="2"/>
  <c r="I505" i="2"/>
  <c r="CG249" i="2"/>
  <c r="CI249" i="2"/>
  <c r="AC249" i="2"/>
  <c r="AE249" i="2"/>
  <c r="I185" i="2"/>
  <c r="K185" i="2"/>
  <c r="CC249" i="2"/>
  <c r="CE249" i="2"/>
  <c r="BY249" i="2"/>
  <c r="CA249" i="2"/>
  <c r="AG505" i="2"/>
  <c r="AI505" i="2"/>
  <c r="BY57" i="2"/>
  <c r="CA57" i="2"/>
  <c r="AG377" i="2"/>
  <c r="AI377" i="2"/>
  <c r="CC313" i="2"/>
  <c r="CE313" i="2"/>
  <c r="BE249" i="2"/>
  <c r="BG249" i="2"/>
  <c r="E377" i="2"/>
  <c r="G377" i="2"/>
  <c r="E313" i="2"/>
  <c r="G313" i="2"/>
  <c r="E249" i="2"/>
  <c r="G249" i="2"/>
  <c r="I377" i="2"/>
  <c r="K377" i="2"/>
  <c r="I313" i="2"/>
  <c r="K313" i="2"/>
  <c r="I249" i="2"/>
  <c r="K249" i="2"/>
  <c r="BA505" i="2"/>
  <c r="BC505" i="2"/>
  <c r="BE505" i="2"/>
  <c r="BG505" i="2"/>
  <c r="BE121" i="2"/>
  <c r="BG121" i="2"/>
  <c r="CC57" i="2"/>
  <c r="CE57" i="2"/>
  <c r="AG313" i="2"/>
  <c r="AI313" i="2"/>
  <c r="BY121" i="2"/>
  <c r="CA121" i="2"/>
  <c r="E441" i="2"/>
  <c r="G441" i="2"/>
  <c r="BE441" i="2"/>
  <c r="BG441" i="2"/>
  <c r="BA185" i="2"/>
  <c r="BC185" i="2"/>
  <c r="I441" i="2"/>
  <c r="K441" i="2"/>
  <c r="CC185" i="2"/>
  <c r="CE185" i="2"/>
  <c r="I121" i="2"/>
  <c r="K121" i="2"/>
  <c r="BY185" i="2"/>
  <c r="CA185" i="2"/>
  <c r="CC441" i="2"/>
  <c r="CE441" i="2"/>
  <c r="BA313" i="2"/>
  <c r="BC313" i="2"/>
  <c r="BE313" i="2"/>
  <c r="BG313" i="2"/>
  <c r="AG185" i="2"/>
  <c r="AI185" i="2"/>
  <c r="BY441" i="2"/>
  <c r="CA441" i="2"/>
  <c r="AC185" i="2"/>
  <c r="AE185" i="2"/>
  <c r="E121" i="2"/>
  <c r="G121" i="2"/>
  <c r="BA58" i="2"/>
  <c r="BC58" i="2"/>
  <c r="AG57" i="2"/>
  <c r="AI57" i="2"/>
  <c r="AC57" i="2"/>
  <c r="AE57" i="2"/>
  <c r="BI505" i="2"/>
  <c r="BK505" i="2"/>
  <c r="AK505" i="2"/>
  <c r="AM505" i="2"/>
  <c r="M505" i="2"/>
  <c r="O505" i="2"/>
  <c r="CG441" i="2"/>
  <c r="CI441" i="2"/>
  <c r="BI441" i="2"/>
  <c r="BK441" i="2"/>
  <c r="AM442" i="2"/>
  <c r="AK442" i="2"/>
  <c r="M441" i="2"/>
  <c r="O441" i="2"/>
  <c r="CG377" i="2"/>
  <c r="CI377" i="2"/>
  <c r="BI377" i="2"/>
  <c r="BK377" i="2"/>
  <c r="AK378" i="2"/>
  <c r="AM378" i="2"/>
  <c r="O378" i="2"/>
  <c r="M378" i="2"/>
  <c r="CI314" i="2"/>
  <c r="CG314" i="2"/>
  <c r="BI313" i="2"/>
  <c r="BK313" i="2"/>
  <c r="AK313" i="2"/>
  <c r="AM313" i="2"/>
  <c r="O314" i="2"/>
  <c r="M314" i="2"/>
  <c r="BI249" i="2"/>
  <c r="BK249" i="2"/>
  <c r="AM249" i="2"/>
  <c r="AK249" i="2"/>
  <c r="M250" i="2"/>
  <c r="O250" i="2"/>
  <c r="CG185" i="2"/>
  <c r="CI185" i="2"/>
  <c r="BI185" i="2"/>
  <c r="BK185" i="2"/>
  <c r="AM185" i="2"/>
  <c r="AK185" i="2"/>
  <c r="M185" i="2"/>
  <c r="O185" i="2"/>
  <c r="CI122" i="2"/>
  <c r="CG122" i="2"/>
  <c r="BI121" i="2"/>
  <c r="BK121" i="2"/>
  <c r="AK121" i="2"/>
  <c r="AM121" i="2"/>
  <c r="M121" i="2"/>
  <c r="O121" i="2"/>
  <c r="CG57" i="2"/>
  <c r="CI57" i="2"/>
  <c r="BK57" i="2"/>
  <c r="BI57" i="2"/>
  <c r="AK57" i="2"/>
  <c r="AM57" i="2"/>
  <c r="M57" i="2"/>
  <c r="O57" i="2"/>
  <c r="BC59" i="2" l="1"/>
  <c r="BA59" i="2"/>
  <c r="AE186" i="2"/>
  <c r="AC186" i="2"/>
  <c r="CA442" i="2"/>
  <c r="BY442" i="2"/>
  <c r="AI186" i="2"/>
  <c r="AG186" i="2"/>
  <c r="BG314" i="2"/>
  <c r="BE314" i="2"/>
  <c r="BC314" i="2"/>
  <c r="BA314" i="2"/>
  <c r="CE442" i="2"/>
  <c r="CC442" i="2"/>
  <c r="CA186" i="2"/>
  <c r="BY186" i="2"/>
  <c r="K122" i="2"/>
  <c r="I122" i="2"/>
  <c r="CE186" i="2"/>
  <c r="CC186" i="2"/>
  <c r="K442" i="2"/>
  <c r="I442" i="2"/>
  <c r="BC186" i="2"/>
  <c r="BA186" i="2"/>
  <c r="BG442" i="2"/>
  <c r="BE442" i="2"/>
  <c r="G442" i="2"/>
  <c r="E442" i="2"/>
  <c r="CA122" i="2"/>
  <c r="BY122" i="2"/>
  <c r="AI314" i="2"/>
  <c r="AG314" i="2"/>
  <c r="CE58" i="2"/>
  <c r="CC58" i="2"/>
  <c r="BG122" i="2"/>
  <c r="BE122" i="2"/>
  <c r="BG506" i="2"/>
  <c r="BE506" i="2"/>
  <c r="BC506" i="2"/>
  <c r="BA506" i="2"/>
  <c r="K250" i="2"/>
  <c r="I250" i="2"/>
  <c r="K314" i="2"/>
  <c r="I314" i="2"/>
  <c r="K378" i="2"/>
  <c r="I378" i="2"/>
  <c r="G250" i="2"/>
  <c r="E250" i="2"/>
  <c r="G314" i="2"/>
  <c r="E314" i="2"/>
  <c r="G378" i="2"/>
  <c r="E378" i="2"/>
  <c r="BG250" i="2"/>
  <c r="BE250" i="2"/>
  <c r="CE314" i="2"/>
  <c r="CC314" i="2"/>
  <c r="AI378" i="2"/>
  <c r="AG378" i="2"/>
  <c r="CA58" i="2"/>
  <c r="BY58" i="2"/>
  <c r="AI506" i="2"/>
  <c r="AG506" i="2"/>
  <c r="CA250" i="2"/>
  <c r="BY250" i="2"/>
  <c r="CE250" i="2"/>
  <c r="CC250" i="2"/>
  <c r="K186" i="2"/>
  <c r="I186" i="2"/>
  <c r="AE250" i="2"/>
  <c r="AC250" i="2"/>
  <c r="CI250" i="2"/>
  <c r="CG250" i="2"/>
  <c r="G122" i="2"/>
  <c r="E122" i="2"/>
  <c r="K506" i="2"/>
  <c r="I506" i="2"/>
  <c r="G511" i="2"/>
  <c r="E511" i="2"/>
  <c r="BE379" i="2"/>
  <c r="BG379" i="2"/>
  <c r="BA123" i="2"/>
  <c r="BC123" i="2"/>
  <c r="CC379" i="2"/>
  <c r="CE379" i="2"/>
  <c r="BY379" i="2"/>
  <c r="CA379" i="2"/>
  <c r="I59" i="2"/>
  <c r="K59" i="2"/>
  <c r="G59" i="2"/>
  <c r="E59" i="2"/>
  <c r="CE123" i="2"/>
  <c r="CC123" i="2"/>
  <c r="AC315" i="2"/>
  <c r="AE315" i="2"/>
  <c r="BA443" i="2"/>
  <c r="BC443" i="2"/>
  <c r="AC443" i="2"/>
  <c r="AE443" i="2"/>
  <c r="BE187" i="2"/>
  <c r="BG187" i="2"/>
  <c r="BE58" i="2"/>
  <c r="BG58" i="2"/>
  <c r="G187" i="2"/>
  <c r="E187" i="2"/>
  <c r="AG251" i="2"/>
  <c r="AI251" i="2"/>
  <c r="AE507" i="2"/>
  <c r="AC507" i="2"/>
  <c r="AE123" i="2"/>
  <c r="AC123" i="2"/>
  <c r="AG123" i="2"/>
  <c r="AI123" i="2"/>
  <c r="BA379" i="2"/>
  <c r="BC379" i="2"/>
  <c r="BA251" i="2"/>
  <c r="BC251" i="2"/>
  <c r="BY315" i="2"/>
  <c r="CA315" i="2"/>
  <c r="AC379" i="2"/>
  <c r="AE379" i="2"/>
  <c r="AG443" i="2"/>
  <c r="AI443" i="2"/>
  <c r="AE58" i="2"/>
  <c r="AC58" i="2"/>
  <c r="AI58" i="2"/>
  <c r="AG58" i="2"/>
  <c r="BK506" i="2"/>
  <c r="BI506" i="2"/>
  <c r="AM506" i="2"/>
  <c r="AK506" i="2"/>
  <c r="M506" i="2"/>
  <c r="O506" i="2"/>
  <c r="CG442" i="2"/>
  <c r="CI442" i="2"/>
  <c r="BK442" i="2"/>
  <c r="BI442" i="2"/>
  <c r="AK443" i="2"/>
  <c r="AM443" i="2"/>
  <c r="M442" i="2"/>
  <c r="O442" i="2"/>
  <c r="CI378" i="2"/>
  <c r="CG378" i="2"/>
  <c r="BK378" i="2"/>
  <c r="BI378" i="2"/>
  <c r="AK379" i="2"/>
  <c r="AM379" i="2"/>
  <c r="M379" i="2"/>
  <c r="O379" i="2"/>
  <c r="CG315" i="2"/>
  <c r="CI315" i="2"/>
  <c r="BK314" i="2"/>
  <c r="BI314" i="2"/>
  <c r="AM314" i="2"/>
  <c r="AK314" i="2"/>
  <c r="M315" i="2"/>
  <c r="O315" i="2"/>
  <c r="BK250" i="2"/>
  <c r="BI250" i="2"/>
  <c r="AM250" i="2"/>
  <c r="AK250" i="2"/>
  <c r="M251" i="2"/>
  <c r="O251" i="2"/>
  <c r="CI186" i="2"/>
  <c r="CG186" i="2"/>
  <c r="BK186" i="2"/>
  <c r="BI186" i="2"/>
  <c r="AM186" i="2"/>
  <c r="AK186" i="2"/>
  <c r="O186" i="2"/>
  <c r="M186" i="2"/>
  <c r="CG123" i="2"/>
  <c r="CI123" i="2"/>
  <c r="BK122" i="2"/>
  <c r="BI122" i="2"/>
  <c r="AM122" i="2"/>
  <c r="AK122" i="2"/>
  <c r="O122" i="2"/>
  <c r="M122" i="2"/>
  <c r="CI58" i="2"/>
  <c r="CG58" i="2"/>
  <c r="BI58" i="2"/>
  <c r="BK58" i="2"/>
  <c r="AM58" i="2"/>
  <c r="AK58" i="2"/>
  <c r="O58" i="2"/>
  <c r="M58" i="2"/>
  <c r="AI444" i="2" l="1"/>
  <c r="AG444" i="2"/>
  <c r="AE380" i="2"/>
  <c r="AC380" i="2"/>
  <c r="CA316" i="2"/>
  <c r="BY316" i="2"/>
  <c r="BC252" i="2"/>
  <c r="BA252" i="2"/>
  <c r="BC380" i="2"/>
  <c r="BA380" i="2"/>
  <c r="AI124" i="2"/>
  <c r="AG124" i="2"/>
  <c r="AI252" i="2"/>
  <c r="AG252" i="2"/>
  <c r="BG59" i="2"/>
  <c r="BE59" i="2"/>
  <c r="BG188" i="2"/>
  <c r="BE188" i="2"/>
  <c r="AE444" i="2"/>
  <c r="AC444" i="2"/>
  <c r="BC444" i="2"/>
  <c r="BA444" i="2"/>
  <c r="AE316" i="2"/>
  <c r="AC316" i="2"/>
  <c r="K60" i="2"/>
  <c r="I60" i="2"/>
  <c r="CA380" i="2"/>
  <c r="BY380" i="2"/>
  <c r="CE380" i="2"/>
  <c r="CC380" i="2"/>
  <c r="BC124" i="2"/>
  <c r="BA124" i="2"/>
  <c r="BG380" i="2"/>
  <c r="BE380" i="2"/>
  <c r="AE124" i="2"/>
  <c r="AC124" i="2"/>
  <c r="AE508" i="2"/>
  <c r="AC508" i="2"/>
  <c r="G188" i="2"/>
  <c r="E188" i="2"/>
  <c r="CE124" i="2"/>
  <c r="CC124" i="2"/>
  <c r="G60" i="2"/>
  <c r="E60" i="2"/>
  <c r="K507" i="2"/>
  <c r="I507" i="2"/>
  <c r="E123" i="2"/>
  <c r="G123" i="2"/>
  <c r="CI251" i="2"/>
  <c r="CG251" i="2"/>
  <c r="AC251" i="2"/>
  <c r="AE251" i="2"/>
  <c r="K187" i="2"/>
  <c r="I187" i="2"/>
  <c r="CE251" i="2"/>
  <c r="CC251" i="2"/>
  <c r="CA251" i="2"/>
  <c r="BY251" i="2"/>
  <c r="AG507" i="2"/>
  <c r="AI507" i="2"/>
  <c r="CA59" i="2"/>
  <c r="BY59" i="2"/>
  <c r="AI379" i="2"/>
  <c r="AG379" i="2"/>
  <c r="CE315" i="2"/>
  <c r="CC315" i="2"/>
  <c r="BG251" i="2"/>
  <c r="BE251" i="2"/>
  <c r="E379" i="2"/>
  <c r="G379" i="2"/>
  <c r="G315" i="2"/>
  <c r="E315" i="2"/>
  <c r="G251" i="2"/>
  <c r="E251" i="2"/>
  <c r="K379" i="2"/>
  <c r="I379" i="2"/>
  <c r="I315" i="2"/>
  <c r="K315" i="2"/>
  <c r="K251" i="2"/>
  <c r="I251" i="2"/>
  <c r="BC507" i="2"/>
  <c r="BA507" i="2"/>
  <c r="BE507" i="2"/>
  <c r="BG507" i="2"/>
  <c r="BE123" i="2"/>
  <c r="BG123" i="2"/>
  <c r="CC59" i="2"/>
  <c r="CE59" i="2"/>
  <c r="AI315" i="2"/>
  <c r="AG315" i="2"/>
  <c r="CA123" i="2"/>
  <c r="BY123" i="2"/>
  <c r="E443" i="2"/>
  <c r="G443" i="2"/>
  <c r="BE443" i="2"/>
  <c r="BG443" i="2"/>
  <c r="BA187" i="2"/>
  <c r="BC187" i="2"/>
  <c r="I443" i="2"/>
  <c r="K443" i="2"/>
  <c r="CC187" i="2"/>
  <c r="CE187" i="2"/>
  <c r="I123" i="2"/>
  <c r="K123" i="2"/>
  <c r="BY187" i="2"/>
  <c r="CA187" i="2"/>
  <c r="CC443" i="2"/>
  <c r="CE443" i="2"/>
  <c r="BA315" i="2"/>
  <c r="BC315" i="2"/>
  <c r="BE315" i="2"/>
  <c r="BG315" i="2"/>
  <c r="AG187" i="2"/>
  <c r="AI187" i="2"/>
  <c r="BY443" i="2"/>
  <c r="CA443" i="2"/>
  <c r="AC187" i="2"/>
  <c r="AE187" i="2"/>
  <c r="BA60" i="2"/>
  <c r="BC60" i="2"/>
  <c r="AG59" i="2"/>
  <c r="AI59" i="2"/>
  <c r="AC59" i="2"/>
  <c r="AE59" i="2"/>
  <c r="BI507" i="2"/>
  <c r="BK507" i="2"/>
  <c r="AK507" i="2"/>
  <c r="AM507" i="2"/>
  <c r="M507" i="2"/>
  <c r="O507" i="2"/>
  <c r="CG443" i="2"/>
  <c r="CI443" i="2"/>
  <c r="BI443" i="2"/>
  <c r="BK443" i="2"/>
  <c r="AM444" i="2"/>
  <c r="AK444" i="2"/>
  <c r="M443" i="2"/>
  <c r="O443" i="2"/>
  <c r="CG379" i="2"/>
  <c r="CI379" i="2"/>
  <c r="BI379" i="2"/>
  <c r="BK379" i="2"/>
  <c r="AM380" i="2"/>
  <c r="AK380" i="2"/>
  <c r="O380" i="2"/>
  <c r="M380" i="2"/>
  <c r="CI316" i="2"/>
  <c r="CG316" i="2"/>
  <c r="BI315" i="2"/>
  <c r="BK315" i="2"/>
  <c r="AK315" i="2"/>
  <c r="AM315" i="2"/>
  <c r="O316" i="2"/>
  <c r="M316" i="2"/>
  <c r="BI251" i="2"/>
  <c r="BK251" i="2"/>
  <c r="AK251" i="2"/>
  <c r="AM251" i="2"/>
  <c r="O252" i="2"/>
  <c r="M252" i="2"/>
  <c r="CG187" i="2"/>
  <c r="CI187" i="2"/>
  <c r="BI187" i="2"/>
  <c r="BK187" i="2"/>
  <c r="AK187" i="2"/>
  <c r="AM187" i="2"/>
  <c r="M187" i="2"/>
  <c r="O187" i="2"/>
  <c r="CI124" i="2"/>
  <c r="CG124" i="2"/>
  <c r="BI123" i="2"/>
  <c r="BK123" i="2"/>
  <c r="AK123" i="2"/>
  <c r="AM123" i="2"/>
  <c r="M123" i="2"/>
  <c r="O123" i="2"/>
  <c r="CG59" i="2"/>
  <c r="CI59" i="2"/>
  <c r="BK59" i="2"/>
  <c r="BI59" i="2"/>
  <c r="AK59" i="2"/>
  <c r="AM59" i="2"/>
  <c r="M59" i="2"/>
  <c r="O59" i="2"/>
  <c r="BC61" i="2" l="1"/>
  <c r="BA61" i="2"/>
  <c r="AE188" i="2"/>
  <c r="AC188" i="2"/>
  <c r="BY444" i="2"/>
  <c r="CA444" i="2"/>
  <c r="AG188" i="2"/>
  <c r="AI188" i="2"/>
  <c r="BG316" i="2"/>
  <c r="BE316" i="2"/>
  <c r="BA316" i="2"/>
  <c r="BC316" i="2"/>
  <c r="CE444" i="2"/>
  <c r="CC444" i="2"/>
  <c r="CA188" i="2"/>
  <c r="BY188" i="2"/>
  <c r="K124" i="2"/>
  <c r="I124" i="2"/>
  <c r="CC188" i="2"/>
  <c r="CE188" i="2"/>
  <c r="K444" i="2"/>
  <c r="I444" i="2"/>
  <c r="BC188" i="2"/>
  <c r="BA188" i="2"/>
  <c r="BG444" i="2"/>
  <c r="BE444" i="2"/>
  <c r="G444" i="2"/>
  <c r="E444" i="2"/>
  <c r="CE60" i="2"/>
  <c r="CC60" i="2"/>
  <c r="BG124" i="2"/>
  <c r="BE124" i="2"/>
  <c r="BE508" i="2"/>
  <c r="BG508" i="2"/>
  <c r="K316" i="2"/>
  <c r="I316" i="2"/>
  <c r="G380" i="2"/>
  <c r="E380" i="2"/>
  <c r="AI508" i="2"/>
  <c r="AG508" i="2"/>
  <c r="AE252" i="2"/>
  <c r="AC252" i="2"/>
  <c r="E124" i="2"/>
  <c r="G124" i="2"/>
  <c r="CA124" i="2"/>
  <c r="BY124" i="2"/>
  <c r="AI316" i="2"/>
  <c r="AG316" i="2"/>
  <c r="BC508" i="2"/>
  <c r="BA508" i="2"/>
  <c r="K252" i="2"/>
  <c r="I252" i="2"/>
  <c r="K380" i="2"/>
  <c r="I380" i="2"/>
  <c r="G252" i="2"/>
  <c r="E252" i="2"/>
  <c r="G316" i="2"/>
  <c r="E316" i="2"/>
  <c r="BG252" i="2"/>
  <c r="BE252" i="2"/>
  <c r="CE316" i="2"/>
  <c r="CC316" i="2"/>
  <c r="AI380" i="2"/>
  <c r="AG380" i="2"/>
  <c r="CA60" i="2"/>
  <c r="BY60" i="2"/>
  <c r="CA252" i="2"/>
  <c r="BY252" i="2"/>
  <c r="CE252" i="2"/>
  <c r="CC252" i="2"/>
  <c r="K188" i="2"/>
  <c r="I188" i="2"/>
  <c r="CI252" i="2"/>
  <c r="CG252" i="2"/>
  <c r="K508" i="2"/>
  <c r="I508" i="2"/>
  <c r="E61" i="2"/>
  <c r="G61" i="2"/>
  <c r="CC125" i="2"/>
  <c r="CE125" i="2"/>
  <c r="E189" i="2"/>
  <c r="G189" i="2"/>
  <c r="AC509" i="2"/>
  <c r="AE509" i="2"/>
  <c r="AC125" i="2"/>
  <c r="AE125" i="2"/>
  <c r="BG381" i="2"/>
  <c r="BE381" i="2"/>
  <c r="BA125" i="2"/>
  <c r="BC125" i="2"/>
  <c r="CE381" i="2"/>
  <c r="CC381" i="2"/>
  <c r="BY381" i="2"/>
  <c r="CA381" i="2"/>
  <c r="I61" i="2"/>
  <c r="K61" i="2"/>
  <c r="AC317" i="2"/>
  <c r="AE317" i="2"/>
  <c r="BC445" i="2"/>
  <c r="BA445" i="2"/>
  <c r="AE445" i="2"/>
  <c r="AC445" i="2"/>
  <c r="BE189" i="2"/>
  <c r="BG189" i="2"/>
  <c r="BE60" i="2"/>
  <c r="BG60" i="2"/>
  <c r="AI253" i="2"/>
  <c r="AG253" i="2"/>
  <c r="AG125" i="2"/>
  <c r="AI125" i="2"/>
  <c r="BC381" i="2"/>
  <c r="BA381" i="2"/>
  <c r="BA253" i="2"/>
  <c r="BC253" i="2"/>
  <c r="BY317" i="2"/>
  <c r="CA317" i="2"/>
  <c r="AC381" i="2"/>
  <c r="AE381" i="2"/>
  <c r="AG445" i="2"/>
  <c r="AI445" i="2"/>
  <c r="AE60" i="2"/>
  <c r="AC60" i="2"/>
  <c r="AI60" i="2"/>
  <c r="AG60" i="2"/>
  <c r="BK508" i="2"/>
  <c r="BI508" i="2"/>
  <c r="AM508" i="2"/>
  <c r="AK508" i="2"/>
  <c r="M508" i="2"/>
  <c r="O508" i="2"/>
  <c r="CI444" i="2"/>
  <c r="CG444" i="2"/>
  <c r="BK444" i="2"/>
  <c r="BI444" i="2"/>
  <c r="AK445" i="2"/>
  <c r="AM445" i="2"/>
  <c r="O444" i="2"/>
  <c r="M444" i="2"/>
  <c r="CI380" i="2"/>
  <c r="CG380" i="2"/>
  <c r="BK380" i="2"/>
  <c r="BI380" i="2"/>
  <c r="AK381" i="2"/>
  <c r="AM381" i="2"/>
  <c r="M381" i="2"/>
  <c r="O381" i="2"/>
  <c r="CG317" i="2"/>
  <c r="CI317" i="2"/>
  <c r="BK316" i="2"/>
  <c r="BI316" i="2"/>
  <c r="AM316" i="2"/>
  <c r="AK316" i="2"/>
  <c r="M317" i="2"/>
  <c r="O317" i="2"/>
  <c r="BK252" i="2"/>
  <c r="BI252" i="2"/>
  <c r="AM252" i="2"/>
  <c r="AK252" i="2"/>
  <c r="M253" i="2"/>
  <c r="O253" i="2"/>
  <c r="CI188" i="2"/>
  <c r="CG188" i="2"/>
  <c r="BK188" i="2"/>
  <c r="BI188" i="2"/>
  <c r="AM188" i="2"/>
  <c r="AK188" i="2"/>
  <c r="M188" i="2"/>
  <c r="O188" i="2"/>
  <c r="CG125" i="2"/>
  <c r="CI125" i="2"/>
  <c r="BK124" i="2"/>
  <c r="BI124" i="2"/>
  <c r="AM124" i="2"/>
  <c r="AK124" i="2"/>
  <c r="O124" i="2"/>
  <c r="M124" i="2"/>
  <c r="CI60" i="2"/>
  <c r="CG60" i="2"/>
  <c r="BI60" i="2"/>
  <c r="BK60" i="2"/>
  <c r="AM60" i="2"/>
  <c r="AK60" i="2"/>
  <c r="O60" i="2"/>
  <c r="M60" i="2"/>
  <c r="AI446" i="2" l="1"/>
  <c r="AG446" i="2"/>
  <c r="AE382" i="2"/>
  <c r="AC382" i="2"/>
  <c r="CA318" i="2"/>
  <c r="BY318" i="2"/>
  <c r="BC254" i="2"/>
  <c r="BA254" i="2"/>
  <c r="AI126" i="2"/>
  <c r="AG126" i="2"/>
  <c r="BE61" i="2"/>
  <c r="BG61" i="2"/>
  <c r="BG190" i="2"/>
  <c r="BE190" i="2"/>
  <c r="AE318" i="2"/>
  <c r="AC318" i="2"/>
  <c r="K62" i="2"/>
  <c r="I62" i="2"/>
  <c r="CA382" i="2"/>
  <c r="BY382" i="2"/>
  <c r="BC126" i="2"/>
  <c r="BA126" i="2"/>
  <c r="AE126" i="2"/>
  <c r="AC126" i="2"/>
  <c r="AE510" i="2"/>
  <c r="AC510" i="2"/>
  <c r="G190" i="2"/>
  <c r="E190" i="2"/>
  <c r="CE126" i="2"/>
  <c r="CC126" i="2"/>
  <c r="G62" i="2"/>
  <c r="E62" i="2"/>
  <c r="E125" i="2"/>
  <c r="G125" i="2"/>
  <c r="BE509" i="2"/>
  <c r="BG509" i="2"/>
  <c r="CC189" i="2"/>
  <c r="CE189" i="2"/>
  <c r="BA317" i="2"/>
  <c r="BC317" i="2"/>
  <c r="AG189" i="2"/>
  <c r="AI189" i="2"/>
  <c r="BY445" i="2"/>
  <c r="CA445" i="2"/>
  <c r="BC382" i="2"/>
  <c r="BA382" i="2"/>
  <c r="AI254" i="2"/>
  <c r="AG254" i="2"/>
  <c r="AE446" i="2"/>
  <c r="AC446" i="2"/>
  <c r="BC446" i="2"/>
  <c r="BA446" i="2"/>
  <c r="CE382" i="2"/>
  <c r="CC382" i="2"/>
  <c r="BG382" i="2"/>
  <c r="BE382" i="2"/>
  <c r="K509" i="2"/>
  <c r="I509" i="2"/>
  <c r="CG253" i="2"/>
  <c r="CI253" i="2"/>
  <c r="I189" i="2"/>
  <c r="K189" i="2"/>
  <c r="CC253" i="2"/>
  <c r="CE253" i="2"/>
  <c r="BY253" i="2"/>
  <c r="CA253" i="2"/>
  <c r="BY61" i="2"/>
  <c r="CA61" i="2"/>
  <c r="AG381" i="2"/>
  <c r="AI381" i="2"/>
  <c r="CC317" i="2"/>
  <c r="CE317" i="2"/>
  <c r="BE253" i="2"/>
  <c r="BG253" i="2"/>
  <c r="E317" i="2"/>
  <c r="G317" i="2"/>
  <c r="E253" i="2"/>
  <c r="G253" i="2"/>
  <c r="I381" i="2"/>
  <c r="K381" i="2"/>
  <c r="I253" i="2"/>
  <c r="K253" i="2"/>
  <c r="BA509" i="2"/>
  <c r="BC509" i="2"/>
  <c r="AG317" i="2"/>
  <c r="AI317" i="2"/>
  <c r="BY125" i="2"/>
  <c r="CA125" i="2"/>
  <c r="AC253" i="2"/>
  <c r="AE253" i="2"/>
  <c r="AG509" i="2"/>
  <c r="AI509" i="2"/>
  <c r="E381" i="2"/>
  <c r="G381" i="2"/>
  <c r="I317" i="2"/>
  <c r="K317" i="2"/>
  <c r="BG125" i="2"/>
  <c r="BE125" i="2"/>
  <c r="CC61" i="2"/>
  <c r="CE61" i="2"/>
  <c r="E445" i="2"/>
  <c r="G445" i="2"/>
  <c r="BG445" i="2"/>
  <c r="BE445" i="2"/>
  <c r="BC189" i="2"/>
  <c r="BA189" i="2"/>
  <c r="I445" i="2"/>
  <c r="K445" i="2"/>
  <c r="I125" i="2"/>
  <c r="K125" i="2"/>
  <c r="BY189" i="2"/>
  <c r="CA189" i="2"/>
  <c r="CC445" i="2"/>
  <c r="CE445" i="2"/>
  <c r="BE317" i="2"/>
  <c r="BG317" i="2"/>
  <c r="AC189" i="2"/>
  <c r="AE189" i="2"/>
  <c r="BA62" i="2"/>
  <c r="BC62" i="2"/>
  <c r="AG61" i="2"/>
  <c r="AI61" i="2"/>
  <c r="AC61" i="2"/>
  <c r="AE61" i="2"/>
  <c r="BI509" i="2"/>
  <c r="BK509" i="2"/>
  <c r="AK509" i="2"/>
  <c r="AM509" i="2"/>
  <c r="M509" i="2"/>
  <c r="O509" i="2"/>
  <c r="CG445" i="2"/>
  <c r="CI445" i="2"/>
  <c r="BI445" i="2"/>
  <c r="BK445" i="2"/>
  <c r="AM446" i="2"/>
  <c r="AK446" i="2"/>
  <c r="O445" i="2"/>
  <c r="M445" i="2"/>
  <c r="CG381" i="2"/>
  <c r="CI381" i="2"/>
  <c r="BI381" i="2"/>
  <c r="BK381" i="2"/>
  <c r="AM382" i="2"/>
  <c r="AK382" i="2"/>
  <c r="O382" i="2"/>
  <c r="M382" i="2"/>
  <c r="CI318" i="2"/>
  <c r="CG318" i="2"/>
  <c r="BI317" i="2"/>
  <c r="BK317" i="2"/>
  <c r="AK317" i="2"/>
  <c r="AM317" i="2"/>
  <c r="O318" i="2"/>
  <c r="M318" i="2"/>
  <c r="BI253" i="2"/>
  <c r="BK253" i="2"/>
  <c r="AK253" i="2"/>
  <c r="AM253" i="2"/>
  <c r="O254" i="2"/>
  <c r="M254" i="2"/>
  <c r="CG189" i="2"/>
  <c r="CI189" i="2"/>
  <c r="BI189" i="2"/>
  <c r="BK189" i="2"/>
  <c r="AK189" i="2"/>
  <c r="AM189" i="2"/>
  <c r="M189" i="2"/>
  <c r="O189" i="2"/>
  <c r="CI126" i="2"/>
  <c r="CG126" i="2"/>
  <c r="BI125" i="2"/>
  <c r="BK125" i="2"/>
  <c r="AK125" i="2"/>
  <c r="AM125" i="2"/>
  <c r="M125" i="2"/>
  <c r="O125" i="2"/>
  <c r="CG61" i="2"/>
  <c r="CI61" i="2"/>
  <c r="BK61" i="2"/>
  <c r="BI61" i="2"/>
  <c r="AK61" i="2"/>
  <c r="AM61" i="2"/>
  <c r="M61" i="2"/>
  <c r="O61" i="2"/>
  <c r="BC63" i="2" l="1"/>
  <c r="BA63" i="2"/>
  <c r="BG318" i="2"/>
  <c r="BE318" i="2"/>
  <c r="CA190" i="2"/>
  <c r="BY190" i="2"/>
  <c r="K126" i="2"/>
  <c r="I126" i="2"/>
  <c r="I446" i="2"/>
  <c r="K446" i="2"/>
  <c r="G446" i="2"/>
  <c r="E446" i="2"/>
  <c r="CE62" i="2"/>
  <c r="CC62" i="2"/>
  <c r="K318" i="2"/>
  <c r="I318" i="2"/>
  <c r="G382" i="2"/>
  <c r="E382" i="2"/>
  <c r="AI510" i="2"/>
  <c r="AG510" i="2"/>
  <c r="AE254" i="2"/>
  <c r="AC254" i="2"/>
  <c r="CA126" i="2"/>
  <c r="BY126" i="2"/>
  <c r="AI318" i="2"/>
  <c r="AG318" i="2"/>
  <c r="BC510" i="2"/>
  <c r="BA510" i="2"/>
  <c r="K254" i="2"/>
  <c r="I254" i="2"/>
  <c r="K382" i="2"/>
  <c r="I382" i="2"/>
  <c r="G254" i="2"/>
  <c r="E254" i="2"/>
  <c r="G318" i="2"/>
  <c r="E318" i="2"/>
  <c r="BG254" i="2"/>
  <c r="BE254" i="2"/>
  <c r="CE318" i="2"/>
  <c r="CC318" i="2"/>
  <c r="AI382" i="2"/>
  <c r="AG382" i="2"/>
  <c r="CA62" i="2"/>
  <c r="BY62" i="2"/>
  <c r="CA254" i="2"/>
  <c r="BY254" i="2"/>
  <c r="CE254" i="2"/>
  <c r="CC254" i="2"/>
  <c r="K190" i="2"/>
  <c r="I190" i="2"/>
  <c r="CI254" i="2"/>
  <c r="CG254" i="2"/>
  <c r="CA446" i="2"/>
  <c r="BY446" i="2"/>
  <c r="AI190" i="2"/>
  <c r="AG190" i="2"/>
  <c r="BC318" i="2"/>
  <c r="BA318" i="2"/>
  <c r="CE190" i="2"/>
  <c r="CC190" i="2"/>
  <c r="BG510" i="2"/>
  <c r="BE510" i="2"/>
  <c r="G126" i="2"/>
  <c r="E126" i="2"/>
  <c r="BE62" i="2"/>
  <c r="BG62" i="2"/>
  <c r="AE190" i="2"/>
  <c r="AC190" i="2"/>
  <c r="CE446" i="2"/>
  <c r="CC446" i="2"/>
  <c r="BC190" i="2"/>
  <c r="BA190" i="2"/>
  <c r="BG446" i="2"/>
  <c r="BE446" i="2"/>
  <c r="BG126" i="2"/>
  <c r="BE126" i="2"/>
  <c r="K510" i="2"/>
  <c r="I510" i="2"/>
  <c r="BE383" i="2"/>
  <c r="BG383" i="2"/>
  <c r="CC383" i="2"/>
  <c r="CE383" i="2"/>
  <c r="BA447" i="2"/>
  <c r="BC447" i="2"/>
  <c r="AC447" i="2"/>
  <c r="AE447" i="2"/>
  <c r="AG255" i="2"/>
  <c r="AI255" i="2"/>
  <c r="BA383" i="2"/>
  <c r="BC383" i="2"/>
  <c r="E63" i="2"/>
  <c r="G63" i="2"/>
  <c r="CC127" i="2"/>
  <c r="CE127" i="2"/>
  <c r="E191" i="2"/>
  <c r="G191" i="2"/>
  <c r="AC511" i="2"/>
  <c r="AE511" i="2"/>
  <c r="AC127" i="2"/>
  <c r="AE127" i="2"/>
  <c r="BA127" i="2"/>
  <c r="BC127" i="2"/>
  <c r="BY383" i="2"/>
  <c r="CA383" i="2"/>
  <c r="I63" i="2"/>
  <c r="K63" i="2"/>
  <c r="AC319" i="2"/>
  <c r="AE319" i="2"/>
  <c r="BE191" i="2"/>
  <c r="BG191" i="2"/>
  <c r="AG127" i="2"/>
  <c r="AI127" i="2"/>
  <c r="BA255" i="2"/>
  <c r="BC255" i="2"/>
  <c r="BY319" i="2"/>
  <c r="CA319" i="2"/>
  <c r="AC383" i="2"/>
  <c r="AE383" i="2"/>
  <c r="AG447" i="2"/>
  <c r="AI447" i="2"/>
  <c r="AE62" i="2"/>
  <c r="AC62" i="2"/>
  <c r="AI62" i="2"/>
  <c r="AG62" i="2"/>
  <c r="BI510" i="2"/>
  <c r="BK510" i="2"/>
  <c r="AM510" i="2"/>
  <c r="AK510" i="2"/>
  <c r="M510" i="2"/>
  <c r="O510" i="2"/>
  <c r="CG446" i="2"/>
  <c r="CI446" i="2"/>
  <c r="BK446" i="2"/>
  <c r="BI446" i="2"/>
  <c r="AK447" i="2"/>
  <c r="AM447" i="2"/>
  <c r="M446" i="2"/>
  <c r="O446" i="2"/>
  <c r="CI382" i="2"/>
  <c r="CG382" i="2"/>
  <c r="BK382" i="2"/>
  <c r="BI382" i="2"/>
  <c r="AK383" i="2"/>
  <c r="AM383" i="2"/>
  <c r="M383" i="2"/>
  <c r="O383" i="2"/>
  <c r="CG319" i="2"/>
  <c r="CI319" i="2"/>
  <c r="BK318" i="2"/>
  <c r="BI318" i="2"/>
  <c r="AM318" i="2"/>
  <c r="AK318" i="2"/>
  <c r="M319" i="2"/>
  <c r="O319" i="2"/>
  <c r="BK254" i="2"/>
  <c r="BI254" i="2"/>
  <c r="AM254" i="2"/>
  <c r="AK254" i="2"/>
  <c r="M255" i="2"/>
  <c r="O255" i="2"/>
  <c r="CI190" i="2"/>
  <c r="CG190" i="2"/>
  <c r="BK190" i="2"/>
  <c r="BI190" i="2"/>
  <c r="AM190" i="2"/>
  <c r="AK190" i="2"/>
  <c r="O190" i="2"/>
  <c r="M190" i="2"/>
  <c r="CG127" i="2"/>
  <c r="CI127" i="2"/>
  <c r="BK126" i="2"/>
  <c r="BI126" i="2"/>
  <c r="AM126" i="2"/>
  <c r="AK126" i="2"/>
  <c r="O126" i="2"/>
  <c r="M126" i="2"/>
  <c r="CI62" i="2"/>
  <c r="CG62" i="2"/>
  <c r="BI62" i="2"/>
  <c r="BK62" i="2"/>
  <c r="AM62" i="2"/>
  <c r="AK62" i="2"/>
  <c r="O62" i="2"/>
  <c r="M62" i="2"/>
  <c r="BG63" i="2" l="1"/>
  <c r="BE63" i="2"/>
  <c r="I447" i="2"/>
  <c r="K447" i="2"/>
  <c r="K511" i="2"/>
  <c r="I511" i="2"/>
  <c r="BE127" i="2"/>
  <c r="BG127" i="2"/>
  <c r="BE447" i="2"/>
  <c r="BG447" i="2"/>
  <c r="BA191" i="2"/>
  <c r="BC191" i="2"/>
  <c r="CC447" i="2"/>
  <c r="CE447" i="2"/>
  <c r="AC191" i="2"/>
  <c r="AE191" i="2"/>
  <c r="E127" i="2"/>
  <c r="G127" i="2"/>
  <c r="BE511" i="2"/>
  <c r="BG511" i="2"/>
  <c r="CC191" i="2"/>
  <c r="CE191" i="2"/>
  <c r="BA319" i="2"/>
  <c r="BC319" i="2"/>
  <c r="AG191" i="2"/>
  <c r="AI191" i="2"/>
  <c r="BY447" i="2"/>
  <c r="CA447" i="2"/>
  <c r="CG255" i="2"/>
  <c r="CI255" i="2"/>
  <c r="I191" i="2"/>
  <c r="K191" i="2"/>
  <c r="CC255" i="2"/>
  <c r="CE255" i="2"/>
  <c r="BY255" i="2"/>
  <c r="CA255" i="2"/>
  <c r="BY63" i="2"/>
  <c r="CA63" i="2"/>
  <c r="AG383" i="2"/>
  <c r="AI383" i="2"/>
  <c r="CC319" i="2"/>
  <c r="CE319" i="2"/>
  <c r="BE255" i="2"/>
  <c r="BG255" i="2"/>
  <c r="E319" i="2"/>
  <c r="G319" i="2"/>
  <c r="E255" i="2"/>
  <c r="G255" i="2"/>
  <c r="I383" i="2"/>
  <c r="K383" i="2"/>
  <c r="I255" i="2"/>
  <c r="K255" i="2"/>
  <c r="BA511" i="2"/>
  <c r="BC511" i="2"/>
  <c r="AG319" i="2"/>
  <c r="AI319" i="2"/>
  <c r="BY127" i="2"/>
  <c r="CA127" i="2"/>
  <c r="AC255" i="2"/>
  <c r="AE255" i="2"/>
  <c r="AG511" i="2"/>
  <c r="AI511" i="2"/>
  <c r="E383" i="2"/>
  <c r="G383" i="2"/>
  <c r="I319" i="2"/>
  <c r="K319" i="2"/>
  <c r="CC63" i="2"/>
  <c r="CE63" i="2"/>
  <c r="E447" i="2"/>
  <c r="G447" i="2"/>
  <c r="I127" i="2"/>
  <c r="K127" i="2"/>
  <c r="BY191" i="2"/>
  <c r="CA191" i="2"/>
  <c r="BE319" i="2"/>
  <c r="BG319" i="2"/>
  <c r="AG63" i="2"/>
  <c r="AI63" i="2"/>
  <c r="AC63" i="2"/>
  <c r="AE63" i="2"/>
  <c r="BI511" i="2"/>
  <c r="BK511" i="2"/>
  <c r="AK511" i="2"/>
  <c r="AM511" i="2"/>
  <c r="M511" i="2"/>
  <c r="O511" i="2"/>
  <c r="CG447" i="2"/>
  <c r="CI447" i="2"/>
  <c r="BI447" i="2"/>
  <c r="BK447" i="2"/>
  <c r="O447" i="2"/>
  <c r="M447" i="2"/>
  <c r="CG383" i="2"/>
  <c r="CI383" i="2"/>
  <c r="BI383" i="2"/>
  <c r="BK383" i="2"/>
  <c r="BI319" i="2"/>
  <c r="BK319" i="2"/>
  <c r="AK319" i="2"/>
  <c r="AM319" i="2"/>
  <c r="BI255" i="2"/>
  <c r="BK255" i="2"/>
  <c r="AK255" i="2"/>
  <c r="AM255" i="2"/>
  <c r="CG191" i="2"/>
  <c r="CI191" i="2"/>
  <c r="BI191" i="2"/>
  <c r="BK191" i="2"/>
  <c r="AK191" i="2"/>
  <c r="AM191" i="2"/>
  <c r="M191" i="2"/>
  <c r="O191" i="2"/>
  <c r="BK127" i="2"/>
  <c r="BI127" i="2"/>
  <c r="AK127" i="2"/>
  <c r="AM127" i="2"/>
  <c r="M127" i="2"/>
  <c r="O127" i="2"/>
  <c r="CG63" i="2"/>
  <c r="CI63" i="2"/>
  <c r="BK63" i="2"/>
  <c r="BI63" i="2"/>
  <c r="AK63" i="2"/>
  <c r="AM63" i="2"/>
  <c r="M63" i="2"/>
  <c r="O63" i="2"/>
</calcChain>
</file>

<file path=xl/sharedStrings.xml><?xml version="1.0" encoding="utf-8"?>
<sst xmlns="http://schemas.openxmlformats.org/spreadsheetml/2006/main" count="13875" uniqueCount="1421">
  <si>
    <t>Player</t>
  </si>
  <si>
    <t>GP</t>
  </si>
  <si>
    <t>G</t>
  </si>
  <si>
    <t>A</t>
  </si>
  <si>
    <t>PIM</t>
  </si>
  <si>
    <t>GA</t>
  </si>
  <si>
    <t>L</t>
  </si>
  <si>
    <t>GF</t>
  </si>
  <si>
    <t>W</t>
  </si>
  <si>
    <t>T</t>
  </si>
  <si>
    <t>Pts</t>
  </si>
  <si>
    <t>Cincinnati Cyclones</t>
  </si>
  <si>
    <t>C</t>
  </si>
  <si>
    <t>R</t>
  </si>
  <si>
    <t>D</t>
  </si>
  <si>
    <t>Goaltender</t>
  </si>
  <si>
    <t>F</t>
  </si>
  <si>
    <t>Adj</t>
  </si>
  <si>
    <t>-</t>
  </si>
  <si>
    <t>Goal%</t>
  </si>
  <si>
    <t>PenRtg</t>
  </si>
  <si>
    <t>Assist%</t>
  </si>
  <si>
    <t>Pen%</t>
  </si>
  <si>
    <t>Pos</t>
  </si>
  <si>
    <t>GAA</t>
  </si>
  <si>
    <t>MIN</t>
  </si>
  <si>
    <t>SO</t>
  </si>
  <si>
    <t>2003-04</t>
  </si>
  <si>
    <t>ECHL</t>
  </si>
  <si>
    <t>AUGUSTA LYNX</t>
  </si>
  <si>
    <t>ALASKA ACES</t>
  </si>
  <si>
    <t>ATL. CITY BOARDWALK BULLIES</t>
  </si>
  <si>
    <t>BAKERSFIELD CONDORS</t>
  </si>
  <si>
    <t>CHARLOTTE CHECKERS</t>
  </si>
  <si>
    <t>CINCINNATI CYCLONES</t>
  </si>
  <si>
    <t>COLUMBIA INFERNO</t>
  </si>
  <si>
    <t>COLUMBUS COTTONMOUTHS</t>
  </si>
  <si>
    <t>DAYTON BOMBERS</t>
  </si>
  <si>
    <t>FLORENCE PRIDE</t>
  </si>
  <si>
    <t>FLORIDA EVERBLADES</t>
  </si>
  <si>
    <t>FRESNO FALCONS</t>
  </si>
  <si>
    <t>GREENSBORO GENERALS</t>
  </si>
  <si>
    <t>GREENVILLE GRRROWL</t>
  </si>
  <si>
    <t>GWINNETT GLADIATORS</t>
  </si>
  <si>
    <t>IDAHO STEELHEADS</t>
  </si>
  <si>
    <t>JOHNSTOWN CHIEFS</t>
  </si>
  <si>
    <t>LAS VEGAS WRANGLERS</t>
  </si>
  <si>
    <t>LONG BEACH ICE DOGS</t>
  </si>
  <si>
    <t>LOUISIANA ICEGATORS</t>
  </si>
  <si>
    <t>MISSISSIPPI SEA WOLVES</t>
  </si>
  <si>
    <t>PENSACOLA ICE PILOTS</t>
  </si>
  <si>
    <t>PEORIA RIVERMEN</t>
  </si>
  <si>
    <t>READING ROYALS</t>
  </si>
  <si>
    <t>ROANOKE EXPRESS</t>
  </si>
  <si>
    <t>SAN DIEGO GULLS</t>
  </si>
  <si>
    <t>SOUTH CAROLINA STINGRAYS</t>
  </si>
  <si>
    <t>TEXAS WILDCATTERS</t>
  </si>
  <si>
    <t>TOLEDO STORM</t>
  </si>
  <si>
    <t>TRENTON TITANS</t>
  </si>
  <si>
    <t>WHEELING NAILERS</t>
  </si>
  <si>
    <t xml:space="preserve">L </t>
  </si>
  <si>
    <t xml:space="preserve">R </t>
  </si>
  <si>
    <t xml:space="preserve">C </t>
  </si>
  <si>
    <t xml:space="preserve">F </t>
  </si>
  <si>
    <t xml:space="preserve">D </t>
  </si>
  <si>
    <t xml:space="preserve">G </t>
  </si>
  <si>
    <t>Totals</t>
  </si>
  <si>
    <t>Andrew Allen</t>
  </si>
  <si>
    <t>Chris Houle</t>
  </si>
  <si>
    <t>Peter Hamerlik</t>
  </si>
  <si>
    <t>Alex Westlund</t>
  </si>
  <si>
    <t>George Bosak</t>
  </si>
  <si>
    <t>Use %</t>
  </si>
  <si>
    <t>Sv</t>
  </si>
  <si>
    <t>Pct</t>
  </si>
  <si>
    <t>EN</t>
  </si>
  <si>
    <t xml:space="preserve">Ryan O'Keefe </t>
  </si>
  <si>
    <t xml:space="preserve">Dave MacIsaac </t>
  </si>
  <si>
    <t xml:space="preserve">Martin Wilde </t>
  </si>
  <si>
    <t xml:space="preserve">Joey Hope </t>
  </si>
  <si>
    <t xml:space="preserve">Pete Summerfelt </t>
  </si>
  <si>
    <t xml:space="preserve">Maxim Linnik </t>
  </si>
  <si>
    <t xml:space="preserve">Bobby Russell </t>
  </si>
  <si>
    <t xml:space="preserve">James Laux </t>
  </si>
  <si>
    <t xml:space="preserve">Shaun Fisher </t>
  </si>
  <si>
    <t xml:space="preserve">Chris Houle </t>
  </si>
  <si>
    <t xml:space="preserve">George Bosak </t>
  </si>
  <si>
    <t xml:space="preserve">Mike Murray </t>
  </si>
  <si>
    <t xml:space="preserve">Tim Fingerhut </t>
  </si>
  <si>
    <t xml:space="preserve">Alex Westlund </t>
  </si>
  <si>
    <t xml:space="preserve">Leigh Dean </t>
  </si>
  <si>
    <t xml:space="preserve">Peter Hamerlik </t>
  </si>
  <si>
    <t xml:space="preserve">Scooter Smith </t>
  </si>
  <si>
    <t xml:space="preserve">Andrew Allen </t>
  </si>
  <si>
    <t xml:space="preserve">B.J. Abel </t>
  </si>
  <si>
    <t xml:space="preserve">Jeff Schmidt </t>
  </si>
  <si>
    <t xml:space="preserve">Chris Barr </t>
  </si>
  <si>
    <t xml:space="preserve">Josh Harrold </t>
  </si>
  <si>
    <t xml:space="preserve">Antoine Bergeron </t>
  </si>
  <si>
    <t xml:space="preserve">Mike Siklenka </t>
  </si>
  <si>
    <t xml:space="preserve">Miguel Delisle </t>
  </si>
  <si>
    <t xml:space="preserve">Peter Metcalf </t>
  </si>
  <si>
    <t xml:space="preserve">Jay Leach </t>
  </si>
  <si>
    <t xml:space="preserve">Vince Williams </t>
  </si>
  <si>
    <t xml:space="preserve">Nick Deschenes </t>
  </si>
  <si>
    <t xml:space="preserve">Scott Kirton </t>
  </si>
  <si>
    <t xml:space="preserve">Marty Johnston </t>
  </si>
  <si>
    <t xml:space="preserve">Bill Cass </t>
  </si>
  <si>
    <t xml:space="preserve">Ryan Crane </t>
  </si>
  <si>
    <t xml:space="preserve">Matt Herneisen </t>
  </si>
  <si>
    <t xml:space="preserve">Tyler Kindle </t>
  </si>
  <si>
    <t xml:space="preserve">Robert Liscak </t>
  </si>
  <si>
    <t xml:space="preserve">Jeff Smith </t>
  </si>
  <si>
    <t xml:space="preserve">P.J. Martin </t>
  </si>
  <si>
    <t xml:space="preserve">Joe Rybar </t>
  </si>
  <si>
    <t xml:space="preserve">Peter Fregoe </t>
  </si>
  <si>
    <t xml:space="preserve">B.J. Kilbourne </t>
  </si>
  <si>
    <t xml:space="preserve">Dan Riva </t>
  </si>
  <si>
    <t xml:space="preserve">Devin Rask </t>
  </si>
  <si>
    <t xml:space="preserve">Chris Pittman </t>
  </si>
  <si>
    <t xml:space="preserve">Bryce Cockburn </t>
  </si>
  <si>
    <t xml:space="preserve">Scott Bertoli </t>
  </si>
  <si>
    <t xml:space="preserve">Mathieu Brunelle </t>
  </si>
  <si>
    <t xml:space="preserve">Matt Zultek </t>
  </si>
  <si>
    <t>Goaltending Totals</t>
  </si>
  <si>
    <t>Team:</t>
  </si>
  <si>
    <t>W-L-T:</t>
  </si>
  <si>
    <t>Cody Rudkowsky</t>
  </si>
  <si>
    <t>Terry Denike</t>
  </si>
  <si>
    <t>Adam Hauser</t>
  </si>
  <si>
    <t>Mathieu Chouinard</t>
  </si>
  <si>
    <t>Tom Lawson</t>
  </si>
  <si>
    <t xml:space="preserve">Kent Davyduke </t>
  </si>
  <si>
    <t xml:space="preserve">Brad Church </t>
  </si>
  <si>
    <t xml:space="preserve">Judd Medak </t>
  </si>
  <si>
    <t xml:space="preserve">Lars Pettersen </t>
  </si>
  <si>
    <t xml:space="preserve">Peter Hay </t>
  </si>
  <si>
    <t xml:space="preserve">David Masse </t>
  </si>
  <si>
    <t xml:space="preserve">Graig Mischler </t>
  </si>
  <si>
    <t xml:space="preserve">Leon Hayward </t>
  </si>
  <si>
    <t xml:space="preserve">Mat Snesrud </t>
  </si>
  <si>
    <t xml:space="preserve">Nick Lent </t>
  </si>
  <si>
    <t xml:space="preserve">Ian Turner </t>
  </si>
  <si>
    <t xml:space="preserve">Dave Stewart </t>
  </si>
  <si>
    <t xml:space="preserve">Jonathan Zion </t>
  </si>
  <si>
    <t xml:space="preserve">Reagan Rome </t>
  </si>
  <si>
    <t xml:space="preserve">Chris Lynch </t>
  </si>
  <si>
    <t xml:space="preserve">Tomas Slovak </t>
  </si>
  <si>
    <t xml:space="preserve">Matt Passfield </t>
  </si>
  <si>
    <t xml:space="preserve">Jeff Finger </t>
  </si>
  <si>
    <t xml:space="preserve">Doug MacIver </t>
  </si>
  <si>
    <t xml:space="preserve">Aaron Gionet </t>
  </si>
  <si>
    <t xml:space="preserve">Keith Cassidy </t>
  </si>
  <si>
    <t xml:space="preserve">Terry Denike </t>
  </si>
  <si>
    <t xml:space="preserve">Mathieu Chouinard </t>
  </si>
  <si>
    <t xml:space="preserve">Tom Lawson </t>
  </si>
  <si>
    <t xml:space="preserve">Jamie O'Leary </t>
  </si>
  <si>
    <t xml:space="preserve">Nick Lees </t>
  </si>
  <si>
    <t xml:space="preserve">Adam Hauser </t>
  </si>
  <si>
    <t xml:space="preserve">Rick Gorman </t>
  </si>
  <si>
    <t xml:space="preserve">Eric Lind </t>
  </si>
  <si>
    <t xml:space="preserve">Doug Nolan </t>
  </si>
  <si>
    <t xml:space="preserve">Cody Rudkowsky </t>
  </si>
  <si>
    <t xml:space="preserve">Mikko Viitanen </t>
  </si>
  <si>
    <t xml:space="preserve">Francis Nault </t>
  </si>
  <si>
    <t xml:space="preserve">Darryl Laplante </t>
  </si>
  <si>
    <t xml:space="preserve">Dean Arsene </t>
  </si>
  <si>
    <t xml:space="preserve">Jason Maleyko </t>
  </si>
  <si>
    <t xml:space="preserve">Mark Smith </t>
  </si>
  <si>
    <t xml:space="preserve">Joe Talbot </t>
  </si>
  <si>
    <t xml:space="preserve">Chris Lipsett </t>
  </si>
  <si>
    <t xml:space="preserve">Wes Dorey </t>
  </si>
  <si>
    <t xml:space="preserve">Charles Linglet </t>
  </si>
  <si>
    <t xml:space="preserve">Mike Scott </t>
  </si>
  <si>
    <t xml:space="preserve">Kimbi Daniels </t>
  </si>
  <si>
    <t xml:space="preserve">Jordan Cameron </t>
  </si>
  <si>
    <t xml:space="preserve">Dave Csumrik </t>
  </si>
  <si>
    <t xml:space="preserve">Mike Lee </t>
  </si>
  <si>
    <t xml:space="preserve">Denis Ladouceur </t>
  </si>
  <si>
    <t xml:space="preserve">Shane Palahicky </t>
  </si>
  <si>
    <t xml:space="preserve">Jonathan Gauthier </t>
  </si>
  <si>
    <t xml:space="preserve">Bret DeCecco </t>
  </si>
  <si>
    <t xml:space="preserve">Garrett Prosofsky </t>
  </si>
  <si>
    <t xml:space="preserve">Louis Mass </t>
  </si>
  <si>
    <t xml:space="preserve">Nolan Graham </t>
  </si>
  <si>
    <t xml:space="preserve">Mike Victor </t>
  </si>
  <si>
    <t xml:space="preserve">Valdemar Pelikovsky </t>
  </si>
  <si>
    <t xml:space="preserve">Ryan Moren </t>
  </si>
  <si>
    <t xml:space="preserve">Ryan Bast </t>
  </si>
  <si>
    <t xml:space="preserve">Malcolm Hutt </t>
  </si>
  <si>
    <t xml:space="preserve">Keith McCambridge </t>
  </si>
  <si>
    <t xml:space="preserve">Adam Huxley </t>
  </si>
  <si>
    <t xml:space="preserve">Dan Murphy </t>
  </si>
  <si>
    <t xml:space="preserve">Lance Mayes </t>
  </si>
  <si>
    <t xml:space="preserve">Mike Forsland </t>
  </si>
  <si>
    <t xml:space="preserve">Mike Jones </t>
  </si>
  <si>
    <t xml:space="preserve">Luke Curtin </t>
  </si>
  <si>
    <t xml:space="preserve">Jon Cullen </t>
  </si>
  <si>
    <t xml:space="preserve">Stefan Rivard </t>
  </si>
  <si>
    <t xml:space="preserve">Sam Paolini </t>
  </si>
  <si>
    <t xml:space="preserve">Joshua Prudden </t>
  </si>
  <si>
    <t xml:space="preserve">Jim Henkel </t>
  </si>
  <si>
    <t xml:space="preserve">Scott Horvath </t>
  </si>
  <si>
    <t xml:space="preserve">Aaron Foster </t>
  </si>
  <si>
    <t xml:space="preserve">Brian Fahey </t>
  </si>
  <si>
    <t xml:space="preserve">Preston Mizzi </t>
  </si>
  <si>
    <t xml:space="preserve">Dave Reid </t>
  </si>
  <si>
    <t xml:space="preserve">John Longo </t>
  </si>
  <si>
    <t xml:space="preserve">Jim Leger </t>
  </si>
  <si>
    <t xml:space="preserve">Matt Hubbauer </t>
  </si>
  <si>
    <t xml:space="preserve">John Sabo </t>
  </si>
  <si>
    <t xml:space="preserve">Nick Parillo </t>
  </si>
  <si>
    <t xml:space="preserve">Paul Falco </t>
  </si>
  <si>
    <t xml:space="preserve">Ian Walterson </t>
  </si>
  <si>
    <t xml:space="preserve">Danny Eberly </t>
  </si>
  <si>
    <t xml:space="preserve">Evan Wax </t>
  </si>
  <si>
    <t xml:space="preserve">Tom Galvin </t>
  </si>
  <si>
    <t xml:space="preserve">Jerramie Domish </t>
  </si>
  <si>
    <t xml:space="preserve">Alexandre Jacques </t>
  </si>
  <si>
    <t xml:space="preserve">Kam White </t>
  </si>
  <si>
    <t xml:space="preserve">Steve Munn </t>
  </si>
  <si>
    <t xml:space="preserve">Jake Moreland </t>
  </si>
  <si>
    <t xml:space="preserve">Bujar Amidovski </t>
  </si>
  <si>
    <t xml:space="preserve">Ryan Moynihan </t>
  </si>
  <si>
    <t xml:space="preserve">Scott Stirling </t>
  </si>
  <si>
    <t xml:space="preserve">Chad Dameworth </t>
  </si>
  <si>
    <t xml:space="preserve">Eric Cavosie </t>
  </si>
  <si>
    <t xml:space="preserve">Marc St. Jean </t>
  </si>
  <si>
    <t xml:space="preserve">Kirk Furey </t>
  </si>
  <si>
    <t>Scott Stirling</t>
  </si>
  <si>
    <t>Jake Moreland</t>
  </si>
  <si>
    <t>Bujar Amidovski</t>
  </si>
  <si>
    <t xml:space="preserve">Louis Goulet </t>
  </si>
  <si>
    <t xml:space="preserve">Jonathan Gagnon </t>
  </si>
  <si>
    <t xml:space="preserve">Todd Bennett </t>
  </si>
  <si>
    <t xml:space="preserve">Scott Kelman </t>
  </si>
  <si>
    <t xml:space="preserve">Greg Jacina </t>
  </si>
  <si>
    <t xml:space="preserve">Terry Marchant </t>
  </si>
  <si>
    <t xml:space="preserve">Martin Lapointe </t>
  </si>
  <si>
    <t xml:space="preserve">Scott Corbett </t>
  </si>
  <si>
    <t xml:space="preserve">Matt Dzieduszycki </t>
  </si>
  <si>
    <t xml:space="preserve">Jarrett Thompson </t>
  </si>
  <si>
    <t xml:space="preserve">Josh Bennett </t>
  </si>
  <si>
    <t xml:space="preserve">Paul Vincent </t>
  </si>
  <si>
    <t xml:space="preserve">W </t>
  </si>
  <si>
    <t xml:space="preserve">Brandon Doria </t>
  </si>
  <si>
    <t xml:space="preserve">Jack Baker </t>
  </si>
  <si>
    <t xml:space="preserve">Wes Swinson </t>
  </si>
  <si>
    <t xml:space="preserve">John Cronin </t>
  </si>
  <si>
    <t xml:space="preserve">Rob Stanfield </t>
  </si>
  <si>
    <t xml:space="preserve">Sean O'Connor </t>
  </si>
  <si>
    <t xml:space="preserve">Joey Sewell </t>
  </si>
  <si>
    <t xml:space="preserve">Shawn Weiman </t>
  </si>
  <si>
    <t xml:space="preserve">Nick Greenough </t>
  </si>
  <si>
    <t xml:space="preserve">Treavor Peterson </t>
  </si>
  <si>
    <t xml:space="preserve">Jonathan Goodwin </t>
  </si>
  <si>
    <t xml:space="preserve">Paul Elliott </t>
  </si>
  <si>
    <t xml:space="preserve">Brad Fraser </t>
  </si>
  <si>
    <t xml:space="preserve">Daisuke Obara </t>
  </si>
  <si>
    <t xml:space="preserve">Rob Pascale </t>
  </si>
  <si>
    <t xml:space="preserve">Peter Reynolds </t>
  </si>
  <si>
    <t xml:space="preserve">Darren Shakotko </t>
  </si>
  <si>
    <t xml:space="preserve">Jason Saal </t>
  </si>
  <si>
    <t xml:space="preserve">Chris Madden </t>
  </si>
  <si>
    <t xml:space="preserve">Simon Lajeunesse </t>
  </si>
  <si>
    <t xml:space="preserve">Todd Nowicki </t>
  </si>
  <si>
    <t xml:space="preserve">Benoit Cotnoir </t>
  </si>
  <si>
    <t xml:space="preserve">Andy Kollar </t>
  </si>
  <si>
    <t xml:space="preserve">Erik Jensen </t>
  </si>
  <si>
    <t xml:space="preserve">Stuart Pietersma </t>
  </si>
  <si>
    <t xml:space="preserve">Will Hamele </t>
  </si>
  <si>
    <t xml:space="preserve">John Donnelly </t>
  </si>
  <si>
    <t xml:space="preserve">Ken Tasker </t>
  </si>
  <si>
    <t xml:space="preserve">Gregg Naumenko </t>
  </si>
  <si>
    <t>Jason Saal</t>
  </si>
  <si>
    <t>Gregg Naumenko</t>
  </si>
  <si>
    <t>Will Hamele</t>
  </si>
  <si>
    <t>Andy Kollar</t>
  </si>
  <si>
    <t>Simon Lajeunesse</t>
  </si>
  <si>
    <t>Chris Madden</t>
  </si>
  <si>
    <t>Joe Watkins</t>
  </si>
  <si>
    <t>Shane Bendera</t>
  </si>
  <si>
    <t>Peter Hirsch</t>
  </si>
  <si>
    <t xml:space="preserve">Johan Astrom </t>
  </si>
  <si>
    <t xml:space="preserve">Paul Rosebush </t>
  </si>
  <si>
    <t xml:space="preserve">Jason Ralph </t>
  </si>
  <si>
    <t xml:space="preserve">Kevin Riehl </t>
  </si>
  <si>
    <t xml:space="preserve">Andrew Ianiero </t>
  </si>
  <si>
    <t xml:space="preserve">Mike Barrie </t>
  </si>
  <si>
    <t xml:space="preserve">Todd Alexander </t>
  </si>
  <si>
    <t xml:space="preserve">Quinn Fair </t>
  </si>
  <si>
    <t xml:space="preserve">Paul Willett </t>
  </si>
  <si>
    <t xml:space="preserve">Jimmy Drolet </t>
  </si>
  <si>
    <t xml:space="preserve">Jason Jackman </t>
  </si>
  <si>
    <t xml:space="preserve">Jani Virtanen </t>
  </si>
  <si>
    <t xml:space="preserve">Jonas Lennartsson </t>
  </si>
  <si>
    <t xml:space="preserve">Jamie Cooke </t>
  </si>
  <si>
    <t xml:space="preserve">Jean-Francois Piche </t>
  </si>
  <si>
    <t xml:space="preserve">Devin Francon </t>
  </si>
  <si>
    <t xml:space="preserve">Daniel Karlsson </t>
  </si>
  <si>
    <t xml:space="preserve">Randy Perry </t>
  </si>
  <si>
    <t xml:space="preserve">Vince Malts </t>
  </si>
  <si>
    <t xml:space="preserve">Shane Bendera </t>
  </si>
  <si>
    <t xml:space="preserve">Peter Hirsch </t>
  </si>
  <si>
    <t xml:space="preserve">Alex Vasserman </t>
  </si>
  <si>
    <t xml:space="preserve">Joe Watkins </t>
  </si>
  <si>
    <t xml:space="preserve">Jason Courtemanche </t>
  </si>
  <si>
    <t xml:space="preserve">Glen Mears </t>
  </si>
  <si>
    <t xml:space="preserve">Ivan Prokic </t>
  </si>
  <si>
    <t xml:space="preserve">Jon Mirasty </t>
  </si>
  <si>
    <t>David St. Germain</t>
  </si>
  <si>
    <t>Scott Meyer</t>
  </si>
  <si>
    <t xml:space="preserve">Dusty Jamieson </t>
  </si>
  <si>
    <t xml:space="preserve">Doug Christiansen </t>
  </si>
  <si>
    <t xml:space="preserve">Blaz Emersic </t>
  </si>
  <si>
    <t xml:space="preserve">Allan Egeland </t>
  </si>
  <si>
    <t xml:space="preserve">Richard Keyes </t>
  </si>
  <si>
    <t xml:space="preserve">Konrad McKay </t>
  </si>
  <si>
    <t xml:space="preserve">Lucas Lawson </t>
  </si>
  <si>
    <t xml:space="preserve">Mike Wirll </t>
  </si>
  <si>
    <t xml:space="preserve">Benoit Dusablon </t>
  </si>
  <si>
    <t xml:space="preserve">Ryan Cuthbert </t>
  </si>
  <si>
    <t xml:space="preserve">Rory Rawlyk </t>
  </si>
  <si>
    <t xml:space="preserve">Brandon Cullen </t>
  </si>
  <si>
    <t xml:space="preserve">David Inman </t>
  </si>
  <si>
    <t xml:space="preserve">Nicholas Bilotto </t>
  </si>
  <si>
    <t xml:space="preserve">Mike Hartman </t>
  </si>
  <si>
    <t xml:space="preserve">Chad Wilchynski </t>
  </si>
  <si>
    <t xml:space="preserve">Kengo Ito </t>
  </si>
  <si>
    <t xml:space="preserve">Kevin Caulfield </t>
  </si>
  <si>
    <t xml:space="preserve">Francis Belanger </t>
  </si>
  <si>
    <t xml:space="preserve">Dan Preston </t>
  </si>
  <si>
    <t xml:space="preserve">Steve MacIntyre </t>
  </si>
  <si>
    <t xml:space="preserve">David St. Germain </t>
  </si>
  <si>
    <t xml:space="preserve">Nathan Horne </t>
  </si>
  <si>
    <t xml:space="preserve">Chester Gallant </t>
  </si>
  <si>
    <t xml:space="preserve">Jim Vickers </t>
  </si>
  <si>
    <t xml:space="preserve">Chris Seifert </t>
  </si>
  <si>
    <t xml:space="preserve">Jerry Keefe </t>
  </si>
  <si>
    <t xml:space="preserve">A.J. Walker </t>
  </si>
  <si>
    <t xml:space="preserve">Luke Earl </t>
  </si>
  <si>
    <t xml:space="preserve">Scott Meyer </t>
  </si>
  <si>
    <t xml:space="preserve">Dustin Kingston </t>
  </si>
  <si>
    <t xml:space="preserve">Patrick Aufiero </t>
  </si>
  <si>
    <t xml:space="preserve">Clay Plume </t>
  </si>
  <si>
    <t xml:space="preserve">Andrei Lupandin </t>
  </si>
  <si>
    <t xml:space="preserve">Jeff State </t>
  </si>
  <si>
    <t xml:space="preserve">Ryan Brindley </t>
  </si>
  <si>
    <t xml:space="preserve">Tom Rouleau </t>
  </si>
  <si>
    <t xml:space="preserve">Mark Concannon </t>
  </si>
  <si>
    <t xml:space="preserve">Jason Norrie </t>
  </si>
  <si>
    <t xml:space="preserve">Evan Cheverie </t>
  </si>
  <si>
    <t xml:space="preserve">Tyler Deis </t>
  </si>
  <si>
    <t xml:space="preserve">Mike Henderson </t>
  </si>
  <si>
    <t xml:space="preserve">Phil Lewandowski </t>
  </si>
  <si>
    <t xml:space="preserve">Jade Galbraith </t>
  </si>
  <si>
    <t xml:space="preserve">Mike Casselman </t>
  </si>
  <si>
    <t xml:space="preserve">Scott Cameron </t>
  </si>
  <si>
    <t xml:space="preserve">Robbie Rangus </t>
  </si>
  <si>
    <t xml:space="preserve">Richard Naumann </t>
  </si>
  <si>
    <t xml:space="preserve">Mike Hanson </t>
  </si>
  <si>
    <t xml:space="preserve">Brett Clouthier </t>
  </si>
  <si>
    <t xml:space="preserve">Fraser Clair </t>
  </si>
  <si>
    <t xml:space="preserve">Jeremy Bachusz </t>
  </si>
  <si>
    <t xml:space="preserve">Erik Eaton </t>
  </si>
  <si>
    <t xml:space="preserve">Derrick Byfuglien </t>
  </si>
  <si>
    <t xml:space="preserve">Dean Stork </t>
  </si>
  <si>
    <t xml:space="preserve">Phil Cole </t>
  </si>
  <si>
    <t xml:space="preserve">Gray Shaneberger </t>
  </si>
  <si>
    <t xml:space="preserve">Michael Chin </t>
  </si>
  <si>
    <t xml:space="preserve">Nick Cammarata </t>
  </si>
  <si>
    <t xml:space="preserve">Aaron MacInnis </t>
  </si>
  <si>
    <t xml:space="preserve">Brian Passmore </t>
  </si>
  <si>
    <t xml:space="preserve">Connor Dunlop </t>
  </si>
  <si>
    <t xml:space="preserve">Andrew Proskurnicki </t>
  </si>
  <si>
    <t xml:space="preserve">Tyler Masters </t>
  </si>
  <si>
    <t xml:space="preserve">Jeff Hansen </t>
  </si>
  <si>
    <t xml:space="preserve">Steve Lowe </t>
  </si>
  <si>
    <t xml:space="preserve">Mike Bozoian </t>
  </si>
  <si>
    <t xml:space="preserve">Randy Petruk </t>
  </si>
  <si>
    <t xml:space="preserve">Jeff Worlton </t>
  </si>
  <si>
    <t xml:space="preserve">Nick Nutcher </t>
  </si>
  <si>
    <t xml:space="preserve">Brian Escobedo </t>
  </si>
  <si>
    <t xml:space="preserve">Malcolm MacMillan </t>
  </si>
  <si>
    <t>Randy Petruk</t>
  </si>
  <si>
    <t>Tyler Masters</t>
  </si>
  <si>
    <t>Josh Blackburn</t>
  </si>
  <si>
    <t>Rob McVicar</t>
  </si>
  <si>
    <t>Doug Teskey</t>
  </si>
  <si>
    <t>Trevor Prior</t>
  </si>
  <si>
    <t>Clint Mylymok</t>
  </si>
  <si>
    <t xml:space="preserve">Tim Smith </t>
  </si>
  <si>
    <t xml:space="preserve">Paul Cabana </t>
  </si>
  <si>
    <t xml:space="preserve">Alexandre Burrows </t>
  </si>
  <si>
    <t xml:space="preserve">Jesse Schultz </t>
  </si>
  <si>
    <t xml:space="preserve">Robin Carruthers </t>
  </si>
  <si>
    <t xml:space="preserve">Barrie Moore </t>
  </si>
  <si>
    <t xml:space="preserve">Terry Harrison </t>
  </si>
  <si>
    <t xml:space="preserve">Derek Eastman </t>
  </si>
  <si>
    <t xml:space="preserve">Matt Ulwelling </t>
  </si>
  <si>
    <t xml:space="preserve">Eric Labelle </t>
  </si>
  <si>
    <t xml:space="preserve">Chris St. Croix </t>
  </si>
  <si>
    <t xml:space="preserve">Corey Hessler </t>
  </si>
  <si>
    <t xml:space="preserve">Brandon Nolan </t>
  </si>
  <si>
    <t xml:space="preserve">Mike Roemensky </t>
  </si>
  <si>
    <t xml:space="preserve">Dennis Vial </t>
  </si>
  <si>
    <t xml:space="preserve">Greg Amadio </t>
  </si>
  <si>
    <t xml:space="preserve">Sean Owens </t>
  </si>
  <si>
    <t xml:space="preserve">Blair Clarance </t>
  </si>
  <si>
    <t xml:space="preserve">Marc-Andre Roy </t>
  </si>
  <si>
    <t xml:space="preserve">Ryan Petz </t>
  </si>
  <si>
    <t xml:space="preserve">Rob McVicar </t>
  </si>
  <si>
    <t xml:space="preserve">Doug Teskey </t>
  </si>
  <si>
    <t xml:space="preserve">Clint Mylymok </t>
  </si>
  <si>
    <t xml:space="preserve">Josh Blackburn </t>
  </si>
  <si>
    <t xml:space="preserve">Trevor Prior </t>
  </si>
  <si>
    <t>Jason Tapp</t>
  </si>
  <si>
    <t>Olivier Michaud</t>
  </si>
  <si>
    <t>Matus Kostur</t>
  </si>
  <si>
    <t>Kristian Antila</t>
  </si>
  <si>
    <t>Joel Martin</t>
  </si>
  <si>
    <t>Bobby Haselden</t>
  </si>
  <si>
    <t xml:space="preserve">Carlyle Lewis </t>
  </si>
  <si>
    <t xml:space="preserve">Jean-Francois Plourde </t>
  </si>
  <si>
    <t xml:space="preserve">John Morlang </t>
  </si>
  <si>
    <t xml:space="preserve">Dan Tudin </t>
  </si>
  <si>
    <t xml:space="preserve">Colin Pepperall </t>
  </si>
  <si>
    <t xml:space="preserve">Tomas Micka </t>
  </si>
  <si>
    <t xml:space="preserve">Marc-Andre Thinel </t>
  </si>
  <si>
    <t xml:space="preserve">Dan Tessier </t>
  </si>
  <si>
    <t xml:space="preserve">Christian Larrivee </t>
  </si>
  <si>
    <t xml:space="preserve">Kenton Smith </t>
  </si>
  <si>
    <t xml:space="preserve">Ray DiLauro </t>
  </si>
  <si>
    <t xml:space="preserve">Rumun Ndur </t>
  </si>
  <si>
    <t xml:space="preserve">Matt Shasby </t>
  </si>
  <si>
    <t xml:space="preserve">Brad Voth </t>
  </si>
  <si>
    <t xml:space="preserve">Ryan Risidore </t>
  </si>
  <si>
    <t xml:space="preserve">Peter Hogan </t>
  </si>
  <si>
    <t xml:space="preserve">Mitch Fritz </t>
  </si>
  <si>
    <t xml:space="preserve">Ryan Davis </t>
  </si>
  <si>
    <t xml:space="preserve">J.J. Hunter </t>
  </si>
  <si>
    <t xml:space="preserve">Russell Spence </t>
  </si>
  <si>
    <t xml:space="preserve">Chris Legg </t>
  </si>
  <si>
    <t xml:space="preserve">Mathieu Roy </t>
  </si>
  <si>
    <t xml:space="preserve">Jason Tapp </t>
  </si>
  <si>
    <t xml:space="preserve">Olivier Michaud </t>
  </si>
  <si>
    <t xml:space="preserve">Matus Kostur </t>
  </si>
  <si>
    <t xml:space="preserve">Kristian Antila </t>
  </si>
  <si>
    <t xml:space="preserve">Dan Baum </t>
  </si>
  <si>
    <t xml:space="preserve">Andrew Archer </t>
  </si>
  <si>
    <t xml:space="preserve">Joel Martin </t>
  </si>
  <si>
    <t xml:space="preserve">Bobby Haselden </t>
  </si>
  <si>
    <t>Andrew Penner</t>
  </si>
  <si>
    <t>Dave Marlin</t>
  </si>
  <si>
    <t xml:space="preserve">Jason Deskins </t>
  </si>
  <si>
    <t xml:space="preserve">Olivier Proulx </t>
  </si>
  <si>
    <t xml:space="preserve">Janne Jokila </t>
  </si>
  <si>
    <t xml:space="preserve">Chad Theuer </t>
  </si>
  <si>
    <t xml:space="preserve">Sean Connolly </t>
  </si>
  <si>
    <t xml:space="preserve">Riley Cote </t>
  </si>
  <si>
    <t xml:space="preserve">Brian Ridolfi </t>
  </si>
  <si>
    <t xml:space="preserve">Jason Crain </t>
  </si>
  <si>
    <t xml:space="preserve">Martin Paquet </t>
  </si>
  <si>
    <t xml:space="preserve">Brad Ralph </t>
  </si>
  <si>
    <t xml:space="preserve">Alex Johnstone </t>
  </si>
  <si>
    <t xml:space="preserve">Nate Kiser </t>
  </si>
  <si>
    <t xml:space="preserve">Jake Wiegand </t>
  </si>
  <si>
    <t xml:space="preserve">Grady Moore </t>
  </si>
  <si>
    <t xml:space="preserve">Justin Kinnunen </t>
  </si>
  <si>
    <t xml:space="preserve">Lance Galbraith </t>
  </si>
  <si>
    <t xml:space="preserve">Dody Wood </t>
  </si>
  <si>
    <t xml:space="preserve">Chris Heisten </t>
  </si>
  <si>
    <t xml:space="preserve">Jeff Szwez </t>
  </si>
  <si>
    <t xml:space="preserve">Dave Marlin </t>
  </si>
  <si>
    <t xml:space="preserve">Les Hrapchak </t>
  </si>
  <si>
    <t xml:space="preserve">Andrew Penner </t>
  </si>
  <si>
    <t xml:space="preserve">Julius Halfkenny </t>
  </si>
  <si>
    <t>Matt Underhill</t>
  </si>
  <si>
    <t>Sebastien Laplante</t>
  </si>
  <si>
    <t>Dan Lombard</t>
  </si>
  <si>
    <t>Shawn Conschafter</t>
  </si>
  <si>
    <t xml:space="preserve">Wes Goldie </t>
  </si>
  <si>
    <t xml:space="preserve">Kyle Kidney </t>
  </si>
  <si>
    <t xml:space="preserve">Shaun Sutter </t>
  </si>
  <si>
    <t xml:space="preserve">Allan Sirois </t>
  </si>
  <si>
    <t xml:space="preserve">Mark McRae </t>
  </si>
  <si>
    <t xml:space="preserve">Nicolas Corbeil </t>
  </si>
  <si>
    <t xml:space="preserve">Matt Reid </t>
  </si>
  <si>
    <t xml:space="preserve">Mike Souza </t>
  </si>
  <si>
    <t xml:space="preserve">Eric Naud </t>
  </si>
  <si>
    <t xml:space="preserve">Victor Gervais </t>
  </si>
  <si>
    <t xml:space="preserve">Vladimir Gusev </t>
  </si>
  <si>
    <t xml:space="preserve">Josh Piro </t>
  </si>
  <si>
    <t xml:space="preserve">Craig Brunel </t>
  </si>
  <si>
    <t xml:space="preserve">Ryan Knox </t>
  </si>
  <si>
    <t xml:space="preserve">Brian Reaney </t>
  </si>
  <si>
    <t xml:space="preserve">Adam Elzinga </t>
  </si>
  <si>
    <t xml:space="preserve">Ryan Annesley </t>
  </si>
  <si>
    <t xml:space="preserve">Riku Rahikainen </t>
  </si>
  <si>
    <t xml:space="preserve">Scotty Balan </t>
  </si>
  <si>
    <t xml:space="preserve">Ryan Gaucher </t>
  </si>
  <si>
    <t xml:space="preserve">Tim Donnelly </t>
  </si>
  <si>
    <t xml:space="preserve">Mike Torney </t>
  </si>
  <si>
    <t xml:space="preserve">Matt Underhill </t>
  </si>
  <si>
    <t xml:space="preserve">Ken Goetz </t>
  </si>
  <si>
    <t xml:space="preserve">Jason Metcalfe </t>
  </si>
  <si>
    <t xml:space="preserve">Kris Carlson </t>
  </si>
  <si>
    <t xml:space="preserve">Dave Leger </t>
  </si>
  <si>
    <t xml:space="preserve">Gary Williford </t>
  </si>
  <si>
    <t xml:space="preserve">Shawn Conschafter </t>
  </si>
  <si>
    <t xml:space="preserve">Dan Lombard </t>
  </si>
  <si>
    <t xml:space="preserve">David Bagley </t>
  </si>
  <si>
    <t xml:space="preserve">Sebastien Laplante </t>
  </si>
  <si>
    <t xml:space="preserve">Adam Stefishen </t>
  </si>
  <si>
    <t>Jeff Maund</t>
  </si>
  <si>
    <t>Rob Zepp</t>
  </si>
  <si>
    <t>Daniel Boisclair</t>
  </si>
  <si>
    <t xml:space="preserve">Brian McCullough </t>
  </si>
  <si>
    <t xml:space="preserve">Reggie Berg </t>
  </si>
  <si>
    <t xml:space="preserve">Brent McDonald </t>
  </si>
  <si>
    <t xml:space="preserve">Keith Anderson </t>
  </si>
  <si>
    <t xml:space="preserve">Chad Larose </t>
  </si>
  <si>
    <t xml:space="preserve">Carl Mallette </t>
  </si>
  <si>
    <t xml:space="preserve">Matt Pagnutti </t>
  </si>
  <si>
    <t xml:space="preserve">John McNabb </t>
  </si>
  <si>
    <t xml:space="preserve">Jay Legault </t>
  </si>
  <si>
    <t xml:space="preserve">Tom Buckley </t>
  </si>
  <si>
    <t xml:space="preserve">Chris Thompson </t>
  </si>
  <si>
    <t xml:space="preserve">Damian Surma </t>
  </si>
  <si>
    <t xml:space="preserve">Jon Insana </t>
  </si>
  <si>
    <t xml:space="preserve">Paul Esdale </t>
  </si>
  <si>
    <t xml:space="preserve">Brandon Coalter </t>
  </si>
  <si>
    <t xml:space="preserve">Mark White </t>
  </si>
  <si>
    <t xml:space="preserve">Tim O'Connell </t>
  </si>
  <si>
    <t xml:space="preserve">Jim Brown </t>
  </si>
  <si>
    <t xml:space="preserve">Jared Newman </t>
  </si>
  <si>
    <t xml:space="preserve">Ryan Van Buskirk </t>
  </si>
  <si>
    <t xml:space="preserve">Kevin Swider </t>
  </si>
  <si>
    <t xml:space="preserve">Ian Forbes </t>
  </si>
  <si>
    <t xml:space="preserve">Jeff Maund </t>
  </si>
  <si>
    <t xml:space="preserve">Roberto Bissonnette </t>
  </si>
  <si>
    <t xml:space="preserve">Ed Hill </t>
  </si>
  <si>
    <t xml:space="preserve">Daniel Boisclair </t>
  </si>
  <si>
    <t xml:space="preserve">Mike Fournier </t>
  </si>
  <si>
    <t xml:space="preserve">Jimmy Callahan </t>
  </si>
  <si>
    <t xml:space="preserve">James Patterson </t>
  </si>
  <si>
    <t xml:space="preserve">Rob Zepp </t>
  </si>
  <si>
    <t xml:space="preserve">Kevin Holdridge </t>
  </si>
  <si>
    <t>Terry Friesen</t>
  </si>
  <si>
    <t>Mike Brusseau</t>
  </si>
  <si>
    <t>Nolan Schaefer</t>
  </si>
  <si>
    <t xml:space="preserve">Kris Porter </t>
  </si>
  <si>
    <t xml:space="preserve">Greg Bullock </t>
  </si>
  <si>
    <t xml:space="preserve">Michael Kiesman </t>
  </si>
  <si>
    <t xml:space="preserve">Jason Weaver </t>
  </si>
  <si>
    <t xml:space="preserve">Mike Sandbeck </t>
  </si>
  <si>
    <t xml:space="preserve">Boris Protsenko </t>
  </si>
  <si>
    <t xml:space="preserve">Brad Mehalko </t>
  </si>
  <si>
    <t xml:space="preserve">Scott Borders </t>
  </si>
  <si>
    <t xml:space="preserve">John Wroblewski </t>
  </si>
  <si>
    <t xml:space="preserve">Kevin Truelson </t>
  </si>
  <si>
    <t xml:space="preserve">Mike Mathers </t>
  </si>
  <si>
    <t xml:space="preserve">Drew Schoneck </t>
  </si>
  <si>
    <t xml:space="preserve">Kory Mullin </t>
  </si>
  <si>
    <t xml:space="preserve">Daniel Bohac </t>
  </si>
  <si>
    <t xml:space="preserve">Dominic Periard </t>
  </si>
  <si>
    <t xml:space="preserve">Neil Posillico </t>
  </si>
  <si>
    <t xml:space="preserve">Mark Jackson </t>
  </si>
  <si>
    <t xml:space="preserve">Jordan Landry </t>
  </si>
  <si>
    <t xml:space="preserve">Bryce Thoma </t>
  </si>
  <si>
    <t xml:space="preserve">Neil Wilkinson </t>
  </si>
  <si>
    <t xml:space="preserve">Tapio Sammalkangas </t>
  </si>
  <si>
    <t xml:space="preserve">Mike Brusseau </t>
  </si>
  <si>
    <t xml:space="preserve">Nolan Schaefer </t>
  </si>
  <si>
    <t xml:space="preserve">Wes Rypien </t>
  </si>
  <si>
    <t xml:space="preserve">Jason Reesor </t>
  </si>
  <si>
    <t xml:space="preserve">Jeff Ferguson </t>
  </si>
  <si>
    <t xml:space="preserve">Terry Friesen </t>
  </si>
  <si>
    <t xml:space="preserve">Jason Goulet </t>
  </si>
  <si>
    <t xml:space="preserve">Brad Priestlay </t>
  </si>
  <si>
    <t xml:space="preserve">Felipe Larranaga </t>
  </si>
  <si>
    <t>Daniel Berthiaume</t>
  </si>
  <si>
    <t>Jamie Hodson</t>
  </si>
  <si>
    <t>Martin Kresac</t>
  </si>
  <si>
    <t xml:space="preserve">Mike Bayrack </t>
  </si>
  <si>
    <t xml:space="preserve">Mark Turner </t>
  </si>
  <si>
    <t xml:space="preserve">Eric Fortier </t>
  </si>
  <si>
    <t xml:space="preserve">Matt Turek </t>
  </si>
  <si>
    <t xml:space="preserve">Matt Elich </t>
  </si>
  <si>
    <t xml:space="preserve">Joel Irwin </t>
  </si>
  <si>
    <t xml:space="preserve">Sam Ftorek </t>
  </si>
  <si>
    <t xml:space="preserve">Tom Reimann </t>
  </si>
  <si>
    <t xml:space="preserve">Geno Parrish </t>
  </si>
  <si>
    <t xml:space="preserve">Bryson Busniuk </t>
  </si>
  <si>
    <t xml:space="preserve">Kurt Drummond </t>
  </si>
  <si>
    <t xml:space="preserve">Matt Chandler </t>
  </si>
  <si>
    <t xml:space="preserve">Pete Gardiner </t>
  </si>
  <si>
    <t xml:space="preserve">Erik Wendell </t>
  </si>
  <si>
    <t xml:space="preserve">Joe Gerbe </t>
  </si>
  <si>
    <t xml:space="preserve">Likit Andersson </t>
  </si>
  <si>
    <t xml:space="preserve">Derek Crimin </t>
  </si>
  <si>
    <t xml:space="preserve">Kevin Grimes </t>
  </si>
  <si>
    <t xml:space="preserve">Alex Andreyev </t>
  </si>
  <si>
    <t xml:space="preserve">Dave LoPresti </t>
  </si>
  <si>
    <t xml:space="preserve">Ryan Bonni </t>
  </si>
  <si>
    <t xml:space="preserve">Dean Shmyr </t>
  </si>
  <si>
    <t xml:space="preserve">Jim Lundwall </t>
  </si>
  <si>
    <t xml:space="preserve">Martin Kresac </t>
  </si>
  <si>
    <t xml:space="preserve">Paul Strand </t>
  </si>
  <si>
    <t xml:space="preserve">Steve Slaton </t>
  </si>
  <si>
    <t xml:space="preserve">Daniel Berthiaume </t>
  </si>
  <si>
    <t xml:space="preserve">Jamie Hodson </t>
  </si>
  <si>
    <t xml:space="preserve">David Vychodil </t>
  </si>
  <si>
    <t>Michel Robinson</t>
  </si>
  <si>
    <t>Scott Kabotoff</t>
  </si>
  <si>
    <t xml:space="preserve">Ryan Stewart </t>
  </si>
  <si>
    <t xml:space="preserve">Matt Demarski </t>
  </si>
  <si>
    <t xml:space="preserve">Han-Sung Kim </t>
  </si>
  <si>
    <t xml:space="preserve">Bob Cunningham </t>
  </si>
  <si>
    <t xml:space="preserve">Peter Flache </t>
  </si>
  <si>
    <t xml:space="preserve">Mike Nelson </t>
  </si>
  <si>
    <t xml:space="preserve">Bryan Lachapelle </t>
  </si>
  <si>
    <t xml:space="preserve">Randy Dagenais </t>
  </si>
  <si>
    <t xml:space="preserve">Jeremy Kyte </t>
  </si>
  <si>
    <t xml:space="preserve">John Nail </t>
  </si>
  <si>
    <t xml:space="preserve">Rae Metz </t>
  </si>
  <si>
    <t xml:space="preserve">Jeff Zehr </t>
  </si>
  <si>
    <t xml:space="preserve">David Lizotte </t>
  </si>
  <si>
    <t xml:space="preserve">Troy Ilijow </t>
  </si>
  <si>
    <t xml:space="preserve">Stacey Bauman </t>
  </si>
  <si>
    <t xml:space="preserve">Josh Legge </t>
  </si>
  <si>
    <t xml:space="preserve">Robin Delacoure </t>
  </si>
  <si>
    <t xml:space="preserve">Steve Burgess </t>
  </si>
  <si>
    <t xml:space="preserve">Scott Kabotoff </t>
  </si>
  <si>
    <t xml:space="preserve">Scott Giroux </t>
  </si>
  <si>
    <t xml:space="preserve">Jeff Mead </t>
  </si>
  <si>
    <t xml:space="preserve">Chris Smith </t>
  </si>
  <si>
    <t xml:space="preserve">Rico Fatticci </t>
  </si>
  <si>
    <t xml:space="preserve">Michel Robinson </t>
  </si>
  <si>
    <t xml:space="preserve">Jim Murphy </t>
  </si>
  <si>
    <t xml:space="preserve">Mark Gouett </t>
  </si>
  <si>
    <t xml:space="preserve">Doug Schueller </t>
  </si>
  <si>
    <t>Michael Garnett</t>
  </si>
  <si>
    <t>Mike Buckley</t>
  </si>
  <si>
    <t>Adam Munro</t>
  </si>
  <si>
    <t>Jeffrey Dotson</t>
  </si>
  <si>
    <t xml:space="preserve">Kevin Doell </t>
  </si>
  <si>
    <t xml:space="preserve">Anthony Aquino </t>
  </si>
  <si>
    <t xml:space="preserve">Steve Slonina </t>
  </si>
  <si>
    <t xml:space="preserve">Blue Bennefield </t>
  </si>
  <si>
    <t xml:space="preserve">Cam Brown </t>
  </si>
  <si>
    <t xml:space="preserve">Chris Durno </t>
  </si>
  <si>
    <t xml:space="preserve">Kris Goodjohn </t>
  </si>
  <si>
    <t xml:space="preserve">Rick Emmett </t>
  </si>
  <si>
    <t xml:space="preserve">Jim Jackson </t>
  </si>
  <si>
    <t xml:space="preserve">Brandon Dietrich </t>
  </si>
  <si>
    <t xml:space="preserve">Evan Nielsen </t>
  </si>
  <si>
    <t xml:space="preserve">Joe Bourne </t>
  </si>
  <si>
    <t xml:space="preserve">Troy Milam </t>
  </si>
  <si>
    <t xml:space="preserve">Mike Vigilante </t>
  </si>
  <si>
    <t xml:space="preserve">Wes Fox </t>
  </si>
  <si>
    <t xml:space="preserve">Paul Flache </t>
  </si>
  <si>
    <t xml:space="preserve">David Kaczowka </t>
  </si>
  <si>
    <t xml:space="preserve">Brad Peddle </t>
  </si>
  <si>
    <t xml:space="preserve">J.P. O'Connor </t>
  </si>
  <si>
    <t xml:space="preserve">Mike Buckley </t>
  </si>
  <si>
    <t xml:space="preserve">Adam Munro </t>
  </si>
  <si>
    <t xml:space="preserve">Jeffrey Dotson </t>
  </si>
  <si>
    <t xml:space="preserve">Craig Miller </t>
  </si>
  <si>
    <t xml:space="preserve">Michael Garnett </t>
  </si>
  <si>
    <t>Blair Allison</t>
  </si>
  <si>
    <t>Dan Ellis</t>
  </si>
  <si>
    <t>Kaleb Christenson</t>
  </si>
  <si>
    <t xml:space="preserve">Jan Kopecky </t>
  </si>
  <si>
    <t xml:space="preserve">Dylan Gyori </t>
  </si>
  <si>
    <t xml:space="preserve">Scott Burt </t>
  </si>
  <si>
    <t xml:space="preserve">Andrei Vasilyev </t>
  </si>
  <si>
    <t xml:space="preserve">Derek Paget </t>
  </si>
  <si>
    <t xml:space="preserve">Darrell Hay </t>
  </si>
  <si>
    <t xml:space="preserve">Brett Draney </t>
  </si>
  <si>
    <t xml:space="preserve">Ben Keup </t>
  </si>
  <si>
    <t xml:space="preserve">David Cornacchia </t>
  </si>
  <si>
    <t xml:space="preserve">David Bararuk </t>
  </si>
  <si>
    <t xml:space="preserve">Adam Copeland </t>
  </si>
  <si>
    <t xml:space="preserve">Jeff Bateman </t>
  </si>
  <si>
    <t xml:space="preserve">Warren Peters </t>
  </si>
  <si>
    <t xml:space="preserve">Zenon Konopka </t>
  </si>
  <si>
    <t xml:space="preserve">Chris Marinucci </t>
  </si>
  <si>
    <t xml:space="preserve">Jeremy Mylymok </t>
  </si>
  <si>
    <t xml:space="preserve">Chris Slater </t>
  </si>
  <si>
    <t xml:space="preserve">Michael Vyhlidal </t>
  </si>
  <si>
    <t xml:space="preserve">Dan Vandermeer </t>
  </si>
  <si>
    <t xml:space="preserve">Chris Gobert </t>
  </si>
  <si>
    <t xml:space="preserve">Wade Davis </t>
  </si>
  <si>
    <t xml:space="preserve">Martin Vasut </t>
  </si>
  <si>
    <t xml:space="preserve">Mike Sgroi </t>
  </si>
  <si>
    <t xml:space="preserve">Regan Darby </t>
  </si>
  <si>
    <t xml:space="preserve">Sean Peach </t>
  </si>
  <si>
    <t xml:space="preserve">Dan Ellis </t>
  </si>
  <si>
    <t xml:space="preserve">Martin Adamsky </t>
  </si>
  <si>
    <t xml:space="preserve">Trent Clark </t>
  </si>
  <si>
    <t xml:space="preserve">Kaleb Christenson </t>
  </si>
  <si>
    <t xml:space="preserve">Bryan Vines </t>
  </si>
  <si>
    <t xml:space="preserve">Jason Payne </t>
  </si>
  <si>
    <t xml:space="preserve">Ben Kilgour </t>
  </si>
  <si>
    <t xml:space="preserve">Cameron Breitkreuz </t>
  </si>
  <si>
    <t xml:space="preserve">Mick Mounsey </t>
  </si>
  <si>
    <t xml:space="preserve">Rob Hartnell </t>
  </si>
  <si>
    <t xml:space="preserve">Blair Allison </t>
  </si>
  <si>
    <t>David Currie</t>
  </si>
  <si>
    <t>Cory Campbell</t>
  </si>
  <si>
    <t>Arturs Irbe</t>
  </si>
  <si>
    <t>Dmitri Patzold</t>
  </si>
  <si>
    <t xml:space="preserve">Steve Hildenbrand </t>
  </si>
  <si>
    <t xml:space="preserve">Dominic Forget </t>
  </si>
  <si>
    <t xml:space="preserve">Brent Kelly </t>
  </si>
  <si>
    <t xml:space="preserve">Jason Notermann </t>
  </si>
  <si>
    <t xml:space="preserve">Shawn Mather </t>
  </si>
  <si>
    <t xml:space="preserve">Pierre-Luc Courchesne </t>
  </si>
  <si>
    <t xml:space="preserve">Larry Courville </t>
  </si>
  <si>
    <t xml:space="preserve">Dmitri Tarabrin </t>
  </si>
  <si>
    <t xml:space="preserve">Chad Cavanagh </t>
  </si>
  <si>
    <t xml:space="preserve">Jay Langager </t>
  </si>
  <si>
    <t xml:space="preserve">Brent Bilodeau </t>
  </si>
  <si>
    <t xml:space="preserve">Chris Leinweber </t>
  </si>
  <si>
    <t xml:space="preserve">Willie Levesque </t>
  </si>
  <si>
    <t xml:space="preserve">Ian Manzano </t>
  </si>
  <si>
    <t xml:space="preserve">Richard Paul </t>
  </si>
  <si>
    <t xml:space="preserve">Bill Downey </t>
  </si>
  <si>
    <t xml:space="preserve">Dan Growden </t>
  </si>
  <si>
    <t xml:space="preserve">Mike James </t>
  </si>
  <si>
    <t xml:space="preserve">David Currie </t>
  </si>
  <si>
    <t xml:space="preserve">Cory Campbell </t>
  </si>
  <si>
    <t xml:space="preserve">Dmitri Patzold </t>
  </si>
  <si>
    <t xml:space="preserve">Curtiss Patrick </t>
  </si>
  <si>
    <t xml:space="preserve">Mike Dombkiewicz </t>
  </si>
  <si>
    <t xml:space="preserve">Arturs Irbe </t>
  </si>
  <si>
    <t xml:space="preserve">Jeffrey Sullivan </t>
  </si>
  <si>
    <t>Marc Magliarditi</t>
  </si>
  <si>
    <t>Brent Krahn</t>
  </si>
  <si>
    <t>Dany Sabourin</t>
  </si>
  <si>
    <t xml:space="preserve">Eric Schneider </t>
  </si>
  <si>
    <t xml:space="preserve">Chris Kenady </t>
  </si>
  <si>
    <t xml:space="preserve">Doug Wright </t>
  </si>
  <si>
    <t xml:space="preserve">Greg Day </t>
  </si>
  <si>
    <t xml:space="preserve">David Cousineau </t>
  </si>
  <si>
    <t xml:space="preserve">Ryan Christie </t>
  </si>
  <si>
    <t xml:space="preserve">Jeff Attard </t>
  </si>
  <si>
    <t xml:space="preserve">Cam Bristow </t>
  </si>
  <si>
    <t xml:space="preserve">Justin Kelly </t>
  </si>
  <si>
    <t xml:space="preserve">Jason McBain </t>
  </si>
  <si>
    <t xml:space="preserve">Tom Nelson </t>
  </si>
  <si>
    <t xml:space="preserve">Darren Partch </t>
  </si>
  <si>
    <t xml:space="preserve">Chris Wheaton </t>
  </si>
  <si>
    <t xml:space="preserve">Blaine Bablitz </t>
  </si>
  <si>
    <t xml:space="preserve">Mike McBain </t>
  </si>
  <si>
    <t xml:space="preserve">Garett Bembridge </t>
  </si>
  <si>
    <t xml:space="preserve">Morten Ask </t>
  </si>
  <si>
    <t xml:space="preserve">Kevin O'Flaherty </t>
  </si>
  <si>
    <t xml:space="preserve">Riku Varjamo </t>
  </si>
  <si>
    <t xml:space="preserve">Joff Kehler </t>
  </si>
  <si>
    <t xml:space="preserve">Jonathon Shockey </t>
  </si>
  <si>
    <t xml:space="preserve">Deryk Engelland </t>
  </si>
  <si>
    <t xml:space="preserve">Dany Sabourin </t>
  </si>
  <si>
    <t xml:space="preserve">Jon Krall </t>
  </si>
  <si>
    <t xml:space="preserve">Marc Magliarditi </t>
  </si>
  <si>
    <t xml:space="preserve">Brent Krahn </t>
  </si>
  <si>
    <t xml:space="preserve">Kayle Short </t>
  </si>
  <si>
    <t>T.J. Aceti</t>
  </si>
  <si>
    <t>Colin Zulianello</t>
  </si>
  <si>
    <t>David Burleigh</t>
  </si>
  <si>
    <t xml:space="preserve">Alex Kim </t>
  </si>
  <si>
    <t xml:space="preserve">Jerome Marois </t>
  </si>
  <si>
    <t xml:space="preserve">Nick Ganga </t>
  </si>
  <si>
    <t xml:space="preserve">Mike Ouellet </t>
  </si>
  <si>
    <t xml:space="preserve">Kevin McDonald </t>
  </si>
  <si>
    <t xml:space="preserve">Craig Lyons </t>
  </si>
  <si>
    <t xml:space="preserve">Krzysztof Wieckowski </t>
  </si>
  <si>
    <t xml:space="preserve">Trevor Read </t>
  </si>
  <si>
    <t xml:space="preserve">Eric Laplante </t>
  </si>
  <si>
    <t xml:space="preserve">Derek Seal </t>
  </si>
  <si>
    <t xml:space="preserve">Lee Sorochan </t>
  </si>
  <si>
    <t xml:space="preserve">Darcy Johnson </t>
  </si>
  <si>
    <t xml:space="preserve">J.J. Hartmann </t>
  </si>
  <si>
    <t xml:space="preserve">Reid Goolsby </t>
  </si>
  <si>
    <t xml:space="preserve">David Burleigh </t>
  </si>
  <si>
    <t xml:space="preserve">Alex Motley </t>
  </si>
  <si>
    <t xml:space="preserve">Paul Braaten </t>
  </si>
  <si>
    <t xml:space="preserve">James Reyes </t>
  </si>
  <si>
    <t xml:space="preserve">Dennis Cook </t>
  </si>
  <si>
    <t xml:space="preserve">Colin Zulianello </t>
  </si>
  <si>
    <t xml:space="preserve">Bryce Charpentier </t>
  </si>
  <si>
    <t xml:space="preserve">Matt Bothwell </t>
  </si>
  <si>
    <t xml:space="preserve">Jamie Black </t>
  </si>
  <si>
    <t xml:space="preserve">Jay Niemiec </t>
  </si>
  <si>
    <t xml:space="preserve">T.J. Aceti </t>
  </si>
  <si>
    <t xml:space="preserve">Ryan Townsend </t>
  </si>
  <si>
    <t>Derek Gustafson</t>
  </si>
  <si>
    <t>Frederic Cloutier</t>
  </si>
  <si>
    <t xml:space="preserve">Bobby Brown </t>
  </si>
  <si>
    <t xml:space="preserve">Alex Materukhin </t>
  </si>
  <si>
    <t xml:space="preserve">Konstantin Kalmikov </t>
  </si>
  <si>
    <t xml:space="preserve">Ben Storey </t>
  </si>
  <si>
    <t xml:space="preserve">Ed McGrane </t>
  </si>
  <si>
    <t xml:space="preserve">Kenny Corupe </t>
  </si>
  <si>
    <t xml:space="preserve">Semir Ben-Amor </t>
  </si>
  <si>
    <t xml:space="preserve">Armands Berzins </t>
  </si>
  <si>
    <t xml:space="preserve">Jamie Johnson </t>
  </si>
  <si>
    <t xml:space="preserve">Dennis Shiryaev </t>
  </si>
  <si>
    <t xml:space="preserve">Brian Herbert </t>
  </si>
  <si>
    <t xml:space="preserve">Rod Sarich </t>
  </si>
  <si>
    <t xml:space="preserve">Martin Masa </t>
  </si>
  <si>
    <t xml:space="preserve">Milt Mastad </t>
  </si>
  <si>
    <t xml:space="preserve">Kevin Mitchell </t>
  </si>
  <si>
    <t xml:space="preserve">Maxime Fortunus </t>
  </si>
  <si>
    <t xml:space="preserve">Josh Mizerek </t>
  </si>
  <si>
    <t xml:space="preserve">Paul Ballantyne </t>
  </si>
  <si>
    <t xml:space="preserve">Chris Taliercio </t>
  </si>
  <si>
    <t xml:space="preserve">Bruce Richardson </t>
  </si>
  <si>
    <t xml:space="preserve">Jason Hamilton </t>
  </si>
  <si>
    <t xml:space="preserve">Keith Kirley </t>
  </si>
  <si>
    <t xml:space="preserve">Frederic Cloutier </t>
  </si>
  <si>
    <t xml:space="preserve">Derek Gustafson </t>
  </si>
  <si>
    <t>Greg Gardner</t>
  </si>
  <si>
    <t>Sean Matile</t>
  </si>
  <si>
    <t xml:space="preserve">Louis Dumont </t>
  </si>
  <si>
    <t xml:space="preserve">Steffon Walby </t>
  </si>
  <si>
    <t xml:space="preserve">Jeff Hutchins </t>
  </si>
  <si>
    <t xml:space="preserve">Brent Gauvreau </t>
  </si>
  <si>
    <t xml:space="preserve">Anthony Battaglia </t>
  </si>
  <si>
    <t xml:space="preserve">Sergei Kuznetsov </t>
  </si>
  <si>
    <t xml:space="preserve">Travis Lisabeth </t>
  </si>
  <si>
    <t xml:space="preserve">Jim Baxter </t>
  </si>
  <si>
    <t xml:space="preserve">Dwayne Blais </t>
  </si>
  <si>
    <t xml:space="preserve">Kerry Ellis-Toddington </t>
  </si>
  <si>
    <t xml:space="preserve">Roger Maxwell </t>
  </si>
  <si>
    <t xml:space="preserve">Steve O'Rourke </t>
  </si>
  <si>
    <t xml:space="preserve">Chris Cava </t>
  </si>
  <si>
    <t xml:space="preserve">Austin Miller </t>
  </si>
  <si>
    <t xml:space="preserve">John Evangelista </t>
  </si>
  <si>
    <t xml:space="preserve">Patrick Rochon </t>
  </si>
  <si>
    <t xml:space="preserve">Jason Kean </t>
  </si>
  <si>
    <t xml:space="preserve">Sean Matile </t>
  </si>
  <si>
    <t xml:space="preserve">Mike Gamble </t>
  </si>
  <si>
    <t xml:space="preserve">Greg Gardner </t>
  </si>
  <si>
    <t xml:space="preserve">Yannick Tremblay </t>
  </si>
  <si>
    <t xml:space="preserve">Lucas Drake </t>
  </si>
  <si>
    <t>Brian Eklund</t>
  </si>
  <si>
    <t>Evgeny Konstantinov</t>
  </si>
  <si>
    <t xml:space="preserve">Dwayne Hay </t>
  </si>
  <si>
    <t xml:space="preserve">Tyler Beechey </t>
  </si>
  <si>
    <t xml:space="preserve">Aaron Phillips </t>
  </si>
  <si>
    <t xml:space="preserve">Jim Abbott </t>
  </si>
  <si>
    <t xml:space="preserve">Corey Neilson </t>
  </si>
  <si>
    <t xml:space="preserve">Brian Collins </t>
  </si>
  <si>
    <t xml:space="preserve">Greg Chambers </t>
  </si>
  <si>
    <t xml:space="preserve">Brett Gibson </t>
  </si>
  <si>
    <t xml:space="preserve">Jean-Francois Soucy </t>
  </si>
  <si>
    <t xml:space="preserve">Wes Mason </t>
  </si>
  <si>
    <t xml:space="preserve">Brad Cruikshank </t>
  </si>
  <si>
    <t xml:space="preserve">Jamie Herrington </t>
  </si>
  <si>
    <t xml:space="preserve">Peter Bournazakis </t>
  </si>
  <si>
    <t xml:space="preserve">Kent Sauer </t>
  </si>
  <si>
    <t xml:space="preserve">Andreas Holmqvist </t>
  </si>
  <si>
    <t xml:space="preserve">Ryan Craig </t>
  </si>
  <si>
    <t xml:space="preserve">Brandon Fleenor </t>
  </si>
  <si>
    <t xml:space="preserve">Evgeny Artyukhin </t>
  </si>
  <si>
    <t xml:space="preserve">Brian Eklund </t>
  </si>
  <si>
    <t xml:space="preserve">Jeremy Van Hoof </t>
  </si>
  <si>
    <t xml:space="preserve">Aaron Davis </t>
  </si>
  <si>
    <t xml:space="preserve">Joe Goodenow </t>
  </si>
  <si>
    <t xml:space="preserve">Evgeny Konstantinov </t>
  </si>
  <si>
    <t>Mike Valley</t>
  </si>
  <si>
    <t>Levente Szuper</t>
  </si>
  <si>
    <t xml:space="preserve">Tyler Rennette </t>
  </si>
  <si>
    <t xml:space="preserve">Randy Rowe </t>
  </si>
  <si>
    <t xml:space="preserve">Colin Hemingway </t>
  </si>
  <si>
    <t xml:space="preserve">Adam Edinger </t>
  </si>
  <si>
    <t xml:space="preserve">Trevor Baker </t>
  </si>
  <si>
    <t xml:space="preserve">Scott Turner </t>
  </si>
  <si>
    <t xml:space="preserve">Brendan Brooks </t>
  </si>
  <si>
    <t xml:space="preserve">Scott Crawford </t>
  </si>
  <si>
    <t xml:space="preserve">Josh Kern </t>
  </si>
  <si>
    <t xml:space="preserve">Joe Vandermeer </t>
  </si>
  <si>
    <t xml:space="preserve">Greg Black </t>
  </si>
  <si>
    <t xml:space="preserve">Igor Valeev </t>
  </si>
  <si>
    <t xml:space="preserve">George Halkidis </t>
  </si>
  <si>
    <t xml:space="preserve">Garett Cameron </t>
  </si>
  <si>
    <t xml:space="preserve">Craig Olynick </t>
  </si>
  <si>
    <t xml:space="preserve">Mike Hoffman </t>
  </si>
  <si>
    <t xml:space="preserve">Bob Haglund </t>
  </si>
  <si>
    <t xml:space="preserve">Brett Scheffelmaier </t>
  </si>
  <si>
    <t xml:space="preserve">Chad Starling </t>
  </si>
  <si>
    <t xml:space="preserve">Joe Pereira </t>
  </si>
  <si>
    <t xml:space="preserve">Levente Szuper </t>
  </si>
  <si>
    <t xml:space="preserve">Trevor Byrne </t>
  </si>
  <si>
    <t xml:space="preserve">Mike Renzi </t>
  </si>
  <si>
    <t xml:space="preserve">Dan Boeser </t>
  </si>
  <si>
    <t xml:space="preserve">Darwin McPherson </t>
  </si>
  <si>
    <t xml:space="preserve">Mike Valley </t>
  </si>
  <si>
    <t xml:space="preserve">Brian Gaffaney </t>
  </si>
  <si>
    <t xml:space="preserve">Jeremy Yablonski </t>
  </si>
  <si>
    <t xml:space="preserve">Garry Toor </t>
  </si>
  <si>
    <t>David Belitski</t>
  </si>
  <si>
    <t>Jason Wolfe</t>
  </si>
  <si>
    <t xml:space="preserve">Rick Kowalsky </t>
  </si>
  <si>
    <t xml:space="preserve">Dan Carlson </t>
  </si>
  <si>
    <t xml:space="preserve">Shawn Limpright </t>
  </si>
  <si>
    <t xml:space="preserve">Andrew McPherson </t>
  </si>
  <si>
    <t xml:space="preserve">Joe Dusbabek </t>
  </si>
  <si>
    <t xml:space="preserve">Dan Carney </t>
  </si>
  <si>
    <t xml:space="preserve">Kevin Bergin </t>
  </si>
  <si>
    <t xml:space="preserve">Doug Scatchard </t>
  </si>
  <si>
    <t xml:space="preserve">Blair Stayzer </t>
  </si>
  <si>
    <t xml:space="preserve">Bryan Perez </t>
  </si>
  <si>
    <t xml:space="preserve">Duncan Dalmao </t>
  </si>
  <si>
    <t xml:space="preserve">Robert Snowball </t>
  </si>
  <si>
    <t xml:space="preserve">David Silverstone </t>
  </si>
  <si>
    <t xml:space="preserve">Andrew Oke </t>
  </si>
  <si>
    <t xml:space="preserve">Josh Barker </t>
  </si>
  <si>
    <t xml:space="preserve">Tom Kotsopoulos </t>
  </si>
  <si>
    <t xml:space="preserve">Jason Wolfe </t>
  </si>
  <si>
    <t xml:space="preserve">Travis Smith </t>
  </si>
  <si>
    <t xml:space="preserve">Dan McNeill </t>
  </si>
  <si>
    <t xml:space="preserve">David Belitski </t>
  </si>
  <si>
    <t xml:space="preserve">Kevin Hansen </t>
  </si>
  <si>
    <t xml:space="preserve">Peter Cermak </t>
  </si>
  <si>
    <t>Trevor Koenig</t>
  </si>
  <si>
    <t>Eddie Ferhi</t>
  </si>
  <si>
    <t>Mark Pederson</t>
  </si>
  <si>
    <t>Greg Barber</t>
  </si>
  <si>
    <t>Sylvain Deschatelets</t>
  </si>
  <si>
    <t>Billy Tibbetts</t>
  </si>
  <si>
    <t>Chris Gobert</t>
  </si>
  <si>
    <t>Clayton Read</t>
  </si>
  <si>
    <t>Mike Garrow</t>
  </si>
  <si>
    <t>Samy Nasreddine</t>
  </si>
  <si>
    <t>David Neale</t>
  </si>
  <si>
    <t>Brian Gornick</t>
  </si>
  <si>
    <t>Dennis Purdie</t>
  </si>
  <si>
    <t>Kevin Grant</t>
  </si>
  <si>
    <t>Sandro Sbrocca</t>
  </si>
  <si>
    <t>Dan Cousineau</t>
  </si>
  <si>
    <t>Josh Gratton</t>
  </si>
  <si>
    <t>Scott Kirton</t>
  </si>
  <si>
    <t>Cliff Loya</t>
  </si>
  <si>
    <t>Darren Partch</t>
  </si>
  <si>
    <t>Dean Tiltgen</t>
  </si>
  <si>
    <t>Miguel Delisle</t>
  </si>
  <si>
    <t>Igor Pohanka</t>
  </si>
  <si>
    <t>Stephane St. Amour</t>
  </si>
  <si>
    <t>Eric Skaug</t>
  </si>
  <si>
    <t>Evgueni Nurislamov</t>
  </si>
  <si>
    <t>Paul Caponigri</t>
  </si>
  <si>
    <t>Trent Clark</t>
  </si>
  <si>
    <t>Andy Reierson</t>
  </si>
  <si>
    <t>Justin Hellegards</t>
  </si>
  <si>
    <t>Jamie Black</t>
  </si>
  <si>
    <t>Bryan Vines</t>
  </si>
  <si>
    <t>Cameron Breitkreuz</t>
  </si>
  <si>
    <t>J.J. Hartmann</t>
  </si>
  <si>
    <t>Taj Melson</t>
  </si>
  <si>
    <t>Kirk Daubenspeck</t>
  </si>
  <si>
    <t>David Brumby</t>
  </si>
  <si>
    <t xml:space="preserve">Ed Courtenay </t>
  </si>
  <si>
    <t xml:space="preserve">Curtis Huppe </t>
  </si>
  <si>
    <t xml:space="preserve">Kevin Spiewak </t>
  </si>
  <si>
    <t xml:space="preserve">Marty Clapton </t>
  </si>
  <si>
    <t xml:space="preserve">Chris Allen </t>
  </si>
  <si>
    <t xml:space="preserve">Jeff Boulanger </t>
  </si>
  <si>
    <t xml:space="preserve">Robin Gomez </t>
  </si>
  <si>
    <t xml:space="preserve">Mike Jickling </t>
  </si>
  <si>
    <t xml:space="preserve">Matt Desrosiers </t>
  </si>
  <si>
    <t xml:space="preserve">Jim Lorentz </t>
  </si>
  <si>
    <t xml:space="preserve">Aaron Power </t>
  </si>
  <si>
    <t xml:space="preserve">Shawn Skiehar </t>
  </si>
  <si>
    <t xml:space="preserve">Trevor Johnson </t>
  </si>
  <si>
    <t xml:space="preserve">David Seitz </t>
  </si>
  <si>
    <t xml:space="preserve">Andy Powers </t>
  </si>
  <si>
    <t xml:space="preserve">Dustin Johner </t>
  </si>
  <si>
    <t xml:space="preserve">Jason Bonsignore </t>
  </si>
  <si>
    <t xml:space="preserve">Brent Henley </t>
  </si>
  <si>
    <t xml:space="preserve">Colin Johnson </t>
  </si>
  <si>
    <t xml:space="preserve">Kevin Knopp </t>
  </si>
  <si>
    <t xml:space="preserve">Marc Genest </t>
  </si>
  <si>
    <t xml:space="preserve">David Brumby </t>
  </si>
  <si>
    <t xml:space="preserve">Judd Stauss </t>
  </si>
  <si>
    <t xml:space="preserve">Kirk Daubenspeck </t>
  </si>
  <si>
    <t xml:space="preserve">Steven Spencer </t>
  </si>
  <si>
    <t>Davis Parley</t>
  </si>
  <si>
    <t>Jason Cugnet</t>
  </si>
  <si>
    <t>Mark Scally</t>
  </si>
  <si>
    <t xml:space="preserve">John Snowden </t>
  </si>
  <si>
    <t xml:space="preserve">Cory Morgan </t>
  </si>
  <si>
    <t xml:space="preserve">Lukas Smital </t>
  </si>
  <si>
    <t xml:space="preserve">Tony Lawrence </t>
  </si>
  <si>
    <t xml:space="preserve">Ryan Fultz </t>
  </si>
  <si>
    <t xml:space="preserve">Ashlee Langdone </t>
  </si>
  <si>
    <t xml:space="preserve">John Campbell </t>
  </si>
  <si>
    <t xml:space="preserve">Brian Stacey </t>
  </si>
  <si>
    <t xml:space="preserve">Tim Branham </t>
  </si>
  <si>
    <t xml:space="preserve">Rob Guinn </t>
  </si>
  <si>
    <t xml:space="preserve">Aaron Smith </t>
  </si>
  <si>
    <t xml:space="preserve">Justin Cardwell </t>
  </si>
  <si>
    <t xml:space="preserve">Dan Reja </t>
  </si>
  <si>
    <t xml:space="preserve">Rob Davidson </t>
  </si>
  <si>
    <t xml:space="preserve">Mike McKay </t>
  </si>
  <si>
    <t xml:space="preserve">Clint Cabana </t>
  </si>
  <si>
    <t xml:space="preserve">Jason Cugnet </t>
  </si>
  <si>
    <t xml:space="preserve">Mark Scally </t>
  </si>
  <si>
    <t xml:space="preserve">Trevor Wolfe </t>
  </si>
  <si>
    <t xml:space="preserve">Ryan Branham </t>
  </si>
  <si>
    <t xml:space="preserve">Trent Brandvold </t>
  </si>
  <si>
    <t xml:space="preserve">Josh Reed </t>
  </si>
  <si>
    <t xml:space="preserve">Davis Parley </t>
  </si>
  <si>
    <t xml:space="preserve">Jeremy Chadsey </t>
  </si>
  <si>
    <t xml:space="preserve">Warren Toews </t>
  </si>
  <si>
    <t>Jimi St. John</t>
  </si>
  <si>
    <t>Drew MacIntyre</t>
  </si>
  <si>
    <t xml:space="preserve">Rick Judson </t>
  </si>
  <si>
    <t xml:space="preserve">Marco Charpentier </t>
  </si>
  <si>
    <t xml:space="preserve">Kris Waltze </t>
  </si>
  <si>
    <t xml:space="preserve">Derek Campbell </t>
  </si>
  <si>
    <t xml:space="preserve">Landon Bathe </t>
  </si>
  <si>
    <t xml:space="preserve">Kyle Kos </t>
  </si>
  <si>
    <t xml:space="preserve">Chris Gignac </t>
  </si>
  <si>
    <t xml:space="preserve">Jason Jozsa </t>
  </si>
  <si>
    <t xml:space="preserve">Chris Vail </t>
  </si>
  <si>
    <t xml:space="preserve">Ryan Leasa </t>
  </si>
  <si>
    <t xml:space="preserve">Tom Nemeth </t>
  </si>
  <si>
    <t xml:space="preserve">Jimi St. John </t>
  </si>
  <si>
    <t xml:space="preserve">Pete Ollari </t>
  </si>
  <si>
    <t xml:space="preserve">Drew MacIntyre </t>
  </si>
  <si>
    <t xml:space="preserve">Frank Curto </t>
  </si>
  <si>
    <t xml:space="preserve">Kevin Carr </t>
  </si>
  <si>
    <t xml:space="preserve">Shayne Tomlinson </t>
  </si>
  <si>
    <t xml:space="preserve">Jeff Wells </t>
  </si>
  <si>
    <t xml:space="preserve">Bob McKillop </t>
  </si>
  <si>
    <t xml:space="preserve">Matt Romaniski </t>
  </si>
  <si>
    <t xml:space="preserve">Nick Stodgell </t>
  </si>
  <si>
    <t xml:space="preserve">Jeff Mitchell </t>
  </si>
  <si>
    <t xml:space="preserve">Chris Page </t>
  </si>
  <si>
    <t xml:space="preserve">Jason Jaffray </t>
  </si>
  <si>
    <t xml:space="preserve">Brendon Hodge </t>
  </si>
  <si>
    <t xml:space="preserve">Jean-Francois Dufour </t>
  </si>
  <si>
    <t xml:space="preserve">J.C. Ruid </t>
  </si>
  <si>
    <t xml:space="preserve">Steven Crampton </t>
  </si>
  <si>
    <t xml:space="preserve">Mark Kosick </t>
  </si>
  <si>
    <t xml:space="preserve">Bogdan Rudenko </t>
  </si>
  <si>
    <t xml:space="preserve">Eduard Pershin </t>
  </si>
  <si>
    <t xml:space="preserve">Mario Larocque </t>
  </si>
  <si>
    <t xml:space="preserve">Jake Ortmeyer </t>
  </si>
  <si>
    <t xml:space="preserve">Drew Fata </t>
  </si>
  <si>
    <t xml:space="preserve">Arpad Mihaly </t>
  </si>
  <si>
    <t xml:space="preserve">Chris McNamara </t>
  </si>
  <si>
    <t xml:space="preserve">Kamil Kuriplach </t>
  </si>
  <si>
    <t xml:space="preserve">Mike Lephart </t>
  </si>
  <si>
    <t xml:space="preserve">T.J. Reynolds </t>
  </si>
  <si>
    <t xml:space="preserve">Alexandre Rouleau </t>
  </si>
  <si>
    <t xml:space="preserve">Dan Ennis </t>
  </si>
  <si>
    <t xml:space="preserve">Ben Blais </t>
  </si>
  <si>
    <t xml:space="preserve">R.J. Gates </t>
  </si>
  <si>
    <t xml:space="preserve">Stefan Brannare </t>
  </si>
  <si>
    <t xml:space="preserve">Nick Boucher </t>
  </si>
  <si>
    <t xml:space="preserve">Tyler MacKay </t>
  </si>
  <si>
    <t xml:space="preserve">Joe Exter </t>
  </si>
  <si>
    <t xml:space="preserve">Martin Brochu </t>
  </si>
  <si>
    <t xml:space="preserve">Jamie Muswagon </t>
  </si>
  <si>
    <t xml:space="preserve">Jason Greenway </t>
  </si>
  <si>
    <t xml:space="preserve">Andy Chiodo </t>
  </si>
  <si>
    <t xml:space="preserve">Ryan Kiley </t>
  </si>
  <si>
    <t xml:space="preserve">Eric Erb </t>
  </si>
  <si>
    <t>Nick Boucher</t>
  </si>
  <si>
    <t>Tyler MacKay</t>
  </si>
  <si>
    <t>Joe Exter</t>
  </si>
  <si>
    <t>Martin Brochu</t>
  </si>
  <si>
    <t>Andy Chiodo</t>
  </si>
  <si>
    <t>Bench</t>
  </si>
  <si>
    <t>Game 1-Fri. 10/17/03 Reading (Hauser) at Trenton (Allen)</t>
    <phoneticPr fontId="1" type="noConversion"/>
  </si>
  <si>
    <t>Game 2-Sat. 10/18/03 Trenton (Allen) at Atlantic City (Stirling)</t>
    <phoneticPr fontId="1" type="noConversion"/>
  </si>
  <si>
    <t>Game 3-Sun. 10/19/03 Texas (Parley) at Trenton (Allen)</t>
    <phoneticPr fontId="1" type="noConversion"/>
  </si>
  <si>
    <t>Game 4-Fri. 10/24/03 Long Beach (Zulianello) at Trenton (Allen)</t>
    <phoneticPr fontId="1" type="noConversion"/>
  </si>
  <si>
    <t>Game 5-Thurs. 10/30/03 Trenton (Allen) at Greensboro (Berthiaume)</t>
    <phoneticPr fontId="1" type="noConversion"/>
  </si>
  <si>
    <t>Game 6-Fri. 10/31/03 Trenton (Allen) at Charlotte (Meyer)</t>
    <phoneticPr fontId="1" type="noConversion"/>
  </si>
  <si>
    <t>Game 7-Sat. 11/1/03 Trenton (Allen) at Florence (Laplante)</t>
    <phoneticPr fontId="1" type="noConversion"/>
  </si>
  <si>
    <t>Game 8-Thurs. 11/6/03 Trenton (Allen) at Atlantic City (Stirling)</t>
    <phoneticPr fontId="1" type="noConversion"/>
  </si>
  <si>
    <t>Game 9-Fri. 11/7/03 Atlantic City (Moreland) at Trenton (Allen)</t>
    <phoneticPr fontId="1" type="noConversion"/>
  </si>
  <si>
    <t>Game 10-Sat. 11/8/03 Johnstown (Irbe) at Trenton (Allen)</t>
    <phoneticPr fontId="1" type="noConversion"/>
  </si>
  <si>
    <t>Game 11-Tues. 11/11/03 Reading (Rudkowsky) at Trenton (Allen)</t>
    <phoneticPr fontId="1" type="noConversion"/>
  </si>
  <si>
    <t>Game 12-Weds. 11/12/03 Toledo (Teskey) at Trenton (Houle)</t>
    <phoneticPr fontId="1" type="noConversion"/>
  </si>
  <si>
    <t>Game 13-Sat. 11/15/03 Toledo (Teskey) at Trenton (Houle)</t>
    <phoneticPr fontId="1" type="noConversion"/>
  </si>
  <si>
    <t>Game 14-Sun. 11/16/03 Las Vegas (Magliarditi) at Trenton (Houle)</t>
    <phoneticPr fontId="1" type="noConversion"/>
  </si>
  <si>
    <t>Game 15-Fri. 11/21/03 Atlantic City (Stirling) at Trenton (Houle)</t>
    <phoneticPr fontId="1" type="noConversion"/>
  </si>
  <si>
    <t>Game 16-Sat. 11/22/03 Trenton (Houle) at Atlantic City (Stirling)</t>
    <phoneticPr fontId="1" type="noConversion"/>
  </si>
  <si>
    <t>Game 17-Fri. 11/28/03 Wheeling (Boucher) at Trenton (Houle)</t>
    <phoneticPr fontId="1" type="noConversion"/>
  </si>
  <si>
    <t>Game 18-Sat. 11/29/03 Trenton (Allen) at Wheeling (Boucher)</t>
    <phoneticPr fontId="1" type="noConversion"/>
  </si>
  <si>
    <t>Game 19-Sun. 11/30/03 Trenton (Houle) at Wheeling (MacKay)</t>
    <phoneticPr fontId="1" type="noConversion"/>
  </si>
  <si>
    <t>Game 20-Sat. 12/6/03 Trenton (Houle) at Dayton (Amidovski)</t>
    <phoneticPr fontId="1" type="noConversion"/>
  </si>
  <si>
    <t>Game 21-Sun. 12/7/03 Trenton (Allen) at Wheeling (Boucher)</t>
    <phoneticPr fontId="1" type="noConversion"/>
  </si>
  <si>
    <t>Game 22-Fri. 12/12/03 Trenton (Allen) at Greensboro (Hodson)</t>
    <phoneticPr fontId="1" type="noConversion"/>
  </si>
  <si>
    <t>Game 23-Sat. 12/13/03 Trenton (Allen) at Reading (Rudkowsky)</t>
    <phoneticPr fontId="1" type="noConversion"/>
  </si>
  <si>
    <t>Game 24-Fri. 12/19/03 Trenton (Allen) at Toledo (Teskey)</t>
    <phoneticPr fontId="1" type="noConversion"/>
  </si>
  <si>
    <t>Game 25-Sat. 12/20/03 Trenton (Allen) at Toledo (Teskey)</t>
    <phoneticPr fontId="1" type="noConversion"/>
  </si>
  <si>
    <t>Game 26-Tues. 12/30/03 Johnstown (Currie) at Trenton (Westlund)</t>
    <phoneticPr fontId="1" type="noConversion"/>
  </si>
  <si>
    <t>Game 27-Fri. 1/2/04 Trenton (Westlund) at Charlotte (St. Germain)</t>
    <phoneticPr fontId="1" type="noConversion"/>
  </si>
  <si>
    <t>Game 28-Sat. 1/3/04 Trenton (Allen) at Roanoke (Wolfe)</t>
    <phoneticPr fontId="1" type="noConversion"/>
  </si>
  <si>
    <t>Game 29-Sun. 1/4/04 Reading (Rudkowsky) at Trenton (Allen)</t>
    <phoneticPr fontId="1" type="noConversion"/>
  </si>
  <si>
    <t>Game 30-Weds. 1/7/04 Johnstown (Currie) at Trenton (Westlund)</t>
    <phoneticPr fontId="1" type="noConversion"/>
  </si>
  <si>
    <t>Game 31-Fri. 1/9/04 Dayton (Amidovski) at Trenton (Allen)</t>
    <phoneticPr fontId="1" type="noConversion"/>
  </si>
  <si>
    <t>Game 32-Sat. 1/10/04 Dayton (Penner) at Trenton (Allen)</t>
    <phoneticPr fontId="1" type="noConversion"/>
  </si>
  <si>
    <t>Game 33-Fri. 1/16/04 Trenton (Allen) at Atlantic City (Stirling)</t>
    <phoneticPr fontId="1" type="noConversion"/>
  </si>
  <si>
    <t>Game 34-Sat. 1/17/04 Trenton (Allen) at Reading (Rudkowsky)</t>
    <phoneticPr fontId="1" type="noConversion"/>
  </si>
  <si>
    <t>Game 35-Fri. 1/23/04 Wheeling (Boucher) at Trenton (Allen)</t>
    <phoneticPr fontId="1" type="noConversion"/>
  </si>
  <si>
    <t>Game 36-Sat. 1/24/04 Roanoke (Wolfe) at Trenton (Allen)</t>
    <phoneticPr fontId="1" type="noConversion"/>
  </si>
  <si>
    <t>Game 37-Thurs. 1/29/04 Atlantic City (Moreland) at Trenton (Houle)</t>
    <phoneticPr fontId="1" type="noConversion"/>
  </si>
  <si>
    <t>Game 38-Fri. 1/30/04 Dayton (Amidovski) at Trenton (Allen)</t>
    <phoneticPr fontId="1" type="noConversion"/>
  </si>
  <si>
    <t>Game 39-Sat. 1/31/04 Augusta (Naumenko) at Trenton (Allen)</t>
    <phoneticPr fontId="1" type="noConversion"/>
  </si>
  <si>
    <t>Game 40-Tues. 2/3/04 Trenton (Allen) at Las Vegas (Magliarditi)</t>
    <phoneticPr fontId="1" type="noConversion"/>
  </si>
  <si>
    <t>Game 41-Weds. 2/4/04 Trenton (Allen) at Fresno (Brusseau)</t>
    <phoneticPr fontId="1" type="noConversion"/>
  </si>
  <si>
    <t>Game 42-Fri. 2/6/04 Trenton (Allen) at Fresno (Brusseau)</t>
    <phoneticPr fontId="1" type="noConversion"/>
  </si>
  <si>
    <t>Game 43-Sat. 2/7/04 Trenton (Allen) at Long Beach (Aceti)</t>
    <phoneticPr fontId="1" type="noConversion"/>
  </si>
  <si>
    <t>Game 44-Sun. 2/8/04 Trenton (Allen) at Bakersfield (Bendera)</t>
    <phoneticPr fontId="1" type="noConversion"/>
  </si>
  <si>
    <t>Game 45-Weds. 2/11/04 Trenton (Allen) at Reading (Hamerlik)</t>
    <phoneticPr fontId="1" type="noConversion"/>
  </si>
  <si>
    <t>Game 46-Fri. 2/13/04 Cincinnati (Masters) at Trenton (Allen)</t>
    <phoneticPr fontId="1" type="noConversion"/>
  </si>
  <si>
    <t>Game 47-Sat. 2/14/04 Cincinnati (Petruk) at Trenton (Allen)</t>
    <phoneticPr fontId="1" type="noConversion"/>
  </si>
  <si>
    <t>Game 48-Tues. 2/17/04 Bakersfield (Bendera) at Trenton (Houle)</t>
    <phoneticPr fontId="1" type="noConversion"/>
  </si>
  <si>
    <t>Game 49-Fri. 2/20/04 Bakersfield (Bendera) at Trenton (Allen)</t>
    <phoneticPr fontId="1" type="noConversion"/>
  </si>
  <si>
    <t>Game 50-Sat. 2/21/04 Trenton (Allen) at Johnstown (Patzold)</t>
    <phoneticPr fontId="1" type="noConversion"/>
  </si>
  <si>
    <t>Game 51-Sun. 2/22/04 Trenton (Houle) at Reading (Rudkowsky)</t>
    <phoneticPr fontId="1" type="noConversion"/>
  </si>
  <si>
    <t>Game 52-Weds. 2/25/04 Johnstown (Currie) at Trenton (Allen)</t>
    <phoneticPr fontId="1" type="noConversion"/>
  </si>
  <si>
    <t>Game 53-Fri. 2/27/04 Dayton (Penner) at Trenton (Allen)</t>
    <phoneticPr fontId="1" type="noConversion"/>
  </si>
  <si>
    <t>Game 54-Sat. 2/28/04 Trenton (Houle) at Atlantic City (Stirling)</t>
    <phoneticPr fontId="1" type="noConversion"/>
  </si>
  <si>
    <t>Game 55-Sun. 2/29/04 Trenton (Allen) at Johnstown (Patzold)</t>
    <phoneticPr fontId="1" type="noConversion"/>
  </si>
  <si>
    <t>Game 56-Fri. 3/5/04 Trenton (Houle) at Cincinnati (Petruk)</t>
    <phoneticPr fontId="1" type="noConversion"/>
  </si>
  <si>
    <t>Game 57-Sat. 3/6/04 Trenton (Houle) at Cincinnati (Petruk)</t>
    <phoneticPr fontId="1" type="noConversion"/>
  </si>
  <si>
    <t>Game 58-Sun. 3/7/04 Trenton (Houle) at Peoria (Szuper)</t>
    <phoneticPr fontId="1" type="noConversion"/>
  </si>
  <si>
    <t>Game 59-Tues. 3/9/04 Trenton (Houle) at Peoria (Szuper)</t>
    <phoneticPr fontId="1" type="noConversion"/>
  </si>
  <si>
    <t>Game 60-Fri. 3/12/04 Trenton (Hamerlik) at Dayton (Penner)</t>
    <phoneticPr fontId="1" type="noConversion"/>
  </si>
  <si>
    <t>Game 61-Sat. 3/13/04 Trenton (Hamerlik) at Dayton (Penner)</t>
    <phoneticPr fontId="1" type="noConversion"/>
  </si>
  <si>
    <t>Game 62-Sun. 3/14/04 Trenton (Hamerlik) at Johnstown (Campbell)</t>
    <phoneticPr fontId="1" type="noConversion"/>
  </si>
  <si>
    <t>Game 63-Weds. 3/17/04 Peoria (Szuper) at Trenton (Allen)</t>
    <phoneticPr fontId="1" type="noConversion"/>
  </si>
  <si>
    <t>Game 64-Fri. 3/19/04 Reading (Rudkowsky) at Trenton (Hamerlik)</t>
    <phoneticPr fontId="1" type="noConversion"/>
  </si>
  <si>
    <t>Game 65-Sat. 3/20/04 Reading (Lawson) at Trenton (Hamerlik)</t>
    <phoneticPr fontId="1" type="noConversion"/>
  </si>
  <si>
    <t>Game 66-Sun. 3/21/04 Atlantic City (Amidovski) at Trenton (Allen)</t>
    <phoneticPr fontId="1" type="noConversion"/>
  </si>
  <si>
    <t>Game 67-Thurs. 3/25/04 Greensboro (Hodson) at Trenton (Hamerlik)</t>
    <phoneticPr fontId="1" type="noConversion"/>
  </si>
  <si>
    <t>Game 68-Fri. 3/26/04 Greensboro (Berthiaume) at Trenton (Allen)</t>
    <phoneticPr fontId="1" type="noConversion"/>
  </si>
  <si>
    <t>Game 69-Sat. 3/27/04 Trenton (Allen) at Johnstown (Currie)</t>
    <phoneticPr fontId="1" type="noConversion"/>
  </si>
  <si>
    <t>Game 70-Sun. 3/30/04 Atlantic City (Amidovski) at Trenton (Allen)</t>
    <phoneticPr fontId="1" type="noConversion"/>
  </si>
  <si>
    <t>Game 71-Fri. 4/2/04 Wheeling (Exter) at Trenton (Houle)</t>
    <phoneticPr fontId="1" type="noConversion"/>
  </si>
  <si>
    <t>Game 72-Sat. 4/3/04 Johnstown (Patzold) at Trenton (Houle)</t>
    <phoneticPr fontId="1" type="noConversion"/>
  </si>
  <si>
    <t>2003-04 Trenton Titans ECHL Schedule and Starting Goaltenders</t>
  </si>
  <si>
    <t>2003-04 Alaska Aces</t>
  </si>
  <si>
    <t>2003-04 Augusta Lynx</t>
  </si>
  <si>
    <t>2003-04 Bakersfield Condors</t>
  </si>
  <si>
    <t xml:space="preserve">2003-04 Charlotte Checkers </t>
  </si>
  <si>
    <t xml:space="preserve">2003-04 Cincinnati Cyclones </t>
  </si>
  <si>
    <t xml:space="preserve">2003-04 Columbia Inferno </t>
  </si>
  <si>
    <t xml:space="preserve">Game Date </t>
  </si>
  <si>
    <t xml:space="preserve">. </t>
  </si>
  <si>
    <t xml:space="preserve">Opponent </t>
  </si>
  <si>
    <t xml:space="preserve">vs. </t>
  </si>
  <si>
    <t xml:space="preserve">Fresno </t>
  </si>
  <si>
    <t xml:space="preserve">Texas </t>
  </si>
  <si>
    <t xml:space="preserve">Florida </t>
  </si>
  <si>
    <t xml:space="preserve">Gwinnett </t>
  </si>
  <si>
    <t xml:space="preserve">Peoria </t>
  </si>
  <si>
    <t xml:space="preserve">Florence </t>
  </si>
  <si>
    <t xml:space="preserve">at </t>
  </si>
  <si>
    <t xml:space="preserve">Pensacola </t>
  </si>
  <si>
    <t xml:space="preserve">Trenton </t>
  </si>
  <si>
    <t xml:space="preserve">San Diego </t>
  </si>
  <si>
    <t xml:space="preserve">Greenville </t>
  </si>
  <si>
    <t xml:space="preserve">Dayton </t>
  </si>
  <si>
    <t xml:space="preserve">Roanoke </t>
  </si>
  <si>
    <t xml:space="preserve">S. Carolina </t>
  </si>
  <si>
    <t xml:space="preserve">Las Vegas </t>
  </si>
  <si>
    <t xml:space="preserve">Johnstown </t>
  </si>
  <si>
    <t xml:space="preserve">Columbus </t>
  </si>
  <si>
    <t xml:space="preserve">Columbia </t>
  </si>
  <si>
    <t xml:space="preserve">Long Beach </t>
  </si>
  <si>
    <t xml:space="preserve">Atlantic City </t>
  </si>
  <si>
    <t xml:space="preserve">Toledo </t>
  </si>
  <si>
    <t xml:space="preserve">Greensboro </t>
  </si>
  <si>
    <t xml:space="preserve">Idaho </t>
  </si>
  <si>
    <t xml:space="preserve">Mississippi </t>
  </si>
  <si>
    <t xml:space="preserve">Charlotte </t>
  </si>
  <si>
    <t xml:space="preserve">Louisiana </t>
  </si>
  <si>
    <t xml:space="preserve">Bakersfield </t>
  </si>
  <si>
    <t xml:space="preserve">Wheeling </t>
  </si>
  <si>
    <t xml:space="preserve">Augusta </t>
  </si>
  <si>
    <t xml:space="preserve">Alaska </t>
  </si>
  <si>
    <t xml:space="preserve">Reading </t>
  </si>
  <si>
    <t xml:space="preserve">Cincinnati </t>
  </si>
  <si>
    <t xml:space="preserve">2003-04 Dayton Bombers </t>
  </si>
  <si>
    <t xml:space="preserve">2003-04 Florence Pride </t>
  </si>
  <si>
    <t xml:space="preserve">2003-04 Florida Everblades </t>
  </si>
  <si>
    <t xml:space="preserve">2003-04 Fresno Falcons </t>
  </si>
  <si>
    <t xml:space="preserve">2003-04 Greensboro Generals </t>
  </si>
  <si>
    <t xml:space="preserve">2003-04 Greenville Grrrowl </t>
  </si>
  <si>
    <t xml:space="preserve">2003-04 Gwinnett Gladiators </t>
  </si>
  <si>
    <t xml:space="preserve">2003-04 Idaho Steelheads </t>
  </si>
  <si>
    <t xml:space="preserve">2003-04 Johnstown Chiefs </t>
  </si>
  <si>
    <t xml:space="preserve">2003-04 Las Vegas Wranglers </t>
  </si>
  <si>
    <t xml:space="preserve">2003-04 Long Beach Ice Dogs </t>
  </si>
  <si>
    <t xml:space="preserve">2003-04 Louisiana IceGators </t>
  </si>
  <si>
    <t xml:space="preserve">2003-04 Mississippi Sea Wolves </t>
  </si>
  <si>
    <t xml:space="preserve">2003-04 Pensacola Ice Pilots </t>
  </si>
  <si>
    <t xml:space="preserve">2003-04 Peoria Rivermen </t>
  </si>
  <si>
    <t xml:space="preserve">2003-04 Reading Royals </t>
  </si>
  <si>
    <t xml:space="preserve">2003-04 Roanoke Express </t>
  </si>
  <si>
    <t xml:space="preserve">2003-04 San Diego Gulls </t>
  </si>
  <si>
    <t>2003-04 S. Carolina Stingrays</t>
  </si>
  <si>
    <t xml:space="preserve">2003-04 Texas Wildcatters </t>
  </si>
  <si>
    <t xml:space="preserve">2003-04 Toledo Storm </t>
  </si>
  <si>
    <t xml:space="preserve">2003-04 Trenton Titans </t>
  </si>
  <si>
    <t xml:space="preserve">2003-04 Wheeling Nailers </t>
  </si>
  <si>
    <t>2003-04-ECHL Final Standings</t>
    <phoneticPr fontId="1" type="noConversion"/>
  </si>
  <si>
    <t>2003-04-ECHL Playoff Results</t>
    <phoneticPr fontId="1" type="noConversion"/>
  </si>
  <si>
    <t>Northern Division Wildcard</t>
  </si>
  <si>
    <t>Northern Division (Eastern Conference)</t>
    <phoneticPr fontId="1" type="noConversion"/>
  </si>
  <si>
    <t>OTL</t>
    <phoneticPr fontId="1" type="noConversion"/>
  </si>
  <si>
    <t>PTS</t>
  </si>
  <si>
    <t>Johnstown vs. Reading</t>
  </si>
  <si>
    <t>x-Wheeling Nailers</t>
    <phoneticPr fontId="1" type="noConversion"/>
  </si>
  <si>
    <t>Reading wins series 1–0</t>
  </si>
  <si>
    <t>x-Atlantic City Boardwalk Bullies</t>
    <phoneticPr fontId="1" type="noConversion"/>
  </si>
  <si>
    <t>x-Peoria Rivermen</t>
    <phoneticPr fontId="1" type="noConversion"/>
  </si>
  <si>
    <t>Division Semifinals (2-2-1)</t>
    <phoneticPr fontId="1" type="noConversion"/>
  </si>
  <si>
    <t>x-Johnstown Chiefs</t>
    <phoneticPr fontId="1" type="noConversion"/>
  </si>
  <si>
    <t>Central Division Semifinals</t>
  </si>
  <si>
    <t>Northern Division Semifinals</t>
  </si>
  <si>
    <t>x-Reading Royals</t>
    <phoneticPr fontId="1" type="noConversion"/>
  </si>
  <si>
    <t>Louisiana vs. Pensacola</t>
  </si>
  <si>
    <t>Wheeling vs. Reading</t>
  </si>
  <si>
    <t>Trenton Titans</t>
  </si>
  <si>
    <t>Louisiana wins series 3–2</t>
  </si>
  <si>
    <t>Reading wins series 3–2</t>
  </si>
  <si>
    <t>Dayton Bombers</t>
  </si>
  <si>
    <t>Gwinnett vs. Mississippi</t>
  </si>
  <si>
    <t>Atlantic City vs. Peoria</t>
  </si>
  <si>
    <t>Toledo Storm</t>
  </si>
  <si>
    <t>Gwinnett wins series 3–2</t>
  </si>
  <si>
    <t>Peoria wins series 3–1</t>
  </si>
  <si>
    <t>Southern Division (Eastern Conference)</t>
    <phoneticPr fontId="1" type="noConversion"/>
  </si>
  <si>
    <t>Pacific Division Semifinals</t>
  </si>
  <si>
    <t>Southern Division Semifinals</t>
  </si>
  <si>
    <t>x-Columbia Inferno</t>
    <phoneticPr fontId="1" type="noConversion"/>
  </si>
  <si>
    <t>San Diego vs. Alaska</t>
  </si>
  <si>
    <t>Columbia vs. South Carolina</t>
  </si>
  <si>
    <t>x-Roanoke Express</t>
    <phoneticPr fontId="1" type="noConversion"/>
  </si>
  <si>
    <t>Alaska wins series 3–0</t>
  </si>
  <si>
    <t>South Carolina wins series 3–1</t>
  </si>
  <si>
    <t>x-Florida Everblades</t>
    <phoneticPr fontId="1" type="noConversion"/>
  </si>
  <si>
    <t>Las Vegas vs. Idaho</t>
  </si>
  <si>
    <t>Roanoke vs. Florida</t>
  </si>
  <si>
    <t>x-South Carolina Stingrays</t>
    <phoneticPr fontId="1" type="noConversion"/>
  </si>
  <si>
    <t>Idaho wins series 3–2</t>
  </si>
  <si>
    <t>Florida wins series 3–1</t>
  </si>
  <si>
    <t>Greensboro Generals</t>
  </si>
  <si>
    <t>Charlotte Checkers</t>
  </si>
  <si>
    <t>Division finals (2-2-1)</t>
    <phoneticPr fontId="1" type="noConversion"/>
  </si>
  <si>
    <t>Florence Pride</t>
  </si>
  <si>
    <t>Central Division Finals</t>
  </si>
  <si>
    <t>Northern Division Finals</t>
  </si>
  <si>
    <t>Greenville Grrrowl</t>
  </si>
  <si>
    <t>Louisiana vs. Gwinnett</t>
  </si>
  <si>
    <t>Peoria vs. Reading</t>
  </si>
  <si>
    <t>Central Division (Western Conference)</t>
    <phoneticPr fontId="1" type="noConversion"/>
  </si>
  <si>
    <t>Gwinnett wins series 3–1</t>
  </si>
  <si>
    <t>Reading wins series 3–1</t>
  </si>
  <si>
    <t>x-Louisiana IceGators</t>
    <phoneticPr fontId="1" type="noConversion"/>
  </si>
  <si>
    <t>x-Mississippi Sea Wolves</t>
    <phoneticPr fontId="1" type="noConversion"/>
  </si>
  <si>
    <t>Pacific Division Finals</t>
  </si>
  <si>
    <t>Southern Division Finals</t>
  </si>
  <si>
    <t>x-Gwinnett Gladiators</t>
    <phoneticPr fontId="1" type="noConversion"/>
  </si>
  <si>
    <t>Idaho vs. Alaska</t>
  </si>
  <si>
    <t>Florida vs. South Carolina</t>
  </si>
  <si>
    <t>x-Pensacola Ice Pilots</t>
    <phoneticPr fontId="1" type="noConversion"/>
  </si>
  <si>
    <t>Idaho wins series 3–1</t>
  </si>
  <si>
    <t>Florida wins series 3–0</t>
  </si>
  <si>
    <t>Columbus Cottonmouths</t>
  </si>
  <si>
    <t>Augusta Lynx</t>
  </si>
  <si>
    <t>Conference finals (2-2-1)</t>
    <phoneticPr fontId="1" type="noConversion"/>
  </si>
  <si>
    <t>Texas Wildcatters</t>
  </si>
  <si>
    <t>Western Conf. Finals</t>
    <phoneticPr fontId="1" type="noConversion"/>
  </si>
  <si>
    <t>Eastern Conf. Finals</t>
    <phoneticPr fontId="1" type="noConversion"/>
  </si>
  <si>
    <t>Pacific Division (Western Conference)</t>
    <phoneticPr fontId="1" type="noConversion"/>
  </si>
  <si>
    <t>Bruce Taylor Trophy</t>
    <phoneticPr fontId="1" type="noConversion"/>
  </si>
  <si>
    <t>Gingher Memorial Trophy</t>
  </si>
  <si>
    <t>z-San Diego Gulls</t>
    <phoneticPr fontId="1" type="noConversion"/>
  </si>
  <si>
    <t>Gwinnett vs. Idaho</t>
  </si>
  <si>
    <t>Florida vs. Reading</t>
  </si>
  <si>
    <t>x-Las Vegas Wranglers</t>
    <phoneticPr fontId="1" type="noConversion"/>
  </si>
  <si>
    <t>Idaho wins series 3–1</t>
    <phoneticPr fontId="1" type="noConversion"/>
  </si>
  <si>
    <t>Florida wins series 3–2</t>
    <phoneticPr fontId="1" type="noConversion"/>
  </si>
  <si>
    <t>x-Idaho Steelheads</t>
    <phoneticPr fontId="1" type="noConversion"/>
  </si>
  <si>
    <t>x-Alaska Aces</t>
    <phoneticPr fontId="1" type="noConversion"/>
  </si>
  <si>
    <t>Kelly Cup finals (2-3-2 series)</t>
    <phoneticPr fontId="1" type="noConversion"/>
  </si>
  <si>
    <t>Florida vs. Idaho: Idaho wins 4–1</t>
    <phoneticPr fontId="1" type="noConversion"/>
  </si>
  <si>
    <t>Bakersfield Condors</t>
  </si>
  <si>
    <t>Fresno Falcons</t>
  </si>
  <si>
    <t>Long Beach Ice Dogs</t>
  </si>
  <si>
    <t>x- clinched playoff berth; z- clinched Brabham Cup</t>
    <phoneticPr fontId="1" type="noConversion"/>
  </si>
  <si>
    <t>Traded?</t>
  </si>
  <si>
    <t>To Peoria</t>
  </si>
  <si>
    <t>From Bakersfield</t>
  </si>
  <si>
    <t>From Peoria</t>
  </si>
  <si>
    <t>From Cincinnati</t>
  </si>
  <si>
    <t>To Long Beach</t>
  </si>
  <si>
    <t>To Bakersfield</t>
  </si>
  <si>
    <t>From Pensacola</t>
  </si>
  <si>
    <t>From Toledo</t>
  </si>
  <si>
    <t>To Toledo</t>
  </si>
  <si>
    <t>To Fresno</t>
  </si>
  <si>
    <t>From Dayton</t>
  </si>
  <si>
    <t>From Charlotte</t>
  </si>
  <si>
    <t xml:space="preserve">Pierre-Luc Sleigher </t>
  </si>
  <si>
    <t>To Louisiana</t>
  </si>
  <si>
    <t>To Florida</t>
  </si>
  <si>
    <t>To Gwinnett</t>
  </si>
  <si>
    <t>To Florence</t>
  </si>
  <si>
    <t>From Florida</t>
  </si>
  <si>
    <t>From Texas</t>
  </si>
  <si>
    <t>To Cincinnati</t>
  </si>
  <si>
    <t>To Charlotte</t>
  </si>
  <si>
    <t>From Fresno</t>
  </si>
  <si>
    <t>To Reading</t>
  </si>
  <si>
    <t>From FLA To BAK</t>
  </si>
  <si>
    <t>From REA To TRE</t>
  </si>
  <si>
    <t>To Columbus</t>
  </si>
  <si>
    <t>To Trenton</t>
  </si>
  <si>
    <t>To South Carolina</t>
  </si>
  <si>
    <t>To Alaska</t>
  </si>
  <si>
    <t>To Augusta</t>
  </si>
  <si>
    <t>From Alaska</t>
  </si>
  <si>
    <t>To Greensboro</t>
  </si>
  <si>
    <t>From Augusta</t>
  </si>
  <si>
    <t>To Mississippi</t>
  </si>
  <si>
    <t>To Atlantic City</t>
  </si>
  <si>
    <t>From PEO To AUG</t>
  </si>
  <si>
    <t>From LV To FRE</t>
  </si>
  <si>
    <t>From Greensboro</t>
  </si>
  <si>
    <t>To Greenville</t>
  </si>
  <si>
    <t>From BAK To FRE</t>
  </si>
  <si>
    <t>From Mississippi</t>
  </si>
  <si>
    <t>From MIS To WHE</t>
  </si>
  <si>
    <t>From GVL To GWI</t>
  </si>
  <si>
    <t>From Greenville</t>
  </si>
  <si>
    <t>From Gwinnett</t>
  </si>
  <si>
    <t>From DAY To PEN</t>
  </si>
  <si>
    <t>To Dayton</t>
  </si>
  <si>
    <t>From Reading</t>
  </si>
  <si>
    <t>From IDA To CBA</t>
  </si>
  <si>
    <t>To Texas</t>
  </si>
  <si>
    <t>From AUG To GWI</t>
  </si>
  <si>
    <t>From Trenton</t>
  </si>
  <si>
    <t>From IDA To MIS</t>
  </si>
  <si>
    <t>From PEN To TOL</t>
  </si>
  <si>
    <t>From FLA To REA</t>
  </si>
  <si>
    <t>From CIN To GRV</t>
  </si>
  <si>
    <t>From FLC To CIN</t>
  </si>
  <si>
    <t>From IDA To TRE</t>
  </si>
  <si>
    <t>To Idaho</t>
  </si>
  <si>
    <t>From Las Vegas</t>
  </si>
  <si>
    <t>To Pensacola</t>
  </si>
  <si>
    <t>From Johnstown</t>
  </si>
  <si>
    <t>From AUG To MIS</t>
  </si>
  <si>
    <t>From LOU To PEO</t>
  </si>
  <si>
    <t>From S. Carolina</t>
  </si>
  <si>
    <t>From JTN To TRE</t>
  </si>
  <si>
    <t>To Roanoke</t>
  </si>
  <si>
    <t>From Long Beach</t>
  </si>
  <si>
    <t>From Roanoke</t>
  </si>
  <si>
    <t>From Florence</t>
  </si>
  <si>
    <t>From LOU To ROA</t>
  </si>
  <si>
    <t>To Wheeling</t>
  </si>
  <si>
    <t>From Columbia</t>
  </si>
  <si>
    <t>From FLC To TEX</t>
  </si>
  <si>
    <t>From Atlantic City</t>
  </si>
  <si>
    <t>From CHA To PEO</t>
  </si>
  <si>
    <t>To Las Vegas</t>
  </si>
  <si>
    <t>From CIN To TEX</t>
  </si>
  <si>
    <t>From PEO To JTN</t>
  </si>
  <si>
    <t>From CHA To FLC</t>
  </si>
  <si>
    <t>From WHE To GWI</t>
  </si>
  <si>
    <t>From LOU To PEN</t>
  </si>
  <si>
    <t>From TEX To REA</t>
  </si>
  <si>
    <t>From SD To DAY</t>
  </si>
  <si>
    <t>To San Diego</t>
  </si>
  <si>
    <t>From SD To LB</t>
  </si>
  <si>
    <t>From San Diego</t>
  </si>
  <si>
    <t>From LB To SD</t>
  </si>
  <si>
    <t>From LB To CHA</t>
  </si>
  <si>
    <t>From FRE To DAY</t>
  </si>
  <si>
    <t>From Idaho</t>
  </si>
  <si>
    <t>From TRE To PEO</t>
  </si>
  <si>
    <t>From SD To IDA</t>
  </si>
  <si>
    <t>From GRV To CIN</t>
  </si>
  <si>
    <t>From TOL To LB</t>
  </si>
  <si>
    <t>From FLA To GRV</t>
  </si>
  <si>
    <t>From FRE To REA</t>
  </si>
  <si>
    <t>From TRE To DAY</t>
  </si>
  <si>
    <t>From CIN To AUG</t>
  </si>
  <si>
    <t>From AUG To TRE</t>
  </si>
  <si>
    <t>From LB To IDA</t>
  </si>
  <si>
    <t>From Louisiana</t>
  </si>
  <si>
    <t>From GRV To FRE</t>
  </si>
  <si>
    <t>From GRV To AUG</t>
  </si>
  <si>
    <t>From Wheeling</t>
  </si>
  <si>
    <t>From FLC To GRV</t>
  </si>
  <si>
    <t>From PEO To GRV</t>
  </si>
  <si>
    <t>From CHA To CIN</t>
  </si>
  <si>
    <t>To Columbia</t>
  </si>
  <si>
    <t>From CLB To GRV</t>
  </si>
  <si>
    <t>From WHE To AUG</t>
  </si>
  <si>
    <t>From GRV To IDA</t>
  </si>
  <si>
    <t>From PEN To CIN</t>
  </si>
  <si>
    <t>From GRV To SD</t>
  </si>
  <si>
    <t>From TEX To ROA</t>
  </si>
  <si>
    <t>2003-04 AtlCtyBoardwalkBullies</t>
  </si>
  <si>
    <t>2003-04ColumbusCottonmouths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</si>
</sst>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8" x14ac:knownFonts="1">
    <font>
      <sz val="10"/>
      <name val="Arial"/>
    </font>
    <font>
      <sz val="8"/>
      <name val="Arial"/>
      <family val="2"/>
    </font>
    <font>
      <sz val="10"/>
      <name val="Arial Narrow"/>
      <family val="2"/>
    </font>
    <font>
      <b/>
      <sz val="11"/>
      <name val="Arial Narrow"/>
      <family val="2"/>
    </font>
    <font>
      <b/>
      <sz val="10"/>
      <name val="Arial Narrow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name val="Arial Narrow"/>
      <family val="2"/>
    </font>
    <font>
      <b/>
      <sz val="16"/>
      <name val="Arial"/>
      <family val="2"/>
    </font>
    <font>
      <sz val="12"/>
      <color indexed="12"/>
      <name val="Arial"/>
    </font>
    <font>
      <sz val="11"/>
      <name val="Arial Narrow"/>
      <family val="2"/>
    </font>
    <font>
      <b/>
      <u/>
      <sz val="12"/>
      <name val="Arial Narrow"/>
      <family val="2"/>
    </font>
    <font>
      <b/>
      <u/>
      <sz val="11"/>
      <name val="Arial Narrow"/>
      <family val="2"/>
    </font>
    <font>
      <b/>
      <u/>
      <sz val="11"/>
      <color indexed="8"/>
      <name val="Arial Narrow"/>
      <family val="2"/>
    </font>
    <font>
      <b/>
      <sz val="9"/>
      <name val="Arial Narrow"/>
      <family val="2"/>
    </font>
    <font>
      <sz val="10"/>
      <color indexed="12"/>
      <name val="Arial Narrow"/>
      <family val="2"/>
    </font>
    <font>
      <b/>
      <sz val="10.5"/>
      <name val="Arial Narrow"/>
      <family val="2"/>
    </font>
    <font>
      <b/>
      <i/>
      <u/>
      <sz val="10.5"/>
      <name val="Arial Narrow"/>
      <family val="2"/>
    </font>
    <font>
      <b/>
      <u/>
      <sz val="9"/>
      <color theme="1"/>
      <name val="Calibri"/>
      <family val="2"/>
      <scheme val="minor"/>
    </font>
    <font>
      <i/>
      <u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8"/>
      <name val="Verdana"/>
      <family val="2"/>
    </font>
    <font>
      <sz val="8"/>
      <name val="Verdana"/>
      <family val="2"/>
    </font>
    <font>
      <i/>
      <u/>
      <sz val="8"/>
      <name val="Verdana"/>
      <family val="2"/>
    </font>
    <font>
      <b/>
      <sz val="8"/>
      <name val="Verdana"/>
      <family val="2"/>
    </font>
    <font>
      <i/>
      <sz val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0" fillId="0" borderId="0" xfId="0" applyAlignment="1">
      <alignment horizontal="left"/>
    </xf>
    <xf numFmtId="1" fontId="7" fillId="0" borderId="6" xfId="0" applyNumberFormat="1" applyFont="1" applyFill="1" applyBorder="1" applyAlignment="1">
      <alignment horizontal="left"/>
    </xf>
    <xf numFmtId="1" fontId="9" fillId="0" borderId="6" xfId="0" applyNumberFormat="1" applyFont="1" applyFill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5" fillId="2" borderId="9" xfId="0" applyFont="1" applyFill="1" applyBorder="1" applyAlignment="1">
      <alignment horizontal="left"/>
    </xf>
    <xf numFmtId="0" fontId="5" fillId="0" borderId="6" xfId="0" applyFont="1" applyBorder="1" applyAlignment="1">
      <alignment horizontal="left"/>
    </xf>
    <xf numFmtId="0" fontId="10" fillId="2" borderId="8" xfId="0" applyFont="1" applyFill="1" applyBorder="1" applyAlignment="1">
      <alignment vertical="center"/>
    </xf>
    <xf numFmtId="0" fontId="10" fillId="2" borderId="9" xfId="0" applyFont="1" applyFill="1" applyBorder="1" applyAlignment="1">
      <alignment vertical="center"/>
    </xf>
    <xf numFmtId="0" fontId="5" fillId="2" borderId="9" xfId="0" applyFont="1" applyFill="1" applyBorder="1" applyAlignment="1"/>
    <xf numFmtId="0" fontId="8" fillId="2" borderId="9" xfId="0" applyFont="1" applyFill="1" applyBorder="1" applyAlignment="1"/>
    <xf numFmtId="0" fontId="8" fillId="2" borderId="9" xfId="0" applyFont="1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0" fillId="2" borderId="10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7" fillId="2" borderId="9" xfId="0" applyFont="1" applyFill="1" applyBorder="1" applyAlignment="1">
      <alignment vertical="center"/>
    </xf>
    <xf numFmtId="0" fontId="7" fillId="0" borderId="9" xfId="0" applyFont="1" applyBorder="1" applyAlignment="1">
      <alignment horizontal="left"/>
    </xf>
    <xf numFmtId="1" fontId="2" fillId="0" borderId="6" xfId="0" applyNumberFormat="1" applyFont="1" applyFill="1" applyBorder="1" applyAlignment="1">
      <alignment horizontal="left"/>
    </xf>
    <xf numFmtId="1" fontId="2" fillId="0" borderId="7" xfId="0" applyNumberFormat="1" applyFont="1" applyFill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14" fillId="0" borderId="13" xfId="0" applyFont="1" applyBorder="1" applyAlignment="1">
      <alignment horizontal="left"/>
    </xf>
    <xf numFmtId="2" fontId="15" fillId="0" borderId="13" xfId="0" applyNumberFormat="1" applyFont="1" applyFill="1" applyBorder="1" applyAlignment="1">
      <alignment horizontal="left"/>
    </xf>
    <xf numFmtId="0" fontId="2" fillId="0" borderId="13" xfId="0" applyFont="1" applyFill="1" applyBorder="1" applyAlignment="1">
      <alignment horizontal="left"/>
    </xf>
    <xf numFmtId="0" fontId="4" fillId="0" borderId="13" xfId="0" applyFont="1" applyFill="1" applyBorder="1" applyAlignment="1">
      <alignment horizontal="left"/>
    </xf>
    <xf numFmtId="0" fontId="13" fillId="0" borderId="13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2" fillId="0" borderId="13" xfId="0" applyFont="1" applyBorder="1" applyAlignment="1">
      <alignment horizontal="right"/>
    </xf>
    <xf numFmtId="0" fontId="3" fillId="0" borderId="12" xfId="0" applyFont="1" applyBorder="1" applyAlignment="1">
      <alignment horizontal="left"/>
    </xf>
    <xf numFmtId="0" fontId="4" fillId="0" borderId="12" xfId="0" quotePrefix="1" applyFont="1" applyBorder="1" applyAlignment="1">
      <alignment horizontal="left"/>
    </xf>
    <xf numFmtId="1" fontId="4" fillId="0" borderId="12" xfId="0" applyNumberFormat="1" applyFont="1" applyFill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0" fillId="0" borderId="12" xfId="0" applyBorder="1" applyAlignment="1">
      <alignment horizontal="left"/>
    </xf>
    <xf numFmtId="0" fontId="3" fillId="0" borderId="12" xfId="0" applyFont="1" applyFill="1" applyBorder="1" applyAlignment="1">
      <alignment horizontal="left"/>
    </xf>
    <xf numFmtId="0" fontId="1" fillId="0" borderId="12" xfId="0" applyFont="1" applyFill="1" applyBorder="1" applyAlignment="1">
      <alignment horizontal="left"/>
    </xf>
    <xf numFmtId="0" fontId="4" fillId="0" borderId="12" xfId="0" quotePrefix="1" applyFont="1" applyFill="1" applyBorder="1" applyAlignment="1">
      <alignment horizontal="left"/>
    </xf>
    <xf numFmtId="0" fontId="4" fillId="0" borderId="12" xfId="0" applyFont="1" applyFill="1" applyBorder="1" applyAlignment="1">
      <alignment horizontal="left"/>
    </xf>
    <xf numFmtId="0" fontId="12" fillId="0" borderId="12" xfId="0" applyFont="1" applyBorder="1" applyAlignment="1">
      <alignment horizontal="left"/>
    </xf>
    <xf numFmtId="0" fontId="3" fillId="0" borderId="12" xfId="0" applyFont="1" applyFill="1" applyBorder="1" applyAlignment="1">
      <alignment horizontal="center"/>
    </xf>
    <xf numFmtId="0" fontId="2" fillId="0" borderId="12" xfId="0" applyFont="1" applyBorder="1" applyAlignment="1">
      <alignment horizontal="left"/>
    </xf>
    <xf numFmtId="0" fontId="2" fillId="0" borderId="12" xfId="0" applyFont="1" applyFill="1" applyBorder="1" applyAlignment="1">
      <alignment horizontal="left"/>
    </xf>
    <xf numFmtId="2" fontId="2" fillId="0" borderId="12" xfId="0" applyNumberFormat="1" applyFont="1" applyFill="1" applyBorder="1" applyAlignment="1">
      <alignment horizontal="left"/>
    </xf>
    <xf numFmtId="2" fontId="4" fillId="0" borderId="12" xfId="0" applyNumberFormat="1" applyFont="1" applyFill="1" applyBorder="1" applyAlignment="1">
      <alignment horizontal="left"/>
    </xf>
    <xf numFmtId="1" fontId="2" fillId="0" borderId="12" xfId="0" applyNumberFormat="1" applyFont="1" applyBorder="1" applyAlignment="1">
      <alignment horizontal="left"/>
    </xf>
    <xf numFmtId="2" fontId="2" fillId="0" borderId="12" xfId="0" applyNumberFormat="1" applyFont="1" applyBorder="1" applyAlignment="1">
      <alignment horizontal="left"/>
    </xf>
    <xf numFmtId="0" fontId="2" fillId="0" borderId="12" xfId="0" quotePrefix="1" applyFont="1" applyBorder="1" applyAlignment="1">
      <alignment horizontal="left"/>
    </xf>
    <xf numFmtId="164" fontId="2" fillId="0" borderId="12" xfId="0" applyNumberFormat="1" applyFont="1" applyBorder="1" applyAlignment="1">
      <alignment horizontal="left"/>
    </xf>
    <xf numFmtId="1" fontId="2" fillId="0" borderId="12" xfId="0" quotePrefix="1" applyNumberFormat="1" applyFont="1" applyBorder="1" applyAlignment="1">
      <alignment horizontal="left"/>
    </xf>
    <xf numFmtId="0" fontId="5" fillId="0" borderId="12" xfId="0" applyFont="1" applyFill="1" applyBorder="1" applyAlignment="1">
      <alignment horizontal="left"/>
    </xf>
    <xf numFmtId="0" fontId="11" fillId="0" borderId="12" xfId="0" applyFont="1" applyFill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2" fillId="0" borderId="14" xfId="0" quotePrefix="1" applyFont="1" applyBorder="1" applyAlignment="1">
      <alignment horizontal="left"/>
    </xf>
    <xf numFmtId="2" fontId="15" fillId="0" borderId="16" xfId="0" applyNumberFormat="1" applyFont="1" applyFill="1" applyBorder="1" applyAlignment="1">
      <alignment horizontal="left"/>
    </xf>
    <xf numFmtId="1" fontId="2" fillId="0" borderId="12" xfId="0" applyNumberFormat="1" applyFont="1" applyFill="1" applyBorder="1" applyAlignment="1">
      <alignment horizontal="left"/>
    </xf>
    <xf numFmtId="0" fontId="17" fillId="0" borderId="12" xfId="0" applyFont="1" applyFill="1" applyBorder="1" applyAlignment="1">
      <alignment horizontal="left"/>
    </xf>
    <xf numFmtId="1" fontId="2" fillId="0" borderId="13" xfId="0" applyNumberFormat="1" applyFont="1" applyFill="1" applyBorder="1" applyAlignment="1">
      <alignment horizontal="left"/>
    </xf>
    <xf numFmtId="1" fontId="2" fillId="0" borderId="12" xfId="0" quotePrefix="1" applyNumberFormat="1" applyFont="1" applyFill="1" applyBorder="1" applyAlignment="1">
      <alignment horizontal="left"/>
    </xf>
    <xf numFmtId="0" fontId="2" fillId="0" borderId="12" xfId="0" quotePrefix="1" applyFont="1" applyFill="1" applyBorder="1" applyAlignment="1">
      <alignment horizontal="left"/>
    </xf>
    <xf numFmtId="164" fontId="2" fillId="0" borderId="12" xfId="0" applyNumberFormat="1" applyFont="1" applyFill="1" applyBorder="1" applyAlignment="1">
      <alignment horizontal="left"/>
    </xf>
    <xf numFmtId="0" fontId="3" fillId="0" borderId="18" xfId="0" applyFont="1" applyBorder="1" applyAlignment="1">
      <alignment horizontal="left"/>
    </xf>
    <xf numFmtId="0" fontId="0" fillId="0" borderId="18" xfId="0" applyBorder="1" applyAlignment="1">
      <alignment horizontal="left"/>
    </xf>
    <xf numFmtId="0" fontId="12" fillId="0" borderId="18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1" fontId="2" fillId="0" borderId="14" xfId="0" applyNumberFormat="1" applyFont="1" applyFill="1" applyBorder="1" applyAlignment="1">
      <alignment horizontal="left"/>
    </xf>
    <xf numFmtId="1" fontId="2" fillId="0" borderId="14" xfId="0" quotePrefix="1" applyNumberFormat="1" applyFont="1" applyFill="1" applyBorder="1" applyAlignment="1">
      <alignment horizontal="left"/>
    </xf>
    <xf numFmtId="0" fontId="7" fillId="0" borderId="17" xfId="0" applyFont="1" applyBorder="1" applyAlignment="1">
      <alignment horizontal="left"/>
    </xf>
    <xf numFmtId="0" fontId="9" fillId="0" borderId="17" xfId="0" applyFont="1" applyBorder="1" applyAlignment="1">
      <alignment horizontal="left"/>
    </xf>
    <xf numFmtId="0" fontId="9" fillId="0" borderId="17" xfId="0" applyFont="1" applyFill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0" fontId="2" fillId="0" borderId="14" xfId="0" applyFont="1" applyFill="1" applyBorder="1" applyAlignment="1">
      <alignment horizontal="left"/>
    </xf>
    <xf numFmtId="0" fontId="7" fillId="0" borderId="20" xfId="0" applyFont="1" applyBorder="1" applyAlignment="1">
      <alignment horizontal="left"/>
    </xf>
    <xf numFmtId="0" fontId="16" fillId="0" borderId="17" xfId="0" applyFont="1" applyBorder="1" applyAlignment="1">
      <alignment horizontal="left"/>
    </xf>
    <xf numFmtId="1" fontId="2" fillId="0" borderId="14" xfId="0" applyNumberFormat="1" applyFont="1" applyBorder="1" applyAlignment="1">
      <alignment horizontal="left"/>
    </xf>
    <xf numFmtId="3" fontId="2" fillId="0" borderId="12" xfId="0" applyNumberFormat="1" applyFont="1" applyBorder="1" applyAlignment="1">
      <alignment horizontal="left"/>
    </xf>
    <xf numFmtId="1" fontId="4" fillId="0" borderId="12" xfId="0" quotePrefix="1" applyNumberFormat="1" applyFont="1" applyFill="1" applyBorder="1" applyAlignment="1">
      <alignment horizontal="left"/>
    </xf>
    <xf numFmtId="0" fontId="18" fillId="0" borderId="12" xfId="0" applyFont="1" applyFill="1" applyBorder="1"/>
    <xf numFmtId="0" fontId="19" fillId="0" borderId="0" xfId="0" applyFont="1"/>
    <xf numFmtId="0" fontId="20" fillId="0" borderId="20" xfId="0" applyFont="1" applyBorder="1"/>
    <xf numFmtId="0" fontId="20" fillId="0" borderId="18" xfId="0" applyFont="1" applyBorder="1"/>
    <xf numFmtId="0" fontId="20" fillId="3" borderId="18" xfId="0" applyFont="1" applyFill="1" applyBorder="1"/>
    <xf numFmtId="0" fontId="20" fillId="0" borderId="19" xfId="0" applyFont="1" applyBorder="1"/>
    <xf numFmtId="0" fontId="21" fillId="0" borderId="17" xfId="0" applyFont="1" applyBorder="1"/>
    <xf numFmtId="0" fontId="21" fillId="0" borderId="12" xfId="0" applyFont="1" applyBorder="1"/>
    <xf numFmtId="0" fontId="21" fillId="3" borderId="12" xfId="0" applyFont="1" applyFill="1" applyBorder="1"/>
    <xf numFmtId="0" fontId="21" fillId="0" borderId="14" xfId="0" applyFont="1" applyBorder="1"/>
    <xf numFmtId="14" fontId="22" fillId="0" borderId="17" xfId="0" applyNumberFormat="1" applyFont="1" applyBorder="1" applyAlignment="1">
      <alignment vertical="center" wrapText="1"/>
    </xf>
    <xf numFmtId="0" fontId="22" fillId="0" borderId="12" xfId="0" applyFont="1" applyBorder="1" applyAlignment="1">
      <alignment vertical="center" wrapText="1"/>
    </xf>
    <xf numFmtId="0" fontId="22" fillId="3" borderId="12" xfId="0" applyFont="1" applyFill="1" applyBorder="1" applyAlignment="1">
      <alignment vertical="center" wrapText="1"/>
    </xf>
    <xf numFmtId="14" fontId="22" fillId="0" borderId="12" xfId="0" applyNumberFormat="1" applyFont="1" applyBorder="1"/>
    <xf numFmtId="0" fontId="22" fillId="0" borderId="12" xfId="0" applyFont="1" applyBorder="1"/>
    <xf numFmtId="0" fontId="22" fillId="0" borderId="14" xfId="0" applyFont="1" applyBorder="1"/>
    <xf numFmtId="14" fontId="22" fillId="0" borderId="21" xfId="0" applyNumberFormat="1" applyFont="1" applyBorder="1" applyAlignment="1">
      <alignment vertical="center" wrapText="1"/>
    </xf>
    <xf numFmtId="0" fontId="22" fillId="0" borderId="22" xfId="0" applyFont="1" applyBorder="1" applyAlignment="1">
      <alignment vertical="center" wrapText="1"/>
    </xf>
    <xf numFmtId="0" fontId="22" fillId="3" borderId="22" xfId="0" applyFont="1" applyFill="1" applyBorder="1" applyAlignment="1">
      <alignment vertical="center" wrapText="1"/>
    </xf>
    <xf numFmtId="14" fontId="22" fillId="0" borderId="22" xfId="0" applyNumberFormat="1" applyFont="1" applyBorder="1"/>
    <xf numFmtId="0" fontId="22" fillId="0" borderId="22" xfId="0" applyFont="1" applyBorder="1"/>
    <xf numFmtId="0" fontId="22" fillId="0" borderId="23" xfId="0" applyFont="1" applyBorder="1"/>
    <xf numFmtId="14" fontId="22" fillId="0" borderId="17" xfId="0" applyNumberFormat="1" applyFont="1" applyBorder="1"/>
    <xf numFmtId="0" fontId="22" fillId="3" borderId="12" xfId="0" applyFont="1" applyFill="1" applyBorder="1"/>
    <xf numFmtId="14" fontId="22" fillId="0" borderId="21" xfId="0" applyNumberFormat="1" applyFont="1" applyBorder="1"/>
    <xf numFmtId="0" fontId="22" fillId="3" borderId="22" xfId="0" applyFont="1" applyFill="1" applyBorder="1"/>
    <xf numFmtId="0" fontId="20" fillId="0" borderId="1" xfId="0" applyFont="1" applyBorder="1"/>
    <xf numFmtId="0" fontId="20" fillId="0" borderId="2" xfId="0" applyFont="1" applyBorder="1"/>
    <xf numFmtId="0" fontId="21" fillId="0" borderId="0" xfId="0" applyFont="1" applyBorder="1"/>
    <xf numFmtId="0" fontId="21" fillId="0" borderId="4" xfId="0" applyFont="1" applyBorder="1"/>
    <xf numFmtId="0" fontId="22" fillId="0" borderId="0" xfId="0" applyFont="1" applyBorder="1"/>
    <xf numFmtId="0" fontId="22" fillId="0" borderId="4" xfId="0" applyFont="1" applyBorder="1"/>
    <xf numFmtId="0" fontId="22" fillId="0" borderId="6" xfId="0" applyFont="1" applyBorder="1"/>
    <xf numFmtId="0" fontId="22" fillId="0" borderId="7" xfId="0" applyFont="1" applyBorder="1"/>
    <xf numFmtId="0" fontId="23" fillId="0" borderId="12" xfId="0" applyFont="1" applyBorder="1"/>
    <xf numFmtId="0" fontId="24" fillId="0" borderId="12" xfId="0" applyFont="1" applyBorder="1" applyAlignment="1">
      <alignment horizontal="right"/>
    </xf>
    <xf numFmtId="0" fontId="24" fillId="0" borderId="0" xfId="0" applyFont="1"/>
    <xf numFmtId="0" fontId="25" fillId="0" borderId="12" xfId="0" applyFont="1" applyBorder="1"/>
    <xf numFmtId="0" fontId="26" fillId="0" borderId="12" xfId="0" applyFont="1" applyBorder="1"/>
    <xf numFmtId="0" fontId="26" fillId="0" borderId="12" xfId="0" applyFont="1" applyBorder="1" applyAlignment="1">
      <alignment horizontal="center"/>
    </xf>
    <xf numFmtId="0" fontId="24" fillId="4" borderId="0" xfId="0" applyFont="1" applyFill="1"/>
    <xf numFmtId="0" fontId="24" fillId="0" borderId="24" xfId="0" applyFont="1" applyBorder="1"/>
    <xf numFmtId="0" fontId="24" fillId="0" borderId="12" xfId="0" applyFont="1" applyBorder="1"/>
    <xf numFmtId="0" fontId="27" fillId="0" borderId="12" xfId="0" applyFont="1" applyBorder="1"/>
    <xf numFmtId="0" fontId="24" fillId="0" borderId="12" xfId="0" applyFont="1" applyFill="1" applyBorder="1"/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1" fontId="2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13" fillId="0" borderId="0" xfId="0" applyFont="1" applyFill="1" applyBorder="1" applyAlignment="1">
      <alignment horizontal="left"/>
    </xf>
    <xf numFmtId="0" fontId="14" fillId="0" borderId="0" xfId="0" applyFont="1" applyBorder="1" applyAlignment="1">
      <alignment horizontal="left"/>
    </xf>
    <xf numFmtId="2" fontId="15" fillId="0" borderId="0" xfId="0" applyNumberFormat="1" applyFont="1" applyFill="1" applyBorder="1" applyAlignment="1">
      <alignment horizontal="left"/>
    </xf>
    <xf numFmtId="0" fontId="9" fillId="0" borderId="25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2" fontId="15" fillId="0" borderId="4" xfId="0" applyNumberFormat="1" applyFont="1" applyFill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7" fillId="0" borderId="25" xfId="0" applyFont="1" applyBorder="1" applyAlignment="1">
      <alignment horizontal="left"/>
    </xf>
    <xf numFmtId="0" fontId="9" fillId="0" borderId="25" xfId="0" applyFont="1" applyFill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0" fontId="6" fillId="0" borderId="0" xfId="0" applyFont="1" applyAlignment="1">
      <alignment horizontal="left"/>
    </xf>
    <xf numFmtId="0" fontId="3" fillId="0" borderId="24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0" xfId="0" applyFill="1"/>
    <xf numFmtId="0" fontId="0" fillId="0" borderId="24" xfId="0" applyBorder="1" applyAlignment="1">
      <alignment horizontal="left"/>
    </xf>
    <xf numFmtId="0" fontId="12" fillId="0" borderId="24" xfId="0" applyFont="1" applyBorder="1" applyAlignment="1">
      <alignment horizontal="left"/>
    </xf>
    <xf numFmtId="0" fontId="3" fillId="0" borderId="26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12"/>
  <sheetViews>
    <sheetView tabSelected="1" zoomScaleNormal="100" zoomScaleSheetLayoutView="75" workbookViewId="0">
      <selection activeCell="A2" sqref="A2"/>
    </sheetView>
  </sheetViews>
  <sheetFormatPr defaultRowHeight="12.75" x14ac:dyDescent="0.2"/>
  <cols>
    <col min="1" max="1" width="20.7109375" style="140" customWidth="1"/>
    <col min="2" max="2" width="3.5703125" style="1" customWidth="1"/>
    <col min="3" max="3" width="4.7109375" style="1" customWidth="1"/>
    <col min="4" max="4" width="14.28515625" style="1" customWidth="1"/>
    <col min="5" max="5" width="3.28515625" style="1" customWidth="1"/>
    <col min="6" max="6" width="1" style="1" customWidth="1"/>
    <col min="7" max="8" width="4.140625" style="1" customWidth="1"/>
    <col min="9" max="9" width="3.28515625" style="1" customWidth="1"/>
    <col min="10" max="10" width="1" style="1" customWidth="1"/>
    <col min="11" max="12" width="4.5703125" style="1" customWidth="1"/>
    <col min="13" max="13" width="4.140625" style="1" customWidth="1"/>
    <col min="14" max="14" width="1.140625" style="1" customWidth="1"/>
    <col min="15" max="16" width="4.140625" style="1" customWidth="1"/>
    <col min="17" max="17" width="4.85546875" style="1" customWidth="1"/>
    <col min="18" max="19" width="1.7109375" style="1" customWidth="1"/>
    <col min="20" max="20" width="4.140625" style="1" customWidth="1"/>
    <col min="21" max="21" width="4.5703125" style="1" customWidth="1"/>
    <col min="22" max="22" width="4.7109375" style="1" customWidth="1"/>
    <col min="23" max="23" width="3.5703125" style="1" customWidth="1"/>
    <col min="24" max="24" width="4.7109375" style="1" customWidth="1"/>
    <col min="25" max="25" width="20.7109375" style="140" customWidth="1"/>
    <col min="26" max="26" width="3.5703125" style="1" customWidth="1"/>
    <col min="27" max="27" width="4.7109375" style="1" customWidth="1"/>
    <col min="28" max="28" width="14.28515625" style="1" customWidth="1"/>
    <col min="29" max="29" width="3.28515625" style="1" customWidth="1"/>
    <col min="30" max="30" width="1" style="1" customWidth="1"/>
    <col min="31" max="32" width="4.140625" style="1" customWidth="1"/>
    <col min="33" max="33" width="3.28515625" style="1" customWidth="1"/>
    <col min="34" max="34" width="1" style="1" customWidth="1"/>
    <col min="35" max="36" width="4.5703125" style="1" customWidth="1"/>
    <col min="37" max="37" width="4.140625" style="1" customWidth="1"/>
    <col min="38" max="38" width="1.140625" style="1" customWidth="1"/>
    <col min="39" max="40" width="4.140625" style="1" customWidth="1"/>
    <col min="41" max="41" width="4.85546875" style="1" customWidth="1"/>
    <col min="42" max="43" width="1.7109375" style="1" customWidth="1"/>
    <col min="44" max="44" width="4.140625" style="1" customWidth="1"/>
    <col min="45" max="45" width="4.5703125" style="1" customWidth="1"/>
    <col min="46" max="46" width="4.7109375" style="1" customWidth="1"/>
    <col min="47" max="47" width="3.5703125" style="1" customWidth="1"/>
    <col min="48" max="48" width="4.7109375" style="1" customWidth="1"/>
    <col min="49" max="49" width="20.7109375" style="140" customWidth="1"/>
    <col min="50" max="50" width="3.5703125" style="1" customWidth="1"/>
    <col min="51" max="51" width="4.7109375" style="1" customWidth="1"/>
    <col min="52" max="52" width="14.28515625" style="1" customWidth="1"/>
    <col min="53" max="53" width="3.28515625" style="1" customWidth="1"/>
    <col min="54" max="54" width="1" style="1" customWidth="1"/>
    <col min="55" max="56" width="4.140625" style="1" customWidth="1"/>
    <col min="57" max="57" width="3.28515625" style="1" customWidth="1"/>
    <col min="58" max="58" width="1" style="1" customWidth="1"/>
    <col min="59" max="60" width="4.5703125" style="1" customWidth="1"/>
    <col min="61" max="61" width="4.140625" style="1" customWidth="1"/>
    <col min="62" max="62" width="1.140625" style="1" customWidth="1"/>
    <col min="63" max="64" width="4.140625" style="1" customWidth="1"/>
    <col min="65" max="65" width="4.85546875" style="1" customWidth="1"/>
    <col min="66" max="67" width="1.7109375" style="1" customWidth="1"/>
    <col min="68" max="68" width="4.140625" style="1" customWidth="1"/>
    <col min="69" max="69" width="4.5703125" style="1" customWidth="1"/>
    <col min="70" max="70" width="4.7109375" style="1" customWidth="1"/>
    <col min="71" max="71" width="3.5703125" style="1" customWidth="1"/>
    <col min="72" max="72" width="4.7109375" style="1" customWidth="1"/>
    <col min="73" max="73" width="20.7109375" style="140" customWidth="1"/>
    <col min="74" max="74" width="3.5703125" style="1" customWidth="1"/>
    <col min="75" max="75" width="4.7109375" style="1" customWidth="1"/>
    <col min="76" max="76" width="14.28515625" style="1" customWidth="1"/>
    <col min="77" max="77" width="3.28515625" style="1" customWidth="1"/>
    <col min="78" max="78" width="1" style="1" customWidth="1"/>
    <col min="79" max="80" width="4.140625" style="1" customWidth="1"/>
    <col min="81" max="81" width="3.28515625" style="1" customWidth="1"/>
    <col min="82" max="82" width="1" style="1" customWidth="1"/>
    <col min="83" max="84" width="4.5703125" style="1" customWidth="1"/>
    <col min="85" max="85" width="4.140625" style="1" customWidth="1"/>
    <col min="86" max="86" width="1.140625" style="1" customWidth="1"/>
    <col min="87" max="88" width="4.140625" style="1" customWidth="1"/>
    <col min="89" max="89" width="4.85546875" style="1" customWidth="1"/>
    <col min="90" max="91" width="1.7109375" style="1" customWidth="1"/>
    <col min="92" max="92" width="4.140625" style="1" customWidth="1"/>
    <col min="93" max="93" width="4.5703125" style="1" customWidth="1"/>
    <col min="94" max="94" width="4.7109375" style="1" customWidth="1"/>
    <col min="95" max="95" width="3.5703125" style="1" customWidth="1"/>
    <col min="96" max="96" width="4.7109375" style="1" customWidth="1"/>
    <col min="97" max="16384" width="9.140625" style="1"/>
  </cols>
  <sheetData>
    <row r="1" spans="1:96" ht="21" customHeight="1" thickBot="1" x14ac:dyDescent="0.3">
      <c r="A1" s="4" t="s">
        <v>27</v>
      </c>
      <c r="B1" s="5" t="s">
        <v>28</v>
      </c>
      <c r="C1" s="17"/>
      <c r="D1" s="17"/>
      <c r="E1" s="15"/>
      <c r="F1" s="8" t="s">
        <v>30</v>
      </c>
      <c r="G1" s="9"/>
      <c r="H1" s="9"/>
      <c r="I1" s="10"/>
      <c r="J1" s="9"/>
      <c r="K1" s="10"/>
      <c r="L1" s="10"/>
      <c r="M1" s="10"/>
      <c r="N1" s="16"/>
      <c r="O1" s="11"/>
      <c r="P1" s="11"/>
      <c r="Q1" s="12"/>
      <c r="R1" s="12"/>
      <c r="S1" s="12"/>
      <c r="T1" s="6"/>
      <c r="U1" s="13"/>
      <c r="V1" s="13"/>
      <c r="W1" s="13"/>
      <c r="X1" s="14"/>
      <c r="Y1" s="4" t="s">
        <v>27</v>
      </c>
      <c r="Z1" s="5" t="s">
        <v>28</v>
      </c>
      <c r="AA1" s="17"/>
      <c r="AB1" s="17"/>
      <c r="AC1" s="15"/>
      <c r="AD1" s="8" t="s">
        <v>31</v>
      </c>
      <c r="AE1" s="9"/>
      <c r="AF1" s="9"/>
      <c r="AG1" s="10"/>
      <c r="AH1" s="9"/>
      <c r="AI1" s="10"/>
      <c r="AJ1" s="10"/>
      <c r="AK1" s="10"/>
      <c r="AL1" s="16"/>
      <c r="AM1" s="11"/>
      <c r="AN1" s="11"/>
      <c r="AO1" s="12"/>
      <c r="AP1" s="12"/>
      <c r="AQ1" s="12"/>
      <c r="AR1" s="6"/>
      <c r="AS1" s="13"/>
      <c r="AT1" s="13"/>
      <c r="AU1" s="13"/>
      <c r="AV1" s="14"/>
      <c r="AW1" s="135" t="s">
        <v>27</v>
      </c>
      <c r="AX1" s="5" t="s">
        <v>28</v>
      </c>
      <c r="AY1" s="17"/>
      <c r="AZ1" s="17"/>
      <c r="BA1" s="15"/>
      <c r="BB1" s="8" t="s">
        <v>29</v>
      </c>
      <c r="BC1" s="9"/>
      <c r="BD1" s="9"/>
      <c r="BE1" s="10"/>
      <c r="BF1" s="9"/>
      <c r="BG1" s="10"/>
      <c r="BH1" s="10"/>
      <c r="BI1" s="10"/>
      <c r="BJ1" s="16"/>
      <c r="BK1" s="11"/>
      <c r="BL1" s="11"/>
      <c r="BM1" s="12"/>
      <c r="BN1" s="12"/>
      <c r="BO1" s="12"/>
      <c r="BP1" s="6"/>
      <c r="BQ1" s="13"/>
      <c r="BR1" s="13"/>
      <c r="BS1" s="13"/>
      <c r="BT1" s="14"/>
      <c r="BU1" s="4" t="s">
        <v>27</v>
      </c>
      <c r="BV1" s="5" t="s">
        <v>28</v>
      </c>
      <c r="BW1" s="17"/>
      <c r="BX1" s="17"/>
      <c r="BY1" s="15"/>
      <c r="BZ1" s="8" t="s">
        <v>32</v>
      </c>
      <c r="CA1" s="9"/>
      <c r="CB1" s="9"/>
      <c r="CC1" s="10"/>
      <c r="CD1" s="9"/>
      <c r="CE1" s="10"/>
      <c r="CF1" s="10"/>
      <c r="CG1" s="10"/>
      <c r="CH1" s="16"/>
      <c r="CI1" s="11"/>
      <c r="CJ1" s="11"/>
      <c r="CK1" s="12"/>
      <c r="CL1" s="12"/>
      <c r="CM1" s="12"/>
      <c r="CN1" s="6"/>
      <c r="CO1" s="13"/>
      <c r="CP1" s="13"/>
      <c r="CQ1" s="13"/>
      <c r="CR1" s="14"/>
    </row>
    <row r="2" spans="1:96" ht="19.5" customHeight="1" x14ac:dyDescent="0.3">
      <c r="A2" s="68" t="s">
        <v>15</v>
      </c>
      <c r="B2" s="29" t="s">
        <v>1</v>
      </c>
      <c r="C2" s="29" t="s">
        <v>25</v>
      </c>
      <c r="D2" s="29"/>
      <c r="E2" s="29" t="s">
        <v>72</v>
      </c>
      <c r="F2" s="33"/>
      <c r="G2" s="33"/>
      <c r="H2" s="33"/>
      <c r="I2" s="29" t="s">
        <v>5</v>
      </c>
      <c r="J2" s="29"/>
      <c r="K2" s="29" t="s">
        <v>24</v>
      </c>
      <c r="L2" s="29"/>
      <c r="M2" s="29" t="s">
        <v>8</v>
      </c>
      <c r="N2" s="38"/>
      <c r="O2" s="29" t="s">
        <v>6</v>
      </c>
      <c r="P2" s="29"/>
      <c r="Q2" s="29" t="s">
        <v>9</v>
      </c>
      <c r="R2" s="29"/>
      <c r="S2" s="29"/>
      <c r="T2" s="29" t="s">
        <v>73</v>
      </c>
      <c r="U2" s="29" t="s">
        <v>74</v>
      </c>
      <c r="V2" s="29" t="s">
        <v>75</v>
      </c>
      <c r="W2" s="29" t="s">
        <v>26</v>
      </c>
      <c r="X2" s="52" t="s">
        <v>17</v>
      </c>
      <c r="Y2" s="68" t="s">
        <v>15</v>
      </c>
      <c r="Z2" s="29" t="s">
        <v>1</v>
      </c>
      <c r="AA2" s="29" t="s">
        <v>25</v>
      </c>
      <c r="AB2" s="29"/>
      <c r="AC2" s="29" t="s">
        <v>72</v>
      </c>
      <c r="AD2" s="33"/>
      <c r="AE2" s="33"/>
      <c r="AF2" s="33"/>
      <c r="AG2" s="29" t="s">
        <v>5</v>
      </c>
      <c r="AH2" s="29"/>
      <c r="AI2" s="29" t="s">
        <v>24</v>
      </c>
      <c r="AJ2" s="29"/>
      <c r="AK2" s="29" t="s">
        <v>8</v>
      </c>
      <c r="AL2" s="38"/>
      <c r="AM2" s="29" t="s">
        <v>6</v>
      </c>
      <c r="AN2" s="29"/>
      <c r="AO2" s="29" t="s">
        <v>9</v>
      </c>
      <c r="AP2" s="29"/>
      <c r="AQ2" s="29"/>
      <c r="AR2" s="29" t="s">
        <v>73</v>
      </c>
      <c r="AS2" s="29" t="s">
        <v>74</v>
      </c>
      <c r="AT2" s="29" t="s">
        <v>75</v>
      </c>
      <c r="AU2" s="29" t="s">
        <v>26</v>
      </c>
      <c r="AV2" s="52" t="s">
        <v>17</v>
      </c>
      <c r="AW2" s="136" t="s">
        <v>15</v>
      </c>
      <c r="AX2" s="29" t="s">
        <v>1</v>
      </c>
      <c r="AY2" s="29" t="s">
        <v>25</v>
      </c>
      <c r="AZ2" s="29"/>
      <c r="BA2" s="29" t="s">
        <v>72</v>
      </c>
      <c r="BB2" s="33"/>
      <c r="BC2" s="33"/>
      <c r="BD2" s="33"/>
      <c r="BE2" s="29" t="s">
        <v>5</v>
      </c>
      <c r="BF2" s="29"/>
      <c r="BG2" s="29" t="s">
        <v>24</v>
      </c>
      <c r="BH2" s="29"/>
      <c r="BI2" s="29" t="s">
        <v>8</v>
      </c>
      <c r="BJ2" s="38"/>
      <c r="BK2" s="29" t="s">
        <v>6</v>
      </c>
      <c r="BL2" s="29"/>
      <c r="BM2" s="29" t="s">
        <v>9</v>
      </c>
      <c r="BN2" s="29"/>
      <c r="BO2" s="29"/>
      <c r="BP2" s="29" t="s">
        <v>73</v>
      </c>
      <c r="BQ2" s="29" t="s">
        <v>74</v>
      </c>
      <c r="BR2" s="29" t="s">
        <v>75</v>
      </c>
      <c r="BS2" s="29" t="s">
        <v>26</v>
      </c>
      <c r="BT2" s="52" t="s">
        <v>17</v>
      </c>
      <c r="BU2" s="68" t="s">
        <v>15</v>
      </c>
      <c r="BV2" s="29" t="s">
        <v>1</v>
      </c>
      <c r="BW2" s="29" t="s">
        <v>25</v>
      </c>
      <c r="BX2" s="29"/>
      <c r="BY2" s="29" t="s">
        <v>72</v>
      </c>
      <c r="BZ2" s="33"/>
      <c r="CA2" s="33"/>
      <c r="CB2" s="33"/>
      <c r="CC2" s="29" t="s">
        <v>5</v>
      </c>
      <c r="CD2" s="29"/>
      <c r="CE2" s="29" t="s">
        <v>24</v>
      </c>
      <c r="CF2" s="29"/>
      <c r="CG2" s="29" t="s">
        <v>8</v>
      </c>
      <c r="CH2" s="38"/>
      <c r="CI2" s="29" t="s">
        <v>6</v>
      </c>
      <c r="CJ2" s="29"/>
      <c r="CK2" s="29" t="s">
        <v>9</v>
      </c>
      <c r="CL2" s="29"/>
      <c r="CM2" s="29"/>
      <c r="CN2" s="29" t="s">
        <v>73</v>
      </c>
      <c r="CO2" s="29" t="s">
        <v>74</v>
      </c>
      <c r="CP2" s="29" t="s">
        <v>75</v>
      </c>
      <c r="CQ2" s="29" t="s">
        <v>26</v>
      </c>
      <c r="CR2" s="52" t="s">
        <v>17</v>
      </c>
    </row>
    <row r="3" spans="1:96" ht="15.75" x14ac:dyDescent="0.25">
      <c r="A3" s="69" t="s">
        <v>192</v>
      </c>
      <c r="B3" s="40">
        <v>51</v>
      </c>
      <c r="C3" s="40">
        <v>3015</v>
      </c>
      <c r="D3" s="40"/>
      <c r="E3" s="32">
        <f>1</f>
        <v>1</v>
      </c>
      <c r="F3" s="30" t="s">
        <v>18</v>
      </c>
      <c r="G3" s="32">
        <f>(C3/C11)*1000</f>
        <v>689.14285714285722</v>
      </c>
      <c r="H3" s="32"/>
      <c r="I3" s="44">
        <v>138</v>
      </c>
      <c r="J3" s="33"/>
      <c r="K3" s="45">
        <v>2.75</v>
      </c>
      <c r="L3" s="45"/>
      <c r="M3" s="40">
        <v>27</v>
      </c>
      <c r="N3" s="40"/>
      <c r="O3" s="40">
        <v>20</v>
      </c>
      <c r="P3" s="40"/>
      <c r="Q3" s="40">
        <v>3</v>
      </c>
      <c r="R3" s="40"/>
      <c r="S3" s="40"/>
      <c r="T3" s="46">
        <v>1209</v>
      </c>
      <c r="U3" s="47">
        <v>0.89800000000000002</v>
      </c>
      <c r="V3" s="48">
        <v>3</v>
      </c>
      <c r="W3" s="46">
        <v>1</v>
      </c>
      <c r="X3" s="53">
        <v>0</v>
      </c>
      <c r="Y3" s="69" t="s">
        <v>229</v>
      </c>
      <c r="Z3" s="40">
        <v>49</v>
      </c>
      <c r="AA3" s="40">
        <v>2954</v>
      </c>
      <c r="AB3" s="40"/>
      <c r="AC3" s="32">
        <f>1</f>
        <v>1</v>
      </c>
      <c r="AD3" s="30" t="s">
        <v>18</v>
      </c>
      <c r="AE3" s="32">
        <f>(AA3/AA11)*1000</f>
        <v>674.42922374429224</v>
      </c>
      <c r="AF3" s="32"/>
      <c r="AG3" s="44">
        <v>94</v>
      </c>
      <c r="AH3" s="33"/>
      <c r="AI3" s="45">
        <v>1.91</v>
      </c>
      <c r="AJ3" s="45"/>
      <c r="AK3" s="40">
        <v>31</v>
      </c>
      <c r="AL3" s="40"/>
      <c r="AM3" s="40">
        <v>13</v>
      </c>
      <c r="AN3" s="40"/>
      <c r="AO3" s="40">
        <v>5</v>
      </c>
      <c r="AP3" s="40"/>
      <c r="AQ3" s="40"/>
      <c r="AR3" s="46">
        <v>1302</v>
      </c>
      <c r="AS3" s="47">
        <v>0.93300000000000005</v>
      </c>
      <c r="AT3" s="48">
        <v>4</v>
      </c>
      <c r="AU3" s="46">
        <v>4</v>
      </c>
      <c r="AV3" s="53">
        <v>-1</v>
      </c>
      <c r="AW3" s="132" t="s">
        <v>274</v>
      </c>
      <c r="AX3" s="40">
        <v>37</v>
      </c>
      <c r="AY3" s="40">
        <v>2131</v>
      </c>
      <c r="AZ3" s="40"/>
      <c r="BA3" s="32">
        <f>1</f>
        <v>1</v>
      </c>
      <c r="BB3" s="30" t="s">
        <v>18</v>
      </c>
      <c r="BC3" s="32">
        <f>(AY3/AY11)*1000</f>
        <v>487.19707361682669</v>
      </c>
      <c r="BD3" s="32"/>
      <c r="BE3" s="44">
        <v>91</v>
      </c>
      <c r="BF3" s="40"/>
      <c r="BG3" s="45">
        <v>2.56</v>
      </c>
      <c r="BH3" s="45"/>
      <c r="BI3" s="40">
        <v>20</v>
      </c>
      <c r="BJ3" s="40"/>
      <c r="BK3" s="40">
        <v>12</v>
      </c>
      <c r="BL3" s="40"/>
      <c r="BM3" s="40">
        <v>4</v>
      </c>
      <c r="BN3" s="40"/>
      <c r="BO3" s="40"/>
      <c r="BP3" s="46">
        <v>1119</v>
      </c>
      <c r="BQ3" s="47">
        <v>0.92500000000000004</v>
      </c>
      <c r="BR3" s="48">
        <v>3</v>
      </c>
      <c r="BS3" s="46">
        <v>5</v>
      </c>
      <c r="BT3" s="53">
        <v>-3</v>
      </c>
      <c r="BU3" s="69" t="s">
        <v>280</v>
      </c>
      <c r="BV3" s="40">
        <v>32</v>
      </c>
      <c r="BW3" s="40">
        <v>1798</v>
      </c>
      <c r="BX3" s="40"/>
      <c r="BY3" s="32">
        <f>1</f>
        <v>1</v>
      </c>
      <c r="BZ3" s="30" t="s">
        <v>18</v>
      </c>
      <c r="CA3" s="32">
        <f>(BW3/BW11)*1000</f>
        <v>413.33333333333331</v>
      </c>
      <c r="CB3" s="32"/>
      <c r="CC3" s="44">
        <v>95</v>
      </c>
      <c r="CD3" s="33"/>
      <c r="CE3" s="45">
        <v>3.17</v>
      </c>
      <c r="CF3" s="45"/>
      <c r="CG3" s="40">
        <v>9</v>
      </c>
      <c r="CH3" s="40"/>
      <c r="CI3" s="40">
        <v>15</v>
      </c>
      <c r="CJ3" s="40"/>
      <c r="CK3" s="40">
        <v>5</v>
      </c>
      <c r="CL3" s="40"/>
      <c r="CM3" s="40"/>
      <c r="CN3" s="46">
        <v>740</v>
      </c>
      <c r="CO3" s="47">
        <v>0.88600000000000001</v>
      </c>
      <c r="CP3" s="48">
        <v>2</v>
      </c>
      <c r="CQ3" s="46">
        <v>1</v>
      </c>
      <c r="CR3" s="53">
        <v>0</v>
      </c>
    </row>
    <row r="4" spans="1:96" ht="15.75" x14ac:dyDescent="0.25">
      <c r="A4" s="69" t="s">
        <v>193</v>
      </c>
      <c r="B4" s="40">
        <v>21</v>
      </c>
      <c r="C4" s="40">
        <v>1360</v>
      </c>
      <c r="D4" s="40"/>
      <c r="E4" s="32">
        <f t="shared" ref="E4:E10" si="0">G3+1</f>
        <v>690.14285714285722</v>
      </c>
      <c r="F4" s="30" t="s">
        <v>18</v>
      </c>
      <c r="G4" s="32">
        <f>(C4/C11)*1000+(G3)</f>
        <v>1000</v>
      </c>
      <c r="H4" s="32"/>
      <c r="I4" s="40">
        <v>59</v>
      </c>
      <c r="J4" s="33"/>
      <c r="K4" s="45">
        <v>2.6</v>
      </c>
      <c r="L4" s="45"/>
      <c r="M4" s="40">
        <v>11</v>
      </c>
      <c r="N4" s="40"/>
      <c r="O4" s="40">
        <v>8</v>
      </c>
      <c r="P4" s="40"/>
      <c r="Q4" s="40">
        <v>3</v>
      </c>
      <c r="R4" s="40"/>
      <c r="S4" s="40"/>
      <c r="T4" s="46">
        <v>581</v>
      </c>
      <c r="U4" s="47">
        <v>0.90800000000000003</v>
      </c>
      <c r="V4" s="48">
        <v>4</v>
      </c>
      <c r="W4" s="46">
        <v>2</v>
      </c>
      <c r="X4" s="54">
        <v>0</v>
      </c>
      <c r="Y4" s="69" t="s">
        <v>230</v>
      </c>
      <c r="Z4" s="40">
        <v>19</v>
      </c>
      <c r="AA4" s="40">
        <v>1005</v>
      </c>
      <c r="AB4" s="40"/>
      <c r="AC4" s="32">
        <f t="shared" ref="AC4:AC10" si="1">AE3+1</f>
        <v>675.42922374429224</v>
      </c>
      <c r="AD4" s="30" t="s">
        <v>18</v>
      </c>
      <c r="AE4" s="32">
        <f>(AA4/AA11)*1000+(AE3)</f>
        <v>903.88127853881281</v>
      </c>
      <c r="AF4" s="32"/>
      <c r="AG4" s="40">
        <v>46</v>
      </c>
      <c r="AH4" s="33"/>
      <c r="AI4" s="40">
        <v>2.75</v>
      </c>
      <c r="AJ4" s="40"/>
      <c r="AK4" s="40">
        <v>11</v>
      </c>
      <c r="AL4" s="40"/>
      <c r="AM4" s="40">
        <v>4</v>
      </c>
      <c r="AN4" s="40"/>
      <c r="AO4" s="40">
        <v>1</v>
      </c>
      <c r="AP4" s="40"/>
      <c r="AQ4" s="40"/>
      <c r="AR4" s="46">
        <v>463</v>
      </c>
      <c r="AS4" s="47">
        <v>0.91</v>
      </c>
      <c r="AT4" s="48">
        <v>1</v>
      </c>
      <c r="AU4" s="46">
        <v>2</v>
      </c>
      <c r="AV4" s="54">
        <v>4</v>
      </c>
      <c r="AW4" s="132" t="s">
        <v>275</v>
      </c>
      <c r="AX4" s="40">
        <v>19</v>
      </c>
      <c r="AY4" s="40">
        <v>1069</v>
      </c>
      <c r="AZ4" s="40"/>
      <c r="BA4" s="32">
        <f t="shared" ref="BA4:BA10" si="2">BC3+1</f>
        <v>488.19707361682669</v>
      </c>
      <c r="BB4" s="30" t="s">
        <v>18</v>
      </c>
      <c r="BC4" s="32">
        <f>(AY4/AY11)*1000+(BC3)</f>
        <v>731.59579332418843</v>
      </c>
      <c r="BD4" s="32"/>
      <c r="BE4" s="40">
        <v>55</v>
      </c>
      <c r="BF4" s="40"/>
      <c r="BG4" s="40">
        <v>3.09</v>
      </c>
      <c r="BH4" s="40"/>
      <c r="BI4" s="40">
        <v>8</v>
      </c>
      <c r="BJ4" s="40"/>
      <c r="BK4" s="40">
        <v>6</v>
      </c>
      <c r="BL4" s="40"/>
      <c r="BM4" s="40">
        <v>2</v>
      </c>
      <c r="BN4" s="40"/>
      <c r="BO4" s="40"/>
      <c r="BP4" s="46">
        <v>538</v>
      </c>
      <c r="BQ4" s="47">
        <v>0.90700000000000003</v>
      </c>
      <c r="BR4" s="48">
        <v>1</v>
      </c>
      <c r="BS4" s="46">
        <v>0</v>
      </c>
      <c r="BT4" s="54">
        <v>2</v>
      </c>
      <c r="BU4" s="69" t="s">
        <v>281</v>
      </c>
      <c r="BV4" s="40">
        <v>30</v>
      </c>
      <c r="BW4" s="40">
        <v>1731</v>
      </c>
      <c r="BX4" s="40"/>
      <c r="BY4" s="32">
        <f t="shared" ref="BY4:BY10" si="3">CA3+1</f>
        <v>414.33333333333331</v>
      </c>
      <c r="BZ4" s="30" t="s">
        <v>18</v>
      </c>
      <c r="CA4" s="32">
        <f>(BW4/BW11)*1000+(CA3)</f>
        <v>811.26436781609186</v>
      </c>
      <c r="CB4" s="32"/>
      <c r="CC4" s="40">
        <v>95</v>
      </c>
      <c r="CD4" s="33"/>
      <c r="CE4" s="40">
        <v>3.29</v>
      </c>
      <c r="CF4" s="40"/>
      <c r="CG4" s="40">
        <v>12</v>
      </c>
      <c r="CH4" s="40"/>
      <c r="CI4" s="40">
        <v>15</v>
      </c>
      <c r="CJ4" s="40"/>
      <c r="CK4" s="40">
        <v>3</v>
      </c>
      <c r="CL4" s="40"/>
      <c r="CM4" s="40"/>
      <c r="CN4" s="46">
        <v>796</v>
      </c>
      <c r="CO4" s="47">
        <v>0.89300000000000002</v>
      </c>
      <c r="CP4" s="48">
        <v>0</v>
      </c>
      <c r="CQ4" s="46">
        <v>2</v>
      </c>
      <c r="CR4" s="54">
        <v>2</v>
      </c>
    </row>
    <row r="5" spans="1:96" ht="15.75" x14ac:dyDescent="0.25">
      <c r="A5" s="69"/>
      <c r="B5" s="40">
        <v>0</v>
      </c>
      <c r="C5" s="40">
        <v>0</v>
      </c>
      <c r="D5" s="40"/>
      <c r="E5" s="32">
        <f t="shared" si="0"/>
        <v>1001</v>
      </c>
      <c r="F5" s="30" t="s">
        <v>18</v>
      </c>
      <c r="G5" s="32">
        <f>(C5/C11)*1000+(G4)</f>
        <v>1000</v>
      </c>
      <c r="H5" s="32"/>
      <c r="I5" s="40">
        <v>0</v>
      </c>
      <c r="J5" s="33"/>
      <c r="K5" s="45">
        <v>0</v>
      </c>
      <c r="L5" s="45"/>
      <c r="M5" s="40">
        <v>0</v>
      </c>
      <c r="N5" s="40"/>
      <c r="O5" s="40">
        <v>0</v>
      </c>
      <c r="P5" s="40"/>
      <c r="Q5" s="40">
        <v>0</v>
      </c>
      <c r="R5" s="40"/>
      <c r="S5" s="40"/>
      <c r="T5" s="40">
        <v>0</v>
      </c>
      <c r="U5" s="47">
        <v>0</v>
      </c>
      <c r="V5" s="40">
        <v>0</v>
      </c>
      <c r="W5" s="40">
        <v>0</v>
      </c>
      <c r="X5" s="53">
        <v>0</v>
      </c>
      <c r="Y5" s="69" t="s">
        <v>231</v>
      </c>
      <c r="Z5" s="40">
        <v>7</v>
      </c>
      <c r="AA5" s="40">
        <v>421</v>
      </c>
      <c r="AB5" s="40"/>
      <c r="AC5" s="32">
        <f t="shared" si="1"/>
        <v>904.88127853881281</v>
      </c>
      <c r="AD5" s="30" t="s">
        <v>18</v>
      </c>
      <c r="AE5" s="32">
        <f>(AA5/AA11)*1000+(AE4)</f>
        <v>1000</v>
      </c>
      <c r="AF5" s="32"/>
      <c r="AG5" s="40">
        <v>9</v>
      </c>
      <c r="AH5" s="33"/>
      <c r="AI5" s="40">
        <v>1.28</v>
      </c>
      <c r="AJ5" s="40"/>
      <c r="AK5" s="40">
        <v>5</v>
      </c>
      <c r="AL5" s="40"/>
      <c r="AM5" s="40">
        <v>2</v>
      </c>
      <c r="AN5" s="40"/>
      <c r="AO5" s="40">
        <v>0</v>
      </c>
      <c r="AP5" s="40"/>
      <c r="AQ5" s="40"/>
      <c r="AR5" s="46">
        <v>115</v>
      </c>
      <c r="AS5" s="47">
        <v>0.92700000000000005</v>
      </c>
      <c r="AT5" s="44">
        <v>1</v>
      </c>
      <c r="AU5" s="46">
        <v>4</v>
      </c>
      <c r="AV5" s="53">
        <v>-3</v>
      </c>
      <c r="AW5" s="132" t="s">
        <v>69</v>
      </c>
      <c r="AX5" s="40">
        <v>8</v>
      </c>
      <c r="AY5" s="40">
        <v>424</v>
      </c>
      <c r="AZ5" s="40"/>
      <c r="BA5" s="32">
        <f t="shared" si="2"/>
        <v>732.59579332418843</v>
      </c>
      <c r="BB5" s="30" t="s">
        <v>18</v>
      </c>
      <c r="BC5" s="32">
        <f>(AY5/AY11)*1000+(BC4)</f>
        <v>828.53223593964344</v>
      </c>
      <c r="BD5" s="32"/>
      <c r="BE5" s="40">
        <v>27</v>
      </c>
      <c r="BF5" s="40"/>
      <c r="BG5" s="40">
        <v>3.82</v>
      </c>
      <c r="BH5" s="40"/>
      <c r="BI5" s="40">
        <v>1</v>
      </c>
      <c r="BJ5" s="40"/>
      <c r="BK5" s="40">
        <v>5</v>
      </c>
      <c r="BL5" s="40"/>
      <c r="BM5" s="40">
        <v>1</v>
      </c>
      <c r="BN5" s="40"/>
      <c r="BO5" s="40"/>
      <c r="BP5" s="46">
        <v>220</v>
      </c>
      <c r="BQ5" s="47">
        <v>0.89100000000000001</v>
      </c>
      <c r="BR5" s="44">
        <v>0</v>
      </c>
      <c r="BS5" s="46">
        <v>0</v>
      </c>
      <c r="BT5" s="53">
        <v>3</v>
      </c>
      <c r="BU5" s="69" t="s">
        <v>282</v>
      </c>
      <c r="BV5" s="40">
        <v>14</v>
      </c>
      <c r="BW5" s="40">
        <v>821</v>
      </c>
      <c r="BX5" s="40"/>
      <c r="BY5" s="32">
        <f t="shared" si="3"/>
        <v>812.26436781609186</v>
      </c>
      <c r="BZ5" s="30" t="s">
        <v>18</v>
      </c>
      <c r="CA5" s="32">
        <f>(BW5/BW11)*1000+(CA4)</f>
        <v>999.99999999999989</v>
      </c>
      <c r="CB5" s="32"/>
      <c r="CC5" s="40">
        <v>37</v>
      </c>
      <c r="CD5" s="33"/>
      <c r="CE5" s="40">
        <v>2.7</v>
      </c>
      <c r="CF5" s="40"/>
      <c r="CG5" s="40">
        <v>4</v>
      </c>
      <c r="CH5" s="40"/>
      <c r="CI5" s="40">
        <v>8</v>
      </c>
      <c r="CJ5" s="40"/>
      <c r="CK5" s="40">
        <v>1</v>
      </c>
      <c r="CL5" s="40"/>
      <c r="CM5" s="40"/>
      <c r="CN5" s="46">
        <v>349</v>
      </c>
      <c r="CO5" s="47">
        <v>0.90400000000000003</v>
      </c>
      <c r="CP5" s="44">
        <v>1</v>
      </c>
      <c r="CQ5" s="46">
        <v>1</v>
      </c>
      <c r="CR5" s="53">
        <v>-2</v>
      </c>
    </row>
    <row r="6" spans="1:96" ht="15.75" x14ac:dyDescent="0.25">
      <c r="A6" s="69"/>
      <c r="B6" s="40">
        <v>0</v>
      </c>
      <c r="C6" s="40">
        <v>0</v>
      </c>
      <c r="D6" s="40"/>
      <c r="E6" s="32">
        <f t="shared" si="0"/>
        <v>1001</v>
      </c>
      <c r="F6" s="30" t="s">
        <v>18</v>
      </c>
      <c r="G6" s="32">
        <f>(C6/C11)*1000+(G5)</f>
        <v>1000</v>
      </c>
      <c r="H6" s="32"/>
      <c r="I6" s="40">
        <v>0</v>
      </c>
      <c r="J6" s="33"/>
      <c r="K6" s="45">
        <v>0</v>
      </c>
      <c r="L6" s="45"/>
      <c r="M6" s="40">
        <v>0</v>
      </c>
      <c r="N6" s="40"/>
      <c r="O6" s="40">
        <v>0</v>
      </c>
      <c r="P6" s="40"/>
      <c r="Q6" s="40">
        <v>0</v>
      </c>
      <c r="R6" s="40"/>
      <c r="S6" s="40"/>
      <c r="T6" s="40">
        <v>0</v>
      </c>
      <c r="U6" s="47">
        <v>0</v>
      </c>
      <c r="V6" s="40">
        <v>0</v>
      </c>
      <c r="W6" s="40">
        <v>0</v>
      </c>
      <c r="X6" s="53">
        <v>0</v>
      </c>
      <c r="Y6" s="69"/>
      <c r="Z6" s="40">
        <v>0</v>
      </c>
      <c r="AA6" s="40">
        <v>0</v>
      </c>
      <c r="AB6" s="40"/>
      <c r="AC6" s="32">
        <f t="shared" si="1"/>
        <v>1001</v>
      </c>
      <c r="AD6" s="30" t="s">
        <v>18</v>
      </c>
      <c r="AE6" s="32">
        <f>(AA6/AA11)*1000+(AE5)</f>
        <v>1000</v>
      </c>
      <c r="AF6" s="32"/>
      <c r="AG6" s="40">
        <v>0</v>
      </c>
      <c r="AH6" s="33"/>
      <c r="AI6" s="45">
        <v>0</v>
      </c>
      <c r="AJ6" s="45"/>
      <c r="AK6" s="40">
        <v>0</v>
      </c>
      <c r="AL6" s="40"/>
      <c r="AM6" s="40">
        <v>0</v>
      </c>
      <c r="AN6" s="40"/>
      <c r="AO6" s="40">
        <v>0</v>
      </c>
      <c r="AP6" s="40"/>
      <c r="AQ6" s="40"/>
      <c r="AR6" s="40">
        <v>0</v>
      </c>
      <c r="AS6" s="47">
        <v>0</v>
      </c>
      <c r="AT6" s="40">
        <v>0</v>
      </c>
      <c r="AU6" s="40">
        <v>0</v>
      </c>
      <c r="AV6" s="53">
        <v>0</v>
      </c>
      <c r="AW6" s="132" t="s">
        <v>276</v>
      </c>
      <c r="AX6" s="40">
        <v>8</v>
      </c>
      <c r="AY6" s="40">
        <v>419</v>
      </c>
      <c r="AZ6" s="40"/>
      <c r="BA6" s="32">
        <f t="shared" si="2"/>
        <v>829.53223593964344</v>
      </c>
      <c r="BB6" s="30" t="s">
        <v>18</v>
      </c>
      <c r="BC6" s="32">
        <f>(AY6/AY11)*1000+(BC5)</f>
        <v>924.32556012802934</v>
      </c>
      <c r="BD6" s="32"/>
      <c r="BE6" s="40">
        <v>30</v>
      </c>
      <c r="BF6" s="40"/>
      <c r="BG6" s="40">
        <v>4.3</v>
      </c>
      <c r="BH6" s="40"/>
      <c r="BI6" s="40">
        <v>1</v>
      </c>
      <c r="BJ6" s="40"/>
      <c r="BK6" s="40">
        <v>7</v>
      </c>
      <c r="BL6" s="40"/>
      <c r="BM6" s="40">
        <v>0</v>
      </c>
      <c r="BN6" s="40"/>
      <c r="BO6" s="40"/>
      <c r="BP6" s="46">
        <v>190</v>
      </c>
      <c r="BQ6" s="47">
        <v>0.86399999999999999</v>
      </c>
      <c r="BR6" s="48">
        <v>1</v>
      </c>
      <c r="BS6" s="46">
        <v>0</v>
      </c>
      <c r="BT6" s="53">
        <v>3</v>
      </c>
      <c r="BU6" s="69"/>
      <c r="BV6" s="40">
        <v>0</v>
      </c>
      <c r="BW6" s="56">
        <v>0</v>
      </c>
      <c r="BX6" s="40"/>
      <c r="BY6" s="32">
        <f t="shared" si="3"/>
        <v>1000.9999999999999</v>
      </c>
      <c r="BZ6" s="30" t="s">
        <v>18</v>
      </c>
      <c r="CA6" s="32">
        <f>(BW6/BW11)*1000+(CA5)</f>
        <v>999.99999999999989</v>
      </c>
      <c r="CB6" s="32"/>
      <c r="CC6" s="40">
        <v>6</v>
      </c>
      <c r="CD6" s="33"/>
      <c r="CE6" s="45">
        <v>0</v>
      </c>
      <c r="CF6" s="45"/>
      <c r="CG6" s="40">
        <v>0</v>
      </c>
      <c r="CH6" s="40"/>
      <c r="CI6" s="40">
        <v>0</v>
      </c>
      <c r="CJ6" s="40"/>
      <c r="CK6" s="40">
        <v>0</v>
      </c>
      <c r="CL6" s="40"/>
      <c r="CM6" s="40"/>
      <c r="CN6" s="40">
        <v>0</v>
      </c>
      <c r="CO6" s="47">
        <v>0</v>
      </c>
      <c r="CP6" s="40">
        <v>0</v>
      </c>
      <c r="CQ6" s="40">
        <v>0</v>
      </c>
      <c r="CR6" s="53">
        <v>0</v>
      </c>
    </row>
    <row r="7" spans="1:96" ht="15.75" x14ac:dyDescent="0.25">
      <c r="A7" s="69"/>
      <c r="B7" s="40">
        <v>0</v>
      </c>
      <c r="C7" s="40">
        <v>0</v>
      </c>
      <c r="D7" s="40"/>
      <c r="E7" s="32">
        <f t="shared" si="0"/>
        <v>1001</v>
      </c>
      <c r="F7" s="30" t="s">
        <v>18</v>
      </c>
      <c r="G7" s="32">
        <f>(C7/C11)*1000+(G6)</f>
        <v>1000</v>
      </c>
      <c r="H7" s="32"/>
      <c r="I7" s="40">
        <v>0</v>
      </c>
      <c r="J7" s="33"/>
      <c r="K7" s="45">
        <v>0</v>
      </c>
      <c r="L7" s="45"/>
      <c r="M7" s="40">
        <v>0</v>
      </c>
      <c r="N7" s="40"/>
      <c r="O7" s="40">
        <v>0</v>
      </c>
      <c r="P7" s="40"/>
      <c r="Q7" s="40">
        <v>0</v>
      </c>
      <c r="R7" s="40"/>
      <c r="S7" s="40"/>
      <c r="T7" s="40">
        <v>0</v>
      </c>
      <c r="U7" s="47">
        <v>0</v>
      </c>
      <c r="V7" s="40">
        <v>0</v>
      </c>
      <c r="W7" s="40">
        <v>0</v>
      </c>
      <c r="X7" s="53">
        <v>0</v>
      </c>
      <c r="Y7" s="69"/>
      <c r="Z7" s="40">
        <v>0</v>
      </c>
      <c r="AA7" s="40">
        <v>0</v>
      </c>
      <c r="AB7" s="40"/>
      <c r="AC7" s="32">
        <f t="shared" si="1"/>
        <v>1001</v>
      </c>
      <c r="AD7" s="30" t="s">
        <v>18</v>
      </c>
      <c r="AE7" s="32">
        <f>(AA7/AA11)*1000+(AE6)</f>
        <v>1000</v>
      </c>
      <c r="AF7" s="32"/>
      <c r="AG7" s="40">
        <v>0</v>
      </c>
      <c r="AH7" s="33"/>
      <c r="AI7" s="45">
        <v>0</v>
      </c>
      <c r="AJ7" s="45"/>
      <c r="AK7" s="40">
        <v>0</v>
      </c>
      <c r="AL7" s="40"/>
      <c r="AM7" s="40">
        <v>0</v>
      </c>
      <c r="AN7" s="40"/>
      <c r="AO7" s="40">
        <v>0</v>
      </c>
      <c r="AP7" s="40"/>
      <c r="AQ7" s="40"/>
      <c r="AR7" s="40">
        <v>0</v>
      </c>
      <c r="AS7" s="47">
        <v>0</v>
      </c>
      <c r="AT7" s="40">
        <v>0</v>
      </c>
      <c r="AU7" s="40">
        <v>0</v>
      </c>
      <c r="AV7" s="53">
        <v>0</v>
      </c>
      <c r="AW7" s="132" t="s">
        <v>277</v>
      </c>
      <c r="AX7" s="40">
        <v>3</v>
      </c>
      <c r="AY7" s="40">
        <v>180</v>
      </c>
      <c r="AZ7" s="40"/>
      <c r="BA7" s="32">
        <f t="shared" si="2"/>
        <v>925.32556012802934</v>
      </c>
      <c r="BB7" s="30" t="s">
        <v>18</v>
      </c>
      <c r="BC7" s="32">
        <f>(AY7/AY11)*1000+(BC6)</f>
        <v>965.47782350251498</v>
      </c>
      <c r="BD7" s="32"/>
      <c r="BE7" s="40">
        <v>15</v>
      </c>
      <c r="BF7" s="40"/>
      <c r="BG7" s="40">
        <v>5</v>
      </c>
      <c r="BH7" s="40"/>
      <c r="BI7" s="40">
        <v>1</v>
      </c>
      <c r="BJ7" s="40"/>
      <c r="BK7" s="40">
        <v>2</v>
      </c>
      <c r="BL7" s="40"/>
      <c r="BM7" s="40">
        <v>0</v>
      </c>
      <c r="BN7" s="40"/>
      <c r="BO7" s="40"/>
      <c r="BP7" s="46">
        <v>120</v>
      </c>
      <c r="BQ7" s="47">
        <v>0.88900000000000001</v>
      </c>
      <c r="BR7" s="48">
        <v>0</v>
      </c>
      <c r="BS7" s="46">
        <v>0</v>
      </c>
      <c r="BT7" s="53">
        <v>0</v>
      </c>
      <c r="BU7" s="69"/>
      <c r="BV7" s="40">
        <v>0</v>
      </c>
      <c r="BW7" s="56">
        <v>0</v>
      </c>
      <c r="BX7" s="40"/>
      <c r="BY7" s="32">
        <f t="shared" si="3"/>
        <v>1000.9999999999999</v>
      </c>
      <c r="BZ7" s="30" t="s">
        <v>18</v>
      </c>
      <c r="CA7" s="32">
        <f>(BW7/BW11)*1000+(CA6)</f>
        <v>999.99999999999989</v>
      </c>
      <c r="CB7" s="32"/>
      <c r="CC7" s="40">
        <v>2</v>
      </c>
      <c r="CD7" s="33"/>
      <c r="CE7" s="42">
        <v>0</v>
      </c>
      <c r="CF7" s="42"/>
      <c r="CG7" s="40">
        <v>0</v>
      </c>
      <c r="CH7" s="40"/>
      <c r="CI7" s="40">
        <v>0</v>
      </c>
      <c r="CJ7" s="40"/>
      <c r="CK7" s="40">
        <v>0</v>
      </c>
      <c r="CL7" s="40"/>
      <c r="CM7" s="40"/>
      <c r="CN7" s="40">
        <v>0</v>
      </c>
      <c r="CO7" s="47">
        <v>0</v>
      </c>
      <c r="CP7" s="40">
        <v>0</v>
      </c>
      <c r="CQ7" s="40">
        <v>0</v>
      </c>
      <c r="CR7" s="53">
        <v>0</v>
      </c>
    </row>
    <row r="8" spans="1:96" ht="15.75" x14ac:dyDescent="0.25">
      <c r="A8" s="69"/>
      <c r="B8" s="40">
        <v>0</v>
      </c>
      <c r="C8" s="41">
        <v>0</v>
      </c>
      <c r="D8" s="41"/>
      <c r="E8" s="37">
        <f t="shared" si="0"/>
        <v>1001</v>
      </c>
      <c r="F8" s="36" t="s">
        <v>18</v>
      </c>
      <c r="G8" s="37">
        <f>(C8/C11)*1000+(G7)</f>
        <v>1000</v>
      </c>
      <c r="H8" s="37"/>
      <c r="I8" s="56">
        <v>0</v>
      </c>
      <c r="J8" s="36"/>
      <c r="K8" s="45">
        <v>0</v>
      </c>
      <c r="L8" s="45"/>
      <c r="M8" s="41">
        <v>0</v>
      </c>
      <c r="N8" s="41"/>
      <c r="O8" s="41">
        <v>0</v>
      </c>
      <c r="P8" s="41"/>
      <c r="Q8" s="41">
        <v>0</v>
      </c>
      <c r="R8" s="37"/>
      <c r="S8" s="37"/>
      <c r="T8" s="40">
        <v>0</v>
      </c>
      <c r="U8" s="47">
        <v>0</v>
      </c>
      <c r="V8" s="40">
        <v>0</v>
      </c>
      <c r="W8" s="40">
        <v>0</v>
      </c>
      <c r="X8" s="53">
        <v>0</v>
      </c>
      <c r="Y8" s="69"/>
      <c r="Z8" s="56">
        <v>0</v>
      </c>
      <c r="AA8" s="41">
        <v>0</v>
      </c>
      <c r="AB8" s="41"/>
      <c r="AC8" s="37">
        <f t="shared" si="1"/>
        <v>1001</v>
      </c>
      <c r="AD8" s="36" t="s">
        <v>18</v>
      </c>
      <c r="AE8" s="37">
        <f>(AA8/AA11)*1000+(AE7)</f>
        <v>1000</v>
      </c>
      <c r="AF8" s="37"/>
      <c r="AG8" s="56">
        <v>0</v>
      </c>
      <c r="AH8" s="36"/>
      <c r="AI8" s="45">
        <v>0</v>
      </c>
      <c r="AJ8" s="45"/>
      <c r="AK8" s="41">
        <v>0</v>
      </c>
      <c r="AL8" s="41"/>
      <c r="AM8" s="41">
        <v>0</v>
      </c>
      <c r="AN8" s="41"/>
      <c r="AO8" s="41">
        <v>0</v>
      </c>
      <c r="AP8" s="37"/>
      <c r="AQ8" s="37"/>
      <c r="AR8" s="41">
        <v>0</v>
      </c>
      <c r="AS8" s="47">
        <v>0</v>
      </c>
      <c r="AT8" s="41">
        <v>0</v>
      </c>
      <c r="AU8" s="41">
        <v>0</v>
      </c>
      <c r="AV8" s="73">
        <v>0</v>
      </c>
      <c r="AW8" s="132" t="s">
        <v>278</v>
      </c>
      <c r="AX8" s="40">
        <v>2</v>
      </c>
      <c r="AY8" s="41">
        <v>125</v>
      </c>
      <c r="AZ8" s="41"/>
      <c r="BA8" s="37">
        <f t="shared" si="2"/>
        <v>966.47782350251498</v>
      </c>
      <c r="BB8" s="36" t="s">
        <v>18</v>
      </c>
      <c r="BC8" s="37">
        <f>(AY8/AY11)*1000+(BC7)</f>
        <v>994.05578417924107</v>
      </c>
      <c r="BD8" s="37"/>
      <c r="BE8" s="41">
        <v>8</v>
      </c>
      <c r="BF8" s="60"/>
      <c r="BG8" s="41">
        <v>3.84</v>
      </c>
      <c r="BH8" s="41"/>
      <c r="BI8" s="41">
        <v>1</v>
      </c>
      <c r="BJ8" s="41"/>
      <c r="BK8" s="41">
        <v>1</v>
      </c>
      <c r="BL8" s="41"/>
      <c r="BM8" s="41">
        <v>0</v>
      </c>
      <c r="BN8" s="41"/>
      <c r="BO8" s="41"/>
      <c r="BP8" s="40">
        <v>51</v>
      </c>
      <c r="BQ8" s="47">
        <v>0.86399999999999999</v>
      </c>
      <c r="BR8" s="44">
        <v>0</v>
      </c>
      <c r="BS8" s="40">
        <v>0</v>
      </c>
      <c r="BT8" s="53">
        <v>0</v>
      </c>
      <c r="BU8" s="69"/>
      <c r="BV8" s="41">
        <v>0</v>
      </c>
      <c r="BW8" s="41">
        <v>0</v>
      </c>
      <c r="BX8" s="41"/>
      <c r="BY8" s="37">
        <f t="shared" si="3"/>
        <v>1000.9999999999999</v>
      </c>
      <c r="BZ8" s="36" t="s">
        <v>18</v>
      </c>
      <c r="CA8" s="37">
        <f>(BW8/BW11)*1000+(CA7)</f>
        <v>999.99999999999989</v>
      </c>
      <c r="CB8" s="37"/>
      <c r="CC8" s="41">
        <v>0</v>
      </c>
      <c r="CD8" s="36"/>
      <c r="CE8" s="42">
        <v>0</v>
      </c>
      <c r="CF8" s="42"/>
      <c r="CG8" s="40">
        <v>0</v>
      </c>
      <c r="CH8" s="40"/>
      <c r="CI8" s="40">
        <v>0</v>
      </c>
      <c r="CJ8" s="40"/>
      <c r="CK8" s="40">
        <v>0</v>
      </c>
      <c r="CL8" s="37"/>
      <c r="CM8" s="37"/>
      <c r="CN8" s="40">
        <v>0</v>
      </c>
      <c r="CO8" s="47">
        <v>0</v>
      </c>
      <c r="CP8" s="40">
        <v>0</v>
      </c>
      <c r="CQ8" s="40">
        <v>0</v>
      </c>
      <c r="CR8" s="53">
        <v>0</v>
      </c>
    </row>
    <row r="9" spans="1:96" ht="15.75" x14ac:dyDescent="0.25">
      <c r="A9" s="69"/>
      <c r="B9" s="40">
        <v>0</v>
      </c>
      <c r="C9" s="41">
        <v>0</v>
      </c>
      <c r="D9" s="41"/>
      <c r="E9" s="37">
        <f t="shared" si="0"/>
        <v>1001</v>
      </c>
      <c r="F9" s="36" t="s">
        <v>18</v>
      </c>
      <c r="G9" s="37">
        <f>(C9/C11)*1000+(G8)</f>
        <v>1000</v>
      </c>
      <c r="H9" s="37"/>
      <c r="I9" s="56">
        <v>0</v>
      </c>
      <c r="J9" s="36"/>
      <c r="K9" s="45">
        <v>0</v>
      </c>
      <c r="L9" s="45"/>
      <c r="M9" s="41">
        <v>0</v>
      </c>
      <c r="N9" s="41"/>
      <c r="O9" s="41">
        <v>0</v>
      </c>
      <c r="P9" s="41"/>
      <c r="Q9" s="41">
        <v>0</v>
      </c>
      <c r="R9" s="37"/>
      <c r="S9" s="37"/>
      <c r="T9" s="40">
        <v>0</v>
      </c>
      <c r="U9" s="47">
        <v>0</v>
      </c>
      <c r="V9" s="40">
        <v>0</v>
      </c>
      <c r="W9" s="40">
        <v>0</v>
      </c>
      <c r="X9" s="53">
        <v>0</v>
      </c>
      <c r="Y9" s="69"/>
      <c r="Z9" s="56">
        <v>0</v>
      </c>
      <c r="AA9" s="41">
        <v>0</v>
      </c>
      <c r="AB9" s="41"/>
      <c r="AC9" s="37">
        <f t="shared" si="1"/>
        <v>1001</v>
      </c>
      <c r="AD9" s="36" t="s">
        <v>18</v>
      </c>
      <c r="AE9" s="37">
        <f>(AA9/AA11)*1000+(AE8)</f>
        <v>1000</v>
      </c>
      <c r="AF9" s="37"/>
      <c r="AG9" s="56">
        <v>0</v>
      </c>
      <c r="AH9" s="36"/>
      <c r="AI9" s="45">
        <v>0</v>
      </c>
      <c r="AJ9" s="45"/>
      <c r="AK9" s="41">
        <v>0</v>
      </c>
      <c r="AL9" s="41"/>
      <c r="AM9" s="41">
        <v>0</v>
      </c>
      <c r="AN9" s="41"/>
      <c r="AO9" s="41">
        <v>0</v>
      </c>
      <c r="AP9" s="37"/>
      <c r="AQ9" s="37"/>
      <c r="AR9" s="41">
        <v>0</v>
      </c>
      <c r="AS9" s="47">
        <v>0</v>
      </c>
      <c r="AT9" s="41">
        <v>0</v>
      </c>
      <c r="AU9" s="41">
        <v>0</v>
      </c>
      <c r="AV9" s="73">
        <v>0</v>
      </c>
      <c r="AW9" s="132" t="s">
        <v>279</v>
      </c>
      <c r="AX9" s="40">
        <v>1</v>
      </c>
      <c r="AY9" s="41">
        <v>26</v>
      </c>
      <c r="AZ9" s="41"/>
      <c r="BA9" s="37">
        <f t="shared" si="2"/>
        <v>995.05578417924107</v>
      </c>
      <c r="BB9" s="36" t="s">
        <v>18</v>
      </c>
      <c r="BC9" s="37">
        <f>(AY9/AY11)*1000+(BC8)</f>
        <v>1000.0000000000001</v>
      </c>
      <c r="BD9" s="37"/>
      <c r="BE9" s="41">
        <v>0</v>
      </c>
      <c r="BF9" s="60"/>
      <c r="BG9" s="42">
        <v>0</v>
      </c>
      <c r="BH9" s="42"/>
      <c r="BI9" s="41">
        <v>0</v>
      </c>
      <c r="BJ9" s="41"/>
      <c r="BK9" s="41">
        <v>0</v>
      </c>
      <c r="BL9" s="41"/>
      <c r="BM9" s="41">
        <v>0</v>
      </c>
      <c r="BN9" s="41"/>
      <c r="BO9" s="41"/>
      <c r="BP9" s="40">
        <v>16</v>
      </c>
      <c r="BQ9" s="47">
        <v>1</v>
      </c>
      <c r="BR9" s="48">
        <v>0</v>
      </c>
      <c r="BS9" s="40">
        <v>0</v>
      </c>
      <c r="BT9" s="53">
        <v>0</v>
      </c>
      <c r="BU9" s="69"/>
      <c r="BV9" s="41">
        <v>0</v>
      </c>
      <c r="BW9" s="41">
        <v>0</v>
      </c>
      <c r="BX9" s="41"/>
      <c r="BY9" s="37">
        <f t="shared" si="3"/>
        <v>1000.9999999999999</v>
      </c>
      <c r="BZ9" s="36" t="s">
        <v>18</v>
      </c>
      <c r="CA9" s="37">
        <f>(BW9/BW11)*1000+(CA8)</f>
        <v>999.99999999999989</v>
      </c>
      <c r="CB9" s="37"/>
      <c r="CC9" s="41">
        <v>0</v>
      </c>
      <c r="CD9" s="36"/>
      <c r="CE9" s="42">
        <v>0</v>
      </c>
      <c r="CF9" s="42"/>
      <c r="CG9" s="40">
        <v>0</v>
      </c>
      <c r="CH9" s="40"/>
      <c r="CI9" s="40">
        <v>0</v>
      </c>
      <c r="CJ9" s="40"/>
      <c r="CK9" s="40">
        <v>0</v>
      </c>
      <c r="CL9" s="37"/>
      <c r="CM9" s="37"/>
      <c r="CN9" s="40">
        <v>0</v>
      </c>
      <c r="CO9" s="47">
        <v>0</v>
      </c>
      <c r="CP9" s="40">
        <v>0</v>
      </c>
      <c r="CQ9" s="40">
        <v>0</v>
      </c>
      <c r="CR9" s="53">
        <v>0</v>
      </c>
    </row>
    <row r="10" spans="1:96" ht="15.75" x14ac:dyDescent="0.25">
      <c r="A10" s="70"/>
      <c r="B10" s="41">
        <v>0</v>
      </c>
      <c r="C10" s="41">
        <v>0</v>
      </c>
      <c r="D10" s="41"/>
      <c r="E10" s="37">
        <f t="shared" si="0"/>
        <v>1001</v>
      </c>
      <c r="F10" s="36" t="s">
        <v>18</v>
      </c>
      <c r="G10" s="37">
        <f>(C10/C11)*1000+(G9)</f>
        <v>1000</v>
      </c>
      <c r="H10" s="37"/>
      <c r="I10" s="59">
        <v>0</v>
      </c>
      <c r="J10" s="36"/>
      <c r="K10" s="45">
        <v>0</v>
      </c>
      <c r="L10" s="45"/>
      <c r="M10" s="41">
        <v>0</v>
      </c>
      <c r="N10" s="41"/>
      <c r="O10" s="41">
        <v>0</v>
      </c>
      <c r="P10" s="41"/>
      <c r="Q10" s="41">
        <v>0</v>
      </c>
      <c r="R10" s="51"/>
      <c r="S10" s="51"/>
      <c r="T10" s="40">
        <v>0</v>
      </c>
      <c r="U10" s="47">
        <v>0</v>
      </c>
      <c r="V10" s="40">
        <v>0</v>
      </c>
      <c r="W10" s="40">
        <v>0</v>
      </c>
      <c r="X10" s="53">
        <v>0</v>
      </c>
      <c r="Y10" s="70"/>
      <c r="Z10" s="59">
        <v>0</v>
      </c>
      <c r="AA10" s="41">
        <v>0</v>
      </c>
      <c r="AB10" s="41"/>
      <c r="AC10" s="37">
        <f t="shared" si="1"/>
        <v>1001</v>
      </c>
      <c r="AD10" s="36" t="s">
        <v>18</v>
      </c>
      <c r="AE10" s="37">
        <f>(AA10/AA11)*1000+(AE9)</f>
        <v>1000</v>
      </c>
      <c r="AF10" s="37"/>
      <c r="AG10" s="59">
        <v>0</v>
      </c>
      <c r="AH10" s="36"/>
      <c r="AI10" s="45">
        <v>0</v>
      </c>
      <c r="AJ10" s="45"/>
      <c r="AK10" s="41">
        <v>0</v>
      </c>
      <c r="AL10" s="41"/>
      <c r="AM10" s="41">
        <v>0</v>
      </c>
      <c r="AN10" s="41"/>
      <c r="AO10" s="41">
        <v>0</v>
      </c>
      <c r="AP10" s="51"/>
      <c r="AQ10" s="51"/>
      <c r="AR10" s="41">
        <v>0</v>
      </c>
      <c r="AS10" s="47">
        <v>0</v>
      </c>
      <c r="AT10" s="41">
        <v>0</v>
      </c>
      <c r="AU10" s="41">
        <v>0</v>
      </c>
      <c r="AV10" s="73">
        <v>0</v>
      </c>
      <c r="AW10" s="137"/>
      <c r="AX10" s="41">
        <v>0</v>
      </c>
      <c r="AY10" s="41">
        <v>0</v>
      </c>
      <c r="AZ10" s="41"/>
      <c r="BA10" s="37">
        <f t="shared" si="2"/>
        <v>1001.0000000000001</v>
      </c>
      <c r="BB10" s="36" t="s">
        <v>18</v>
      </c>
      <c r="BC10" s="37">
        <f>(AY10/AY11)*1000+(BC9)</f>
        <v>1000.0000000000001</v>
      </c>
      <c r="BD10" s="37"/>
      <c r="BE10" s="41">
        <v>0</v>
      </c>
      <c r="BF10" s="36"/>
      <c r="BG10" s="42">
        <v>0</v>
      </c>
      <c r="BH10" s="42"/>
      <c r="BI10" s="41">
        <v>0</v>
      </c>
      <c r="BJ10" s="41"/>
      <c r="BK10" s="41">
        <v>0</v>
      </c>
      <c r="BL10" s="41"/>
      <c r="BM10" s="41">
        <v>0</v>
      </c>
      <c r="BN10" s="51"/>
      <c r="BO10" s="51"/>
      <c r="BP10" s="41">
        <v>0</v>
      </c>
      <c r="BQ10" s="47">
        <v>0</v>
      </c>
      <c r="BR10" s="41">
        <v>0</v>
      </c>
      <c r="BS10" s="41">
        <v>0</v>
      </c>
      <c r="BT10" s="73">
        <v>0</v>
      </c>
      <c r="BU10" s="70"/>
      <c r="BV10" s="41">
        <v>0</v>
      </c>
      <c r="BW10" s="41">
        <v>0</v>
      </c>
      <c r="BX10" s="41"/>
      <c r="BY10" s="37">
        <f t="shared" si="3"/>
        <v>1000.9999999999999</v>
      </c>
      <c r="BZ10" s="36" t="s">
        <v>18</v>
      </c>
      <c r="CA10" s="37">
        <f>(BW10/BW11)*1000+(CA9)</f>
        <v>999.99999999999989</v>
      </c>
      <c r="CB10" s="37"/>
      <c r="CC10" s="41">
        <v>0</v>
      </c>
      <c r="CD10" s="36"/>
      <c r="CE10" s="42">
        <v>0</v>
      </c>
      <c r="CF10" s="42"/>
      <c r="CG10" s="40">
        <v>0</v>
      </c>
      <c r="CH10" s="40"/>
      <c r="CI10" s="40">
        <v>0</v>
      </c>
      <c r="CJ10" s="40"/>
      <c r="CK10" s="40">
        <v>0</v>
      </c>
      <c r="CL10" s="51"/>
      <c r="CM10" s="51"/>
      <c r="CN10" s="40">
        <v>0</v>
      </c>
      <c r="CO10" s="47">
        <v>0</v>
      </c>
      <c r="CP10" s="40">
        <v>0</v>
      </c>
      <c r="CQ10" s="40">
        <v>0</v>
      </c>
      <c r="CR10" s="53">
        <v>0</v>
      </c>
    </row>
    <row r="11" spans="1:96" ht="16.5" x14ac:dyDescent="0.3">
      <c r="A11" s="71" t="s">
        <v>124</v>
      </c>
      <c r="B11" s="20">
        <f>SUM(B3:B10)</f>
        <v>72</v>
      </c>
      <c r="C11" s="23">
        <f>SUM(C3:C10)</f>
        <v>4375</v>
      </c>
      <c r="D11" s="23"/>
      <c r="E11" s="24"/>
      <c r="F11" s="24"/>
      <c r="G11" s="24"/>
      <c r="H11" s="24"/>
      <c r="I11" s="58">
        <f>SUM(I3:I10)</f>
        <v>197</v>
      </c>
      <c r="J11" s="23"/>
      <c r="K11" s="28" t="s">
        <v>126</v>
      </c>
      <c r="L11" s="28"/>
      <c r="M11" s="23">
        <f>SUM(M3:M10)</f>
        <v>38</v>
      </c>
      <c r="N11" s="23"/>
      <c r="O11" s="23">
        <f>SUM(O3:O10)</f>
        <v>28</v>
      </c>
      <c r="P11" s="23"/>
      <c r="Q11" s="23">
        <f>SUM(Q3:Q10)</f>
        <v>6</v>
      </c>
      <c r="R11" s="25" t="s">
        <v>125</v>
      </c>
      <c r="S11" s="25"/>
      <c r="T11" s="20"/>
      <c r="U11" s="21" t="s">
        <v>7</v>
      </c>
      <c r="V11" s="22">
        <f>(U64/72)</f>
        <v>2.9861111111111112</v>
      </c>
      <c r="W11" s="21" t="s">
        <v>5</v>
      </c>
      <c r="X11" s="55">
        <f>(I11/72)</f>
        <v>2.7361111111111112</v>
      </c>
      <c r="Y11" s="133" t="s">
        <v>124</v>
      </c>
      <c r="Z11" s="124">
        <f>SUM(Z3:Z10)</f>
        <v>75</v>
      </c>
      <c r="AA11" s="125">
        <f>SUM(AA3:AA10)</f>
        <v>4380</v>
      </c>
      <c r="AB11" s="125"/>
      <c r="AC11" s="126"/>
      <c r="AD11" s="126"/>
      <c r="AE11" s="126"/>
      <c r="AF11" s="126"/>
      <c r="AG11" s="127">
        <f>SUM(AG3:AG10)</f>
        <v>149</v>
      </c>
      <c r="AH11" s="125"/>
      <c r="AI11" s="128" t="s">
        <v>126</v>
      </c>
      <c r="AJ11" s="128"/>
      <c r="AK11" s="125">
        <f>SUM(AK3:AK10)</f>
        <v>47</v>
      </c>
      <c r="AL11" s="125"/>
      <c r="AM11" s="125">
        <f>SUM(AM3:AM10)</f>
        <v>19</v>
      </c>
      <c r="AN11" s="125"/>
      <c r="AO11" s="125">
        <f>SUM(AO3:AO10)</f>
        <v>6</v>
      </c>
      <c r="AP11" s="129" t="s">
        <v>125</v>
      </c>
      <c r="AQ11" s="129"/>
      <c r="AR11" s="124"/>
      <c r="AS11" s="130" t="s">
        <v>7</v>
      </c>
      <c r="AT11" s="131">
        <f>(AS64/72)</f>
        <v>3.2638888888888888</v>
      </c>
      <c r="AU11" s="130" t="s">
        <v>5</v>
      </c>
      <c r="AV11" s="134">
        <f>(AG11/72)</f>
        <v>2.0694444444444446</v>
      </c>
      <c r="AW11" s="138" t="s">
        <v>124</v>
      </c>
      <c r="AX11" s="20">
        <f>SUM(AX3:AX10)</f>
        <v>78</v>
      </c>
      <c r="AY11" s="23">
        <f>SUM(AY3:AY10)</f>
        <v>4374</v>
      </c>
      <c r="AZ11" s="23"/>
      <c r="BA11" s="24"/>
      <c r="BB11" s="24"/>
      <c r="BC11" s="24"/>
      <c r="BD11" s="24"/>
      <c r="BE11" s="58">
        <f>SUM(BE3:BE10)</f>
        <v>226</v>
      </c>
      <c r="BF11" s="23"/>
      <c r="BG11" s="28" t="s">
        <v>126</v>
      </c>
      <c r="BH11" s="28"/>
      <c r="BI11" s="23">
        <f>SUM(BI3:BI10)</f>
        <v>32</v>
      </c>
      <c r="BJ11" s="23"/>
      <c r="BK11" s="23">
        <f>SUM(BK3:BK10)</f>
        <v>33</v>
      </c>
      <c r="BL11" s="23"/>
      <c r="BM11" s="23">
        <f>SUM(BM3:BM10)</f>
        <v>7</v>
      </c>
      <c r="BN11" s="25" t="s">
        <v>125</v>
      </c>
      <c r="BO11" s="25"/>
      <c r="BP11" s="20"/>
      <c r="BQ11" s="21" t="s">
        <v>7</v>
      </c>
      <c r="BR11" s="22">
        <f>(BQ64/72)</f>
        <v>2.75</v>
      </c>
      <c r="BS11" s="21" t="s">
        <v>5</v>
      </c>
      <c r="BT11" s="55">
        <f>(BE11/72)</f>
        <v>3.1388888888888888</v>
      </c>
      <c r="BU11" s="71" t="s">
        <v>124</v>
      </c>
      <c r="BV11" s="20">
        <f>SUM(BV3:BV10)</f>
        <v>76</v>
      </c>
      <c r="BW11" s="23">
        <f>SUM(BW3:BW10)</f>
        <v>4350</v>
      </c>
      <c r="BX11" s="23"/>
      <c r="BY11" s="24"/>
      <c r="BZ11" s="24"/>
      <c r="CA11" s="24"/>
      <c r="CB11" s="24"/>
      <c r="CC11" s="58">
        <f>SUM(CC3:CC10)</f>
        <v>235</v>
      </c>
      <c r="CD11" s="23"/>
      <c r="CE11" s="28" t="s">
        <v>126</v>
      </c>
      <c r="CF11" s="28"/>
      <c r="CG11" s="23">
        <f>SUM(CG3:CG10)</f>
        <v>25</v>
      </c>
      <c r="CH11" s="23"/>
      <c r="CI11" s="23">
        <f>SUM(CI3:CI10)</f>
        <v>38</v>
      </c>
      <c r="CJ11" s="23"/>
      <c r="CK11" s="23">
        <f>SUM(CK3:CK10)</f>
        <v>9</v>
      </c>
      <c r="CL11" s="25" t="s">
        <v>125</v>
      </c>
      <c r="CM11" s="25"/>
      <c r="CN11" s="20"/>
      <c r="CO11" s="21" t="s">
        <v>7</v>
      </c>
      <c r="CP11" s="22">
        <f>(CO64/72)</f>
        <v>2.7777777777777777</v>
      </c>
      <c r="CQ11" s="21" t="s">
        <v>5</v>
      </c>
      <c r="CR11" s="55">
        <f>(CC11/72)</f>
        <v>3.2638888888888888</v>
      </c>
    </row>
    <row r="12" spans="1:96" ht="16.5" x14ac:dyDescent="0.3">
      <c r="A12" s="69" t="s">
        <v>0</v>
      </c>
      <c r="B12" s="38"/>
      <c r="C12" s="34" t="s">
        <v>23</v>
      </c>
      <c r="D12" s="34" t="s">
        <v>1303</v>
      </c>
      <c r="E12" s="34" t="s">
        <v>19</v>
      </c>
      <c r="F12" s="35"/>
      <c r="G12" s="35"/>
      <c r="H12" s="35"/>
      <c r="I12" s="34" t="s">
        <v>21</v>
      </c>
      <c r="J12" s="35"/>
      <c r="K12" s="35"/>
      <c r="L12" s="35"/>
      <c r="M12" s="34" t="s">
        <v>22</v>
      </c>
      <c r="N12" s="35"/>
      <c r="O12" s="35"/>
      <c r="P12" s="35"/>
      <c r="Q12" s="34" t="s">
        <v>20</v>
      </c>
      <c r="R12" s="39"/>
      <c r="S12" s="39"/>
      <c r="T12" s="29" t="s">
        <v>1</v>
      </c>
      <c r="U12" s="29" t="s">
        <v>2</v>
      </c>
      <c r="V12" s="29" t="s">
        <v>3</v>
      </c>
      <c r="W12" s="29" t="s">
        <v>10</v>
      </c>
      <c r="X12" s="52" t="s">
        <v>4</v>
      </c>
      <c r="Y12" s="69" t="s">
        <v>0</v>
      </c>
      <c r="Z12" s="38"/>
      <c r="AA12" s="34" t="s">
        <v>23</v>
      </c>
      <c r="AB12" s="34" t="s">
        <v>1303</v>
      </c>
      <c r="AC12" s="34" t="s">
        <v>19</v>
      </c>
      <c r="AD12" s="35"/>
      <c r="AE12" s="35"/>
      <c r="AF12" s="35"/>
      <c r="AG12" s="34" t="s">
        <v>21</v>
      </c>
      <c r="AH12" s="35"/>
      <c r="AI12" s="35"/>
      <c r="AJ12" s="35"/>
      <c r="AK12" s="34" t="s">
        <v>22</v>
      </c>
      <c r="AL12" s="35"/>
      <c r="AM12" s="35"/>
      <c r="AN12" s="35"/>
      <c r="AO12" s="34" t="s">
        <v>20</v>
      </c>
      <c r="AP12" s="39"/>
      <c r="AQ12" s="39"/>
      <c r="AR12" s="29" t="s">
        <v>1</v>
      </c>
      <c r="AS12" s="29" t="s">
        <v>2</v>
      </c>
      <c r="AT12" s="29" t="s">
        <v>3</v>
      </c>
      <c r="AU12" s="29" t="s">
        <v>10</v>
      </c>
      <c r="AV12" s="52" t="s">
        <v>4</v>
      </c>
      <c r="AW12" s="132" t="s">
        <v>0</v>
      </c>
      <c r="AX12" s="38"/>
      <c r="AY12" s="34" t="s">
        <v>23</v>
      </c>
      <c r="AZ12" s="34" t="s">
        <v>1303</v>
      </c>
      <c r="BA12" s="34" t="s">
        <v>19</v>
      </c>
      <c r="BB12" s="35"/>
      <c r="BC12" s="35"/>
      <c r="BD12" s="35"/>
      <c r="BE12" s="34" t="s">
        <v>21</v>
      </c>
      <c r="BF12" s="35"/>
      <c r="BG12" s="35"/>
      <c r="BH12" s="35"/>
      <c r="BI12" s="34" t="s">
        <v>22</v>
      </c>
      <c r="BJ12" s="35"/>
      <c r="BK12" s="35"/>
      <c r="BL12" s="35"/>
      <c r="BM12" s="34" t="s">
        <v>20</v>
      </c>
      <c r="BN12" s="39"/>
      <c r="BO12" s="39"/>
      <c r="BP12" s="29" t="s">
        <v>1</v>
      </c>
      <c r="BQ12" s="29" t="s">
        <v>2</v>
      </c>
      <c r="BR12" s="29" t="s">
        <v>3</v>
      </c>
      <c r="BS12" s="29" t="s">
        <v>10</v>
      </c>
      <c r="BT12" s="52" t="s">
        <v>4</v>
      </c>
      <c r="BU12" s="69" t="s">
        <v>0</v>
      </c>
      <c r="BV12" s="38"/>
      <c r="BW12" s="34" t="s">
        <v>23</v>
      </c>
      <c r="BX12" s="34" t="s">
        <v>1303</v>
      </c>
      <c r="BY12" s="34" t="s">
        <v>19</v>
      </c>
      <c r="BZ12" s="35"/>
      <c r="CA12" s="35"/>
      <c r="CB12" s="35"/>
      <c r="CC12" s="34" t="s">
        <v>21</v>
      </c>
      <c r="CD12" s="35"/>
      <c r="CE12" s="35"/>
      <c r="CF12" s="35"/>
      <c r="CG12" s="34" t="s">
        <v>22</v>
      </c>
      <c r="CH12" s="35"/>
      <c r="CI12" s="35"/>
      <c r="CJ12" s="35"/>
      <c r="CK12" s="34" t="s">
        <v>20</v>
      </c>
      <c r="CL12" s="39"/>
      <c r="CM12" s="39"/>
      <c r="CN12" s="29" t="s">
        <v>1</v>
      </c>
      <c r="CO12" s="29" t="s">
        <v>2</v>
      </c>
      <c r="CP12" s="29" t="s">
        <v>3</v>
      </c>
      <c r="CQ12" s="29" t="s">
        <v>10</v>
      </c>
      <c r="CR12" s="52" t="s">
        <v>4</v>
      </c>
    </row>
    <row r="13" spans="1:96" ht="15.75" x14ac:dyDescent="0.25">
      <c r="A13" s="69" t="s">
        <v>168</v>
      </c>
      <c r="B13" s="40"/>
      <c r="C13" s="41" t="s">
        <v>62</v>
      </c>
      <c r="D13" s="41"/>
      <c r="E13" s="31">
        <f>1</f>
        <v>1</v>
      </c>
      <c r="F13" s="78" t="s">
        <v>18</v>
      </c>
      <c r="G13" s="31">
        <f>(U13/U64)*1000</f>
        <v>116.27906976744185</v>
      </c>
      <c r="H13" s="31"/>
      <c r="I13" s="31">
        <f>1</f>
        <v>1</v>
      </c>
      <c r="J13" s="78" t="s">
        <v>18</v>
      </c>
      <c r="K13" s="31">
        <f>(V13/V64)*1000</f>
        <v>73.369565217391312</v>
      </c>
      <c r="L13" s="31"/>
      <c r="M13" s="31">
        <f>1</f>
        <v>1</v>
      </c>
      <c r="N13" s="78" t="s">
        <v>18</v>
      </c>
      <c r="O13" s="31">
        <f>(X13/X64)*1000</f>
        <v>23.058252427184467</v>
      </c>
      <c r="P13" s="31"/>
      <c r="Q13" s="42">
        <f>(X13/T13)</f>
        <v>0.79166666666666663</v>
      </c>
      <c r="R13" s="43"/>
      <c r="S13" s="43"/>
      <c r="T13" s="40">
        <v>48</v>
      </c>
      <c r="U13" s="40">
        <v>25</v>
      </c>
      <c r="V13" s="40">
        <v>27</v>
      </c>
      <c r="W13" s="40">
        <v>52</v>
      </c>
      <c r="X13" s="53">
        <v>38</v>
      </c>
      <c r="Y13" s="69" t="s">
        <v>196</v>
      </c>
      <c r="Z13" s="40"/>
      <c r="AA13" s="41" t="s">
        <v>60</v>
      </c>
      <c r="AB13" s="41"/>
      <c r="AC13" s="31">
        <f>1</f>
        <v>1</v>
      </c>
      <c r="AD13" s="78" t="s">
        <v>18</v>
      </c>
      <c r="AE13" s="31">
        <f>(AS13/AS64)*1000</f>
        <v>140.42553191489364</v>
      </c>
      <c r="AF13" s="31"/>
      <c r="AG13" s="31">
        <f>1</f>
        <v>1</v>
      </c>
      <c r="AH13" s="78" t="s">
        <v>18</v>
      </c>
      <c r="AI13" s="31">
        <f>(AT13/AT64)*1000</f>
        <v>111.38613861386139</v>
      </c>
      <c r="AJ13" s="31"/>
      <c r="AK13" s="31">
        <f>1</f>
        <v>1</v>
      </c>
      <c r="AL13" s="78" t="s">
        <v>18</v>
      </c>
      <c r="AM13" s="31">
        <f>(AV13/AV64)*1000</f>
        <v>51.282051282051277</v>
      </c>
      <c r="AN13" s="31"/>
      <c r="AO13" s="42">
        <f>(AV13/AR13)</f>
        <v>1.28125</v>
      </c>
      <c r="AP13" s="43"/>
      <c r="AQ13" s="43"/>
      <c r="AR13" s="40">
        <v>64</v>
      </c>
      <c r="AS13" s="40">
        <v>33</v>
      </c>
      <c r="AT13" s="40">
        <v>45</v>
      </c>
      <c r="AU13" s="40">
        <v>78</v>
      </c>
      <c r="AV13" s="53">
        <v>82</v>
      </c>
      <c r="AW13" s="132" t="s">
        <v>232</v>
      </c>
      <c r="AX13" s="40"/>
      <c r="AY13" s="41" t="s">
        <v>62</v>
      </c>
      <c r="AZ13" s="41"/>
      <c r="BA13" s="31">
        <f>1</f>
        <v>1</v>
      </c>
      <c r="BB13" s="78" t="s">
        <v>18</v>
      </c>
      <c r="BC13" s="31">
        <f>(BQ13/BQ64)*1000</f>
        <v>161.61616161616163</v>
      </c>
      <c r="BD13" s="31"/>
      <c r="BE13" s="31">
        <f>1</f>
        <v>1</v>
      </c>
      <c r="BF13" s="78" t="s">
        <v>18</v>
      </c>
      <c r="BG13" s="31">
        <f>(BR13/BR64)*1000</f>
        <v>150.28901734104048</v>
      </c>
      <c r="BH13" s="31"/>
      <c r="BI13" s="31">
        <f>1</f>
        <v>1</v>
      </c>
      <c r="BJ13" s="78" t="s">
        <v>18</v>
      </c>
      <c r="BK13" s="31">
        <f>(BT13/BT64)*1000</f>
        <v>41.059602649006621</v>
      </c>
      <c r="BL13" s="31"/>
      <c r="BM13" s="42">
        <f>(BT13/BP13)</f>
        <v>0.86111111111111116</v>
      </c>
      <c r="BN13" s="43"/>
      <c r="BO13" s="43"/>
      <c r="BP13" s="40">
        <v>72</v>
      </c>
      <c r="BQ13" s="40">
        <v>32</v>
      </c>
      <c r="BR13" s="40">
        <v>52</v>
      </c>
      <c r="BS13" s="40">
        <v>84</v>
      </c>
      <c r="BT13" s="53">
        <v>62</v>
      </c>
      <c r="BU13" s="69" t="s">
        <v>283</v>
      </c>
      <c r="BV13" s="40"/>
      <c r="BW13" s="41" t="s">
        <v>60</v>
      </c>
      <c r="BX13" s="41"/>
      <c r="BY13" s="31">
        <f>1</f>
        <v>1</v>
      </c>
      <c r="BZ13" s="78" t="s">
        <v>18</v>
      </c>
      <c r="CA13" s="31">
        <f>(CO13/CO64)*1000</f>
        <v>130</v>
      </c>
      <c r="CB13" s="31"/>
      <c r="CC13" s="31">
        <f>1</f>
        <v>1</v>
      </c>
      <c r="CD13" s="78" t="s">
        <v>18</v>
      </c>
      <c r="CE13" s="31">
        <f>(CP13/CP64)*1000</f>
        <v>57.401812688821757</v>
      </c>
      <c r="CF13" s="31"/>
      <c r="CG13" s="31">
        <f>1</f>
        <v>1</v>
      </c>
      <c r="CH13" s="78" t="s">
        <v>18</v>
      </c>
      <c r="CI13" s="31">
        <f>(CR13/CR64)*1000</f>
        <v>16</v>
      </c>
      <c r="CJ13" s="31"/>
      <c r="CK13" s="42">
        <f>(CR13/CN13)</f>
        <v>0.41791044776119401</v>
      </c>
      <c r="CL13" s="43"/>
      <c r="CM13" s="43"/>
      <c r="CN13" s="40">
        <v>67</v>
      </c>
      <c r="CO13" s="40">
        <v>26</v>
      </c>
      <c r="CP13" s="40">
        <v>19</v>
      </c>
      <c r="CQ13" s="40">
        <v>45</v>
      </c>
      <c r="CR13" s="53">
        <v>28</v>
      </c>
    </row>
    <row r="14" spans="1:96" ht="15.75" x14ac:dyDescent="0.25">
      <c r="A14" s="69" t="s">
        <v>169</v>
      </c>
      <c r="B14" s="40"/>
      <c r="C14" s="41" t="s">
        <v>61</v>
      </c>
      <c r="D14" s="41"/>
      <c r="E14" s="31">
        <f t="shared" ref="E14:E59" si="4">G13+1</f>
        <v>117.27906976744185</v>
      </c>
      <c r="F14" s="78" t="s">
        <v>18</v>
      </c>
      <c r="G14" s="31">
        <f>(U14/U64)*1000+(G13)</f>
        <v>227.90697674418604</v>
      </c>
      <c r="H14" s="31"/>
      <c r="I14" s="31">
        <f>K13+1</f>
        <v>74.369565217391312</v>
      </c>
      <c r="J14" s="78" t="s">
        <v>18</v>
      </c>
      <c r="K14" s="31">
        <f>(V14/V64)*1000+(K13)</f>
        <v>160.32608695652175</v>
      </c>
      <c r="L14" s="31"/>
      <c r="M14" s="31">
        <f t="shared" ref="M14:M59" si="5">O13+1</f>
        <v>24.058252427184467</v>
      </c>
      <c r="N14" s="78" t="s">
        <v>18</v>
      </c>
      <c r="O14" s="31">
        <f>(X14/X64)*1000+(O13)</f>
        <v>66.140776699029132</v>
      </c>
      <c r="P14" s="31"/>
      <c r="Q14" s="42">
        <f t="shared" ref="Q14:Q63" si="6">(X14/T14)</f>
        <v>1.2033898305084745</v>
      </c>
      <c r="R14" s="43"/>
      <c r="S14" s="43"/>
      <c r="T14" s="40">
        <v>59</v>
      </c>
      <c r="U14" s="40">
        <v>24</v>
      </c>
      <c r="V14" s="40">
        <v>32</v>
      </c>
      <c r="W14" s="40">
        <v>56</v>
      </c>
      <c r="X14" s="53">
        <v>71</v>
      </c>
      <c r="Y14" s="69" t="s">
        <v>197</v>
      </c>
      <c r="Z14" s="40"/>
      <c r="AA14" s="41" t="s">
        <v>61</v>
      </c>
      <c r="AB14" s="41"/>
      <c r="AC14" s="31">
        <f t="shared" ref="AC14:AC59" si="7">AE13+1</f>
        <v>141.42553191489364</v>
      </c>
      <c r="AD14" s="78" t="s">
        <v>18</v>
      </c>
      <c r="AE14" s="31">
        <f>(AS14/AS64)*1000+(AE13)</f>
        <v>263.82978723404256</v>
      </c>
      <c r="AF14" s="31"/>
      <c r="AG14" s="31">
        <f>AI13+1</f>
        <v>112.38613861386139</v>
      </c>
      <c r="AH14" s="78" t="s">
        <v>18</v>
      </c>
      <c r="AI14" s="31">
        <f>(AT14/AT64)*1000+(AI13)</f>
        <v>230.19801980198019</v>
      </c>
      <c r="AJ14" s="31"/>
      <c r="AK14" s="31">
        <f t="shared" ref="AK14:AK59" si="8">AM13+1</f>
        <v>52.282051282051277</v>
      </c>
      <c r="AL14" s="78" t="s">
        <v>18</v>
      </c>
      <c r="AM14" s="31">
        <f>(AV14/AV64)*1000+(AM13)</f>
        <v>87.554721701063158</v>
      </c>
      <c r="AN14" s="31"/>
      <c r="AO14" s="42">
        <f t="shared" ref="AO14:AO63" si="9">(AV14/AR14)</f>
        <v>0.81690140845070425</v>
      </c>
      <c r="AP14" s="43"/>
      <c r="AQ14" s="43"/>
      <c r="AR14" s="40">
        <v>71</v>
      </c>
      <c r="AS14" s="40">
        <v>29</v>
      </c>
      <c r="AT14" s="40">
        <v>48</v>
      </c>
      <c r="AU14" s="40">
        <v>77</v>
      </c>
      <c r="AV14" s="53">
        <v>58</v>
      </c>
      <c r="AW14" s="132" t="s">
        <v>233</v>
      </c>
      <c r="AX14" s="40"/>
      <c r="AY14" s="41" t="s">
        <v>6</v>
      </c>
      <c r="AZ14" s="41"/>
      <c r="BA14" s="31">
        <f t="shared" ref="BA14:BA59" si="10">BC13+1</f>
        <v>162.61616161616163</v>
      </c>
      <c r="BB14" s="78" t="s">
        <v>18</v>
      </c>
      <c r="BC14" s="31">
        <f>(BQ14/BQ64)*1000+(BC13)</f>
        <v>267.67676767676767</v>
      </c>
      <c r="BD14" s="31"/>
      <c r="BE14" s="31">
        <f>BG13+1</f>
        <v>151.28901734104048</v>
      </c>
      <c r="BF14" s="78" t="s">
        <v>18</v>
      </c>
      <c r="BG14" s="31">
        <f>(BR14/BR64)*1000+(BG13)</f>
        <v>205.20231213872833</v>
      </c>
      <c r="BH14" s="31"/>
      <c r="BI14" s="31">
        <f t="shared" ref="BI14:BI59" si="11">BK13+1</f>
        <v>42.059602649006621</v>
      </c>
      <c r="BJ14" s="78" t="s">
        <v>18</v>
      </c>
      <c r="BK14" s="31">
        <f>(BT14/BT64)*1000+(BK13)</f>
        <v>84.105960264900659</v>
      </c>
      <c r="BL14" s="31"/>
      <c r="BM14" s="42">
        <f t="shared" ref="BM14:BM63" si="12">(BT14/BP14)</f>
        <v>1.0317460317460319</v>
      </c>
      <c r="BN14" s="43"/>
      <c r="BO14" s="43"/>
      <c r="BP14" s="40">
        <v>63</v>
      </c>
      <c r="BQ14" s="40">
        <v>21</v>
      </c>
      <c r="BR14" s="40">
        <v>19</v>
      </c>
      <c r="BS14" s="40">
        <v>40</v>
      </c>
      <c r="BT14" s="53">
        <v>65</v>
      </c>
      <c r="BU14" s="69" t="s">
        <v>284</v>
      </c>
      <c r="BV14" s="40"/>
      <c r="BW14" s="41" t="s">
        <v>60</v>
      </c>
      <c r="BX14" s="41"/>
      <c r="BY14" s="31">
        <f t="shared" ref="BY14:BY59" si="13">CA13+1</f>
        <v>131</v>
      </c>
      <c r="BZ14" s="78" t="s">
        <v>18</v>
      </c>
      <c r="CA14" s="31">
        <f>(CO14/CO64)*1000+(CA13)</f>
        <v>260</v>
      </c>
      <c r="CB14" s="31"/>
      <c r="CC14" s="31">
        <f>CE13+1</f>
        <v>58.401812688821757</v>
      </c>
      <c r="CD14" s="78" t="s">
        <v>18</v>
      </c>
      <c r="CE14" s="31">
        <f>(CP14/CP64)*1000+(CE13)</f>
        <v>120.84592145015105</v>
      </c>
      <c r="CF14" s="31"/>
      <c r="CG14" s="31">
        <f t="shared" ref="CG14:CG59" si="14">CI13+1</f>
        <v>17</v>
      </c>
      <c r="CH14" s="78" t="s">
        <v>18</v>
      </c>
      <c r="CI14" s="31">
        <f>(CR14/CR64)*1000+(CI13)</f>
        <v>105.14285714285715</v>
      </c>
      <c r="CJ14" s="31"/>
      <c r="CK14" s="42">
        <f t="shared" ref="CK14:CK63" si="15">(CR14/CN14)</f>
        <v>2.2285714285714286</v>
      </c>
      <c r="CL14" s="43"/>
      <c r="CM14" s="43"/>
      <c r="CN14" s="40">
        <v>70</v>
      </c>
      <c r="CO14" s="40">
        <v>26</v>
      </c>
      <c r="CP14" s="40">
        <v>21</v>
      </c>
      <c r="CQ14" s="40">
        <v>47</v>
      </c>
      <c r="CR14" s="53">
        <v>156</v>
      </c>
    </row>
    <row r="15" spans="1:96" ht="15.75" x14ac:dyDescent="0.25">
      <c r="A15" s="69" t="s">
        <v>170</v>
      </c>
      <c r="B15" s="40"/>
      <c r="C15" s="41" t="s">
        <v>61</v>
      </c>
      <c r="D15" s="41"/>
      <c r="E15" s="31">
        <f t="shared" si="4"/>
        <v>228.90697674418604</v>
      </c>
      <c r="F15" s="78" t="s">
        <v>18</v>
      </c>
      <c r="G15" s="31">
        <f>(U15/U64)*1000+(G14)</f>
        <v>330.23255813953489</v>
      </c>
      <c r="H15" s="31"/>
      <c r="I15" s="31">
        <f t="shared" ref="I15:I59" si="16">K14+1</f>
        <v>161.32608695652175</v>
      </c>
      <c r="J15" s="78" t="s">
        <v>18</v>
      </c>
      <c r="K15" s="31">
        <f>(V15/V64)*1000+(K14)</f>
        <v>236.41304347826087</v>
      </c>
      <c r="L15" s="31"/>
      <c r="M15" s="31">
        <f t="shared" si="5"/>
        <v>67.140776699029132</v>
      </c>
      <c r="N15" s="78" t="s">
        <v>18</v>
      </c>
      <c r="O15" s="31">
        <f>(X15/X64)*1000+(O14)</f>
        <v>85.55825242718447</v>
      </c>
      <c r="P15" s="31"/>
      <c r="Q15" s="42">
        <f t="shared" si="6"/>
        <v>0.48484848484848486</v>
      </c>
      <c r="R15" s="43"/>
      <c r="S15" s="43"/>
      <c r="T15" s="40">
        <v>66</v>
      </c>
      <c r="U15" s="40">
        <v>22</v>
      </c>
      <c r="V15" s="40">
        <v>28</v>
      </c>
      <c r="W15" s="40">
        <v>50</v>
      </c>
      <c r="X15" s="53">
        <v>32</v>
      </c>
      <c r="Y15" s="69" t="s">
        <v>198</v>
      </c>
      <c r="Z15" s="40"/>
      <c r="AA15" s="41" t="s">
        <v>62</v>
      </c>
      <c r="AB15" s="41"/>
      <c r="AC15" s="31">
        <f t="shared" si="7"/>
        <v>264.82978723404256</v>
      </c>
      <c r="AD15" s="78" t="s">
        <v>18</v>
      </c>
      <c r="AE15" s="31">
        <f>(AS15/AS64)*1000+(AE14)</f>
        <v>374.468085106383</v>
      </c>
      <c r="AF15" s="31"/>
      <c r="AG15" s="31">
        <f t="shared" ref="AG15:AG59" si="17">AI14+1</f>
        <v>231.19801980198019</v>
      </c>
      <c r="AH15" s="78" t="s">
        <v>18</v>
      </c>
      <c r="AI15" s="31">
        <f>(AT15/AT64)*1000+(AI14)</f>
        <v>329.20792079207922</v>
      </c>
      <c r="AJ15" s="31"/>
      <c r="AK15" s="31">
        <f t="shared" si="8"/>
        <v>88.554721701063158</v>
      </c>
      <c r="AL15" s="78" t="s">
        <v>18</v>
      </c>
      <c r="AM15" s="31">
        <f>(AV15/AV64)*1000+(AM14)</f>
        <v>183.23952470293932</v>
      </c>
      <c r="AN15" s="31"/>
      <c r="AO15" s="42">
        <f t="shared" si="9"/>
        <v>2.283582089552239</v>
      </c>
      <c r="AP15" s="43"/>
      <c r="AQ15" s="43"/>
      <c r="AR15" s="40">
        <v>67</v>
      </c>
      <c r="AS15" s="40">
        <v>26</v>
      </c>
      <c r="AT15" s="40">
        <v>40</v>
      </c>
      <c r="AU15" s="40">
        <v>66</v>
      </c>
      <c r="AV15" s="53">
        <v>153</v>
      </c>
      <c r="AW15" s="132" t="s">
        <v>234</v>
      </c>
      <c r="AX15" s="40"/>
      <c r="AY15" s="41" t="s">
        <v>62</v>
      </c>
      <c r="AZ15" s="41"/>
      <c r="BA15" s="31">
        <f t="shared" si="10"/>
        <v>268.67676767676767</v>
      </c>
      <c r="BB15" s="78" t="s">
        <v>18</v>
      </c>
      <c r="BC15" s="31">
        <f>(BQ15/BQ64)*1000+(BC14)</f>
        <v>368.68686868686871</v>
      </c>
      <c r="BD15" s="31"/>
      <c r="BE15" s="31">
        <f t="shared" ref="BE15:BE59" si="18">BG14+1</f>
        <v>206.20231213872833</v>
      </c>
      <c r="BF15" s="78" t="s">
        <v>18</v>
      </c>
      <c r="BG15" s="31">
        <f>(BR15/BR64)*1000+(BG14)</f>
        <v>257.22543352601156</v>
      </c>
      <c r="BH15" s="31"/>
      <c r="BI15" s="31">
        <f t="shared" si="11"/>
        <v>85.105960264900659</v>
      </c>
      <c r="BJ15" s="78" t="s">
        <v>18</v>
      </c>
      <c r="BK15" s="31">
        <f>(BT15/BT64)*1000+(BK14)</f>
        <v>117.21854304635761</v>
      </c>
      <c r="BL15" s="31"/>
      <c r="BM15" s="42">
        <f t="shared" si="12"/>
        <v>0.75757575757575757</v>
      </c>
      <c r="BN15" s="43"/>
      <c r="BO15" s="43"/>
      <c r="BP15" s="40">
        <v>66</v>
      </c>
      <c r="BQ15" s="40">
        <v>20</v>
      </c>
      <c r="BR15" s="40">
        <v>18</v>
      </c>
      <c r="BS15" s="40">
        <v>38</v>
      </c>
      <c r="BT15" s="53">
        <v>50</v>
      </c>
      <c r="BU15" s="69" t="s">
        <v>285</v>
      </c>
      <c r="BV15" s="40"/>
      <c r="BW15" s="41" t="s">
        <v>61</v>
      </c>
      <c r="BX15" s="41"/>
      <c r="BY15" s="31">
        <f t="shared" si="13"/>
        <v>261</v>
      </c>
      <c r="BZ15" s="78" t="s">
        <v>18</v>
      </c>
      <c r="CA15" s="31">
        <f>(CO15/CO64)*1000+(CA14)</f>
        <v>390</v>
      </c>
      <c r="CB15" s="31"/>
      <c r="CC15" s="31">
        <f t="shared" ref="CC15:CC59" si="19">CE14+1</f>
        <v>121.84592145015105</v>
      </c>
      <c r="CD15" s="78" t="s">
        <v>18</v>
      </c>
      <c r="CE15" s="31">
        <f>(CP15/CP64)*1000+(CE14)</f>
        <v>208.45921450151059</v>
      </c>
      <c r="CF15" s="31"/>
      <c r="CG15" s="31">
        <f t="shared" si="14"/>
        <v>106.14285714285715</v>
      </c>
      <c r="CH15" s="78" t="s">
        <v>18</v>
      </c>
      <c r="CI15" s="31">
        <f>(CR15/CR64)*1000+(CI14)</f>
        <v>195.42857142857144</v>
      </c>
      <c r="CJ15" s="31"/>
      <c r="CK15" s="42">
        <f t="shared" si="15"/>
        <v>2.1944444444444446</v>
      </c>
      <c r="CL15" s="43"/>
      <c r="CM15" s="43"/>
      <c r="CN15" s="40">
        <v>72</v>
      </c>
      <c r="CO15" s="40">
        <v>26</v>
      </c>
      <c r="CP15" s="40">
        <v>29</v>
      </c>
      <c r="CQ15" s="40">
        <v>55</v>
      </c>
      <c r="CR15" s="53">
        <v>158</v>
      </c>
    </row>
    <row r="16" spans="1:96" ht="15.75" x14ac:dyDescent="0.25">
      <c r="A16" s="69" t="s">
        <v>171</v>
      </c>
      <c r="B16" s="40"/>
      <c r="C16" s="41" t="s">
        <v>62</v>
      </c>
      <c r="D16" s="41"/>
      <c r="E16" s="31">
        <f t="shared" si="4"/>
        <v>331.23255813953489</v>
      </c>
      <c r="F16" s="78" t="s">
        <v>18</v>
      </c>
      <c r="G16" s="31">
        <f>(U16/U64)*1000+(G15)</f>
        <v>423.25581395348837</v>
      </c>
      <c r="H16" s="31"/>
      <c r="I16" s="31">
        <f t="shared" si="16"/>
        <v>237.41304347826087</v>
      </c>
      <c r="J16" s="78" t="s">
        <v>18</v>
      </c>
      <c r="K16" s="31">
        <f>(V16/V64)*1000+(K15)</f>
        <v>317.93478260869563</v>
      </c>
      <c r="L16" s="31"/>
      <c r="M16" s="31">
        <f t="shared" si="5"/>
        <v>86.55825242718447</v>
      </c>
      <c r="N16" s="78" t="s">
        <v>18</v>
      </c>
      <c r="O16" s="31">
        <f>(X16/X64)*1000+(O15)</f>
        <v>116.50485436893204</v>
      </c>
      <c r="P16" s="31"/>
      <c r="Q16" s="42">
        <f t="shared" si="6"/>
        <v>0.76119402985074625</v>
      </c>
      <c r="R16" s="43"/>
      <c r="S16" s="43"/>
      <c r="T16" s="40">
        <v>67</v>
      </c>
      <c r="U16" s="40">
        <v>20</v>
      </c>
      <c r="V16" s="40">
        <v>30</v>
      </c>
      <c r="W16" s="40">
        <v>50</v>
      </c>
      <c r="X16" s="53">
        <v>51</v>
      </c>
      <c r="Y16" s="69" t="s">
        <v>199</v>
      </c>
      <c r="Z16" s="40"/>
      <c r="AA16" s="41" t="s">
        <v>60</v>
      </c>
      <c r="AB16" s="41"/>
      <c r="AC16" s="31">
        <f t="shared" si="7"/>
        <v>375.468085106383</v>
      </c>
      <c r="AD16" s="78" t="s">
        <v>18</v>
      </c>
      <c r="AE16" s="31">
        <f>(AS16/AS64)*1000+(AE15)</f>
        <v>451.06382978723406</v>
      </c>
      <c r="AF16" s="31"/>
      <c r="AG16" s="31">
        <f t="shared" si="17"/>
        <v>330.20792079207922</v>
      </c>
      <c r="AH16" s="78" t="s">
        <v>18</v>
      </c>
      <c r="AI16" s="31">
        <f>(AT16/AT64)*1000+(AI15)</f>
        <v>398.51485148514854</v>
      </c>
      <c r="AJ16" s="31"/>
      <c r="AK16" s="31">
        <f t="shared" si="8"/>
        <v>184.23952470293932</v>
      </c>
      <c r="AL16" s="78" t="s">
        <v>18</v>
      </c>
      <c r="AM16" s="31">
        <f>(AV16/AV64)*1000+(AM15)</f>
        <v>215.75984990619136</v>
      </c>
      <c r="AN16" s="31"/>
      <c r="AO16" s="42">
        <f t="shared" si="9"/>
        <v>0.82539682539682535</v>
      </c>
      <c r="AP16" s="43"/>
      <c r="AQ16" s="43"/>
      <c r="AR16" s="40">
        <v>63</v>
      </c>
      <c r="AS16" s="40">
        <v>18</v>
      </c>
      <c r="AT16" s="40">
        <v>28</v>
      </c>
      <c r="AU16" s="40">
        <v>46</v>
      </c>
      <c r="AV16" s="53">
        <v>52</v>
      </c>
      <c r="AW16" s="132" t="s">
        <v>235</v>
      </c>
      <c r="AX16" s="40"/>
      <c r="AY16" s="41" t="s">
        <v>6</v>
      </c>
      <c r="AZ16" s="41"/>
      <c r="BA16" s="31">
        <f t="shared" si="10"/>
        <v>369.68686868686871</v>
      </c>
      <c r="BB16" s="78" t="s">
        <v>18</v>
      </c>
      <c r="BC16" s="31">
        <f>(BQ16/BQ64)*1000+(BC15)</f>
        <v>444.44444444444446</v>
      </c>
      <c r="BD16" s="31"/>
      <c r="BE16" s="31">
        <f t="shared" si="18"/>
        <v>258.22543352601156</v>
      </c>
      <c r="BF16" s="78" t="s">
        <v>18</v>
      </c>
      <c r="BG16" s="31">
        <f>(BR16/BR64)*1000+(BG15)</f>
        <v>349.71098265895955</v>
      </c>
      <c r="BH16" s="31"/>
      <c r="BI16" s="31">
        <f t="shared" si="11"/>
        <v>118.21854304635761</v>
      </c>
      <c r="BJ16" s="78" t="s">
        <v>18</v>
      </c>
      <c r="BK16" s="31">
        <f>(BT16/BT64)*1000+(BK15)</f>
        <v>186.09271523178808</v>
      </c>
      <c r="BL16" s="31"/>
      <c r="BM16" s="42">
        <f t="shared" si="12"/>
        <v>2.2127659574468086</v>
      </c>
      <c r="BN16" s="43"/>
      <c r="BO16" s="43"/>
      <c r="BP16" s="40">
        <v>47</v>
      </c>
      <c r="BQ16" s="40">
        <v>15</v>
      </c>
      <c r="BR16" s="40">
        <v>32</v>
      </c>
      <c r="BS16" s="40">
        <v>47</v>
      </c>
      <c r="BT16" s="53">
        <v>104</v>
      </c>
      <c r="BU16" s="69" t="s">
        <v>286</v>
      </c>
      <c r="BV16" s="40"/>
      <c r="BW16" s="41" t="s">
        <v>62</v>
      </c>
      <c r="BX16" s="41"/>
      <c r="BY16" s="31">
        <f t="shared" si="13"/>
        <v>391</v>
      </c>
      <c r="BZ16" s="78" t="s">
        <v>18</v>
      </c>
      <c r="CA16" s="31">
        <f>(CO16/CO64)*1000+(CA15)</f>
        <v>485</v>
      </c>
      <c r="CB16" s="31"/>
      <c r="CC16" s="31">
        <f t="shared" si="19"/>
        <v>209.45921450151059</v>
      </c>
      <c r="CD16" s="78" t="s">
        <v>18</v>
      </c>
      <c r="CE16" s="31">
        <f>(CP16/CP64)*1000+(CE15)</f>
        <v>326.28398791540786</v>
      </c>
      <c r="CF16" s="31"/>
      <c r="CG16" s="31">
        <f t="shared" si="14"/>
        <v>196.42857142857144</v>
      </c>
      <c r="CH16" s="78" t="s">
        <v>18</v>
      </c>
      <c r="CI16" s="31">
        <f>(CR16/CR64)*1000+(CI15)</f>
        <v>214.85714285714286</v>
      </c>
      <c r="CJ16" s="31"/>
      <c r="CK16" s="42">
        <f t="shared" si="15"/>
        <v>0.49275362318840582</v>
      </c>
      <c r="CL16" s="43"/>
      <c r="CM16" s="43"/>
      <c r="CN16" s="40">
        <v>69</v>
      </c>
      <c r="CO16" s="40">
        <v>19</v>
      </c>
      <c r="CP16" s="40">
        <v>39</v>
      </c>
      <c r="CQ16" s="40">
        <v>58</v>
      </c>
      <c r="CR16" s="53">
        <v>34</v>
      </c>
    </row>
    <row r="17" spans="1:96" ht="15.75" x14ac:dyDescent="0.25">
      <c r="A17" s="69" t="s">
        <v>172</v>
      </c>
      <c r="B17" s="40"/>
      <c r="C17" s="41" t="s">
        <v>60</v>
      </c>
      <c r="D17" s="41"/>
      <c r="E17" s="31">
        <f t="shared" si="4"/>
        <v>424.25581395348837</v>
      </c>
      <c r="F17" s="78" t="s">
        <v>18</v>
      </c>
      <c r="G17" s="31">
        <f>(U17/U64)*1000+(G16)</f>
        <v>516.2790697674418</v>
      </c>
      <c r="H17" s="31"/>
      <c r="I17" s="31">
        <f t="shared" si="16"/>
        <v>318.93478260869563</v>
      </c>
      <c r="J17" s="78" t="s">
        <v>18</v>
      </c>
      <c r="K17" s="31">
        <f>(V17/V64)*1000+(K16)</f>
        <v>413.04347826086956</v>
      </c>
      <c r="L17" s="31"/>
      <c r="M17" s="31">
        <f t="shared" si="5"/>
        <v>117.50485436893204</v>
      </c>
      <c r="N17" s="78" t="s">
        <v>18</v>
      </c>
      <c r="O17" s="31">
        <f>(X17/X64)*1000+(O16)</f>
        <v>153.51941747572815</v>
      </c>
      <c r="P17" s="31"/>
      <c r="Q17" s="42">
        <f t="shared" si="6"/>
        <v>0.9838709677419355</v>
      </c>
      <c r="R17" s="43"/>
      <c r="S17" s="43"/>
      <c r="T17" s="40">
        <v>62</v>
      </c>
      <c r="U17" s="40">
        <v>20</v>
      </c>
      <c r="V17" s="40">
        <v>35</v>
      </c>
      <c r="W17" s="40">
        <v>55</v>
      </c>
      <c r="X17" s="53">
        <v>61</v>
      </c>
      <c r="Y17" s="69" t="s">
        <v>200</v>
      </c>
      <c r="Z17" s="40"/>
      <c r="AA17" s="41" t="s">
        <v>62</v>
      </c>
      <c r="AB17" s="41"/>
      <c r="AC17" s="31">
        <f t="shared" si="7"/>
        <v>452.06382978723406</v>
      </c>
      <c r="AD17" s="78" t="s">
        <v>18</v>
      </c>
      <c r="AE17" s="31">
        <f>(AS17/AS64)*1000+(AE16)</f>
        <v>527.65957446808511</v>
      </c>
      <c r="AF17" s="31"/>
      <c r="AG17" s="31">
        <f t="shared" si="17"/>
        <v>399.51485148514854</v>
      </c>
      <c r="AH17" s="78" t="s">
        <v>18</v>
      </c>
      <c r="AI17" s="31">
        <f>(AT17/AT64)*1000+(AI16)</f>
        <v>482.67326732673268</v>
      </c>
      <c r="AJ17" s="31"/>
      <c r="AK17" s="31">
        <f t="shared" si="8"/>
        <v>216.75984990619136</v>
      </c>
      <c r="AL17" s="78" t="s">
        <v>18</v>
      </c>
      <c r="AM17" s="31">
        <f>(AV17/AV64)*1000+(AM16)</f>
        <v>248.90556597873672</v>
      </c>
      <c r="AN17" s="31"/>
      <c r="AO17" s="42">
        <f t="shared" si="9"/>
        <v>0.8833333333333333</v>
      </c>
      <c r="AP17" s="43"/>
      <c r="AQ17" s="43"/>
      <c r="AR17" s="40">
        <v>60</v>
      </c>
      <c r="AS17" s="40">
        <v>18</v>
      </c>
      <c r="AT17" s="40">
        <v>34</v>
      </c>
      <c r="AU17" s="40">
        <v>52</v>
      </c>
      <c r="AV17" s="53">
        <v>53</v>
      </c>
      <c r="AW17" s="132" t="s">
        <v>236</v>
      </c>
      <c r="AX17" s="40"/>
      <c r="AY17" s="41" t="s">
        <v>61</v>
      </c>
      <c r="AZ17" s="41"/>
      <c r="BA17" s="31">
        <f t="shared" si="10"/>
        <v>445.44444444444446</v>
      </c>
      <c r="BB17" s="78" t="s">
        <v>18</v>
      </c>
      <c r="BC17" s="31">
        <f>(BQ17/BQ64)*1000+(BC16)</f>
        <v>520.20202020202021</v>
      </c>
      <c r="BD17" s="31"/>
      <c r="BE17" s="31">
        <f t="shared" si="18"/>
        <v>350.71098265895955</v>
      </c>
      <c r="BF17" s="78" t="s">
        <v>18</v>
      </c>
      <c r="BG17" s="31">
        <f>(BR17/BR64)*1000+(BG16)</f>
        <v>416.18497109826592</v>
      </c>
      <c r="BH17" s="31"/>
      <c r="BI17" s="31">
        <f t="shared" si="11"/>
        <v>187.09271523178808</v>
      </c>
      <c r="BJ17" s="78" t="s">
        <v>18</v>
      </c>
      <c r="BK17" s="31">
        <f>(BT17/BT64)*1000+(BK16)</f>
        <v>298.67549668874176</v>
      </c>
      <c r="BL17" s="31"/>
      <c r="BM17" s="42">
        <f t="shared" si="12"/>
        <v>2.9310344827586206</v>
      </c>
      <c r="BN17" s="43"/>
      <c r="BO17" s="43"/>
      <c r="BP17" s="40">
        <v>58</v>
      </c>
      <c r="BQ17" s="40">
        <v>15</v>
      </c>
      <c r="BR17" s="40">
        <v>23</v>
      </c>
      <c r="BS17" s="40">
        <v>38</v>
      </c>
      <c r="BT17" s="53">
        <v>170</v>
      </c>
      <c r="BU17" s="69" t="s">
        <v>287</v>
      </c>
      <c r="BV17" s="40"/>
      <c r="BW17" s="41" t="s">
        <v>60</v>
      </c>
      <c r="BX17" s="41" t="s">
        <v>1315</v>
      </c>
      <c r="BY17" s="31">
        <f t="shared" si="13"/>
        <v>486</v>
      </c>
      <c r="BZ17" s="78" t="s">
        <v>18</v>
      </c>
      <c r="CA17" s="31">
        <f>(CO17/CO64)*1000+(CA16)</f>
        <v>575</v>
      </c>
      <c r="CB17" s="31"/>
      <c r="CC17" s="31">
        <f t="shared" si="19"/>
        <v>327.28398791540786</v>
      </c>
      <c r="CD17" s="78" t="s">
        <v>18</v>
      </c>
      <c r="CE17" s="31">
        <f>(CP17/CP64)*1000+(CE16)</f>
        <v>441.08761329305139</v>
      </c>
      <c r="CF17" s="31"/>
      <c r="CG17" s="31">
        <f t="shared" si="14"/>
        <v>215.85714285714286</v>
      </c>
      <c r="CH17" s="78" t="s">
        <v>18</v>
      </c>
      <c r="CI17" s="31">
        <f>(CR17/CR64)*1000+(CI16)</f>
        <v>259.42857142857144</v>
      </c>
      <c r="CJ17" s="31"/>
      <c r="CK17" s="42">
        <f t="shared" si="15"/>
        <v>1.3220338983050848</v>
      </c>
      <c r="CL17" s="43"/>
      <c r="CM17" s="43"/>
      <c r="CN17" s="40">
        <v>59</v>
      </c>
      <c r="CO17" s="40">
        <v>18</v>
      </c>
      <c r="CP17" s="40">
        <v>38</v>
      </c>
      <c r="CQ17" s="40">
        <v>56</v>
      </c>
      <c r="CR17" s="53">
        <v>78</v>
      </c>
    </row>
    <row r="18" spans="1:96" ht="15.75" x14ac:dyDescent="0.25">
      <c r="A18" s="69" t="s">
        <v>173</v>
      </c>
      <c r="B18" s="40"/>
      <c r="C18" s="41" t="s">
        <v>60</v>
      </c>
      <c r="D18" s="41"/>
      <c r="E18" s="31">
        <f t="shared" si="4"/>
        <v>517.2790697674418</v>
      </c>
      <c r="F18" s="78" t="s">
        <v>18</v>
      </c>
      <c r="G18" s="31">
        <f>(U18/U64)*1000+(G17)</f>
        <v>604.65116279069764</v>
      </c>
      <c r="H18" s="31"/>
      <c r="I18" s="31">
        <f t="shared" si="16"/>
        <v>414.04347826086956</v>
      </c>
      <c r="J18" s="78" t="s">
        <v>18</v>
      </c>
      <c r="K18" s="31">
        <f>(V18/V64)*1000+(K17)</f>
        <v>472.82608695652175</v>
      </c>
      <c r="L18" s="31"/>
      <c r="M18" s="31">
        <f t="shared" si="5"/>
        <v>154.51941747572815</v>
      </c>
      <c r="N18" s="78" t="s">
        <v>18</v>
      </c>
      <c r="O18" s="31">
        <f>(X18/X64)*1000+(O17)</f>
        <v>244.53883495145629</v>
      </c>
      <c r="P18" s="31"/>
      <c r="Q18" s="42">
        <f t="shared" si="6"/>
        <v>3.6585365853658538</v>
      </c>
      <c r="R18" s="43"/>
      <c r="S18" s="43"/>
      <c r="T18" s="40">
        <v>41</v>
      </c>
      <c r="U18" s="40">
        <v>19</v>
      </c>
      <c r="V18" s="40">
        <v>22</v>
      </c>
      <c r="W18" s="40">
        <v>41</v>
      </c>
      <c r="X18" s="53">
        <v>150</v>
      </c>
      <c r="Y18" s="69" t="s">
        <v>1316</v>
      </c>
      <c r="Z18" s="40"/>
      <c r="AA18" s="41" t="s">
        <v>61</v>
      </c>
      <c r="AB18" s="41"/>
      <c r="AC18" s="31">
        <f t="shared" si="7"/>
        <v>528.65957446808511</v>
      </c>
      <c r="AD18" s="78" t="s">
        <v>18</v>
      </c>
      <c r="AE18" s="31">
        <f>(AS18/AS64)*1000+(AE17)</f>
        <v>591.48936170212767</v>
      </c>
      <c r="AF18" s="31"/>
      <c r="AG18" s="31">
        <f t="shared" si="17"/>
        <v>483.67326732673268</v>
      </c>
      <c r="AH18" s="78" t="s">
        <v>18</v>
      </c>
      <c r="AI18" s="31">
        <f>(AT18/AT64)*1000+(AI17)</f>
        <v>539.60396039603961</v>
      </c>
      <c r="AJ18" s="31"/>
      <c r="AK18" s="31">
        <f t="shared" si="8"/>
        <v>249.90556597873672</v>
      </c>
      <c r="AL18" s="78" t="s">
        <v>18</v>
      </c>
      <c r="AM18" s="31">
        <f>(AV18/AV64)*1000+(AM17)</f>
        <v>347.09193245778613</v>
      </c>
      <c r="AN18" s="31"/>
      <c r="AO18" s="42">
        <f t="shared" si="9"/>
        <v>2.4920634920634921</v>
      </c>
      <c r="AP18" s="43"/>
      <c r="AQ18" s="43"/>
      <c r="AR18" s="40">
        <v>63</v>
      </c>
      <c r="AS18" s="40">
        <v>15</v>
      </c>
      <c r="AT18" s="40">
        <v>23</v>
      </c>
      <c r="AU18" s="40">
        <v>38</v>
      </c>
      <c r="AV18" s="53">
        <v>157</v>
      </c>
      <c r="AW18" s="132" t="s">
        <v>237</v>
      </c>
      <c r="AX18" s="40"/>
      <c r="AY18" s="41" t="s">
        <v>62</v>
      </c>
      <c r="AZ18" s="41" t="s">
        <v>1307</v>
      </c>
      <c r="BA18" s="31">
        <f t="shared" si="10"/>
        <v>521.20202020202021</v>
      </c>
      <c r="BB18" s="78" t="s">
        <v>18</v>
      </c>
      <c r="BC18" s="31">
        <f>(BQ18/BQ64)*1000+(BC17)</f>
        <v>590.90909090909088</v>
      </c>
      <c r="BD18" s="31"/>
      <c r="BE18" s="31">
        <f t="shared" si="18"/>
        <v>417.18497109826592</v>
      </c>
      <c r="BF18" s="78" t="s">
        <v>18</v>
      </c>
      <c r="BG18" s="31">
        <f>(BR18/BR64)*1000+(BG17)</f>
        <v>462.42774566473992</v>
      </c>
      <c r="BH18" s="31"/>
      <c r="BI18" s="31">
        <f t="shared" si="11"/>
        <v>299.67549668874176</v>
      </c>
      <c r="BJ18" s="78" t="s">
        <v>18</v>
      </c>
      <c r="BK18" s="31">
        <f>(BT18/BT64)*1000+(BK17)</f>
        <v>305.29801324503313</v>
      </c>
      <c r="BL18" s="31"/>
      <c r="BM18" s="42">
        <f t="shared" si="12"/>
        <v>0.35714285714285715</v>
      </c>
      <c r="BN18" s="43"/>
      <c r="BO18" s="43"/>
      <c r="BP18" s="40">
        <v>28</v>
      </c>
      <c r="BQ18" s="40">
        <v>14</v>
      </c>
      <c r="BR18" s="40">
        <v>16</v>
      </c>
      <c r="BS18" s="40">
        <v>30</v>
      </c>
      <c r="BT18" s="53">
        <v>10</v>
      </c>
      <c r="BU18" s="69" t="s">
        <v>288</v>
      </c>
      <c r="BV18" s="40"/>
      <c r="BW18" s="41" t="s">
        <v>62</v>
      </c>
      <c r="BX18" s="41" t="s">
        <v>1331</v>
      </c>
      <c r="BY18" s="31">
        <f t="shared" si="13"/>
        <v>576</v>
      </c>
      <c r="BZ18" s="78" t="s">
        <v>18</v>
      </c>
      <c r="CA18" s="31">
        <f>(CO18/CO64)*1000+(CA17)</f>
        <v>635</v>
      </c>
      <c r="CB18" s="31"/>
      <c r="CC18" s="31">
        <f t="shared" si="19"/>
        <v>442.08761329305139</v>
      </c>
      <c r="CD18" s="78" t="s">
        <v>18</v>
      </c>
      <c r="CE18" s="31">
        <f>(CP18/CP64)*1000+(CE17)</f>
        <v>459.21450151057405</v>
      </c>
      <c r="CF18" s="31"/>
      <c r="CG18" s="31">
        <f t="shared" si="14"/>
        <v>260.42857142857144</v>
      </c>
      <c r="CH18" s="78" t="s">
        <v>18</v>
      </c>
      <c r="CI18" s="31">
        <f>(CR18/CR64)*1000+(CI17)</f>
        <v>282.28571428571428</v>
      </c>
      <c r="CJ18" s="31"/>
      <c r="CK18" s="42">
        <f t="shared" si="15"/>
        <v>1.5384615384615385</v>
      </c>
      <c r="CL18" s="43"/>
      <c r="CM18" s="43"/>
      <c r="CN18" s="40">
        <v>26</v>
      </c>
      <c r="CO18" s="40">
        <v>12</v>
      </c>
      <c r="CP18" s="40">
        <v>6</v>
      </c>
      <c r="CQ18" s="40">
        <v>18</v>
      </c>
      <c r="CR18" s="53">
        <v>40</v>
      </c>
    </row>
    <row r="19" spans="1:96" ht="15.75" x14ac:dyDescent="0.25">
      <c r="A19" s="69" t="s">
        <v>174</v>
      </c>
      <c r="B19" s="40"/>
      <c r="C19" s="41" t="s">
        <v>62</v>
      </c>
      <c r="D19" s="41"/>
      <c r="E19" s="31">
        <f t="shared" si="4"/>
        <v>605.65116279069764</v>
      </c>
      <c r="F19" s="78" t="s">
        <v>18</v>
      </c>
      <c r="G19" s="31">
        <f>(U19/U64)*1000+(G18)</f>
        <v>693.02325581395348</v>
      </c>
      <c r="H19" s="31"/>
      <c r="I19" s="31">
        <f t="shared" si="16"/>
        <v>473.82608695652175</v>
      </c>
      <c r="J19" s="78" t="s">
        <v>18</v>
      </c>
      <c r="K19" s="31">
        <f>(V19/V64)*1000+(K18)</f>
        <v>586.95652173913049</v>
      </c>
      <c r="L19" s="31"/>
      <c r="M19" s="31">
        <f t="shared" si="5"/>
        <v>245.53883495145629</v>
      </c>
      <c r="N19" s="78" t="s">
        <v>18</v>
      </c>
      <c r="O19" s="31">
        <f>(X19/X64)*1000+(O18)</f>
        <v>313.10679611650482</v>
      </c>
      <c r="P19" s="31"/>
      <c r="Q19" s="42">
        <f t="shared" si="6"/>
        <v>1.6142857142857143</v>
      </c>
      <c r="R19" s="43"/>
      <c r="S19" s="43"/>
      <c r="T19" s="40">
        <v>70</v>
      </c>
      <c r="U19" s="40">
        <v>19</v>
      </c>
      <c r="V19" s="40">
        <v>42</v>
      </c>
      <c r="W19" s="40">
        <v>61</v>
      </c>
      <c r="X19" s="53">
        <v>113</v>
      </c>
      <c r="Y19" s="69" t="s">
        <v>201</v>
      </c>
      <c r="Z19" s="40"/>
      <c r="AA19" s="41" t="s">
        <v>62</v>
      </c>
      <c r="AB19" s="41"/>
      <c r="AC19" s="31">
        <f t="shared" si="7"/>
        <v>592.48936170212767</v>
      </c>
      <c r="AD19" s="78" t="s">
        <v>18</v>
      </c>
      <c r="AE19" s="31">
        <f>(AS19/AS64)*1000+(AE18)</f>
        <v>651.063829787234</v>
      </c>
      <c r="AF19" s="31"/>
      <c r="AG19" s="31">
        <f t="shared" si="17"/>
        <v>540.60396039603961</v>
      </c>
      <c r="AH19" s="78" t="s">
        <v>18</v>
      </c>
      <c r="AI19" s="31">
        <f>(AT19/AT64)*1000+(AI18)</f>
        <v>566.83168316831689</v>
      </c>
      <c r="AJ19" s="31"/>
      <c r="AK19" s="31">
        <f t="shared" si="8"/>
        <v>348.09193245778613</v>
      </c>
      <c r="AL19" s="78" t="s">
        <v>18</v>
      </c>
      <c r="AM19" s="31">
        <f>(AV19/AV64)*1000+(AM18)</f>
        <v>356.47279549718576</v>
      </c>
      <c r="AN19" s="31"/>
      <c r="AO19" s="42">
        <f t="shared" si="9"/>
        <v>0.68181818181818177</v>
      </c>
      <c r="AP19" s="43"/>
      <c r="AQ19" s="43"/>
      <c r="AR19" s="40">
        <v>22</v>
      </c>
      <c r="AS19" s="40">
        <v>14</v>
      </c>
      <c r="AT19" s="40">
        <v>11</v>
      </c>
      <c r="AU19" s="40">
        <v>25</v>
      </c>
      <c r="AV19" s="53">
        <v>15</v>
      </c>
      <c r="AW19" s="132" t="s">
        <v>238</v>
      </c>
      <c r="AX19" s="40"/>
      <c r="AY19" s="41" t="s">
        <v>64</v>
      </c>
      <c r="AZ19" s="41"/>
      <c r="BA19" s="31">
        <f t="shared" si="10"/>
        <v>591.90909090909088</v>
      </c>
      <c r="BB19" s="78" t="s">
        <v>18</v>
      </c>
      <c r="BC19" s="31">
        <f>(BQ19/BQ64)*1000+(BC18)</f>
        <v>636.36363636363637</v>
      </c>
      <c r="BD19" s="31"/>
      <c r="BE19" s="31">
        <f t="shared" si="18"/>
        <v>463.42774566473992</v>
      </c>
      <c r="BF19" s="78" t="s">
        <v>18</v>
      </c>
      <c r="BG19" s="31">
        <f>(BR19/BR64)*1000+(BG18)</f>
        <v>549.13294797687865</v>
      </c>
      <c r="BH19" s="31"/>
      <c r="BI19" s="31">
        <f t="shared" si="11"/>
        <v>306.29801324503313</v>
      </c>
      <c r="BJ19" s="78" t="s">
        <v>18</v>
      </c>
      <c r="BK19" s="31">
        <f>(BT19/BT64)*1000+(BK18)</f>
        <v>340.39735099337753</v>
      </c>
      <c r="BL19" s="31"/>
      <c r="BM19" s="42">
        <f t="shared" si="12"/>
        <v>0.76811594202898548</v>
      </c>
      <c r="BN19" s="43"/>
      <c r="BO19" s="43"/>
      <c r="BP19" s="40">
        <v>69</v>
      </c>
      <c r="BQ19" s="40">
        <v>9</v>
      </c>
      <c r="BR19" s="40">
        <v>30</v>
      </c>
      <c r="BS19" s="40">
        <v>39</v>
      </c>
      <c r="BT19" s="53">
        <v>53</v>
      </c>
      <c r="BU19" s="69" t="s">
        <v>289</v>
      </c>
      <c r="BV19" s="40"/>
      <c r="BW19" s="41" t="s">
        <v>62</v>
      </c>
      <c r="BX19" s="41"/>
      <c r="BY19" s="31">
        <f t="shared" si="13"/>
        <v>636</v>
      </c>
      <c r="BZ19" s="78" t="s">
        <v>18</v>
      </c>
      <c r="CA19" s="31">
        <f>(CO19/CO64)*1000+(CA18)</f>
        <v>695</v>
      </c>
      <c r="CB19" s="31"/>
      <c r="CC19" s="31">
        <f t="shared" si="19"/>
        <v>460.21450151057405</v>
      </c>
      <c r="CD19" s="78" t="s">
        <v>18</v>
      </c>
      <c r="CE19" s="31">
        <f>(CP19/CP64)*1000+(CE18)</f>
        <v>498.48942598187313</v>
      </c>
      <c r="CF19" s="31"/>
      <c r="CG19" s="31">
        <f t="shared" si="14"/>
        <v>283.28571428571428</v>
      </c>
      <c r="CH19" s="78" t="s">
        <v>18</v>
      </c>
      <c r="CI19" s="31">
        <f>(CR19/CR64)*1000+(CI18)</f>
        <v>326.28571428571428</v>
      </c>
      <c r="CJ19" s="31"/>
      <c r="CK19" s="42">
        <f t="shared" si="15"/>
        <v>1.4528301886792452</v>
      </c>
      <c r="CL19" s="43"/>
      <c r="CM19" s="43"/>
      <c r="CN19" s="40">
        <v>53</v>
      </c>
      <c r="CO19" s="40">
        <v>12</v>
      </c>
      <c r="CP19" s="40">
        <v>13</v>
      </c>
      <c r="CQ19" s="40">
        <v>25</v>
      </c>
      <c r="CR19" s="53">
        <v>77</v>
      </c>
    </row>
    <row r="20" spans="1:96" ht="15.75" x14ac:dyDescent="0.25">
      <c r="A20" s="69" t="s">
        <v>175</v>
      </c>
      <c r="B20" s="40"/>
      <c r="C20" s="41" t="s">
        <v>61</v>
      </c>
      <c r="D20" s="41"/>
      <c r="E20" s="31">
        <f t="shared" si="4"/>
        <v>694.02325581395348</v>
      </c>
      <c r="F20" s="78" t="s">
        <v>18</v>
      </c>
      <c r="G20" s="31">
        <f>(U20/U64)*1000+(G19)</f>
        <v>772.09302325581393</v>
      </c>
      <c r="H20" s="31"/>
      <c r="I20" s="31">
        <f t="shared" si="16"/>
        <v>587.95652173913049</v>
      </c>
      <c r="J20" s="78" t="s">
        <v>18</v>
      </c>
      <c r="K20" s="31">
        <f>(V20/V64)*1000+(K19)</f>
        <v>622.28260869565224</v>
      </c>
      <c r="L20" s="31"/>
      <c r="M20" s="31">
        <f t="shared" si="5"/>
        <v>314.10679611650482</v>
      </c>
      <c r="N20" s="78" t="s">
        <v>18</v>
      </c>
      <c r="O20" s="31">
        <f>(X20/X64)*1000+(O19)</f>
        <v>342.23300970873782</v>
      </c>
      <c r="P20" s="31"/>
      <c r="Q20" s="42">
        <f t="shared" si="6"/>
        <v>0.69565217391304346</v>
      </c>
      <c r="R20" s="43"/>
      <c r="S20" s="43"/>
      <c r="T20" s="40">
        <v>69</v>
      </c>
      <c r="U20" s="40">
        <v>17</v>
      </c>
      <c r="V20" s="40">
        <v>13</v>
      </c>
      <c r="W20" s="40">
        <v>30</v>
      </c>
      <c r="X20" s="53">
        <v>48</v>
      </c>
      <c r="Y20" s="69" t="s">
        <v>202</v>
      </c>
      <c r="Z20" s="40"/>
      <c r="AA20" s="41" t="s">
        <v>61</v>
      </c>
      <c r="AB20" s="41" t="s">
        <v>1311</v>
      </c>
      <c r="AC20" s="31">
        <f t="shared" si="7"/>
        <v>652.063829787234</v>
      </c>
      <c r="AD20" s="78" t="s">
        <v>18</v>
      </c>
      <c r="AE20" s="31">
        <f>(AS20/AS64)*1000+(AE19)</f>
        <v>697.87234042553189</v>
      </c>
      <c r="AF20" s="31"/>
      <c r="AG20" s="31">
        <f t="shared" si="17"/>
        <v>567.83168316831689</v>
      </c>
      <c r="AH20" s="78" t="s">
        <v>18</v>
      </c>
      <c r="AI20" s="31">
        <f>(AT20/AT64)*1000+(AI19)</f>
        <v>591.58415841584167</v>
      </c>
      <c r="AJ20" s="31"/>
      <c r="AK20" s="31">
        <f t="shared" si="8"/>
        <v>357.47279549718576</v>
      </c>
      <c r="AL20" s="78" t="s">
        <v>18</v>
      </c>
      <c r="AM20" s="31">
        <f>(AV20/AV64)*1000+(AM19)</f>
        <v>388.36772983114446</v>
      </c>
      <c r="AN20" s="31"/>
      <c r="AO20" s="42">
        <f t="shared" si="9"/>
        <v>1.1086956521739131</v>
      </c>
      <c r="AP20" s="43"/>
      <c r="AQ20" s="43"/>
      <c r="AR20" s="40">
        <v>46</v>
      </c>
      <c r="AS20" s="40">
        <v>11</v>
      </c>
      <c r="AT20" s="40">
        <v>10</v>
      </c>
      <c r="AU20" s="40">
        <v>21</v>
      </c>
      <c r="AV20" s="53">
        <v>51</v>
      </c>
      <c r="AW20" s="132" t="s">
        <v>239</v>
      </c>
      <c r="AX20" s="40"/>
      <c r="AY20" s="41" t="s">
        <v>61</v>
      </c>
      <c r="AZ20" s="41"/>
      <c r="BA20" s="31">
        <f t="shared" si="10"/>
        <v>637.36363636363637</v>
      </c>
      <c r="BB20" s="78" t="s">
        <v>18</v>
      </c>
      <c r="BC20" s="31">
        <f>(BQ20/BQ64)*1000+(BC19)</f>
        <v>681.81818181818187</v>
      </c>
      <c r="BD20" s="31"/>
      <c r="BE20" s="31">
        <f t="shared" si="18"/>
        <v>550.13294797687865</v>
      </c>
      <c r="BF20" s="78" t="s">
        <v>18</v>
      </c>
      <c r="BG20" s="31">
        <f>(BR20/BR64)*1000+(BG19)</f>
        <v>583.81502890173419</v>
      </c>
      <c r="BH20" s="31"/>
      <c r="BI20" s="31">
        <f t="shared" si="11"/>
        <v>341.39735099337753</v>
      </c>
      <c r="BJ20" s="78" t="s">
        <v>18</v>
      </c>
      <c r="BK20" s="31">
        <f>(BT20/BT64)*1000+(BK19)</f>
        <v>350.99337748344374</v>
      </c>
      <c r="BL20" s="31"/>
      <c r="BM20" s="42">
        <f t="shared" si="12"/>
        <v>0.23880597014925373</v>
      </c>
      <c r="BN20" s="43"/>
      <c r="BO20" s="43"/>
      <c r="BP20" s="40">
        <v>67</v>
      </c>
      <c r="BQ20" s="40">
        <v>9</v>
      </c>
      <c r="BR20" s="40">
        <v>12</v>
      </c>
      <c r="BS20" s="40">
        <v>21</v>
      </c>
      <c r="BT20" s="53">
        <v>16</v>
      </c>
      <c r="BU20" s="69" t="s">
        <v>178</v>
      </c>
      <c r="BV20" s="40"/>
      <c r="BW20" s="41" t="s">
        <v>63</v>
      </c>
      <c r="BX20" s="41" t="s">
        <v>1332</v>
      </c>
      <c r="BY20" s="31">
        <f t="shared" si="13"/>
        <v>696</v>
      </c>
      <c r="BZ20" s="78" t="s">
        <v>18</v>
      </c>
      <c r="CA20" s="31">
        <f>(CO20/CO64)*1000+(CA19)</f>
        <v>745</v>
      </c>
      <c r="CB20" s="31"/>
      <c r="CC20" s="31">
        <f t="shared" si="19"/>
        <v>499.48942598187313</v>
      </c>
      <c r="CD20" s="78" t="s">
        <v>18</v>
      </c>
      <c r="CE20" s="31">
        <f>(CP20/CP64)*1000+(CE19)</f>
        <v>525.67975830815715</v>
      </c>
      <c r="CF20" s="31"/>
      <c r="CG20" s="31">
        <f t="shared" si="14"/>
        <v>327.28571428571428</v>
      </c>
      <c r="CH20" s="78" t="s">
        <v>18</v>
      </c>
      <c r="CI20" s="31">
        <f>(CR20/CR64)*1000+(CI19)</f>
        <v>341.14285714285711</v>
      </c>
      <c r="CJ20" s="31"/>
      <c r="CK20" s="42">
        <f t="shared" si="15"/>
        <v>0.68421052631578949</v>
      </c>
      <c r="CL20" s="43"/>
      <c r="CM20" s="43"/>
      <c r="CN20" s="40">
        <v>38</v>
      </c>
      <c r="CO20" s="40">
        <v>10</v>
      </c>
      <c r="CP20" s="40">
        <v>9</v>
      </c>
      <c r="CQ20" s="40">
        <v>19</v>
      </c>
      <c r="CR20" s="53">
        <v>26</v>
      </c>
    </row>
    <row r="21" spans="1:96" ht="15.75" x14ac:dyDescent="0.25">
      <c r="A21" s="69" t="s">
        <v>176</v>
      </c>
      <c r="B21" s="40"/>
      <c r="C21" s="41" t="s">
        <v>64</v>
      </c>
      <c r="D21" s="41" t="s">
        <v>1304</v>
      </c>
      <c r="E21" s="31">
        <f t="shared" si="4"/>
        <v>773.09302325581393</v>
      </c>
      <c r="F21" s="78" t="s">
        <v>18</v>
      </c>
      <c r="G21" s="31">
        <f>(U21/U64)*1000+(G20)</f>
        <v>813.95348837209303</v>
      </c>
      <c r="H21" s="31"/>
      <c r="I21" s="31">
        <f t="shared" si="16"/>
        <v>623.28260869565224</v>
      </c>
      <c r="J21" s="78" t="s">
        <v>18</v>
      </c>
      <c r="K21" s="31">
        <f>(V21/V64)*1000+(K20)</f>
        <v>668.47826086956525</v>
      </c>
      <c r="L21" s="31"/>
      <c r="M21" s="31">
        <f t="shared" si="5"/>
        <v>343.23300970873782</v>
      </c>
      <c r="N21" s="78" t="s">
        <v>18</v>
      </c>
      <c r="O21" s="31">
        <f>(X21/X64)*1000+(O20)</f>
        <v>412.62135922330094</v>
      </c>
      <c r="P21" s="31"/>
      <c r="Q21" s="42">
        <f t="shared" si="6"/>
        <v>2.2745098039215685</v>
      </c>
      <c r="R21" s="43"/>
      <c r="S21" s="43"/>
      <c r="T21" s="40">
        <v>51</v>
      </c>
      <c r="U21" s="40">
        <v>9</v>
      </c>
      <c r="V21" s="40">
        <v>17</v>
      </c>
      <c r="W21" s="40">
        <v>26</v>
      </c>
      <c r="X21" s="53">
        <v>116</v>
      </c>
      <c r="Y21" s="69" t="s">
        <v>203</v>
      </c>
      <c r="Z21" s="40"/>
      <c r="AA21" s="41" t="s">
        <v>60</v>
      </c>
      <c r="AB21" s="41"/>
      <c r="AC21" s="31">
        <f t="shared" si="7"/>
        <v>698.87234042553189</v>
      </c>
      <c r="AD21" s="78" t="s">
        <v>18</v>
      </c>
      <c r="AE21" s="31">
        <f>(AS21/AS64)*1000+(AE20)</f>
        <v>744.68085106382978</v>
      </c>
      <c r="AF21" s="31"/>
      <c r="AG21" s="31">
        <f t="shared" si="17"/>
        <v>592.58415841584167</v>
      </c>
      <c r="AH21" s="78" t="s">
        <v>18</v>
      </c>
      <c r="AI21" s="31">
        <f>(AT21/AT64)*1000+(AI20)</f>
        <v>621.28712871287132</v>
      </c>
      <c r="AJ21" s="31"/>
      <c r="AK21" s="31">
        <f t="shared" si="8"/>
        <v>389.36772983114446</v>
      </c>
      <c r="AL21" s="78" t="s">
        <v>18</v>
      </c>
      <c r="AM21" s="31">
        <f>(AV21/AV64)*1000+(AM20)</f>
        <v>450.90681676047529</v>
      </c>
      <c r="AN21" s="31"/>
      <c r="AO21" s="42">
        <f t="shared" si="9"/>
        <v>1.7857142857142858</v>
      </c>
      <c r="AP21" s="43"/>
      <c r="AQ21" s="43"/>
      <c r="AR21" s="40">
        <v>56</v>
      </c>
      <c r="AS21" s="40">
        <v>11</v>
      </c>
      <c r="AT21" s="40">
        <v>12</v>
      </c>
      <c r="AU21" s="40">
        <v>23</v>
      </c>
      <c r="AV21" s="53">
        <v>100</v>
      </c>
      <c r="AW21" s="132" t="s">
        <v>240</v>
      </c>
      <c r="AX21" s="40"/>
      <c r="AY21" s="41" t="s">
        <v>62</v>
      </c>
      <c r="AZ21" s="41" t="s">
        <v>1317</v>
      </c>
      <c r="BA21" s="31">
        <f t="shared" si="10"/>
        <v>682.81818181818187</v>
      </c>
      <c r="BB21" s="78" t="s">
        <v>18</v>
      </c>
      <c r="BC21" s="31">
        <f>(BQ21/BQ64)*1000+(BC20)</f>
        <v>722.22222222222229</v>
      </c>
      <c r="BD21" s="31"/>
      <c r="BE21" s="31">
        <f t="shared" si="18"/>
        <v>584.81502890173419</v>
      </c>
      <c r="BF21" s="78" t="s">
        <v>18</v>
      </c>
      <c r="BG21" s="31">
        <f>(BR21/BR64)*1000+(BG20)</f>
        <v>604.04624277456651</v>
      </c>
      <c r="BH21" s="31"/>
      <c r="BI21" s="31">
        <f t="shared" si="11"/>
        <v>351.99337748344374</v>
      </c>
      <c r="BJ21" s="78" t="s">
        <v>18</v>
      </c>
      <c r="BK21" s="31">
        <f>(BT21/BT64)*1000+(BK20)</f>
        <v>362.25165562913912</v>
      </c>
      <c r="BL21" s="31"/>
      <c r="BM21" s="42">
        <f t="shared" si="12"/>
        <v>1.2142857142857142</v>
      </c>
      <c r="BN21" s="43"/>
      <c r="BO21" s="43"/>
      <c r="BP21" s="40">
        <v>14</v>
      </c>
      <c r="BQ21" s="40">
        <v>8</v>
      </c>
      <c r="BR21" s="40">
        <v>7</v>
      </c>
      <c r="BS21" s="40">
        <v>15</v>
      </c>
      <c r="BT21" s="53">
        <v>17</v>
      </c>
      <c r="BU21" s="69" t="s">
        <v>290</v>
      </c>
      <c r="BV21" s="40"/>
      <c r="BW21" s="41" t="s">
        <v>64</v>
      </c>
      <c r="BX21" s="41"/>
      <c r="BY21" s="31">
        <f t="shared" si="13"/>
        <v>746</v>
      </c>
      <c r="BZ21" s="78" t="s">
        <v>18</v>
      </c>
      <c r="CA21" s="31">
        <f>(CO21/CO64)*1000+(CA20)</f>
        <v>785</v>
      </c>
      <c r="CB21" s="31"/>
      <c r="CC21" s="31">
        <f t="shared" si="19"/>
        <v>526.67975830815715</v>
      </c>
      <c r="CD21" s="78" t="s">
        <v>18</v>
      </c>
      <c r="CE21" s="31">
        <f>(CP21/CP64)*1000+(CE20)</f>
        <v>601.20845921450154</v>
      </c>
      <c r="CF21" s="31"/>
      <c r="CG21" s="31">
        <f t="shared" si="14"/>
        <v>342.14285714285711</v>
      </c>
      <c r="CH21" s="78" t="s">
        <v>18</v>
      </c>
      <c r="CI21" s="31">
        <f>(CR21/CR64)*1000+(CI20)</f>
        <v>370.85714285714283</v>
      </c>
      <c r="CJ21" s="31"/>
      <c r="CK21" s="42">
        <f t="shared" si="15"/>
        <v>0.77611940298507465</v>
      </c>
      <c r="CL21" s="43"/>
      <c r="CM21" s="43"/>
      <c r="CN21" s="40">
        <v>67</v>
      </c>
      <c r="CO21" s="40">
        <v>8</v>
      </c>
      <c r="CP21" s="40">
        <v>25</v>
      </c>
      <c r="CQ21" s="40">
        <v>33</v>
      </c>
      <c r="CR21" s="53">
        <v>52</v>
      </c>
    </row>
    <row r="22" spans="1:96" ht="15.75" x14ac:dyDescent="0.25">
      <c r="A22" s="69" t="s">
        <v>177</v>
      </c>
      <c r="B22" s="40"/>
      <c r="C22" s="41" t="s">
        <v>61</v>
      </c>
      <c r="D22" s="41"/>
      <c r="E22" s="31">
        <f t="shared" si="4"/>
        <v>814.95348837209303</v>
      </c>
      <c r="F22" s="78" t="s">
        <v>18</v>
      </c>
      <c r="G22" s="31">
        <f>(U22/U64)*1000+(G21)</f>
        <v>846.51162790697674</v>
      </c>
      <c r="H22" s="31"/>
      <c r="I22" s="31">
        <f t="shared" si="16"/>
        <v>669.47826086956525</v>
      </c>
      <c r="J22" s="78" t="s">
        <v>18</v>
      </c>
      <c r="K22" s="31">
        <f>(V22/V64)*1000+(K21)</f>
        <v>706.52173913043487</v>
      </c>
      <c r="L22" s="31"/>
      <c r="M22" s="31">
        <f t="shared" si="5"/>
        <v>413.62135922330094</v>
      </c>
      <c r="N22" s="78" t="s">
        <v>18</v>
      </c>
      <c r="O22" s="31">
        <f>(X22/X64)*1000+(O21)</f>
        <v>546.11650485436894</v>
      </c>
      <c r="P22" s="31"/>
      <c r="Q22" s="42">
        <f t="shared" si="6"/>
        <v>3.7288135593220337</v>
      </c>
      <c r="R22" s="43"/>
      <c r="S22" s="43"/>
      <c r="T22" s="40">
        <v>59</v>
      </c>
      <c r="U22" s="40">
        <v>7</v>
      </c>
      <c r="V22" s="40">
        <v>14</v>
      </c>
      <c r="W22" s="40">
        <v>21</v>
      </c>
      <c r="X22" s="53">
        <v>220</v>
      </c>
      <c r="Y22" s="69" t="s">
        <v>204</v>
      </c>
      <c r="Z22" s="40"/>
      <c r="AA22" s="41" t="s">
        <v>64</v>
      </c>
      <c r="AB22" s="41"/>
      <c r="AC22" s="31">
        <f t="shared" si="7"/>
        <v>745.68085106382978</v>
      </c>
      <c r="AD22" s="78" t="s">
        <v>18</v>
      </c>
      <c r="AE22" s="31">
        <f>(AS22/AS64)*1000+(AE21)</f>
        <v>791.48936170212767</v>
      </c>
      <c r="AF22" s="31"/>
      <c r="AG22" s="31">
        <f t="shared" si="17"/>
        <v>622.28712871287132</v>
      </c>
      <c r="AH22" s="78" t="s">
        <v>18</v>
      </c>
      <c r="AI22" s="31">
        <f>(AT22/AT64)*1000+(AI21)</f>
        <v>685.64356435643572</v>
      </c>
      <c r="AJ22" s="31"/>
      <c r="AK22" s="31">
        <f t="shared" si="8"/>
        <v>451.90681676047529</v>
      </c>
      <c r="AL22" s="78" t="s">
        <v>18</v>
      </c>
      <c r="AM22" s="31">
        <f>(AV22/AV64)*1000+(AM21)</f>
        <v>481.55096935584743</v>
      </c>
      <c r="AN22" s="31"/>
      <c r="AO22" s="42">
        <f t="shared" si="9"/>
        <v>0.89090909090909087</v>
      </c>
      <c r="AP22" s="43"/>
      <c r="AQ22" s="43"/>
      <c r="AR22" s="40">
        <v>55</v>
      </c>
      <c r="AS22" s="40">
        <v>11</v>
      </c>
      <c r="AT22" s="40">
        <v>26</v>
      </c>
      <c r="AU22" s="40">
        <v>37</v>
      </c>
      <c r="AV22" s="53">
        <v>49</v>
      </c>
      <c r="AW22" s="132" t="s">
        <v>241</v>
      </c>
      <c r="AX22" s="40"/>
      <c r="AY22" s="41" t="s">
        <v>62</v>
      </c>
      <c r="AZ22" s="41"/>
      <c r="BA22" s="31">
        <f t="shared" si="10"/>
        <v>723.22222222222229</v>
      </c>
      <c r="BB22" s="78" t="s">
        <v>18</v>
      </c>
      <c r="BC22" s="31">
        <f>(BQ22/BQ64)*1000+(BC21)</f>
        <v>757.57575757575762</v>
      </c>
      <c r="BD22" s="31"/>
      <c r="BE22" s="31">
        <f t="shared" si="18"/>
        <v>605.04624277456651</v>
      </c>
      <c r="BF22" s="78" t="s">
        <v>18</v>
      </c>
      <c r="BG22" s="31">
        <f>(BR22/BR64)*1000+(BG21)</f>
        <v>638.72832369942205</v>
      </c>
      <c r="BH22" s="31"/>
      <c r="BI22" s="31">
        <f t="shared" si="11"/>
        <v>363.25165562913912</v>
      </c>
      <c r="BJ22" s="78" t="s">
        <v>18</v>
      </c>
      <c r="BK22" s="31">
        <f>(BT22/BT64)*1000+(BK21)</f>
        <v>396.02649006622522</v>
      </c>
      <c r="BL22" s="31"/>
      <c r="BM22" s="42">
        <f t="shared" si="12"/>
        <v>1.59375</v>
      </c>
      <c r="BN22" s="43"/>
      <c r="BO22" s="43"/>
      <c r="BP22" s="40">
        <v>32</v>
      </c>
      <c r="BQ22" s="40">
        <v>7</v>
      </c>
      <c r="BR22" s="40">
        <v>12</v>
      </c>
      <c r="BS22" s="40">
        <v>19</v>
      </c>
      <c r="BT22" s="53">
        <v>51</v>
      </c>
      <c r="BU22" s="69" t="s">
        <v>291</v>
      </c>
      <c r="BV22" s="40"/>
      <c r="BW22" s="41" t="s">
        <v>62</v>
      </c>
      <c r="BX22" s="41"/>
      <c r="BY22" s="31">
        <f t="shared" si="13"/>
        <v>786</v>
      </c>
      <c r="BZ22" s="78" t="s">
        <v>18</v>
      </c>
      <c r="CA22" s="31">
        <f>(CO22/CO64)*1000+(CA21)</f>
        <v>825</v>
      </c>
      <c r="CB22" s="31"/>
      <c r="CC22" s="31">
        <f t="shared" si="19"/>
        <v>602.20845921450154</v>
      </c>
      <c r="CD22" s="78" t="s">
        <v>18</v>
      </c>
      <c r="CE22" s="31">
        <f>(CP22/CP64)*1000+(CE21)</f>
        <v>679.75830815709969</v>
      </c>
      <c r="CF22" s="31"/>
      <c r="CG22" s="31">
        <f t="shared" si="14"/>
        <v>371.85714285714283</v>
      </c>
      <c r="CH22" s="78" t="s">
        <v>18</v>
      </c>
      <c r="CI22" s="31">
        <f>(CR22/CR64)*1000+(CI21)</f>
        <v>432.57142857142856</v>
      </c>
      <c r="CJ22" s="31"/>
      <c r="CK22" s="42">
        <f t="shared" si="15"/>
        <v>2.16</v>
      </c>
      <c r="CL22" s="43"/>
      <c r="CM22" s="43"/>
      <c r="CN22" s="40">
        <v>50</v>
      </c>
      <c r="CO22" s="40">
        <v>8</v>
      </c>
      <c r="CP22" s="40">
        <v>26</v>
      </c>
      <c r="CQ22" s="40">
        <v>34</v>
      </c>
      <c r="CR22" s="53">
        <v>108</v>
      </c>
    </row>
    <row r="23" spans="1:96" ht="15.75" x14ac:dyDescent="0.25">
      <c r="A23" s="69" t="s">
        <v>178</v>
      </c>
      <c r="B23" s="40"/>
      <c r="C23" s="41" t="s">
        <v>61</v>
      </c>
      <c r="D23" s="41" t="s">
        <v>1305</v>
      </c>
      <c r="E23" s="31">
        <f t="shared" si="4"/>
        <v>847.51162790697674</v>
      </c>
      <c r="F23" s="78" t="s">
        <v>18</v>
      </c>
      <c r="G23" s="31">
        <f>(U23/U64)*1000+(G22)</f>
        <v>865.11627906976742</v>
      </c>
      <c r="H23" s="31"/>
      <c r="I23" s="31">
        <f t="shared" si="16"/>
        <v>707.52173913043487</v>
      </c>
      <c r="J23" s="78" t="s">
        <v>18</v>
      </c>
      <c r="K23" s="31">
        <f>(V23/V64)*1000+(K22)</f>
        <v>711.95652173913049</v>
      </c>
      <c r="L23" s="31"/>
      <c r="M23" s="31">
        <f t="shared" si="5"/>
        <v>547.11650485436894</v>
      </c>
      <c r="N23" s="78" t="s">
        <v>18</v>
      </c>
      <c r="O23" s="31">
        <f>(X23/X64)*1000+(O22)</f>
        <v>547.3300970873787</v>
      </c>
      <c r="P23" s="31"/>
      <c r="Q23" s="42">
        <f t="shared" si="6"/>
        <v>0.25</v>
      </c>
      <c r="R23" s="43"/>
      <c r="S23" s="43"/>
      <c r="T23" s="40">
        <v>8</v>
      </c>
      <c r="U23" s="40">
        <v>4</v>
      </c>
      <c r="V23" s="40">
        <v>2</v>
      </c>
      <c r="W23" s="40">
        <v>6</v>
      </c>
      <c r="X23" s="53">
        <v>2</v>
      </c>
      <c r="Y23" s="69" t="s">
        <v>205</v>
      </c>
      <c r="Z23" s="40"/>
      <c r="AA23" s="41" t="s">
        <v>62</v>
      </c>
      <c r="AB23" s="41"/>
      <c r="AC23" s="31">
        <f t="shared" si="7"/>
        <v>792.48936170212767</v>
      </c>
      <c r="AD23" s="78" t="s">
        <v>18</v>
      </c>
      <c r="AE23" s="31">
        <f>(AS23/AS64)*1000+(AE22)</f>
        <v>834.04255319148933</v>
      </c>
      <c r="AF23" s="31"/>
      <c r="AG23" s="31">
        <f t="shared" si="17"/>
        <v>686.64356435643572</v>
      </c>
      <c r="AH23" s="78" t="s">
        <v>18</v>
      </c>
      <c r="AI23" s="31">
        <f>(AT23/AT64)*1000+(AI22)</f>
        <v>750.00000000000011</v>
      </c>
      <c r="AJ23" s="31"/>
      <c r="AK23" s="31">
        <f t="shared" si="8"/>
        <v>482.55096935584743</v>
      </c>
      <c r="AL23" s="78" t="s">
        <v>18</v>
      </c>
      <c r="AM23" s="31">
        <f>(AV23/AV64)*1000+(AM22)</f>
        <v>519.6998123827392</v>
      </c>
      <c r="AN23" s="31"/>
      <c r="AO23" s="42">
        <f t="shared" si="9"/>
        <v>1.0338983050847457</v>
      </c>
      <c r="AP23" s="43"/>
      <c r="AQ23" s="43"/>
      <c r="AR23" s="40">
        <v>59</v>
      </c>
      <c r="AS23" s="40">
        <v>10</v>
      </c>
      <c r="AT23" s="40">
        <v>26</v>
      </c>
      <c r="AU23" s="40">
        <v>36</v>
      </c>
      <c r="AV23" s="53">
        <v>61</v>
      </c>
      <c r="AW23" s="132" t="s">
        <v>242</v>
      </c>
      <c r="AX23" s="40"/>
      <c r="AY23" s="41" t="s">
        <v>60</v>
      </c>
      <c r="AZ23" s="41" t="s">
        <v>1317</v>
      </c>
      <c r="BA23" s="31">
        <f t="shared" si="10"/>
        <v>758.57575757575762</v>
      </c>
      <c r="BB23" s="78" t="s">
        <v>18</v>
      </c>
      <c r="BC23" s="31">
        <f>(BQ23/BQ64)*1000+(BC22)</f>
        <v>792.92929292929296</v>
      </c>
      <c r="BD23" s="31"/>
      <c r="BE23" s="31">
        <f t="shared" si="18"/>
        <v>639.72832369942205</v>
      </c>
      <c r="BF23" s="78" t="s">
        <v>18</v>
      </c>
      <c r="BG23" s="31">
        <f>(BR23/BR64)*1000+(BG22)</f>
        <v>661.84971098265908</v>
      </c>
      <c r="BH23" s="31"/>
      <c r="BI23" s="31">
        <f t="shared" si="11"/>
        <v>397.02649006622522</v>
      </c>
      <c r="BJ23" s="78" t="s">
        <v>18</v>
      </c>
      <c r="BK23" s="31">
        <f>(BT23/BT64)*1000+(BK22)</f>
        <v>486.75496688741725</v>
      </c>
      <c r="BL23" s="31"/>
      <c r="BM23" s="42">
        <f t="shared" si="12"/>
        <v>3.7027027027027026</v>
      </c>
      <c r="BN23" s="43"/>
      <c r="BO23" s="43"/>
      <c r="BP23" s="40">
        <v>37</v>
      </c>
      <c r="BQ23" s="40">
        <v>7</v>
      </c>
      <c r="BR23" s="40">
        <v>8</v>
      </c>
      <c r="BS23" s="40">
        <v>15</v>
      </c>
      <c r="BT23" s="53">
        <v>137</v>
      </c>
      <c r="BU23" s="69" t="s">
        <v>292</v>
      </c>
      <c r="BV23" s="40"/>
      <c r="BW23" s="41" t="s">
        <v>64</v>
      </c>
      <c r="BX23" s="41"/>
      <c r="BY23" s="31">
        <f t="shared" si="13"/>
        <v>826</v>
      </c>
      <c r="BZ23" s="78" t="s">
        <v>18</v>
      </c>
      <c r="CA23" s="31">
        <f>(CO23/CO64)*1000+(CA22)</f>
        <v>860</v>
      </c>
      <c r="CB23" s="31"/>
      <c r="CC23" s="31">
        <f t="shared" si="19"/>
        <v>680.75830815709969</v>
      </c>
      <c r="CD23" s="78" t="s">
        <v>18</v>
      </c>
      <c r="CE23" s="31">
        <f>(CP23/CP64)*1000+(CE22)</f>
        <v>761.3293051359517</v>
      </c>
      <c r="CF23" s="31"/>
      <c r="CG23" s="31">
        <f t="shared" si="14"/>
        <v>433.57142857142856</v>
      </c>
      <c r="CH23" s="78" t="s">
        <v>18</v>
      </c>
      <c r="CI23" s="31">
        <f>(CR23/CR64)*1000+(CI22)</f>
        <v>476.57142857142856</v>
      </c>
      <c r="CJ23" s="31"/>
      <c r="CK23" s="42">
        <f t="shared" si="15"/>
        <v>1.1666666666666667</v>
      </c>
      <c r="CL23" s="43"/>
      <c r="CM23" s="43"/>
      <c r="CN23" s="40">
        <v>66</v>
      </c>
      <c r="CO23" s="40">
        <v>7</v>
      </c>
      <c r="CP23" s="40">
        <v>27</v>
      </c>
      <c r="CQ23" s="40">
        <v>34</v>
      </c>
      <c r="CR23" s="53">
        <v>77</v>
      </c>
    </row>
    <row r="24" spans="1:96" ht="15.75" x14ac:dyDescent="0.25">
      <c r="A24" s="69" t="s">
        <v>179</v>
      </c>
      <c r="B24" s="40"/>
      <c r="C24" s="41" t="s">
        <v>60</v>
      </c>
      <c r="D24" s="41"/>
      <c r="E24" s="31">
        <f t="shared" si="4"/>
        <v>866.11627906976742</v>
      </c>
      <c r="F24" s="78" t="s">
        <v>18</v>
      </c>
      <c r="G24" s="31">
        <f>(U24/U64)*1000+(G23)</f>
        <v>883.72093023255809</v>
      </c>
      <c r="H24" s="31"/>
      <c r="I24" s="31">
        <f t="shared" si="16"/>
        <v>712.95652173913049</v>
      </c>
      <c r="J24" s="78" t="s">
        <v>18</v>
      </c>
      <c r="K24" s="31">
        <f>(V24/V64)*1000+(K23)</f>
        <v>739.13043478260875</v>
      </c>
      <c r="L24" s="31"/>
      <c r="M24" s="31">
        <f t="shared" si="5"/>
        <v>548.3300970873787</v>
      </c>
      <c r="N24" s="78" t="s">
        <v>18</v>
      </c>
      <c r="O24" s="31">
        <f>(X24/X64)*1000+(O23)</f>
        <v>583.13106796116506</v>
      </c>
      <c r="P24" s="31"/>
      <c r="Q24" s="42">
        <f t="shared" si="6"/>
        <v>0.89393939393939392</v>
      </c>
      <c r="R24" s="43"/>
      <c r="S24" s="43"/>
      <c r="T24" s="40">
        <v>66</v>
      </c>
      <c r="U24" s="40">
        <v>4</v>
      </c>
      <c r="V24" s="40">
        <v>10</v>
      </c>
      <c r="W24" s="40">
        <v>14</v>
      </c>
      <c r="X24" s="53">
        <v>59</v>
      </c>
      <c r="Y24" s="69" t="s">
        <v>206</v>
      </c>
      <c r="Z24" s="40"/>
      <c r="AA24" s="41" t="s">
        <v>64</v>
      </c>
      <c r="AB24" s="41"/>
      <c r="AC24" s="31">
        <f t="shared" si="7"/>
        <v>835.04255319148933</v>
      </c>
      <c r="AD24" s="78" t="s">
        <v>18</v>
      </c>
      <c r="AE24" s="31">
        <f>(AS24/AS64)*1000+(AE23)</f>
        <v>872.34042553191489</v>
      </c>
      <c r="AF24" s="31"/>
      <c r="AG24" s="31">
        <f t="shared" si="17"/>
        <v>751.00000000000011</v>
      </c>
      <c r="AH24" s="78" t="s">
        <v>18</v>
      </c>
      <c r="AI24" s="31">
        <f>(AT24/AT64)*1000+(AI23)</f>
        <v>809.40594059405953</v>
      </c>
      <c r="AJ24" s="31"/>
      <c r="AK24" s="31">
        <f t="shared" si="8"/>
        <v>520.6998123827392</v>
      </c>
      <c r="AL24" s="78" t="s">
        <v>18</v>
      </c>
      <c r="AM24" s="31">
        <f>(AV24/AV64)*1000+(AM23)</f>
        <v>576.61038148843022</v>
      </c>
      <c r="AN24" s="31"/>
      <c r="AO24" s="42">
        <f t="shared" si="9"/>
        <v>1.2638888888888888</v>
      </c>
      <c r="AP24" s="43"/>
      <c r="AQ24" s="43"/>
      <c r="AR24" s="40">
        <v>72</v>
      </c>
      <c r="AS24" s="40">
        <v>9</v>
      </c>
      <c r="AT24" s="40">
        <v>24</v>
      </c>
      <c r="AU24" s="40">
        <v>33</v>
      </c>
      <c r="AV24" s="53">
        <v>91</v>
      </c>
      <c r="AW24" s="132" t="s">
        <v>243</v>
      </c>
      <c r="AX24" s="40"/>
      <c r="AY24" s="41" t="s">
        <v>244</v>
      </c>
      <c r="AZ24" s="41" t="s">
        <v>1318</v>
      </c>
      <c r="BA24" s="31">
        <f t="shared" si="10"/>
        <v>793.92929292929296</v>
      </c>
      <c r="BB24" s="78" t="s">
        <v>18</v>
      </c>
      <c r="BC24" s="31">
        <f>(BQ24/BQ64)*1000+(BC23)</f>
        <v>823.23232323232321</v>
      </c>
      <c r="BD24" s="31"/>
      <c r="BE24" s="31">
        <f t="shared" si="18"/>
        <v>662.84971098265908</v>
      </c>
      <c r="BF24" s="78" t="s">
        <v>18</v>
      </c>
      <c r="BG24" s="31">
        <f>(BR24/BR64)*1000+(BG23)</f>
        <v>705.20231213872842</v>
      </c>
      <c r="BH24" s="31"/>
      <c r="BI24" s="31">
        <f t="shared" si="11"/>
        <v>487.75496688741725</v>
      </c>
      <c r="BJ24" s="78" t="s">
        <v>18</v>
      </c>
      <c r="BK24" s="31">
        <f>(BT24/BT64)*1000+(BK23)</f>
        <v>490.72847682119209</v>
      </c>
      <c r="BL24" s="31"/>
      <c r="BM24" s="42">
        <f t="shared" si="12"/>
        <v>0.3</v>
      </c>
      <c r="BN24" s="43"/>
      <c r="BO24" s="43"/>
      <c r="BP24" s="40">
        <v>20</v>
      </c>
      <c r="BQ24" s="40">
        <v>6</v>
      </c>
      <c r="BR24" s="40">
        <v>15</v>
      </c>
      <c r="BS24" s="40">
        <v>21</v>
      </c>
      <c r="BT24" s="53">
        <v>6</v>
      </c>
      <c r="BU24" s="69" t="s">
        <v>293</v>
      </c>
      <c r="BV24" s="40"/>
      <c r="BW24" s="41" t="s">
        <v>61</v>
      </c>
      <c r="BX24" s="41"/>
      <c r="BY24" s="31">
        <f t="shared" si="13"/>
        <v>861</v>
      </c>
      <c r="BZ24" s="78" t="s">
        <v>18</v>
      </c>
      <c r="CA24" s="31">
        <f>(CO24/CO64)*1000+(CA23)</f>
        <v>890</v>
      </c>
      <c r="CB24" s="31"/>
      <c r="CC24" s="31">
        <f t="shared" si="19"/>
        <v>762.3293051359517</v>
      </c>
      <c r="CD24" s="78" t="s">
        <v>18</v>
      </c>
      <c r="CE24" s="31">
        <f>(CP24/CP64)*1000+(CE23)</f>
        <v>791.54078549848941</v>
      </c>
      <c r="CF24" s="31"/>
      <c r="CG24" s="31">
        <f t="shared" si="14"/>
        <v>477.57142857142856</v>
      </c>
      <c r="CH24" s="78" t="s">
        <v>18</v>
      </c>
      <c r="CI24" s="31">
        <f>(CR24/CR64)*1000+(CI23)</f>
        <v>488</v>
      </c>
      <c r="CJ24" s="31"/>
      <c r="CK24" s="42">
        <f t="shared" si="15"/>
        <v>0.43478260869565216</v>
      </c>
      <c r="CL24" s="43"/>
      <c r="CM24" s="43"/>
      <c r="CN24" s="40">
        <v>46</v>
      </c>
      <c r="CO24" s="40">
        <v>6</v>
      </c>
      <c r="CP24" s="40">
        <v>10</v>
      </c>
      <c r="CQ24" s="40">
        <v>16</v>
      </c>
      <c r="CR24" s="53">
        <v>20</v>
      </c>
    </row>
    <row r="25" spans="1:96" ht="15.75" x14ac:dyDescent="0.25">
      <c r="A25" s="69" t="s">
        <v>180</v>
      </c>
      <c r="B25" s="40"/>
      <c r="C25" s="41" t="s">
        <v>64</v>
      </c>
      <c r="D25" s="41"/>
      <c r="E25" s="31">
        <f t="shared" si="4"/>
        <v>884.72093023255809</v>
      </c>
      <c r="F25" s="78" t="s">
        <v>18</v>
      </c>
      <c r="G25" s="31">
        <f>(U25/U64)*1000+(G24)</f>
        <v>902.32558139534876</v>
      </c>
      <c r="H25" s="31"/>
      <c r="I25" s="31">
        <f t="shared" si="16"/>
        <v>740.13043478260875</v>
      </c>
      <c r="J25" s="78" t="s">
        <v>18</v>
      </c>
      <c r="K25" s="31">
        <f>(V25/V64)*1000+(K24)</f>
        <v>798.91304347826087</v>
      </c>
      <c r="L25" s="31"/>
      <c r="M25" s="31">
        <f t="shared" si="5"/>
        <v>584.13106796116506</v>
      </c>
      <c r="N25" s="78" t="s">
        <v>18</v>
      </c>
      <c r="O25" s="31">
        <f>(X25/X64)*1000+(O24)</f>
        <v>639.56310679611647</v>
      </c>
      <c r="P25" s="31"/>
      <c r="Q25" s="42">
        <f t="shared" si="6"/>
        <v>1.453125</v>
      </c>
      <c r="R25" s="43"/>
      <c r="S25" s="43"/>
      <c r="T25" s="40">
        <v>64</v>
      </c>
      <c r="U25" s="40">
        <v>4</v>
      </c>
      <c r="V25" s="40">
        <v>22</v>
      </c>
      <c r="W25" s="40">
        <v>26</v>
      </c>
      <c r="X25" s="53">
        <v>93</v>
      </c>
      <c r="Y25" s="69" t="s">
        <v>207</v>
      </c>
      <c r="Z25" s="40"/>
      <c r="AA25" s="41" t="s">
        <v>63</v>
      </c>
      <c r="AB25" s="41" t="s">
        <v>1312</v>
      </c>
      <c r="AC25" s="31">
        <f t="shared" si="7"/>
        <v>873.34042553191489</v>
      </c>
      <c r="AD25" s="78" t="s">
        <v>18</v>
      </c>
      <c r="AE25" s="31">
        <f>(AS25/AS64)*1000+(AE24)</f>
        <v>897.87234042553189</v>
      </c>
      <c r="AF25" s="31"/>
      <c r="AG25" s="31">
        <f t="shared" si="17"/>
        <v>810.40594059405953</v>
      </c>
      <c r="AH25" s="78" t="s">
        <v>18</v>
      </c>
      <c r="AI25" s="31">
        <f>(AT25/AT64)*1000+(AI24)</f>
        <v>826.73267326732685</v>
      </c>
      <c r="AJ25" s="31"/>
      <c r="AK25" s="31">
        <f t="shared" si="8"/>
        <v>577.61038148843022</v>
      </c>
      <c r="AL25" s="78" t="s">
        <v>18</v>
      </c>
      <c r="AM25" s="31">
        <f>(AV25/AV64)*1000+(AM24)</f>
        <v>587.86741713570973</v>
      </c>
      <c r="AN25" s="31"/>
      <c r="AO25" s="42">
        <f t="shared" si="9"/>
        <v>0.46153846153846156</v>
      </c>
      <c r="AP25" s="43"/>
      <c r="AQ25" s="43"/>
      <c r="AR25" s="40">
        <v>39</v>
      </c>
      <c r="AS25" s="40">
        <v>6</v>
      </c>
      <c r="AT25" s="40">
        <v>7</v>
      </c>
      <c r="AU25" s="40">
        <v>13</v>
      </c>
      <c r="AV25" s="53">
        <v>18</v>
      </c>
      <c r="AW25" s="132" t="s">
        <v>245</v>
      </c>
      <c r="AX25" s="40"/>
      <c r="AY25" s="41" t="s">
        <v>6</v>
      </c>
      <c r="AZ25" s="41" t="s">
        <v>1311</v>
      </c>
      <c r="BA25" s="31">
        <f t="shared" si="10"/>
        <v>824.23232323232321</v>
      </c>
      <c r="BB25" s="78" t="s">
        <v>18</v>
      </c>
      <c r="BC25" s="31">
        <f>(BQ25/BQ64)*1000+(BC24)</f>
        <v>848.4848484848485</v>
      </c>
      <c r="BD25" s="31"/>
      <c r="BE25" s="31">
        <f t="shared" si="18"/>
        <v>706.20231213872842</v>
      </c>
      <c r="BF25" s="78" t="s">
        <v>18</v>
      </c>
      <c r="BG25" s="31">
        <f>(BR25/BR64)*1000+(BG24)</f>
        <v>739.88439306358396</v>
      </c>
      <c r="BH25" s="31"/>
      <c r="BI25" s="31">
        <f t="shared" si="11"/>
        <v>491.72847682119209</v>
      </c>
      <c r="BJ25" s="78" t="s">
        <v>18</v>
      </c>
      <c r="BK25" s="31">
        <f>(BT25/BT64)*1000+(BK24)</f>
        <v>507.94701986754973</v>
      </c>
      <c r="BL25" s="31"/>
      <c r="BM25" s="42">
        <f t="shared" si="12"/>
        <v>0.54166666666666663</v>
      </c>
      <c r="BN25" s="43"/>
      <c r="BO25" s="43"/>
      <c r="BP25" s="40">
        <v>48</v>
      </c>
      <c r="BQ25" s="40">
        <v>5</v>
      </c>
      <c r="BR25" s="40">
        <v>12</v>
      </c>
      <c r="BS25" s="40">
        <v>17</v>
      </c>
      <c r="BT25" s="53">
        <v>26</v>
      </c>
      <c r="BU25" s="69" t="s">
        <v>261</v>
      </c>
      <c r="BV25" s="40"/>
      <c r="BW25" s="41" t="s">
        <v>64</v>
      </c>
      <c r="BX25" s="41" t="s">
        <v>1333</v>
      </c>
      <c r="BY25" s="31">
        <f t="shared" si="13"/>
        <v>891</v>
      </c>
      <c r="BZ25" s="78" t="s">
        <v>18</v>
      </c>
      <c r="CA25" s="31">
        <f>(CO25/CO64)*1000+(CA24)</f>
        <v>915</v>
      </c>
      <c r="CB25" s="31"/>
      <c r="CC25" s="31">
        <f t="shared" si="19"/>
        <v>792.54078549848941</v>
      </c>
      <c r="CD25" s="78" t="s">
        <v>18</v>
      </c>
      <c r="CE25" s="31">
        <f>(CP25/CP64)*1000+(CE24)</f>
        <v>812.68882175226588</v>
      </c>
      <c r="CF25" s="31"/>
      <c r="CG25" s="31">
        <f t="shared" si="14"/>
        <v>489</v>
      </c>
      <c r="CH25" s="78" t="s">
        <v>18</v>
      </c>
      <c r="CI25" s="31">
        <f>(CR25/CR64)*1000+(CI24)</f>
        <v>505.14285714285717</v>
      </c>
      <c r="CJ25" s="31"/>
      <c r="CK25" s="42">
        <f t="shared" si="15"/>
        <v>0.52631578947368418</v>
      </c>
      <c r="CL25" s="43"/>
      <c r="CM25" s="43"/>
      <c r="CN25" s="40">
        <v>57</v>
      </c>
      <c r="CO25" s="40">
        <v>5</v>
      </c>
      <c r="CP25" s="40">
        <v>7</v>
      </c>
      <c r="CQ25" s="40">
        <v>12</v>
      </c>
      <c r="CR25" s="53">
        <v>30</v>
      </c>
    </row>
    <row r="26" spans="1:96" ht="15.75" x14ac:dyDescent="0.25">
      <c r="A26" s="69" t="s">
        <v>181</v>
      </c>
      <c r="B26" s="40"/>
      <c r="C26" s="41" t="s">
        <v>61</v>
      </c>
      <c r="D26" s="41" t="s">
        <v>1306</v>
      </c>
      <c r="E26" s="31">
        <f t="shared" si="4"/>
        <v>903.32558139534876</v>
      </c>
      <c r="F26" s="78" t="s">
        <v>18</v>
      </c>
      <c r="G26" s="31">
        <f>(U26/U64)*1000+(G25)</f>
        <v>916.2790697674418</v>
      </c>
      <c r="H26" s="31"/>
      <c r="I26" s="31">
        <f t="shared" si="16"/>
        <v>799.91304347826087</v>
      </c>
      <c r="J26" s="78" t="s">
        <v>18</v>
      </c>
      <c r="K26" s="31">
        <f>(V26/V64)*1000+(K25)</f>
        <v>807.06521739130437</v>
      </c>
      <c r="L26" s="31"/>
      <c r="M26" s="31">
        <f t="shared" si="5"/>
        <v>640.56310679611647</v>
      </c>
      <c r="N26" s="78" t="s">
        <v>18</v>
      </c>
      <c r="O26" s="31">
        <f>(X26/X64)*1000+(O25)</f>
        <v>647.45145631067953</v>
      </c>
      <c r="P26" s="31"/>
      <c r="Q26" s="42">
        <f t="shared" si="6"/>
        <v>1</v>
      </c>
      <c r="R26" s="43"/>
      <c r="S26" s="43"/>
      <c r="T26" s="40">
        <v>13</v>
      </c>
      <c r="U26" s="40">
        <v>3</v>
      </c>
      <c r="V26" s="40">
        <v>3</v>
      </c>
      <c r="W26" s="40">
        <v>6</v>
      </c>
      <c r="X26" s="53">
        <v>13</v>
      </c>
      <c r="Y26" s="69" t="s">
        <v>208</v>
      </c>
      <c r="Z26" s="40"/>
      <c r="AA26" s="41" t="s">
        <v>63</v>
      </c>
      <c r="AB26" s="41" t="s">
        <v>1313</v>
      </c>
      <c r="AC26" s="31">
        <f t="shared" si="7"/>
        <v>898.87234042553189</v>
      </c>
      <c r="AD26" s="78" t="s">
        <v>18</v>
      </c>
      <c r="AE26" s="31">
        <f>(AS26/AS64)*1000+(AE25)</f>
        <v>919.14893617021278</v>
      </c>
      <c r="AF26" s="31"/>
      <c r="AG26" s="31">
        <f t="shared" si="17"/>
        <v>827.73267326732685</v>
      </c>
      <c r="AH26" s="78" t="s">
        <v>18</v>
      </c>
      <c r="AI26" s="31">
        <f>(AT26/AT64)*1000+(AI25)</f>
        <v>831.68316831683182</v>
      </c>
      <c r="AJ26" s="31"/>
      <c r="AK26" s="31">
        <f t="shared" si="8"/>
        <v>588.86741713570973</v>
      </c>
      <c r="AL26" s="78" t="s">
        <v>18</v>
      </c>
      <c r="AM26" s="31">
        <f>(AV26/AV64)*1000+(AM25)</f>
        <v>595.37210756722948</v>
      </c>
      <c r="AN26" s="31"/>
      <c r="AO26" s="42">
        <f t="shared" si="9"/>
        <v>0.8</v>
      </c>
      <c r="AP26" s="43"/>
      <c r="AQ26" s="43"/>
      <c r="AR26" s="40">
        <v>15</v>
      </c>
      <c r="AS26" s="40">
        <v>5</v>
      </c>
      <c r="AT26" s="40">
        <v>2</v>
      </c>
      <c r="AU26" s="40">
        <v>7</v>
      </c>
      <c r="AV26" s="53">
        <v>12</v>
      </c>
      <c r="AW26" s="132" t="s">
        <v>246</v>
      </c>
      <c r="AX26" s="40"/>
      <c r="AY26" s="41" t="s">
        <v>61</v>
      </c>
      <c r="AZ26" s="41" t="s">
        <v>1320</v>
      </c>
      <c r="BA26" s="31">
        <f t="shared" si="10"/>
        <v>849.4848484848485</v>
      </c>
      <c r="BB26" s="78" t="s">
        <v>18</v>
      </c>
      <c r="BC26" s="31">
        <f>(BQ26/BQ64)*1000+(BC25)</f>
        <v>868.68686868686871</v>
      </c>
      <c r="BD26" s="31"/>
      <c r="BE26" s="31">
        <f t="shared" si="18"/>
        <v>740.88439306358396</v>
      </c>
      <c r="BF26" s="78" t="s">
        <v>18</v>
      </c>
      <c r="BG26" s="31">
        <f>(BR26/BR64)*1000+(BG25)</f>
        <v>768.78612716763018</v>
      </c>
      <c r="BH26" s="31"/>
      <c r="BI26" s="31">
        <f t="shared" si="11"/>
        <v>508.94701986754973</v>
      </c>
      <c r="BJ26" s="78" t="s">
        <v>18</v>
      </c>
      <c r="BK26" s="31">
        <f>(BT26/BT64)*1000+(BK25)</f>
        <v>519.86754966887418</v>
      </c>
      <c r="BL26" s="31"/>
      <c r="BM26" s="42">
        <f t="shared" si="12"/>
        <v>0.66666666666666663</v>
      </c>
      <c r="BN26" s="43"/>
      <c r="BO26" s="43"/>
      <c r="BP26" s="40">
        <v>27</v>
      </c>
      <c r="BQ26" s="40">
        <v>4</v>
      </c>
      <c r="BR26" s="40">
        <v>10</v>
      </c>
      <c r="BS26" s="40">
        <v>14</v>
      </c>
      <c r="BT26" s="53">
        <v>18</v>
      </c>
      <c r="BU26" s="69" t="s">
        <v>294</v>
      </c>
      <c r="BV26" s="40"/>
      <c r="BW26" s="41" t="s">
        <v>64</v>
      </c>
      <c r="BX26" s="41"/>
      <c r="BY26" s="31">
        <f t="shared" si="13"/>
        <v>916</v>
      </c>
      <c r="BZ26" s="78" t="s">
        <v>18</v>
      </c>
      <c r="CA26" s="31">
        <f>(CO26/CO64)*1000+(CA25)</f>
        <v>940</v>
      </c>
      <c r="CB26" s="31"/>
      <c r="CC26" s="31">
        <f t="shared" si="19"/>
        <v>813.68882175226588</v>
      </c>
      <c r="CD26" s="78" t="s">
        <v>18</v>
      </c>
      <c r="CE26" s="31">
        <f>(CP26/CP64)*1000+(CE25)</f>
        <v>842.90030211480359</v>
      </c>
      <c r="CF26" s="31"/>
      <c r="CG26" s="31">
        <f t="shared" si="14"/>
        <v>506.14285714285717</v>
      </c>
      <c r="CH26" s="78" t="s">
        <v>18</v>
      </c>
      <c r="CI26" s="31">
        <f>(CR26/CR64)*1000+(CI25)</f>
        <v>551.42857142857144</v>
      </c>
      <c r="CJ26" s="31"/>
      <c r="CK26" s="42">
        <f t="shared" si="15"/>
        <v>1.5283018867924529</v>
      </c>
      <c r="CL26" s="43"/>
      <c r="CM26" s="43"/>
      <c r="CN26" s="40">
        <v>53</v>
      </c>
      <c r="CO26" s="40">
        <v>5</v>
      </c>
      <c r="CP26" s="40">
        <v>10</v>
      </c>
      <c r="CQ26" s="40">
        <v>15</v>
      </c>
      <c r="CR26" s="53">
        <v>81</v>
      </c>
    </row>
    <row r="27" spans="1:96" ht="15.75" x14ac:dyDescent="0.25">
      <c r="A27" s="69" t="s">
        <v>182</v>
      </c>
      <c r="B27" s="40"/>
      <c r="C27" s="41" t="s">
        <v>62</v>
      </c>
      <c r="D27" s="41" t="s">
        <v>1307</v>
      </c>
      <c r="E27" s="31">
        <f t="shared" si="4"/>
        <v>917.2790697674418</v>
      </c>
      <c r="F27" s="78" t="s">
        <v>18</v>
      </c>
      <c r="G27" s="31">
        <f>(U27/U64)*1000+(G26)</f>
        <v>930.23255813953483</v>
      </c>
      <c r="H27" s="31"/>
      <c r="I27" s="31">
        <f t="shared" si="16"/>
        <v>808.06521739130437</v>
      </c>
      <c r="J27" s="78" t="s">
        <v>18</v>
      </c>
      <c r="K27" s="31">
        <f>(V27/V64)*1000+(K26)</f>
        <v>817.93478260869563</v>
      </c>
      <c r="L27" s="31"/>
      <c r="M27" s="31">
        <f t="shared" si="5"/>
        <v>648.45145631067953</v>
      </c>
      <c r="N27" s="78" t="s">
        <v>18</v>
      </c>
      <c r="O27" s="31">
        <f>(X27/X64)*1000+(O26)</f>
        <v>649.87864077669894</v>
      </c>
      <c r="P27" s="31"/>
      <c r="Q27" s="42">
        <f t="shared" si="6"/>
        <v>0.5</v>
      </c>
      <c r="R27" s="43"/>
      <c r="S27" s="43"/>
      <c r="T27" s="40">
        <v>8</v>
      </c>
      <c r="U27" s="40">
        <v>3</v>
      </c>
      <c r="V27" s="40">
        <v>4</v>
      </c>
      <c r="W27" s="40">
        <v>7</v>
      </c>
      <c r="X27" s="53">
        <v>4</v>
      </c>
      <c r="Y27" s="69" t="s">
        <v>209</v>
      </c>
      <c r="Z27" s="40"/>
      <c r="AA27" s="41" t="s">
        <v>62</v>
      </c>
      <c r="AB27" s="41"/>
      <c r="AC27" s="31">
        <f t="shared" si="7"/>
        <v>920.14893617021278</v>
      </c>
      <c r="AD27" s="78" t="s">
        <v>18</v>
      </c>
      <c r="AE27" s="31">
        <f>(AS27/AS64)*1000+(AE26)</f>
        <v>931.91489361702133</v>
      </c>
      <c r="AF27" s="31"/>
      <c r="AG27" s="31">
        <f t="shared" si="17"/>
        <v>832.68316831683182</v>
      </c>
      <c r="AH27" s="78" t="s">
        <v>18</v>
      </c>
      <c r="AI27" s="31">
        <f>(AT27/AT64)*1000+(AI26)</f>
        <v>834.15841584158431</v>
      </c>
      <c r="AJ27" s="31"/>
      <c r="AK27" s="31">
        <f t="shared" si="8"/>
        <v>596.37210756722948</v>
      </c>
      <c r="AL27" s="78" t="s">
        <v>18</v>
      </c>
      <c r="AM27" s="31">
        <f>(AV27/AV64)*1000+(AM26)</f>
        <v>616.63539712320198</v>
      </c>
      <c r="AN27" s="31"/>
      <c r="AO27" s="42">
        <f t="shared" si="9"/>
        <v>1.6190476190476191</v>
      </c>
      <c r="AP27" s="43"/>
      <c r="AQ27" s="43"/>
      <c r="AR27" s="40">
        <v>21</v>
      </c>
      <c r="AS27" s="40">
        <v>3</v>
      </c>
      <c r="AT27" s="40">
        <v>1</v>
      </c>
      <c r="AU27" s="40">
        <v>4</v>
      </c>
      <c r="AV27" s="53">
        <v>34</v>
      </c>
      <c r="AW27" s="132" t="s">
        <v>247</v>
      </c>
      <c r="AX27" s="40"/>
      <c r="AY27" s="41" t="s">
        <v>64</v>
      </c>
      <c r="AZ27" s="41" t="s">
        <v>1319</v>
      </c>
      <c r="BA27" s="31">
        <f t="shared" si="10"/>
        <v>869.68686868686871</v>
      </c>
      <c r="BB27" s="78" t="s">
        <v>18</v>
      </c>
      <c r="BC27" s="31">
        <f>(BQ27/BQ64)*1000+(BC26)</f>
        <v>888.88888888888891</v>
      </c>
      <c r="BD27" s="31"/>
      <c r="BE27" s="31">
        <f t="shared" si="18"/>
        <v>769.78612716763018</v>
      </c>
      <c r="BF27" s="78" t="s">
        <v>18</v>
      </c>
      <c r="BG27" s="31">
        <f>(BR27/BR64)*1000+(BG26)</f>
        <v>797.68786127167641</v>
      </c>
      <c r="BH27" s="31"/>
      <c r="BI27" s="31">
        <f t="shared" si="11"/>
        <v>520.86754966887418</v>
      </c>
      <c r="BJ27" s="78" t="s">
        <v>18</v>
      </c>
      <c r="BK27" s="31">
        <f>(BT27/BT64)*1000+(BK26)</f>
        <v>549.00662251655626</v>
      </c>
      <c r="BL27" s="31"/>
      <c r="BM27" s="42">
        <f t="shared" si="12"/>
        <v>1.1891891891891893</v>
      </c>
      <c r="BN27" s="43"/>
      <c r="BO27" s="43"/>
      <c r="BP27" s="40">
        <v>37</v>
      </c>
      <c r="BQ27" s="40">
        <v>4</v>
      </c>
      <c r="BR27" s="40">
        <v>10</v>
      </c>
      <c r="BS27" s="40">
        <v>14</v>
      </c>
      <c r="BT27" s="53">
        <v>44</v>
      </c>
      <c r="BU27" s="69" t="s">
        <v>186</v>
      </c>
      <c r="BV27" s="40"/>
      <c r="BW27" s="41" t="s">
        <v>64</v>
      </c>
      <c r="BX27" s="41" t="s">
        <v>1334</v>
      </c>
      <c r="BY27" s="31">
        <f t="shared" si="13"/>
        <v>941</v>
      </c>
      <c r="BZ27" s="78" t="s">
        <v>18</v>
      </c>
      <c r="CA27" s="31">
        <f>(CO27/CO64)*1000+(CA26)</f>
        <v>955</v>
      </c>
      <c r="CB27" s="31"/>
      <c r="CC27" s="31">
        <f t="shared" si="19"/>
        <v>843.90030211480359</v>
      </c>
      <c r="CD27" s="78" t="s">
        <v>18</v>
      </c>
      <c r="CE27" s="31">
        <f>(CP27/CP64)*1000+(CE26)</f>
        <v>854.9848942598187</v>
      </c>
      <c r="CF27" s="31"/>
      <c r="CG27" s="31">
        <f t="shared" si="14"/>
        <v>552.42857142857144</v>
      </c>
      <c r="CH27" s="78" t="s">
        <v>18</v>
      </c>
      <c r="CI27" s="31">
        <f>(CR27/CR64)*1000+(CI26)</f>
        <v>573.14285714285711</v>
      </c>
      <c r="CJ27" s="31"/>
      <c r="CK27" s="42">
        <f t="shared" si="15"/>
        <v>1.3571428571428572</v>
      </c>
      <c r="CL27" s="43"/>
      <c r="CM27" s="43"/>
      <c r="CN27" s="40">
        <v>28</v>
      </c>
      <c r="CO27" s="40">
        <v>3</v>
      </c>
      <c r="CP27" s="40">
        <v>4</v>
      </c>
      <c r="CQ27" s="40">
        <v>7</v>
      </c>
      <c r="CR27" s="53">
        <v>38</v>
      </c>
    </row>
    <row r="28" spans="1:96" ht="15.75" x14ac:dyDescent="0.25">
      <c r="A28" s="69" t="s">
        <v>183</v>
      </c>
      <c r="B28" s="40"/>
      <c r="C28" s="41" t="s">
        <v>64</v>
      </c>
      <c r="D28" s="41"/>
      <c r="E28" s="31">
        <f t="shared" si="4"/>
        <v>931.23255813953483</v>
      </c>
      <c r="F28" s="78" t="s">
        <v>18</v>
      </c>
      <c r="G28" s="31">
        <f>(U28/U64)*1000+(G27)</f>
        <v>944.18604651162786</v>
      </c>
      <c r="H28" s="31"/>
      <c r="I28" s="31">
        <f t="shared" si="16"/>
        <v>818.93478260869563</v>
      </c>
      <c r="J28" s="78" t="s">
        <v>18</v>
      </c>
      <c r="K28" s="31">
        <f>(V28/V64)*1000+(K27)</f>
        <v>845.10869565217388</v>
      </c>
      <c r="L28" s="31"/>
      <c r="M28" s="31">
        <f t="shared" si="5"/>
        <v>650.87864077669894</v>
      </c>
      <c r="N28" s="78" t="s">
        <v>18</v>
      </c>
      <c r="O28" s="31">
        <f>(X28/X64)*1000+(O27)</f>
        <v>709.34466019417471</v>
      </c>
      <c r="P28" s="31"/>
      <c r="Q28" s="42">
        <f t="shared" si="6"/>
        <v>1.5555555555555556</v>
      </c>
      <c r="R28" s="43"/>
      <c r="S28" s="43"/>
      <c r="T28" s="40">
        <v>63</v>
      </c>
      <c r="U28" s="40">
        <v>3</v>
      </c>
      <c r="V28" s="40">
        <v>10</v>
      </c>
      <c r="W28" s="40">
        <v>13</v>
      </c>
      <c r="X28" s="53">
        <v>98</v>
      </c>
      <c r="Y28" s="69" t="s">
        <v>210</v>
      </c>
      <c r="Z28" s="40"/>
      <c r="AA28" s="41" t="s">
        <v>60</v>
      </c>
      <c r="AB28" s="33"/>
      <c r="AC28" s="31">
        <f t="shared" si="7"/>
        <v>932.91489361702133</v>
      </c>
      <c r="AD28" s="78" t="s">
        <v>18</v>
      </c>
      <c r="AE28" s="31">
        <f>(AS28/AS64)*1000+(AE27)</f>
        <v>940.42553191489367</v>
      </c>
      <c r="AF28" s="31"/>
      <c r="AG28" s="31">
        <f t="shared" si="17"/>
        <v>835.15841584158431</v>
      </c>
      <c r="AH28" s="78" t="s">
        <v>18</v>
      </c>
      <c r="AI28" s="31">
        <f>(AT28/AT64)*1000+(AI27)</f>
        <v>836.6336633663368</v>
      </c>
      <c r="AJ28" s="31"/>
      <c r="AK28" s="31">
        <f t="shared" si="8"/>
        <v>617.63539712320198</v>
      </c>
      <c r="AL28" s="78" t="s">
        <v>18</v>
      </c>
      <c r="AM28" s="31">
        <f>(AV28/AV64)*1000+(AM27)</f>
        <v>647.90494058786737</v>
      </c>
      <c r="AN28" s="31"/>
      <c r="AO28" s="42">
        <f t="shared" si="9"/>
        <v>2.2727272727272729</v>
      </c>
      <c r="AP28" s="43"/>
      <c r="AQ28" s="43"/>
      <c r="AR28" s="40">
        <v>22</v>
      </c>
      <c r="AS28" s="40">
        <v>2</v>
      </c>
      <c r="AT28" s="40">
        <v>1</v>
      </c>
      <c r="AU28" s="40">
        <v>3</v>
      </c>
      <c r="AV28" s="53">
        <v>50</v>
      </c>
      <c r="AW28" s="132" t="s">
        <v>248</v>
      </c>
      <c r="AX28" s="40"/>
      <c r="AY28" s="41" t="s">
        <v>64</v>
      </c>
      <c r="AZ28" s="41" t="s">
        <v>1307</v>
      </c>
      <c r="BA28" s="31">
        <f t="shared" si="10"/>
        <v>889.88888888888891</v>
      </c>
      <c r="BB28" s="78" t="s">
        <v>18</v>
      </c>
      <c r="BC28" s="31">
        <f>(BQ28/BQ64)*1000+(BC27)</f>
        <v>909.09090909090912</v>
      </c>
      <c r="BD28" s="31"/>
      <c r="BE28" s="31">
        <f t="shared" si="18"/>
        <v>798.68786127167641</v>
      </c>
      <c r="BF28" s="78" t="s">
        <v>18</v>
      </c>
      <c r="BG28" s="31">
        <f>(BR28/BR64)*1000+(BG27)</f>
        <v>823.69942196531804</v>
      </c>
      <c r="BH28" s="31"/>
      <c r="BI28" s="31">
        <f t="shared" si="11"/>
        <v>550.00662251655626</v>
      </c>
      <c r="BJ28" s="78" t="s">
        <v>18</v>
      </c>
      <c r="BK28" s="31">
        <f>(BT28/BT64)*1000+(BK27)</f>
        <v>571.52317880794703</v>
      </c>
      <c r="BL28" s="31"/>
      <c r="BM28" s="42">
        <f t="shared" si="12"/>
        <v>0.53968253968253965</v>
      </c>
      <c r="BN28" s="43"/>
      <c r="BO28" s="43"/>
      <c r="BP28" s="40">
        <v>63</v>
      </c>
      <c r="BQ28" s="40">
        <v>4</v>
      </c>
      <c r="BR28" s="40">
        <v>9</v>
      </c>
      <c r="BS28" s="40">
        <v>13</v>
      </c>
      <c r="BT28" s="53">
        <v>34</v>
      </c>
      <c r="BU28" s="69" t="s">
        <v>295</v>
      </c>
      <c r="BV28" s="40"/>
      <c r="BW28" s="41" t="s">
        <v>64</v>
      </c>
      <c r="BX28" s="41"/>
      <c r="BY28" s="31">
        <f t="shared" si="13"/>
        <v>956</v>
      </c>
      <c r="BZ28" s="78" t="s">
        <v>18</v>
      </c>
      <c r="CA28" s="31">
        <f>(CO28/CO64)*1000+(CA27)</f>
        <v>970</v>
      </c>
      <c r="CB28" s="31"/>
      <c r="CC28" s="31">
        <f t="shared" si="19"/>
        <v>855.9848942598187</v>
      </c>
      <c r="CD28" s="78" t="s">
        <v>18</v>
      </c>
      <c r="CE28" s="31">
        <f>(CP28/CP64)*1000+(CE27)</f>
        <v>897.28096676737152</v>
      </c>
      <c r="CF28" s="31"/>
      <c r="CG28" s="31">
        <f t="shared" si="14"/>
        <v>574.14285714285711</v>
      </c>
      <c r="CH28" s="78" t="s">
        <v>18</v>
      </c>
      <c r="CI28" s="31">
        <f>(CR28/CR64)*1000+(CI27)</f>
        <v>613.71428571428567</v>
      </c>
      <c r="CJ28" s="31"/>
      <c r="CK28" s="42">
        <f t="shared" si="15"/>
        <v>1.0597014925373134</v>
      </c>
      <c r="CL28" s="43"/>
      <c r="CM28" s="43"/>
      <c r="CN28" s="40">
        <v>67</v>
      </c>
      <c r="CO28" s="40">
        <v>3</v>
      </c>
      <c r="CP28" s="40">
        <v>14</v>
      </c>
      <c r="CQ28" s="40">
        <v>17</v>
      </c>
      <c r="CR28" s="53">
        <v>71</v>
      </c>
    </row>
    <row r="29" spans="1:96" ht="15.75" x14ac:dyDescent="0.25">
      <c r="A29" s="69" t="s">
        <v>184</v>
      </c>
      <c r="B29" s="40"/>
      <c r="C29" s="41" t="s">
        <v>60</v>
      </c>
      <c r="D29" s="41" t="s">
        <v>1308</v>
      </c>
      <c r="E29" s="31">
        <f t="shared" si="4"/>
        <v>945.18604651162786</v>
      </c>
      <c r="F29" s="78" t="s">
        <v>18</v>
      </c>
      <c r="G29" s="31">
        <f>(U29/U64)*1000+(G28)</f>
        <v>953.48837209302326</v>
      </c>
      <c r="H29" s="31"/>
      <c r="I29" s="31">
        <f t="shared" si="16"/>
        <v>846.10869565217388</v>
      </c>
      <c r="J29" s="78" t="s">
        <v>18</v>
      </c>
      <c r="K29" s="31">
        <f>(V29/V64)*1000+(K28)</f>
        <v>850.54347826086951</v>
      </c>
      <c r="L29" s="31"/>
      <c r="M29" s="31">
        <f t="shared" si="5"/>
        <v>710.34466019417471</v>
      </c>
      <c r="N29" s="78" t="s">
        <v>18</v>
      </c>
      <c r="O29" s="31">
        <f>(X29/X64)*1000+(O28)</f>
        <v>723.90776699029118</v>
      </c>
      <c r="P29" s="31"/>
      <c r="Q29" s="42">
        <f t="shared" si="6"/>
        <v>1.2</v>
      </c>
      <c r="R29" s="43"/>
      <c r="S29" s="43"/>
      <c r="T29" s="40">
        <v>20</v>
      </c>
      <c r="U29" s="40">
        <v>2</v>
      </c>
      <c r="V29" s="40">
        <v>2</v>
      </c>
      <c r="W29" s="40">
        <v>4</v>
      </c>
      <c r="X29" s="53">
        <v>24</v>
      </c>
      <c r="Y29" s="69" t="s">
        <v>211</v>
      </c>
      <c r="Z29" s="40"/>
      <c r="AA29" s="41" t="s">
        <v>61</v>
      </c>
      <c r="AB29" s="41" t="s">
        <v>1311</v>
      </c>
      <c r="AC29" s="31">
        <f t="shared" si="7"/>
        <v>941.42553191489367</v>
      </c>
      <c r="AD29" s="78" t="s">
        <v>18</v>
      </c>
      <c r="AE29" s="31">
        <f>(AS29/AS64)*1000+(AE28)</f>
        <v>948.936170212766</v>
      </c>
      <c r="AF29" s="31"/>
      <c r="AG29" s="31">
        <f t="shared" si="17"/>
        <v>837.6336633663368</v>
      </c>
      <c r="AH29" s="78" t="s">
        <v>18</v>
      </c>
      <c r="AI29" s="31">
        <f>(AT29/AT64)*1000+(AI28)</f>
        <v>841.58415841584178</v>
      </c>
      <c r="AJ29" s="31"/>
      <c r="AK29" s="31">
        <f t="shared" si="8"/>
        <v>648.90494058786737</v>
      </c>
      <c r="AL29" s="78" t="s">
        <v>18</v>
      </c>
      <c r="AM29" s="31">
        <f>(AV29/AV64)*1000+(AM28)</f>
        <v>653.53345841150713</v>
      </c>
      <c r="AN29" s="31"/>
      <c r="AO29" s="42">
        <f t="shared" si="9"/>
        <v>0.9</v>
      </c>
      <c r="AP29" s="43"/>
      <c r="AQ29" s="43"/>
      <c r="AR29" s="40">
        <v>10</v>
      </c>
      <c r="AS29" s="40">
        <v>2</v>
      </c>
      <c r="AT29" s="40">
        <v>2</v>
      </c>
      <c r="AU29" s="40">
        <v>4</v>
      </c>
      <c r="AV29" s="53">
        <v>9</v>
      </c>
      <c r="AW29" s="132" t="s">
        <v>249</v>
      </c>
      <c r="AX29" s="40"/>
      <c r="AY29" s="41" t="s">
        <v>64</v>
      </c>
      <c r="AZ29" s="41"/>
      <c r="BA29" s="31">
        <f t="shared" si="10"/>
        <v>910.09090909090912</v>
      </c>
      <c r="BB29" s="78" t="s">
        <v>18</v>
      </c>
      <c r="BC29" s="31">
        <f>(BQ29/BQ64)*1000+(BC28)</f>
        <v>924.24242424242425</v>
      </c>
      <c r="BD29" s="31"/>
      <c r="BE29" s="31">
        <f t="shared" si="18"/>
        <v>824.69942196531804</v>
      </c>
      <c r="BF29" s="78" t="s">
        <v>18</v>
      </c>
      <c r="BG29" s="31">
        <f>(BR29/BR64)*1000+(BG28)</f>
        <v>838.15028901734115</v>
      </c>
      <c r="BH29" s="31"/>
      <c r="BI29" s="31">
        <f t="shared" si="11"/>
        <v>572.52317880794703</v>
      </c>
      <c r="BJ29" s="78" t="s">
        <v>18</v>
      </c>
      <c r="BK29" s="31">
        <f>(BT29/BT64)*1000+(BK28)</f>
        <v>623.17880794701989</v>
      </c>
      <c r="BL29" s="31"/>
      <c r="BM29" s="42">
        <f t="shared" si="12"/>
        <v>1.3928571428571428</v>
      </c>
      <c r="BN29" s="43"/>
      <c r="BO29" s="43"/>
      <c r="BP29" s="40">
        <v>56</v>
      </c>
      <c r="BQ29" s="40">
        <v>3</v>
      </c>
      <c r="BR29" s="40">
        <v>5</v>
      </c>
      <c r="BS29" s="40">
        <v>8</v>
      </c>
      <c r="BT29" s="53">
        <v>78</v>
      </c>
      <c r="BU29" s="69" t="s">
        <v>296</v>
      </c>
      <c r="BV29" s="40"/>
      <c r="BW29" s="41" t="s">
        <v>61</v>
      </c>
      <c r="BX29" s="41"/>
      <c r="BY29" s="31">
        <f t="shared" si="13"/>
        <v>971</v>
      </c>
      <c r="BZ29" s="78" t="s">
        <v>18</v>
      </c>
      <c r="CA29" s="31">
        <f>(CO29/CO64)*1000+(CA28)</f>
        <v>975</v>
      </c>
      <c r="CB29" s="31"/>
      <c r="CC29" s="31">
        <f t="shared" si="19"/>
        <v>898.28096676737152</v>
      </c>
      <c r="CD29" s="78" t="s">
        <v>18</v>
      </c>
      <c r="CE29" s="31">
        <f>(CP29/CP64)*1000+(CE28)</f>
        <v>900.30211480362527</v>
      </c>
      <c r="CF29" s="31"/>
      <c r="CG29" s="31">
        <f t="shared" si="14"/>
        <v>614.71428571428567</v>
      </c>
      <c r="CH29" s="78" t="s">
        <v>18</v>
      </c>
      <c r="CI29" s="31">
        <f>(CR29/CR64)*1000+(CI28)</f>
        <v>629.14285714285711</v>
      </c>
      <c r="CJ29" s="31"/>
      <c r="CK29" s="42">
        <f t="shared" si="15"/>
        <v>2.0769230769230771</v>
      </c>
      <c r="CL29" s="43"/>
      <c r="CM29" s="43"/>
      <c r="CN29" s="40">
        <v>13</v>
      </c>
      <c r="CO29" s="40">
        <v>1</v>
      </c>
      <c r="CP29" s="40">
        <v>1</v>
      </c>
      <c r="CQ29" s="40">
        <v>2</v>
      </c>
      <c r="CR29" s="53">
        <v>27</v>
      </c>
    </row>
    <row r="30" spans="1:96" ht="15.75" x14ac:dyDescent="0.25">
      <c r="A30" s="69" t="s">
        <v>185</v>
      </c>
      <c r="B30" s="40"/>
      <c r="C30" s="41" t="s">
        <v>60</v>
      </c>
      <c r="D30" s="41"/>
      <c r="E30" s="31">
        <f t="shared" si="4"/>
        <v>954.48837209302326</v>
      </c>
      <c r="F30" s="78" t="s">
        <v>18</v>
      </c>
      <c r="G30" s="31">
        <f>(U30/U64)*1000+(G29)</f>
        <v>962.79069767441865</v>
      </c>
      <c r="H30" s="31"/>
      <c r="I30" s="31">
        <f t="shared" si="16"/>
        <v>851.54347826086951</v>
      </c>
      <c r="J30" s="78" t="s">
        <v>18</v>
      </c>
      <c r="K30" s="31">
        <f>(V30/V64)*1000+(K29)</f>
        <v>855.97826086956513</v>
      </c>
      <c r="L30" s="31"/>
      <c r="M30" s="31">
        <f t="shared" si="5"/>
        <v>724.90776699029118</v>
      </c>
      <c r="N30" s="78" t="s">
        <v>18</v>
      </c>
      <c r="O30" s="31">
        <f>(X30/X64)*1000+(O29)</f>
        <v>731.79611650485424</v>
      </c>
      <c r="P30" s="31"/>
      <c r="Q30" s="42">
        <f t="shared" si="6"/>
        <v>0.68421052631578949</v>
      </c>
      <c r="R30" s="43"/>
      <c r="S30" s="43"/>
      <c r="T30" s="40">
        <v>19</v>
      </c>
      <c r="U30" s="40">
        <v>2</v>
      </c>
      <c r="V30" s="40">
        <v>2</v>
      </c>
      <c r="W30" s="40">
        <v>4</v>
      </c>
      <c r="X30" s="53">
        <v>13</v>
      </c>
      <c r="Y30" s="69" t="s">
        <v>212</v>
      </c>
      <c r="Z30" s="40"/>
      <c r="AA30" s="41" t="s">
        <v>64</v>
      </c>
      <c r="AB30" s="41"/>
      <c r="AC30" s="31">
        <f t="shared" si="7"/>
        <v>949.936170212766</v>
      </c>
      <c r="AD30" s="78" t="s">
        <v>18</v>
      </c>
      <c r="AE30" s="31">
        <f>(AS30/AS64)*1000+(AE29)</f>
        <v>957.44680851063833</v>
      </c>
      <c r="AF30" s="31"/>
      <c r="AG30" s="31">
        <f t="shared" si="17"/>
        <v>842.58415841584178</v>
      </c>
      <c r="AH30" s="78" t="s">
        <v>18</v>
      </c>
      <c r="AI30" s="31">
        <f>(AT30/AT64)*1000+(AI29)</f>
        <v>856.43564356435661</v>
      </c>
      <c r="AJ30" s="31"/>
      <c r="AK30" s="31">
        <f t="shared" si="8"/>
        <v>654.53345841150713</v>
      </c>
      <c r="AL30" s="78" t="s">
        <v>18</v>
      </c>
      <c r="AM30" s="31">
        <f>(AV30/AV64)*1000+(AM29)</f>
        <v>656.03502188868038</v>
      </c>
      <c r="AN30" s="31"/>
      <c r="AO30" s="42">
        <f t="shared" si="9"/>
        <v>0.25</v>
      </c>
      <c r="AP30" s="43"/>
      <c r="AQ30" s="43"/>
      <c r="AR30" s="40">
        <v>16</v>
      </c>
      <c r="AS30" s="40">
        <v>2</v>
      </c>
      <c r="AT30" s="40">
        <v>6</v>
      </c>
      <c r="AU30" s="40">
        <v>8</v>
      </c>
      <c r="AV30" s="53">
        <v>4</v>
      </c>
      <c r="AW30" s="132" t="s">
        <v>250</v>
      </c>
      <c r="AX30" s="40"/>
      <c r="AY30" s="41" t="s">
        <v>61</v>
      </c>
      <c r="AZ30" s="41"/>
      <c r="BA30" s="31">
        <f t="shared" si="10"/>
        <v>925.24242424242425</v>
      </c>
      <c r="BB30" s="78" t="s">
        <v>18</v>
      </c>
      <c r="BC30" s="31">
        <f>(BQ30/BQ64)*1000+(BC29)</f>
        <v>939.39393939393938</v>
      </c>
      <c r="BD30" s="31"/>
      <c r="BE30" s="31">
        <f t="shared" si="18"/>
        <v>839.15028901734115</v>
      </c>
      <c r="BF30" s="78" t="s">
        <v>18</v>
      </c>
      <c r="BG30" s="31">
        <f>(BR30/BR64)*1000+(BG29)</f>
        <v>849.71098265895967</v>
      </c>
      <c r="BH30" s="31"/>
      <c r="BI30" s="31">
        <f t="shared" si="11"/>
        <v>624.17880794701989</v>
      </c>
      <c r="BJ30" s="78" t="s">
        <v>18</v>
      </c>
      <c r="BK30" s="31">
        <f>(BT30/BT64)*1000+(BK29)</f>
        <v>675.49668874172187</v>
      </c>
      <c r="BL30" s="31"/>
      <c r="BM30" s="42">
        <f t="shared" si="12"/>
        <v>4.1578947368421053</v>
      </c>
      <c r="BN30" s="43"/>
      <c r="BO30" s="43"/>
      <c r="BP30" s="40">
        <v>19</v>
      </c>
      <c r="BQ30" s="40">
        <v>3</v>
      </c>
      <c r="BR30" s="40">
        <v>4</v>
      </c>
      <c r="BS30" s="40">
        <v>7</v>
      </c>
      <c r="BT30" s="53">
        <v>79</v>
      </c>
      <c r="BU30" s="69" t="s">
        <v>297</v>
      </c>
      <c r="BV30" s="40"/>
      <c r="BW30" s="41" t="s">
        <v>64</v>
      </c>
      <c r="BX30" s="41"/>
      <c r="BY30" s="31">
        <f t="shared" si="13"/>
        <v>976</v>
      </c>
      <c r="BZ30" s="78" t="s">
        <v>18</v>
      </c>
      <c r="CA30" s="31">
        <f>(CO30/CO64)*1000+(CA29)</f>
        <v>980</v>
      </c>
      <c r="CB30" s="31"/>
      <c r="CC30" s="31">
        <f t="shared" si="19"/>
        <v>901.30211480362527</v>
      </c>
      <c r="CD30" s="78" t="s">
        <v>18</v>
      </c>
      <c r="CE30" s="31">
        <f>(CP30/CP64)*1000+(CE29)</f>
        <v>906.34441087613277</v>
      </c>
      <c r="CF30" s="31"/>
      <c r="CG30" s="31">
        <f t="shared" si="14"/>
        <v>630.14285714285711</v>
      </c>
      <c r="CH30" s="78" t="s">
        <v>18</v>
      </c>
      <c r="CI30" s="31">
        <f>(CR30/CR64)*1000+(CI29)</f>
        <v>646.28571428571422</v>
      </c>
      <c r="CJ30" s="31"/>
      <c r="CK30" s="42">
        <f t="shared" si="15"/>
        <v>1.6666666666666667</v>
      </c>
      <c r="CL30" s="43"/>
      <c r="CM30" s="43"/>
      <c r="CN30" s="40">
        <v>18</v>
      </c>
      <c r="CO30" s="40">
        <v>1</v>
      </c>
      <c r="CP30" s="40">
        <v>2</v>
      </c>
      <c r="CQ30" s="40">
        <v>3</v>
      </c>
      <c r="CR30" s="53">
        <v>30</v>
      </c>
    </row>
    <row r="31" spans="1:96" ht="15.75" x14ac:dyDescent="0.25">
      <c r="A31" s="69" t="s">
        <v>186</v>
      </c>
      <c r="B31" s="40"/>
      <c r="C31" s="41" t="s">
        <v>64</v>
      </c>
      <c r="D31" s="41" t="s">
        <v>1309</v>
      </c>
      <c r="E31" s="31">
        <f t="shared" si="4"/>
        <v>963.79069767441865</v>
      </c>
      <c r="F31" s="78" t="s">
        <v>18</v>
      </c>
      <c r="G31" s="31">
        <f>(U31/U64)*1000+(G30)</f>
        <v>972.09302325581405</v>
      </c>
      <c r="H31" s="31"/>
      <c r="I31" s="31">
        <f t="shared" si="16"/>
        <v>856.97826086956513</v>
      </c>
      <c r="J31" s="78" t="s">
        <v>18</v>
      </c>
      <c r="K31" s="31">
        <f>(V31/V64)*1000+(K30)</f>
        <v>872.28260869565213</v>
      </c>
      <c r="L31" s="31"/>
      <c r="M31" s="31">
        <f t="shared" si="5"/>
        <v>732.79611650485424</v>
      </c>
      <c r="N31" s="78" t="s">
        <v>18</v>
      </c>
      <c r="O31" s="31">
        <f>(X31/X64)*1000+(O30)</f>
        <v>756.06796116504836</v>
      </c>
      <c r="P31" s="31"/>
      <c r="Q31" s="42">
        <f t="shared" si="6"/>
        <v>1.1428571428571428</v>
      </c>
      <c r="R31" s="43"/>
      <c r="S31" s="43"/>
      <c r="T31" s="40">
        <v>35</v>
      </c>
      <c r="U31" s="40">
        <v>2</v>
      </c>
      <c r="V31" s="40">
        <v>6</v>
      </c>
      <c r="W31" s="40">
        <v>8</v>
      </c>
      <c r="X31" s="53">
        <v>40</v>
      </c>
      <c r="Y31" s="69" t="s">
        <v>213</v>
      </c>
      <c r="Z31" s="40"/>
      <c r="AA31" s="41" t="s">
        <v>64</v>
      </c>
      <c r="AB31" s="41"/>
      <c r="AC31" s="31">
        <f t="shared" si="7"/>
        <v>958.44680851063833</v>
      </c>
      <c r="AD31" s="78" t="s">
        <v>18</v>
      </c>
      <c r="AE31" s="31">
        <f>(AS31/AS64)*1000+(AE30)</f>
        <v>965.95744680851067</v>
      </c>
      <c r="AF31" s="31"/>
      <c r="AG31" s="31">
        <f t="shared" si="17"/>
        <v>857.43564356435661</v>
      </c>
      <c r="AH31" s="78" t="s">
        <v>18</v>
      </c>
      <c r="AI31" s="31">
        <f>(AT31/AT64)*1000+(AI30)</f>
        <v>878.71287128712891</v>
      </c>
      <c r="AJ31" s="31"/>
      <c r="AK31" s="31">
        <f t="shared" si="8"/>
        <v>657.03502188868038</v>
      </c>
      <c r="AL31" s="78" t="s">
        <v>18</v>
      </c>
      <c r="AM31" s="31">
        <f>(AV31/AV64)*1000+(AM30)</f>
        <v>672.29518449030638</v>
      </c>
      <c r="AN31" s="31"/>
      <c r="AO31" s="42">
        <f t="shared" si="9"/>
        <v>0.39393939393939392</v>
      </c>
      <c r="AP31" s="43"/>
      <c r="AQ31" s="43"/>
      <c r="AR31" s="40">
        <v>66</v>
      </c>
      <c r="AS31" s="40">
        <v>2</v>
      </c>
      <c r="AT31" s="40">
        <v>9</v>
      </c>
      <c r="AU31" s="40">
        <v>11</v>
      </c>
      <c r="AV31" s="53">
        <v>26</v>
      </c>
      <c r="AW31" s="132" t="s">
        <v>251</v>
      </c>
      <c r="AX31" s="40"/>
      <c r="AY31" s="41" t="s">
        <v>61</v>
      </c>
      <c r="AZ31" s="41" t="s">
        <v>1311</v>
      </c>
      <c r="BA31" s="31">
        <f t="shared" si="10"/>
        <v>940.39393939393938</v>
      </c>
      <c r="BB31" s="78" t="s">
        <v>18</v>
      </c>
      <c r="BC31" s="31">
        <f>(BQ31/BQ64)*1000+(BC30)</f>
        <v>949.49494949494942</v>
      </c>
      <c r="BD31" s="31"/>
      <c r="BE31" s="31">
        <f t="shared" si="18"/>
        <v>850.71098265895967</v>
      </c>
      <c r="BF31" s="78" t="s">
        <v>18</v>
      </c>
      <c r="BG31" s="31">
        <f>(BR31/BR64)*1000+(BG30)</f>
        <v>849.71098265895967</v>
      </c>
      <c r="BH31" s="31"/>
      <c r="BI31" s="31">
        <f t="shared" si="11"/>
        <v>676.49668874172187</v>
      </c>
      <c r="BJ31" s="78" t="s">
        <v>18</v>
      </c>
      <c r="BK31" s="31">
        <f>(BT31/BT64)*1000+(BK30)</f>
        <v>680.13245033112582</v>
      </c>
      <c r="BL31" s="31"/>
      <c r="BM31" s="42">
        <f t="shared" si="12"/>
        <v>0.7</v>
      </c>
      <c r="BN31" s="43"/>
      <c r="BO31" s="43"/>
      <c r="BP31" s="40">
        <v>10</v>
      </c>
      <c r="BQ31" s="40">
        <v>2</v>
      </c>
      <c r="BR31" s="40">
        <v>0</v>
      </c>
      <c r="BS31" s="40">
        <v>2</v>
      </c>
      <c r="BT31" s="53">
        <v>7</v>
      </c>
      <c r="BU31" s="69" t="s">
        <v>298</v>
      </c>
      <c r="BV31" s="40"/>
      <c r="BW31" s="41" t="s">
        <v>60</v>
      </c>
      <c r="BX31" s="41"/>
      <c r="BY31" s="31">
        <f t="shared" si="13"/>
        <v>981</v>
      </c>
      <c r="BZ31" s="78" t="s">
        <v>18</v>
      </c>
      <c r="CA31" s="31">
        <f>(CO31/CO64)*1000+(CA30)</f>
        <v>985</v>
      </c>
      <c r="CB31" s="31"/>
      <c r="CC31" s="31">
        <f t="shared" si="19"/>
        <v>907.34441087613277</v>
      </c>
      <c r="CD31" s="78" t="s">
        <v>18</v>
      </c>
      <c r="CE31" s="31">
        <f>(CP31/CP64)*1000+(CE30)</f>
        <v>912.38670694864027</v>
      </c>
      <c r="CF31" s="31"/>
      <c r="CG31" s="31">
        <f t="shared" si="14"/>
        <v>647.28571428571422</v>
      </c>
      <c r="CH31" s="78" t="s">
        <v>18</v>
      </c>
      <c r="CI31" s="31">
        <f>(CR31/CR64)*1000+(CI30)</f>
        <v>666.28571428571422</v>
      </c>
      <c r="CJ31" s="31"/>
      <c r="CK31" s="42">
        <f t="shared" si="15"/>
        <v>2.9166666666666665</v>
      </c>
      <c r="CL31" s="43"/>
      <c r="CM31" s="43"/>
      <c r="CN31" s="40">
        <v>12</v>
      </c>
      <c r="CO31" s="40">
        <v>1</v>
      </c>
      <c r="CP31" s="40">
        <v>2</v>
      </c>
      <c r="CQ31" s="40">
        <v>3</v>
      </c>
      <c r="CR31" s="53">
        <v>35</v>
      </c>
    </row>
    <row r="32" spans="1:96" ht="15.75" x14ac:dyDescent="0.25">
      <c r="A32" s="69" t="s">
        <v>187</v>
      </c>
      <c r="B32" s="40"/>
      <c r="C32" s="41" t="s">
        <v>64</v>
      </c>
      <c r="D32" s="41"/>
      <c r="E32" s="31">
        <f t="shared" si="4"/>
        <v>973.09302325581405</v>
      </c>
      <c r="F32" s="78" t="s">
        <v>18</v>
      </c>
      <c r="G32" s="31">
        <f>(U32/U64)*1000+(G31)</f>
        <v>981.39534883720944</v>
      </c>
      <c r="H32" s="31"/>
      <c r="I32" s="31">
        <f t="shared" si="16"/>
        <v>873.28260869565213</v>
      </c>
      <c r="J32" s="78" t="s">
        <v>18</v>
      </c>
      <c r="K32" s="31">
        <f>(V32/V64)*1000+(K31)</f>
        <v>902.17391304347825</v>
      </c>
      <c r="L32" s="31"/>
      <c r="M32" s="31">
        <f t="shared" si="5"/>
        <v>757.06796116504836</v>
      </c>
      <c r="N32" s="78" t="s">
        <v>18</v>
      </c>
      <c r="O32" s="31">
        <f>(X32/X64)*1000+(O31)</f>
        <v>768.81067961165036</v>
      </c>
      <c r="P32" s="31"/>
      <c r="Q32" s="42">
        <f t="shared" si="6"/>
        <v>0.42</v>
      </c>
      <c r="R32" s="43"/>
      <c r="S32" s="43"/>
      <c r="T32" s="40">
        <v>50</v>
      </c>
      <c r="U32" s="40">
        <v>2</v>
      </c>
      <c r="V32" s="40">
        <v>11</v>
      </c>
      <c r="W32" s="40">
        <v>13</v>
      </c>
      <c r="X32" s="53">
        <v>21</v>
      </c>
      <c r="Y32" s="69" t="s">
        <v>214</v>
      </c>
      <c r="Z32" s="40"/>
      <c r="AA32" s="41" t="s">
        <v>64</v>
      </c>
      <c r="AB32" s="41" t="s">
        <v>1312</v>
      </c>
      <c r="AC32" s="31">
        <f t="shared" si="7"/>
        <v>966.95744680851067</v>
      </c>
      <c r="AD32" s="78" t="s">
        <v>18</v>
      </c>
      <c r="AE32" s="31">
        <f>(AS32/AS64)*1000+(AE31)</f>
        <v>974.468085106383</v>
      </c>
      <c r="AF32" s="31"/>
      <c r="AG32" s="31">
        <f t="shared" si="17"/>
        <v>879.71287128712891</v>
      </c>
      <c r="AH32" s="78" t="s">
        <v>18</v>
      </c>
      <c r="AI32" s="31">
        <f>(AT32/AT64)*1000+(AI31)</f>
        <v>908.41584158415856</v>
      </c>
      <c r="AJ32" s="31"/>
      <c r="AK32" s="31">
        <f t="shared" si="8"/>
        <v>673.29518449030638</v>
      </c>
      <c r="AL32" s="78" t="s">
        <v>18</v>
      </c>
      <c r="AM32" s="31">
        <f>(AV32/AV64)*1000+(AM31)</f>
        <v>687.30456535334577</v>
      </c>
      <c r="AN32" s="31"/>
      <c r="AO32" s="42">
        <f t="shared" si="9"/>
        <v>0.46153846153846156</v>
      </c>
      <c r="AP32" s="43"/>
      <c r="AQ32" s="43"/>
      <c r="AR32" s="40">
        <v>52</v>
      </c>
      <c r="AS32" s="40">
        <v>2</v>
      </c>
      <c r="AT32" s="40">
        <v>12</v>
      </c>
      <c r="AU32" s="40">
        <v>14</v>
      </c>
      <c r="AV32" s="53">
        <v>24</v>
      </c>
      <c r="AW32" s="132" t="s">
        <v>252</v>
      </c>
      <c r="AX32" s="40"/>
      <c r="AY32" s="41" t="s">
        <v>64</v>
      </c>
      <c r="AZ32" s="41" t="s">
        <v>1323</v>
      </c>
      <c r="BA32" s="31">
        <f t="shared" si="10"/>
        <v>950.49494949494942</v>
      </c>
      <c r="BB32" s="78" t="s">
        <v>18</v>
      </c>
      <c r="BC32" s="31">
        <f>(BQ32/BQ64)*1000+(BC31)</f>
        <v>954.5454545454545</v>
      </c>
      <c r="BD32" s="31"/>
      <c r="BE32" s="31">
        <f t="shared" si="18"/>
        <v>850.71098265895967</v>
      </c>
      <c r="BF32" s="78" t="s">
        <v>18</v>
      </c>
      <c r="BG32" s="31">
        <f>(BR32/BR64)*1000+(BG31)</f>
        <v>898.84393063583832</v>
      </c>
      <c r="BH32" s="31"/>
      <c r="BI32" s="31">
        <f t="shared" si="11"/>
        <v>681.13245033112582</v>
      </c>
      <c r="BJ32" s="78" t="s">
        <v>18</v>
      </c>
      <c r="BK32" s="31">
        <f>(BT32/BT64)*1000+(BK31)</f>
        <v>715.23178807947022</v>
      </c>
      <c r="BL32" s="31"/>
      <c r="BM32" s="42">
        <f t="shared" si="12"/>
        <v>1.2619047619047619</v>
      </c>
      <c r="BN32" s="43"/>
      <c r="BO32" s="43"/>
      <c r="BP32" s="40">
        <v>42</v>
      </c>
      <c r="BQ32" s="40">
        <v>1</v>
      </c>
      <c r="BR32" s="40">
        <v>17</v>
      </c>
      <c r="BS32" s="40">
        <v>18</v>
      </c>
      <c r="BT32" s="53">
        <v>53</v>
      </c>
      <c r="BU32" s="69" t="s">
        <v>299</v>
      </c>
      <c r="BV32" s="40"/>
      <c r="BW32" s="41" t="s">
        <v>62</v>
      </c>
      <c r="BX32" s="41"/>
      <c r="BY32" s="31">
        <f t="shared" si="13"/>
        <v>986</v>
      </c>
      <c r="BZ32" s="78" t="s">
        <v>18</v>
      </c>
      <c r="CA32" s="31">
        <f>(CO32/CO64)*1000+(CA31)</f>
        <v>990</v>
      </c>
      <c r="CB32" s="31"/>
      <c r="CC32" s="31">
        <f t="shared" si="19"/>
        <v>913.38670694864027</v>
      </c>
      <c r="CD32" s="78" t="s">
        <v>18</v>
      </c>
      <c r="CE32" s="31">
        <f>(CP32/CP64)*1000+(CE31)</f>
        <v>918.42900302114776</v>
      </c>
      <c r="CF32" s="31"/>
      <c r="CG32" s="31">
        <f t="shared" si="14"/>
        <v>667.28571428571422</v>
      </c>
      <c r="CH32" s="78" t="s">
        <v>18</v>
      </c>
      <c r="CI32" s="31">
        <f>(CR32/CR64)*1000+(CI31)</f>
        <v>668.57142857142856</v>
      </c>
      <c r="CJ32" s="31"/>
      <c r="CK32" s="42">
        <f t="shared" si="15"/>
        <v>0.33333333333333331</v>
      </c>
      <c r="CL32" s="43"/>
      <c r="CM32" s="43"/>
      <c r="CN32" s="40">
        <v>12</v>
      </c>
      <c r="CO32" s="40">
        <v>1</v>
      </c>
      <c r="CP32" s="40">
        <v>2</v>
      </c>
      <c r="CQ32" s="40">
        <v>3</v>
      </c>
      <c r="CR32" s="53">
        <v>4</v>
      </c>
    </row>
    <row r="33" spans="1:96" ht="15.75" x14ac:dyDescent="0.25">
      <c r="A33" s="69" t="s">
        <v>188</v>
      </c>
      <c r="B33" s="40"/>
      <c r="C33" s="41" t="s">
        <v>64</v>
      </c>
      <c r="D33" s="41"/>
      <c r="E33" s="31">
        <f t="shared" si="4"/>
        <v>982.39534883720944</v>
      </c>
      <c r="F33" s="78" t="s">
        <v>18</v>
      </c>
      <c r="G33" s="31">
        <f>(U33/U64)*1000+(G32)</f>
        <v>990.69767441860483</v>
      </c>
      <c r="H33" s="31"/>
      <c r="I33" s="31">
        <f t="shared" si="16"/>
        <v>903.17391304347825</v>
      </c>
      <c r="J33" s="78" t="s">
        <v>18</v>
      </c>
      <c r="K33" s="31">
        <f>(V33/V64)*1000+(K32)</f>
        <v>951.08695652173913</v>
      </c>
      <c r="L33" s="31"/>
      <c r="M33" s="31">
        <f t="shared" si="5"/>
        <v>769.81067961165036</v>
      </c>
      <c r="N33" s="78" t="s">
        <v>18</v>
      </c>
      <c r="O33" s="31">
        <f>(X33/X64)*1000+(O32)</f>
        <v>845.87378640776683</v>
      </c>
      <c r="P33" s="31"/>
      <c r="Q33" s="42">
        <f t="shared" si="6"/>
        <v>1.7638888888888888</v>
      </c>
      <c r="R33" s="43"/>
      <c r="S33" s="43"/>
      <c r="T33" s="40">
        <v>72</v>
      </c>
      <c r="U33" s="40">
        <v>2</v>
      </c>
      <c r="V33" s="40">
        <v>18</v>
      </c>
      <c r="W33" s="40">
        <v>20</v>
      </c>
      <c r="X33" s="53">
        <v>127</v>
      </c>
      <c r="Y33" s="69" t="s">
        <v>216</v>
      </c>
      <c r="Z33" s="40"/>
      <c r="AA33" s="41" t="s">
        <v>64</v>
      </c>
      <c r="AB33" s="41"/>
      <c r="AC33" s="31">
        <f t="shared" si="7"/>
        <v>975.468085106383</v>
      </c>
      <c r="AD33" s="78" t="s">
        <v>18</v>
      </c>
      <c r="AE33" s="31">
        <f>(AS33/AS64)*1000+(AE32)</f>
        <v>978.72340425531922</v>
      </c>
      <c r="AF33" s="31"/>
      <c r="AG33" s="31">
        <f t="shared" si="17"/>
        <v>909.41584158415856</v>
      </c>
      <c r="AH33" s="78" t="s">
        <v>18</v>
      </c>
      <c r="AI33" s="31">
        <f>(AT33/AT64)*1000+(AI32)</f>
        <v>908.41584158415856</v>
      </c>
      <c r="AJ33" s="31"/>
      <c r="AK33" s="31">
        <f t="shared" si="8"/>
        <v>688.30456535334577</v>
      </c>
      <c r="AL33" s="78" t="s">
        <v>18</v>
      </c>
      <c r="AM33" s="31">
        <f>(AV33/AV64)*1000+(AM32)</f>
        <v>687.30456535334577</v>
      </c>
      <c r="AN33" s="31"/>
      <c r="AO33" s="42">
        <f t="shared" si="9"/>
        <v>0</v>
      </c>
      <c r="AP33" s="43"/>
      <c r="AQ33" s="43"/>
      <c r="AR33" s="40">
        <v>2</v>
      </c>
      <c r="AS33" s="40">
        <v>1</v>
      </c>
      <c r="AT33" s="40">
        <v>0</v>
      </c>
      <c r="AU33" s="40">
        <v>1</v>
      </c>
      <c r="AV33" s="53">
        <v>0</v>
      </c>
      <c r="AW33" s="132" t="s">
        <v>253</v>
      </c>
      <c r="AX33" s="40"/>
      <c r="AY33" s="41" t="s">
        <v>61</v>
      </c>
      <c r="AZ33" s="41"/>
      <c r="BA33" s="31">
        <f t="shared" si="10"/>
        <v>955.5454545454545</v>
      </c>
      <c r="BB33" s="78" t="s">
        <v>18</v>
      </c>
      <c r="BC33" s="31">
        <f>(BQ33/BQ64)*1000+(BC32)</f>
        <v>959.59595959595958</v>
      </c>
      <c r="BD33" s="31"/>
      <c r="BE33" s="31">
        <f t="shared" si="18"/>
        <v>899.84393063583832</v>
      </c>
      <c r="BF33" s="78" t="s">
        <v>18</v>
      </c>
      <c r="BG33" s="31">
        <f>(BR33/BR64)*1000+(BG32)</f>
        <v>921.96531791907535</v>
      </c>
      <c r="BH33" s="31"/>
      <c r="BI33" s="31">
        <f t="shared" si="11"/>
        <v>716.23178807947022</v>
      </c>
      <c r="BJ33" s="78" t="s">
        <v>18</v>
      </c>
      <c r="BK33" s="31">
        <f>(BT33/BT64)*1000+(BK32)</f>
        <v>848.34437086092714</v>
      </c>
      <c r="BL33" s="31"/>
      <c r="BM33" s="42">
        <f t="shared" si="12"/>
        <v>4.4666666666666668</v>
      </c>
      <c r="BN33" s="43"/>
      <c r="BO33" s="43"/>
      <c r="BP33" s="40">
        <v>45</v>
      </c>
      <c r="BQ33" s="40">
        <v>1</v>
      </c>
      <c r="BR33" s="40">
        <v>8</v>
      </c>
      <c r="BS33" s="40">
        <v>9</v>
      </c>
      <c r="BT33" s="53">
        <v>201</v>
      </c>
      <c r="BU33" s="69" t="s">
        <v>300</v>
      </c>
      <c r="BV33" s="40"/>
      <c r="BW33" s="41" t="s">
        <v>64</v>
      </c>
      <c r="BX33" s="41" t="s">
        <v>1335</v>
      </c>
      <c r="BY33" s="31">
        <f t="shared" si="13"/>
        <v>991</v>
      </c>
      <c r="BZ33" s="78" t="s">
        <v>18</v>
      </c>
      <c r="CA33" s="31">
        <f>(CO33/CO64)*1000+(CA32)</f>
        <v>995</v>
      </c>
      <c r="CB33" s="31"/>
      <c r="CC33" s="31">
        <f t="shared" si="19"/>
        <v>919.42900302114776</v>
      </c>
      <c r="CD33" s="78" t="s">
        <v>18</v>
      </c>
      <c r="CE33" s="31">
        <f>(CP33/CP64)*1000+(CE32)</f>
        <v>936.55589123867037</v>
      </c>
      <c r="CF33" s="31"/>
      <c r="CG33" s="31">
        <f t="shared" si="14"/>
        <v>669.57142857142856</v>
      </c>
      <c r="CH33" s="78" t="s">
        <v>18</v>
      </c>
      <c r="CI33" s="31">
        <f>(CR33/CR64)*1000+(CI32)</f>
        <v>684</v>
      </c>
      <c r="CJ33" s="31"/>
      <c r="CK33" s="42">
        <f t="shared" si="15"/>
        <v>1.2272727272727273</v>
      </c>
      <c r="CL33" s="43"/>
      <c r="CM33" s="43"/>
      <c r="CN33" s="40">
        <v>22</v>
      </c>
      <c r="CO33" s="40">
        <v>1</v>
      </c>
      <c r="CP33" s="40">
        <v>6</v>
      </c>
      <c r="CQ33" s="40">
        <v>7</v>
      </c>
      <c r="CR33" s="53">
        <v>27</v>
      </c>
    </row>
    <row r="34" spans="1:96" ht="15.75" x14ac:dyDescent="0.25">
      <c r="A34" s="69" t="s">
        <v>189</v>
      </c>
      <c r="B34" s="40"/>
      <c r="C34" s="41" t="s">
        <v>64</v>
      </c>
      <c r="D34" s="41" t="s">
        <v>1306</v>
      </c>
      <c r="E34" s="31">
        <f t="shared" si="4"/>
        <v>991.69767441860483</v>
      </c>
      <c r="F34" s="78" t="s">
        <v>18</v>
      </c>
      <c r="G34" s="31">
        <f>(U34/U64)*1000+(G33)</f>
        <v>995.34883720930247</v>
      </c>
      <c r="H34" s="31"/>
      <c r="I34" s="31">
        <f t="shared" si="16"/>
        <v>952.08695652173913</v>
      </c>
      <c r="J34" s="78" t="s">
        <v>18</v>
      </c>
      <c r="K34" s="31">
        <f>(V34/V64)*1000+(K33)</f>
        <v>951.08695652173913</v>
      </c>
      <c r="L34" s="31"/>
      <c r="M34" s="31">
        <f t="shared" si="5"/>
        <v>846.87378640776683</v>
      </c>
      <c r="N34" s="78" t="s">
        <v>18</v>
      </c>
      <c r="O34" s="31">
        <f>(X34/X64)*1000+(O33)</f>
        <v>847.08737864077659</v>
      </c>
      <c r="P34" s="31"/>
      <c r="Q34" s="42">
        <f t="shared" si="6"/>
        <v>0.18181818181818182</v>
      </c>
      <c r="R34" s="43"/>
      <c r="S34" s="43"/>
      <c r="T34" s="40">
        <v>11</v>
      </c>
      <c r="U34" s="40">
        <v>1</v>
      </c>
      <c r="V34" s="40">
        <v>0</v>
      </c>
      <c r="W34" s="40">
        <v>1</v>
      </c>
      <c r="X34" s="53">
        <v>2</v>
      </c>
      <c r="Y34" s="69" t="s">
        <v>215</v>
      </c>
      <c r="Z34" s="40"/>
      <c r="AA34" s="41" t="s">
        <v>63</v>
      </c>
      <c r="AB34" s="41"/>
      <c r="AC34" s="31">
        <f t="shared" si="7"/>
        <v>979.72340425531922</v>
      </c>
      <c r="AD34" s="78" t="s">
        <v>18</v>
      </c>
      <c r="AE34" s="31">
        <f>(AS34/AS64)*1000+(AE33)</f>
        <v>982.97872340425545</v>
      </c>
      <c r="AF34" s="31"/>
      <c r="AG34" s="31">
        <f t="shared" si="17"/>
        <v>909.41584158415856</v>
      </c>
      <c r="AH34" s="78" t="s">
        <v>18</v>
      </c>
      <c r="AI34" s="31">
        <f>(AT34/AT64)*1000+(AI33)</f>
        <v>908.41584158415856</v>
      </c>
      <c r="AJ34" s="31"/>
      <c r="AK34" s="31">
        <f t="shared" si="8"/>
        <v>688.30456535334577</v>
      </c>
      <c r="AL34" s="78" t="s">
        <v>18</v>
      </c>
      <c r="AM34" s="31">
        <f>(AV34/AV64)*1000+(AM33)</f>
        <v>688.55534709193239</v>
      </c>
      <c r="AN34" s="31"/>
      <c r="AO34" s="42">
        <f t="shared" si="9"/>
        <v>1</v>
      </c>
      <c r="AP34" s="43"/>
      <c r="AQ34" s="43"/>
      <c r="AR34" s="40">
        <v>2</v>
      </c>
      <c r="AS34" s="40">
        <v>1</v>
      </c>
      <c r="AT34" s="40">
        <v>0</v>
      </c>
      <c r="AU34" s="40">
        <v>1</v>
      </c>
      <c r="AV34" s="53">
        <v>2</v>
      </c>
      <c r="AW34" s="132" t="s">
        <v>254</v>
      </c>
      <c r="AX34" s="40"/>
      <c r="AY34" s="41" t="s">
        <v>64</v>
      </c>
      <c r="AZ34" s="41"/>
      <c r="BA34" s="31">
        <f t="shared" si="10"/>
        <v>960.59595959595958</v>
      </c>
      <c r="BB34" s="78" t="s">
        <v>18</v>
      </c>
      <c r="BC34" s="31">
        <f>(BQ34/BQ64)*1000+(BC33)</f>
        <v>964.64646464646466</v>
      </c>
      <c r="BD34" s="31"/>
      <c r="BE34" s="31">
        <f t="shared" si="18"/>
        <v>922.96531791907535</v>
      </c>
      <c r="BF34" s="78" t="s">
        <v>18</v>
      </c>
      <c r="BG34" s="31">
        <f>(BR34/BR64)*1000+(BG33)</f>
        <v>936.41618497109846</v>
      </c>
      <c r="BH34" s="31"/>
      <c r="BI34" s="31">
        <f t="shared" si="11"/>
        <v>849.34437086092714</v>
      </c>
      <c r="BJ34" s="78" t="s">
        <v>18</v>
      </c>
      <c r="BK34" s="31">
        <f>(BT34/BT64)*1000+(BK33)</f>
        <v>890.72847682119209</v>
      </c>
      <c r="BL34" s="31"/>
      <c r="BM34" s="42">
        <f t="shared" si="12"/>
        <v>0.90140845070422537</v>
      </c>
      <c r="BN34" s="43"/>
      <c r="BO34" s="43"/>
      <c r="BP34" s="40">
        <v>71</v>
      </c>
      <c r="BQ34" s="40">
        <v>1</v>
      </c>
      <c r="BR34" s="40">
        <v>5</v>
      </c>
      <c r="BS34" s="40">
        <v>6</v>
      </c>
      <c r="BT34" s="53">
        <v>64</v>
      </c>
      <c r="BU34" s="69" t="s">
        <v>301</v>
      </c>
      <c r="BV34" s="40"/>
      <c r="BW34" s="41" t="s">
        <v>61</v>
      </c>
      <c r="BX34" s="41"/>
      <c r="BY34" s="31">
        <f t="shared" si="13"/>
        <v>996</v>
      </c>
      <c r="BZ34" s="78" t="s">
        <v>18</v>
      </c>
      <c r="CA34" s="31">
        <f>(CO34/CO64)*1000+(CA33)</f>
        <v>1000</v>
      </c>
      <c r="CB34" s="31"/>
      <c r="CC34" s="31">
        <f t="shared" si="19"/>
        <v>937.55589123867037</v>
      </c>
      <c r="CD34" s="78" t="s">
        <v>18</v>
      </c>
      <c r="CE34" s="31">
        <f>(CP34/CP64)*1000+(CE33)</f>
        <v>957.70392749244684</v>
      </c>
      <c r="CF34" s="31"/>
      <c r="CG34" s="31">
        <f t="shared" si="14"/>
        <v>685</v>
      </c>
      <c r="CH34" s="78" t="s">
        <v>18</v>
      </c>
      <c r="CI34" s="31">
        <f>(CR34/CR64)*1000+(CI33)</f>
        <v>725.71428571428567</v>
      </c>
      <c r="CJ34" s="31"/>
      <c r="CK34" s="42">
        <f t="shared" si="15"/>
        <v>2.8076923076923075</v>
      </c>
      <c r="CL34" s="43"/>
      <c r="CM34" s="43"/>
      <c r="CN34" s="40">
        <v>26</v>
      </c>
      <c r="CO34" s="40">
        <v>1</v>
      </c>
      <c r="CP34" s="40">
        <v>7</v>
      </c>
      <c r="CQ34" s="40">
        <v>8</v>
      </c>
      <c r="CR34" s="53">
        <v>73</v>
      </c>
    </row>
    <row r="35" spans="1:96" ht="15.75" x14ac:dyDescent="0.25">
      <c r="A35" s="69" t="s">
        <v>190</v>
      </c>
      <c r="B35" s="40"/>
      <c r="C35" s="41" t="s">
        <v>64</v>
      </c>
      <c r="D35" s="41"/>
      <c r="E35" s="31">
        <f t="shared" si="4"/>
        <v>996.34883720930247</v>
      </c>
      <c r="F35" s="78" t="s">
        <v>18</v>
      </c>
      <c r="G35" s="31">
        <f>(U35/U64)*1000+(G34)</f>
        <v>1000.0000000000001</v>
      </c>
      <c r="H35" s="31"/>
      <c r="I35" s="31">
        <f t="shared" si="16"/>
        <v>952.08695652173913</v>
      </c>
      <c r="J35" s="78" t="s">
        <v>18</v>
      </c>
      <c r="K35" s="31">
        <f>(V35/V64)*1000+(K34)</f>
        <v>964.67391304347825</v>
      </c>
      <c r="L35" s="31"/>
      <c r="M35" s="31">
        <f t="shared" si="5"/>
        <v>848.08737864077659</v>
      </c>
      <c r="N35" s="78" t="s">
        <v>18</v>
      </c>
      <c r="O35" s="31">
        <f>(X35/X64)*1000+(O34)</f>
        <v>950.84951456310671</v>
      </c>
      <c r="P35" s="31"/>
      <c r="Q35" s="42">
        <f t="shared" si="6"/>
        <v>2.7142857142857144</v>
      </c>
      <c r="R35" s="43"/>
      <c r="S35" s="43"/>
      <c r="T35" s="40">
        <v>63</v>
      </c>
      <c r="U35" s="40">
        <v>1</v>
      </c>
      <c r="V35" s="40">
        <v>5</v>
      </c>
      <c r="W35" s="40">
        <v>6</v>
      </c>
      <c r="X35" s="53">
        <v>171</v>
      </c>
      <c r="Y35" s="69" t="s">
        <v>217</v>
      </c>
      <c r="Z35" s="40"/>
      <c r="AA35" s="41" t="s">
        <v>64</v>
      </c>
      <c r="AB35" s="41"/>
      <c r="AC35" s="31">
        <f t="shared" si="7"/>
        <v>983.97872340425545</v>
      </c>
      <c r="AD35" s="78" t="s">
        <v>18</v>
      </c>
      <c r="AE35" s="31">
        <f>(AS35/AS64)*1000+(AE34)</f>
        <v>987.23404255319167</v>
      </c>
      <c r="AF35" s="31"/>
      <c r="AG35" s="31">
        <f t="shared" si="17"/>
        <v>909.41584158415856</v>
      </c>
      <c r="AH35" s="78" t="s">
        <v>18</v>
      </c>
      <c r="AI35" s="31">
        <f>(AT35/AT64)*1000+(AI34)</f>
        <v>910.89108910891105</v>
      </c>
      <c r="AJ35" s="31"/>
      <c r="AK35" s="31">
        <f t="shared" si="8"/>
        <v>689.55534709193239</v>
      </c>
      <c r="AL35" s="78" t="s">
        <v>18</v>
      </c>
      <c r="AM35" s="31">
        <f>(AV35/AV64)*1000+(AM34)</f>
        <v>691.05691056910564</v>
      </c>
      <c r="AN35" s="31"/>
      <c r="AO35" s="42">
        <f t="shared" si="9"/>
        <v>1</v>
      </c>
      <c r="AP35" s="43"/>
      <c r="AQ35" s="43"/>
      <c r="AR35" s="40">
        <v>4</v>
      </c>
      <c r="AS35" s="40">
        <v>1</v>
      </c>
      <c r="AT35" s="40">
        <v>1</v>
      </c>
      <c r="AU35" s="40">
        <v>2</v>
      </c>
      <c r="AV35" s="53">
        <v>4</v>
      </c>
      <c r="AW35" s="132" t="s">
        <v>255</v>
      </c>
      <c r="AX35" s="40"/>
      <c r="AY35" s="41" t="s">
        <v>61</v>
      </c>
      <c r="AZ35" s="41"/>
      <c r="BA35" s="31">
        <f t="shared" si="10"/>
        <v>965.64646464646466</v>
      </c>
      <c r="BB35" s="78" t="s">
        <v>18</v>
      </c>
      <c r="BC35" s="31">
        <f>(BQ35/BQ64)*1000+(BC34)</f>
        <v>969.69696969696975</v>
      </c>
      <c r="BD35" s="31"/>
      <c r="BE35" s="31">
        <f t="shared" si="18"/>
        <v>937.41618497109846</v>
      </c>
      <c r="BF35" s="78" t="s">
        <v>18</v>
      </c>
      <c r="BG35" s="31">
        <f>(BR35/BR64)*1000+(BG34)</f>
        <v>947.97687861271697</v>
      </c>
      <c r="BH35" s="31"/>
      <c r="BI35" s="31">
        <f t="shared" si="11"/>
        <v>891.72847682119209</v>
      </c>
      <c r="BJ35" s="78" t="s">
        <v>18</v>
      </c>
      <c r="BK35" s="31">
        <f>(BT35/BT64)*1000+(BK34)</f>
        <v>890.72847682119209</v>
      </c>
      <c r="BL35" s="31"/>
      <c r="BM35" s="42">
        <f t="shared" si="12"/>
        <v>0</v>
      </c>
      <c r="BN35" s="43"/>
      <c r="BO35" s="43"/>
      <c r="BP35" s="40">
        <v>10</v>
      </c>
      <c r="BQ35" s="40">
        <v>1</v>
      </c>
      <c r="BR35" s="40">
        <v>4</v>
      </c>
      <c r="BS35" s="40">
        <v>5</v>
      </c>
      <c r="BT35" s="53">
        <v>0</v>
      </c>
      <c r="BU35" s="69" t="s">
        <v>302</v>
      </c>
      <c r="BV35" s="40"/>
      <c r="BW35" s="41" t="s">
        <v>65</v>
      </c>
      <c r="BX35" s="41"/>
      <c r="BY35" s="31">
        <f t="shared" si="13"/>
        <v>1001</v>
      </c>
      <c r="BZ35" s="78" t="s">
        <v>18</v>
      </c>
      <c r="CA35" s="31">
        <f>(CO35/CO64)*1000+(CA34)</f>
        <v>1000</v>
      </c>
      <c r="CB35" s="31"/>
      <c r="CC35" s="31">
        <f t="shared" si="19"/>
        <v>958.70392749244684</v>
      </c>
      <c r="CD35" s="78" t="s">
        <v>18</v>
      </c>
      <c r="CE35" s="31">
        <f>(CP35/CP64)*1000+(CE34)</f>
        <v>957.70392749244684</v>
      </c>
      <c r="CF35" s="31"/>
      <c r="CG35" s="31">
        <f t="shared" si="14"/>
        <v>726.71428571428567</v>
      </c>
      <c r="CH35" s="78" t="s">
        <v>18</v>
      </c>
      <c r="CI35" s="31">
        <f>(CR35/CR64)*1000+(CI34)</f>
        <v>731.42857142857133</v>
      </c>
      <c r="CJ35" s="31"/>
      <c r="CK35" s="42">
        <f t="shared" si="15"/>
        <v>0.33333333333333331</v>
      </c>
      <c r="CL35" s="43"/>
      <c r="CM35" s="43"/>
      <c r="CN35" s="40">
        <v>30</v>
      </c>
      <c r="CO35" s="40">
        <v>0</v>
      </c>
      <c r="CP35" s="40">
        <v>0</v>
      </c>
      <c r="CQ35" s="40">
        <v>0</v>
      </c>
      <c r="CR35" s="53">
        <v>10</v>
      </c>
    </row>
    <row r="36" spans="1:96" ht="15.75" x14ac:dyDescent="0.25">
      <c r="A36" s="69" t="s">
        <v>191</v>
      </c>
      <c r="B36" s="40"/>
      <c r="C36" s="41" t="s">
        <v>60</v>
      </c>
      <c r="D36" s="41"/>
      <c r="E36" s="31">
        <f t="shared" si="4"/>
        <v>1001.0000000000001</v>
      </c>
      <c r="F36" s="78" t="s">
        <v>18</v>
      </c>
      <c r="G36" s="31">
        <f>(U36/U64)*1000+(G35)</f>
        <v>1000.0000000000001</v>
      </c>
      <c r="H36" s="31"/>
      <c r="I36" s="31">
        <f t="shared" si="16"/>
        <v>965.67391304347825</v>
      </c>
      <c r="J36" s="78" t="s">
        <v>18</v>
      </c>
      <c r="K36" s="31">
        <f>(V36/V64)*1000+(K35)</f>
        <v>964.67391304347825</v>
      </c>
      <c r="L36" s="31"/>
      <c r="M36" s="31">
        <f t="shared" si="5"/>
        <v>951.84951456310671</v>
      </c>
      <c r="N36" s="78" t="s">
        <v>18</v>
      </c>
      <c r="O36" s="31">
        <f>(X36/X64)*1000+(O35)</f>
        <v>953.88349514563095</v>
      </c>
      <c r="P36" s="31"/>
      <c r="Q36" s="42">
        <f t="shared" si="6"/>
        <v>1.6666666666666667</v>
      </c>
      <c r="R36" s="43"/>
      <c r="S36" s="43"/>
      <c r="T36" s="40">
        <v>3</v>
      </c>
      <c r="U36" s="40">
        <v>0</v>
      </c>
      <c r="V36" s="40">
        <v>0</v>
      </c>
      <c r="W36" s="40">
        <v>0</v>
      </c>
      <c r="X36" s="53">
        <v>5</v>
      </c>
      <c r="Y36" s="69" t="s">
        <v>218</v>
      </c>
      <c r="Z36" s="40"/>
      <c r="AA36" s="41" t="s">
        <v>61</v>
      </c>
      <c r="AB36" s="41" t="s">
        <v>1311</v>
      </c>
      <c r="AC36" s="31">
        <f t="shared" si="7"/>
        <v>988.23404255319167</v>
      </c>
      <c r="AD36" s="78" t="s">
        <v>18</v>
      </c>
      <c r="AE36" s="31">
        <f>(AS36/AS64)*1000+(AE35)</f>
        <v>991.48936170212789</v>
      </c>
      <c r="AF36" s="31"/>
      <c r="AG36" s="31">
        <f t="shared" si="17"/>
        <v>911.89108910891105</v>
      </c>
      <c r="AH36" s="78" t="s">
        <v>18</v>
      </c>
      <c r="AI36" s="31">
        <f>(AT36/AT64)*1000+(AI35)</f>
        <v>913.36633663366354</v>
      </c>
      <c r="AJ36" s="31"/>
      <c r="AK36" s="31">
        <f t="shared" si="8"/>
        <v>692.05691056910564</v>
      </c>
      <c r="AL36" s="78" t="s">
        <v>18</v>
      </c>
      <c r="AM36" s="31">
        <f>(AV36/AV64)*1000+(AM35)</f>
        <v>691.05691056910564</v>
      </c>
      <c r="AN36" s="31"/>
      <c r="AO36" s="42">
        <f t="shared" si="9"/>
        <v>0</v>
      </c>
      <c r="AP36" s="43"/>
      <c r="AQ36" s="43"/>
      <c r="AR36" s="40">
        <v>2</v>
      </c>
      <c r="AS36" s="40">
        <v>1</v>
      </c>
      <c r="AT36" s="40">
        <v>1</v>
      </c>
      <c r="AU36" s="40">
        <v>2</v>
      </c>
      <c r="AV36" s="53">
        <v>0</v>
      </c>
      <c r="AW36" s="132" t="s">
        <v>256</v>
      </c>
      <c r="AX36" s="40"/>
      <c r="AY36" s="41" t="s">
        <v>64</v>
      </c>
      <c r="AZ36" s="41"/>
      <c r="BA36" s="31">
        <f t="shared" si="10"/>
        <v>970.69696969696975</v>
      </c>
      <c r="BB36" s="78" t="s">
        <v>18</v>
      </c>
      <c r="BC36" s="31">
        <f>(BQ36/BQ64)*1000+(BC35)</f>
        <v>974.74747474747483</v>
      </c>
      <c r="BD36" s="31"/>
      <c r="BE36" s="31">
        <f t="shared" si="18"/>
        <v>948.97687861271697</v>
      </c>
      <c r="BF36" s="78" t="s">
        <v>18</v>
      </c>
      <c r="BG36" s="31">
        <f>(BR36/BR64)*1000+(BG35)</f>
        <v>956.64739884393089</v>
      </c>
      <c r="BH36" s="31"/>
      <c r="BI36" s="31">
        <f t="shared" si="11"/>
        <v>891.72847682119209</v>
      </c>
      <c r="BJ36" s="78" t="s">
        <v>18</v>
      </c>
      <c r="BK36" s="31">
        <f>(BT36/BT64)*1000+(BK35)</f>
        <v>893.37748344370868</v>
      </c>
      <c r="BL36" s="31"/>
      <c r="BM36" s="42">
        <f t="shared" si="12"/>
        <v>0.26666666666666666</v>
      </c>
      <c r="BN36" s="43"/>
      <c r="BO36" s="43"/>
      <c r="BP36" s="40">
        <v>15</v>
      </c>
      <c r="BQ36" s="40">
        <v>1</v>
      </c>
      <c r="BR36" s="40">
        <v>3</v>
      </c>
      <c r="BS36" s="40">
        <v>4</v>
      </c>
      <c r="BT36" s="53">
        <v>4</v>
      </c>
      <c r="BU36" s="69" t="s">
        <v>303</v>
      </c>
      <c r="BV36" s="40"/>
      <c r="BW36" s="41" t="s">
        <v>65</v>
      </c>
      <c r="BX36" s="41"/>
      <c r="BY36" s="31">
        <f t="shared" si="13"/>
        <v>1001</v>
      </c>
      <c r="BZ36" s="78" t="s">
        <v>18</v>
      </c>
      <c r="CA36" s="31">
        <f>(CO36/CO64)*1000+(CA35)</f>
        <v>1000</v>
      </c>
      <c r="CB36" s="31"/>
      <c r="CC36" s="31">
        <f t="shared" si="19"/>
        <v>958.70392749244684</v>
      </c>
      <c r="CD36" s="78" t="s">
        <v>18</v>
      </c>
      <c r="CE36" s="31">
        <f>(CP36/CP64)*1000+(CE35)</f>
        <v>957.70392749244684</v>
      </c>
      <c r="CF36" s="31"/>
      <c r="CG36" s="31">
        <f t="shared" si="14"/>
        <v>732.42857142857133</v>
      </c>
      <c r="CH36" s="78" t="s">
        <v>18</v>
      </c>
      <c r="CI36" s="31">
        <f>(CR36/CR64)*1000+(CI35)</f>
        <v>732.57142857142844</v>
      </c>
      <c r="CJ36" s="31"/>
      <c r="CK36" s="42">
        <f t="shared" si="15"/>
        <v>0.14285714285714285</v>
      </c>
      <c r="CL36" s="43"/>
      <c r="CM36" s="43"/>
      <c r="CN36" s="40">
        <v>14</v>
      </c>
      <c r="CO36" s="40">
        <v>0</v>
      </c>
      <c r="CP36" s="40">
        <v>0</v>
      </c>
      <c r="CQ36" s="40">
        <v>0</v>
      </c>
      <c r="CR36" s="53">
        <v>2</v>
      </c>
    </row>
    <row r="37" spans="1:96" ht="15.75" x14ac:dyDescent="0.25">
      <c r="A37" s="69" t="s">
        <v>192</v>
      </c>
      <c r="B37" s="40"/>
      <c r="C37" s="41" t="s">
        <v>65</v>
      </c>
      <c r="D37" s="41"/>
      <c r="E37" s="31">
        <f t="shared" si="4"/>
        <v>1001.0000000000001</v>
      </c>
      <c r="F37" s="78" t="s">
        <v>18</v>
      </c>
      <c r="G37" s="31">
        <f>(U37/U64)*1000+(G36)</f>
        <v>1000.0000000000001</v>
      </c>
      <c r="H37" s="31"/>
      <c r="I37" s="31">
        <f t="shared" si="16"/>
        <v>965.67391304347825</v>
      </c>
      <c r="J37" s="78" t="s">
        <v>18</v>
      </c>
      <c r="K37" s="31">
        <f>(V37/V64)*1000+(K36)</f>
        <v>967.39130434782612</v>
      </c>
      <c r="L37" s="31"/>
      <c r="M37" s="31">
        <f t="shared" si="5"/>
        <v>954.88349514563095</v>
      </c>
      <c r="N37" s="78" t="s">
        <v>18</v>
      </c>
      <c r="O37" s="31">
        <f>(X37/X64)*1000+(O36)</f>
        <v>955.09708737864071</v>
      </c>
      <c r="P37" s="31"/>
      <c r="Q37" s="42">
        <f t="shared" si="6"/>
        <v>3.9215686274509803E-2</v>
      </c>
      <c r="R37" s="43"/>
      <c r="S37" s="43"/>
      <c r="T37" s="40">
        <v>51</v>
      </c>
      <c r="U37" s="40">
        <v>0</v>
      </c>
      <c r="V37" s="40">
        <v>1</v>
      </c>
      <c r="W37" s="40">
        <v>1</v>
      </c>
      <c r="X37" s="53">
        <v>2</v>
      </c>
      <c r="Y37" s="69" t="s">
        <v>219</v>
      </c>
      <c r="Z37" s="40"/>
      <c r="AA37" s="41" t="s">
        <v>64</v>
      </c>
      <c r="AB37" s="41"/>
      <c r="AC37" s="31">
        <f t="shared" si="7"/>
        <v>992.48936170212789</v>
      </c>
      <c r="AD37" s="78" t="s">
        <v>18</v>
      </c>
      <c r="AE37" s="31">
        <f>(AS37/AS64)*1000+(AE36)</f>
        <v>995.74468085106412</v>
      </c>
      <c r="AF37" s="31"/>
      <c r="AG37" s="31">
        <f t="shared" si="17"/>
        <v>914.36633663366354</v>
      </c>
      <c r="AH37" s="78" t="s">
        <v>18</v>
      </c>
      <c r="AI37" s="31">
        <f>(AT37/AT64)*1000+(AI36)</f>
        <v>930.69306930693085</v>
      </c>
      <c r="AJ37" s="31"/>
      <c r="AK37" s="31">
        <f t="shared" si="8"/>
        <v>692.05691056910564</v>
      </c>
      <c r="AL37" s="78" t="s">
        <v>18</v>
      </c>
      <c r="AM37" s="31">
        <f>(AV37/AV64)*1000+(AM36)</f>
        <v>838.02376485303307</v>
      </c>
      <c r="AN37" s="31"/>
      <c r="AO37" s="42">
        <f t="shared" si="9"/>
        <v>3.4558823529411766</v>
      </c>
      <c r="AP37" s="43"/>
      <c r="AQ37" s="43"/>
      <c r="AR37" s="40">
        <v>68</v>
      </c>
      <c r="AS37" s="40">
        <v>1</v>
      </c>
      <c r="AT37" s="40">
        <v>7</v>
      </c>
      <c r="AU37" s="40">
        <v>8</v>
      </c>
      <c r="AV37" s="53">
        <v>235</v>
      </c>
      <c r="AW37" s="132" t="s">
        <v>257</v>
      </c>
      <c r="AX37" s="40"/>
      <c r="AY37" s="41" t="s">
        <v>64</v>
      </c>
      <c r="AZ37" s="41" t="s">
        <v>1322</v>
      </c>
      <c r="BA37" s="31">
        <f t="shared" si="10"/>
        <v>975.74747474747483</v>
      </c>
      <c r="BB37" s="78" t="s">
        <v>18</v>
      </c>
      <c r="BC37" s="31">
        <f>(BQ37/BQ64)*1000+(BC36)</f>
        <v>979.79797979797991</v>
      </c>
      <c r="BD37" s="31"/>
      <c r="BE37" s="31">
        <f t="shared" si="18"/>
        <v>957.64739884393089</v>
      </c>
      <c r="BF37" s="78" t="s">
        <v>18</v>
      </c>
      <c r="BG37" s="31">
        <f>(BR37/BR64)*1000+(BG36)</f>
        <v>965.3179190751448</v>
      </c>
      <c r="BH37" s="31"/>
      <c r="BI37" s="31">
        <f t="shared" si="11"/>
        <v>894.37748344370868</v>
      </c>
      <c r="BJ37" s="78" t="s">
        <v>18</v>
      </c>
      <c r="BK37" s="31">
        <f>(BT37/BT64)*1000+(BK36)</f>
        <v>909.93377483443714</v>
      </c>
      <c r="BL37" s="31"/>
      <c r="BM37" s="42">
        <f t="shared" si="12"/>
        <v>0.96153846153846156</v>
      </c>
      <c r="BN37" s="43"/>
      <c r="BO37" s="43"/>
      <c r="BP37" s="40">
        <v>26</v>
      </c>
      <c r="BQ37" s="40">
        <v>1</v>
      </c>
      <c r="BR37" s="40">
        <v>3</v>
      </c>
      <c r="BS37" s="40">
        <v>4</v>
      </c>
      <c r="BT37" s="53">
        <v>25</v>
      </c>
      <c r="BU37" s="69" t="s">
        <v>269</v>
      </c>
      <c r="BV37" s="40"/>
      <c r="BW37" s="41" t="s">
        <v>60</v>
      </c>
      <c r="BX37" s="41" t="s">
        <v>1336</v>
      </c>
      <c r="BY37" s="31">
        <f t="shared" si="13"/>
        <v>1001</v>
      </c>
      <c r="BZ37" s="78" t="s">
        <v>18</v>
      </c>
      <c r="CA37" s="31">
        <f>(CO37/CO64)*1000+(CA36)</f>
        <v>1000</v>
      </c>
      <c r="CB37" s="31"/>
      <c r="CC37" s="31">
        <f t="shared" si="19"/>
        <v>958.70392749244684</v>
      </c>
      <c r="CD37" s="78" t="s">
        <v>18</v>
      </c>
      <c r="CE37" s="31">
        <f>(CP37/CP64)*1000+(CE36)</f>
        <v>957.70392749244684</v>
      </c>
      <c r="CF37" s="31"/>
      <c r="CG37" s="31">
        <f t="shared" si="14"/>
        <v>733.57142857142844</v>
      </c>
      <c r="CH37" s="78" t="s">
        <v>18</v>
      </c>
      <c r="CI37" s="31">
        <f>(CR37/CR64)*1000+(CI36)</f>
        <v>733.71428571428555</v>
      </c>
      <c r="CJ37" s="31"/>
      <c r="CK37" s="42">
        <f t="shared" si="15"/>
        <v>0.4</v>
      </c>
      <c r="CL37" s="43"/>
      <c r="CM37" s="43"/>
      <c r="CN37" s="40">
        <v>5</v>
      </c>
      <c r="CO37" s="40">
        <v>0</v>
      </c>
      <c r="CP37" s="40">
        <v>0</v>
      </c>
      <c r="CQ37" s="40">
        <v>0</v>
      </c>
      <c r="CR37" s="53">
        <v>2</v>
      </c>
    </row>
    <row r="38" spans="1:96" ht="15.75" x14ac:dyDescent="0.25">
      <c r="A38" s="69" t="s">
        <v>193</v>
      </c>
      <c r="B38" s="40"/>
      <c r="C38" s="41" t="s">
        <v>65</v>
      </c>
      <c r="D38" s="41"/>
      <c r="E38" s="31">
        <f t="shared" si="4"/>
        <v>1001.0000000000001</v>
      </c>
      <c r="F38" s="78" t="s">
        <v>18</v>
      </c>
      <c r="G38" s="31">
        <f>(U38/U64)*1000+(G37)</f>
        <v>1000.0000000000001</v>
      </c>
      <c r="H38" s="31"/>
      <c r="I38" s="31">
        <f t="shared" si="16"/>
        <v>968.39130434782612</v>
      </c>
      <c r="J38" s="78" t="s">
        <v>18</v>
      </c>
      <c r="K38" s="31">
        <f>(V38/V64)*1000+(K37)</f>
        <v>970.10869565217399</v>
      </c>
      <c r="L38" s="31"/>
      <c r="M38" s="31">
        <f t="shared" si="5"/>
        <v>956.09708737864071</v>
      </c>
      <c r="N38" s="78" t="s">
        <v>18</v>
      </c>
      <c r="O38" s="31">
        <f>(X38/X64)*1000+(O37)</f>
        <v>956.31067961165047</v>
      </c>
      <c r="P38" s="31"/>
      <c r="Q38" s="42">
        <f t="shared" si="6"/>
        <v>8.3333333333333329E-2</v>
      </c>
      <c r="R38" s="43"/>
      <c r="S38" s="43"/>
      <c r="T38" s="44">
        <v>24</v>
      </c>
      <c r="U38" s="44">
        <v>0</v>
      </c>
      <c r="V38" s="44">
        <v>1</v>
      </c>
      <c r="W38" s="40">
        <v>1</v>
      </c>
      <c r="X38" s="53">
        <v>2</v>
      </c>
      <c r="Y38" s="69" t="s">
        <v>220</v>
      </c>
      <c r="Z38" s="40"/>
      <c r="AA38" s="41" t="s">
        <v>64</v>
      </c>
      <c r="AB38" s="41"/>
      <c r="AC38" s="31">
        <f t="shared" si="7"/>
        <v>996.74468085106412</v>
      </c>
      <c r="AD38" s="78" t="s">
        <v>18</v>
      </c>
      <c r="AE38" s="31">
        <f>(AS38/AS64)*1000+(AE37)</f>
        <v>1000.0000000000003</v>
      </c>
      <c r="AF38" s="31"/>
      <c r="AG38" s="31">
        <f t="shared" si="17"/>
        <v>931.69306930693085</v>
      </c>
      <c r="AH38" s="78" t="s">
        <v>18</v>
      </c>
      <c r="AI38" s="31">
        <f>(AT38/AT64)*1000+(AI37)</f>
        <v>955.44554455445564</v>
      </c>
      <c r="AJ38" s="31"/>
      <c r="AK38" s="31">
        <f t="shared" si="8"/>
        <v>839.02376485303307</v>
      </c>
      <c r="AL38" s="78" t="s">
        <v>18</v>
      </c>
      <c r="AM38" s="31">
        <f>(AV38/AV64)*1000+(AM37)</f>
        <v>923.07692307692298</v>
      </c>
      <c r="AN38" s="31"/>
      <c r="AO38" s="42">
        <f t="shared" si="9"/>
        <v>2.1587301587301586</v>
      </c>
      <c r="AP38" s="43"/>
      <c r="AQ38" s="43"/>
      <c r="AR38" s="44">
        <v>63</v>
      </c>
      <c r="AS38" s="44">
        <v>1</v>
      </c>
      <c r="AT38" s="44">
        <v>10</v>
      </c>
      <c r="AU38" s="40">
        <v>11</v>
      </c>
      <c r="AV38" s="53">
        <v>136</v>
      </c>
      <c r="AW38" s="132" t="s">
        <v>258</v>
      </c>
      <c r="AX38" s="40"/>
      <c r="AY38" s="41" t="s">
        <v>62</v>
      </c>
      <c r="AZ38" s="41" t="s">
        <v>1315</v>
      </c>
      <c r="BA38" s="31">
        <f t="shared" si="10"/>
        <v>980.79797979797991</v>
      </c>
      <c r="BB38" s="78" t="s">
        <v>18</v>
      </c>
      <c r="BC38" s="31">
        <f>(BQ38/BQ64)*1000+(BC37)</f>
        <v>984.84848484848499</v>
      </c>
      <c r="BD38" s="31"/>
      <c r="BE38" s="31">
        <f t="shared" si="18"/>
        <v>966.3179190751448</v>
      </c>
      <c r="BF38" s="78" t="s">
        <v>18</v>
      </c>
      <c r="BG38" s="31">
        <f>(BR38/BR64)*1000+(BG37)</f>
        <v>968.2080924855494</v>
      </c>
      <c r="BH38" s="31"/>
      <c r="BI38" s="31">
        <f t="shared" si="11"/>
        <v>910.93377483443714</v>
      </c>
      <c r="BJ38" s="78" t="s">
        <v>18</v>
      </c>
      <c r="BK38" s="31">
        <f>(BT38/BT64)*1000+(BK37)</f>
        <v>912.58278145695374</v>
      </c>
      <c r="BL38" s="31"/>
      <c r="BM38" s="42">
        <f t="shared" si="12"/>
        <v>0.33333333333333331</v>
      </c>
      <c r="BN38" s="43"/>
      <c r="BO38" s="43"/>
      <c r="BP38" s="44">
        <v>12</v>
      </c>
      <c r="BQ38" s="44">
        <v>1</v>
      </c>
      <c r="BR38" s="44">
        <v>1</v>
      </c>
      <c r="BS38" s="40">
        <v>2</v>
      </c>
      <c r="BT38" s="53">
        <v>4</v>
      </c>
      <c r="BU38" s="69" t="s">
        <v>304</v>
      </c>
      <c r="BV38" s="40"/>
      <c r="BW38" s="41" t="s">
        <v>63</v>
      </c>
      <c r="BX38" s="41"/>
      <c r="BY38" s="31">
        <f t="shared" si="13"/>
        <v>1001</v>
      </c>
      <c r="BZ38" s="78" t="s">
        <v>18</v>
      </c>
      <c r="CA38" s="31">
        <f>(CO38/CO64)*1000+(CA37)</f>
        <v>1000</v>
      </c>
      <c r="CB38" s="31"/>
      <c r="CC38" s="31">
        <f t="shared" si="19"/>
        <v>958.70392749244684</v>
      </c>
      <c r="CD38" s="78" t="s">
        <v>18</v>
      </c>
      <c r="CE38" s="31">
        <f>(CP38/CP64)*1000+(CE37)</f>
        <v>957.70392749244684</v>
      </c>
      <c r="CF38" s="31"/>
      <c r="CG38" s="31">
        <f t="shared" si="14"/>
        <v>734.71428571428555</v>
      </c>
      <c r="CH38" s="78" t="s">
        <v>18</v>
      </c>
      <c r="CI38" s="31">
        <f>(CR38/CR64)*1000+(CI37)</f>
        <v>733.71428571428555</v>
      </c>
      <c r="CJ38" s="31"/>
      <c r="CK38" s="42">
        <f t="shared" si="15"/>
        <v>0</v>
      </c>
      <c r="CL38" s="43"/>
      <c r="CM38" s="43"/>
      <c r="CN38" s="44">
        <v>3</v>
      </c>
      <c r="CO38" s="44">
        <v>0</v>
      </c>
      <c r="CP38" s="44">
        <v>0</v>
      </c>
      <c r="CQ38" s="40">
        <v>0</v>
      </c>
      <c r="CR38" s="53">
        <v>0</v>
      </c>
    </row>
    <row r="39" spans="1:96" ht="15.75" x14ac:dyDescent="0.25">
      <c r="A39" s="69" t="s">
        <v>194</v>
      </c>
      <c r="B39" s="40"/>
      <c r="C39" s="41" t="s">
        <v>60</v>
      </c>
      <c r="D39" s="41"/>
      <c r="E39" s="31">
        <f t="shared" si="4"/>
        <v>1001.0000000000001</v>
      </c>
      <c r="F39" s="78" t="s">
        <v>18</v>
      </c>
      <c r="G39" s="31">
        <f>(U39/U64)*1000+(G38)</f>
        <v>1000.0000000000001</v>
      </c>
      <c r="H39" s="31"/>
      <c r="I39" s="31">
        <f t="shared" si="16"/>
        <v>971.10869565217399</v>
      </c>
      <c r="J39" s="78" t="s">
        <v>18</v>
      </c>
      <c r="K39" s="31">
        <f>(V39/V64)*1000+(K38)</f>
        <v>980.97826086956525</v>
      </c>
      <c r="L39" s="31"/>
      <c r="M39" s="31">
        <f t="shared" si="5"/>
        <v>957.31067961165047</v>
      </c>
      <c r="N39" s="78" t="s">
        <v>18</v>
      </c>
      <c r="O39" s="31">
        <f>(X39/X64)*1000+(O38)</f>
        <v>959.95145631067965</v>
      </c>
      <c r="P39" s="31"/>
      <c r="Q39" s="42">
        <f t="shared" si="6"/>
        <v>0.54545454545454541</v>
      </c>
      <c r="R39" s="43"/>
      <c r="S39" s="43"/>
      <c r="T39" s="44">
        <v>11</v>
      </c>
      <c r="U39" s="44">
        <v>0</v>
      </c>
      <c r="V39" s="44">
        <v>4</v>
      </c>
      <c r="W39" s="40">
        <v>4</v>
      </c>
      <c r="X39" s="53">
        <v>6</v>
      </c>
      <c r="Y39" s="69" t="s">
        <v>221</v>
      </c>
      <c r="Z39" s="40"/>
      <c r="AA39" s="41" t="s">
        <v>65</v>
      </c>
      <c r="AB39" s="41"/>
      <c r="AC39" s="31">
        <f t="shared" si="7"/>
        <v>1001.0000000000003</v>
      </c>
      <c r="AD39" s="78" t="s">
        <v>18</v>
      </c>
      <c r="AE39" s="31">
        <f>(AS39/AS64)*1000+(AE38)</f>
        <v>1000.0000000000003</v>
      </c>
      <c r="AF39" s="31"/>
      <c r="AG39" s="31">
        <f t="shared" si="17"/>
        <v>956.44554455445564</v>
      </c>
      <c r="AH39" s="78" t="s">
        <v>18</v>
      </c>
      <c r="AI39" s="31">
        <f>(AT39/AT64)*1000+(AI38)</f>
        <v>955.44554455445564</v>
      </c>
      <c r="AJ39" s="31"/>
      <c r="AK39" s="31">
        <f t="shared" si="8"/>
        <v>924.07692307692298</v>
      </c>
      <c r="AL39" s="78" t="s">
        <v>18</v>
      </c>
      <c r="AM39" s="31">
        <f>(AV39/AV64)*1000+(AM38)</f>
        <v>928.08005003126948</v>
      </c>
      <c r="AN39" s="31"/>
      <c r="AO39" s="42">
        <f t="shared" si="9"/>
        <v>0.42105263157894735</v>
      </c>
      <c r="AP39" s="43"/>
      <c r="AQ39" s="43"/>
      <c r="AR39" s="44">
        <v>19</v>
      </c>
      <c r="AS39" s="44">
        <v>0</v>
      </c>
      <c r="AT39" s="44">
        <v>0</v>
      </c>
      <c r="AU39" s="40">
        <v>0</v>
      </c>
      <c r="AV39" s="53">
        <v>8</v>
      </c>
      <c r="AW39" s="132" t="s">
        <v>259</v>
      </c>
      <c r="AX39" s="40"/>
      <c r="AY39" s="41" t="s">
        <v>63</v>
      </c>
      <c r="AZ39" s="41"/>
      <c r="BA39" s="31">
        <f t="shared" si="10"/>
        <v>985.84848484848499</v>
      </c>
      <c r="BB39" s="78" t="s">
        <v>18</v>
      </c>
      <c r="BC39" s="31">
        <f>(BQ39/BQ64)*1000+(BC38)</f>
        <v>989.89898989899007</v>
      </c>
      <c r="BD39" s="31"/>
      <c r="BE39" s="31">
        <f t="shared" si="18"/>
        <v>969.2080924855494</v>
      </c>
      <c r="BF39" s="78" t="s">
        <v>18</v>
      </c>
      <c r="BG39" s="31">
        <f>(BR39/BR64)*1000+(BG38)</f>
        <v>968.2080924855494</v>
      </c>
      <c r="BH39" s="31"/>
      <c r="BI39" s="31">
        <f t="shared" si="11"/>
        <v>913.58278145695374</v>
      </c>
      <c r="BJ39" s="78" t="s">
        <v>18</v>
      </c>
      <c r="BK39" s="31">
        <f>(BT39/BT64)*1000+(BK38)</f>
        <v>912.58278145695374</v>
      </c>
      <c r="BL39" s="31"/>
      <c r="BM39" s="42">
        <f t="shared" si="12"/>
        <v>0</v>
      </c>
      <c r="BN39" s="43"/>
      <c r="BO39" s="43"/>
      <c r="BP39" s="44">
        <v>3</v>
      </c>
      <c r="BQ39" s="44">
        <v>1</v>
      </c>
      <c r="BR39" s="44">
        <v>0</v>
      </c>
      <c r="BS39" s="40">
        <v>1</v>
      </c>
      <c r="BT39" s="53">
        <v>0</v>
      </c>
      <c r="BU39" s="69" t="s">
        <v>305</v>
      </c>
      <c r="BV39" s="40"/>
      <c r="BW39" s="41" t="s">
        <v>65</v>
      </c>
      <c r="BX39" s="41"/>
      <c r="BY39" s="31">
        <f t="shared" si="13"/>
        <v>1001</v>
      </c>
      <c r="BZ39" s="78" t="s">
        <v>18</v>
      </c>
      <c r="CA39" s="31">
        <f>(CO39/CO64)*1000+(CA38)</f>
        <v>1000</v>
      </c>
      <c r="CB39" s="31"/>
      <c r="CC39" s="31">
        <f t="shared" si="19"/>
        <v>958.70392749244684</v>
      </c>
      <c r="CD39" s="78" t="s">
        <v>18</v>
      </c>
      <c r="CE39" s="31">
        <f>(CP39/CP64)*1000+(CE38)</f>
        <v>960.72507552870059</v>
      </c>
      <c r="CF39" s="31"/>
      <c r="CG39" s="31">
        <f t="shared" si="14"/>
        <v>734.71428571428555</v>
      </c>
      <c r="CH39" s="78" t="s">
        <v>18</v>
      </c>
      <c r="CI39" s="31">
        <f>(CR39/CR64)*1000+(CI38)</f>
        <v>735.99999999999989</v>
      </c>
      <c r="CJ39" s="31"/>
      <c r="CK39" s="42">
        <f t="shared" si="15"/>
        <v>0.125</v>
      </c>
      <c r="CL39" s="43"/>
      <c r="CM39" s="43"/>
      <c r="CN39" s="44">
        <v>32</v>
      </c>
      <c r="CO39" s="44">
        <v>0</v>
      </c>
      <c r="CP39" s="44">
        <v>1</v>
      </c>
      <c r="CQ39" s="40">
        <v>1</v>
      </c>
      <c r="CR39" s="53">
        <v>4</v>
      </c>
    </row>
    <row r="40" spans="1:96" ht="15.75" x14ac:dyDescent="0.25">
      <c r="A40" s="69" t="s">
        <v>195</v>
      </c>
      <c r="B40" s="40"/>
      <c r="C40" s="41" t="s">
        <v>64</v>
      </c>
      <c r="D40" s="41" t="s">
        <v>1310</v>
      </c>
      <c r="E40" s="31">
        <f t="shared" si="4"/>
        <v>1001.0000000000001</v>
      </c>
      <c r="F40" s="78" t="s">
        <v>18</v>
      </c>
      <c r="G40" s="31">
        <f>(U40/U64)*1000+(G39)</f>
        <v>1000.0000000000001</v>
      </c>
      <c r="H40" s="31"/>
      <c r="I40" s="31">
        <f t="shared" si="16"/>
        <v>981.97826086956525</v>
      </c>
      <c r="J40" s="78" t="s">
        <v>18</v>
      </c>
      <c r="K40" s="31">
        <f>(V40/V64)*1000+(K39)</f>
        <v>1000</v>
      </c>
      <c r="L40" s="31"/>
      <c r="M40" s="31">
        <f t="shared" si="5"/>
        <v>960.95145631067965</v>
      </c>
      <c r="N40" s="78" t="s">
        <v>18</v>
      </c>
      <c r="O40" s="31">
        <f>(X40/X64)*1000+(O39)</f>
        <v>981.79611650485435</v>
      </c>
      <c r="P40" s="31"/>
      <c r="Q40" s="42">
        <f t="shared" si="6"/>
        <v>1.0285714285714285</v>
      </c>
      <c r="R40" s="43"/>
      <c r="S40" s="43"/>
      <c r="T40" s="44">
        <v>35</v>
      </c>
      <c r="U40" s="44">
        <v>0</v>
      </c>
      <c r="V40" s="44">
        <v>7</v>
      </c>
      <c r="W40" s="40">
        <v>7</v>
      </c>
      <c r="X40" s="53">
        <v>36</v>
      </c>
      <c r="Y40" s="69" t="s">
        <v>222</v>
      </c>
      <c r="Z40" s="40"/>
      <c r="AA40" s="41" t="s">
        <v>65</v>
      </c>
      <c r="AB40" s="41" t="s">
        <v>1314</v>
      </c>
      <c r="AC40" s="31">
        <f t="shared" si="7"/>
        <v>1001.0000000000003</v>
      </c>
      <c r="AD40" s="78" t="s">
        <v>18</v>
      </c>
      <c r="AE40" s="31">
        <f>(AS40/AS64)*1000+(AE39)</f>
        <v>1000.0000000000003</v>
      </c>
      <c r="AF40" s="31"/>
      <c r="AG40" s="31">
        <f t="shared" si="17"/>
        <v>956.44554455445564</v>
      </c>
      <c r="AH40" s="78" t="s">
        <v>18</v>
      </c>
      <c r="AI40" s="31">
        <f>(AT40/AT64)*1000+(AI39)</f>
        <v>955.44554455445564</v>
      </c>
      <c r="AJ40" s="31"/>
      <c r="AK40" s="31">
        <f t="shared" si="8"/>
        <v>929.08005003126948</v>
      </c>
      <c r="AL40" s="78" t="s">
        <v>18</v>
      </c>
      <c r="AM40" s="31">
        <f>(AV40/AV64)*1000+(AM39)</f>
        <v>928.08005003126948</v>
      </c>
      <c r="AN40" s="31"/>
      <c r="AO40" s="42">
        <f t="shared" si="9"/>
        <v>0</v>
      </c>
      <c r="AP40" s="43"/>
      <c r="AQ40" s="43"/>
      <c r="AR40" s="44">
        <v>7</v>
      </c>
      <c r="AS40" s="44">
        <v>0</v>
      </c>
      <c r="AT40" s="44">
        <v>0</v>
      </c>
      <c r="AU40" s="40">
        <v>0</v>
      </c>
      <c r="AV40" s="53">
        <v>0</v>
      </c>
      <c r="AW40" s="132" t="s">
        <v>260</v>
      </c>
      <c r="AX40" s="40"/>
      <c r="AY40" s="41" t="s">
        <v>64</v>
      </c>
      <c r="AZ40" s="41" t="s">
        <v>1321</v>
      </c>
      <c r="BA40" s="31">
        <f t="shared" si="10"/>
        <v>990.89898989899007</v>
      </c>
      <c r="BB40" s="78" t="s">
        <v>18</v>
      </c>
      <c r="BC40" s="31">
        <f>(BQ40/BQ64)*1000+(BC39)</f>
        <v>994.94949494949515</v>
      </c>
      <c r="BD40" s="31"/>
      <c r="BE40" s="31">
        <f t="shared" si="18"/>
        <v>969.2080924855494</v>
      </c>
      <c r="BF40" s="78" t="s">
        <v>18</v>
      </c>
      <c r="BG40" s="31">
        <f>(BR40/BR64)*1000+(BG39)</f>
        <v>968.2080924855494</v>
      </c>
      <c r="BH40" s="31"/>
      <c r="BI40" s="31">
        <f t="shared" si="11"/>
        <v>913.58278145695374</v>
      </c>
      <c r="BJ40" s="78" t="s">
        <v>18</v>
      </c>
      <c r="BK40" s="31">
        <f>(BT40/BT64)*1000+(BK39)</f>
        <v>915.23178807947033</v>
      </c>
      <c r="BL40" s="31"/>
      <c r="BM40" s="42">
        <f t="shared" si="12"/>
        <v>1</v>
      </c>
      <c r="BN40" s="43"/>
      <c r="BO40" s="43"/>
      <c r="BP40" s="44">
        <v>4</v>
      </c>
      <c r="BQ40" s="44">
        <v>1</v>
      </c>
      <c r="BR40" s="44">
        <v>0</v>
      </c>
      <c r="BS40" s="40">
        <v>1</v>
      </c>
      <c r="BT40" s="53">
        <v>4</v>
      </c>
      <c r="BU40" s="69" t="s">
        <v>306</v>
      </c>
      <c r="BV40" s="40"/>
      <c r="BW40" s="41" t="s">
        <v>64</v>
      </c>
      <c r="BX40" s="41"/>
      <c r="BY40" s="31">
        <f t="shared" si="13"/>
        <v>1001</v>
      </c>
      <c r="BZ40" s="78" t="s">
        <v>18</v>
      </c>
      <c r="CA40" s="31">
        <f>(CO40/CO64)*1000+(CA39)</f>
        <v>1000</v>
      </c>
      <c r="CB40" s="31"/>
      <c r="CC40" s="31">
        <f t="shared" si="19"/>
        <v>961.72507552870059</v>
      </c>
      <c r="CD40" s="78" t="s">
        <v>18</v>
      </c>
      <c r="CE40" s="31">
        <f>(CP40/CP64)*1000+(CE39)</f>
        <v>963.74622356495433</v>
      </c>
      <c r="CF40" s="31"/>
      <c r="CG40" s="31">
        <f t="shared" si="14"/>
        <v>736.99999999999989</v>
      </c>
      <c r="CH40" s="78" t="s">
        <v>18</v>
      </c>
      <c r="CI40" s="31">
        <f>(CR40/CR64)*1000+(CI39)</f>
        <v>763.42857142857133</v>
      </c>
      <c r="CJ40" s="31"/>
      <c r="CK40" s="42">
        <f t="shared" si="15"/>
        <v>3</v>
      </c>
      <c r="CL40" s="43"/>
      <c r="CM40" s="43"/>
      <c r="CN40" s="44">
        <v>16</v>
      </c>
      <c r="CO40" s="44">
        <v>0</v>
      </c>
      <c r="CP40" s="44">
        <v>1</v>
      </c>
      <c r="CQ40" s="40">
        <v>1</v>
      </c>
      <c r="CR40" s="53">
        <v>48</v>
      </c>
    </row>
    <row r="41" spans="1:96" ht="15.75" x14ac:dyDescent="0.25">
      <c r="A41" s="69" t="s">
        <v>1077</v>
      </c>
      <c r="B41" s="40"/>
      <c r="C41" s="41"/>
      <c r="D41" s="41"/>
      <c r="E41" s="31">
        <f t="shared" si="4"/>
        <v>1001.0000000000001</v>
      </c>
      <c r="F41" s="78" t="s">
        <v>18</v>
      </c>
      <c r="G41" s="31">
        <f>(U41/U64)*1000+(G40)</f>
        <v>1000.0000000000001</v>
      </c>
      <c r="H41" s="31"/>
      <c r="I41" s="31">
        <f t="shared" si="16"/>
        <v>1001</v>
      </c>
      <c r="J41" s="78" t="s">
        <v>18</v>
      </c>
      <c r="K41" s="31">
        <f>(V41/V64)*1000+(K40)</f>
        <v>1000</v>
      </c>
      <c r="L41" s="31"/>
      <c r="M41" s="31">
        <f t="shared" si="5"/>
        <v>982.79611650485435</v>
      </c>
      <c r="N41" s="78" t="s">
        <v>18</v>
      </c>
      <c r="O41" s="31">
        <f>(X41/X64)*1000+(O40)</f>
        <v>1000</v>
      </c>
      <c r="P41" s="31"/>
      <c r="Q41" s="42">
        <f t="shared" si="6"/>
        <v>0.41666666666666669</v>
      </c>
      <c r="R41" s="43"/>
      <c r="S41" s="43"/>
      <c r="T41" s="44">
        <v>72</v>
      </c>
      <c r="U41" s="44">
        <v>0</v>
      </c>
      <c r="V41" s="44">
        <v>0</v>
      </c>
      <c r="W41" s="40">
        <v>0</v>
      </c>
      <c r="X41" s="53">
        <v>30</v>
      </c>
      <c r="Y41" s="69" t="s">
        <v>223</v>
      </c>
      <c r="Z41" s="40"/>
      <c r="AA41" s="41" t="s">
        <v>63</v>
      </c>
      <c r="AB41" s="41"/>
      <c r="AC41" s="31">
        <f t="shared" si="7"/>
        <v>1001.0000000000003</v>
      </c>
      <c r="AD41" s="78" t="s">
        <v>18</v>
      </c>
      <c r="AE41" s="31">
        <f>(AS41/AS64)*1000+(AE40)</f>
        <v>1000.0000000000003</v>
      </c>
      <c r="AF41" s="31"/>
      <c r="AG41" s="31">
        <f t="shared" si="17"/>
        <v>956.44554455445564</v>
      </c>
      <c r="AH41" s="78" t="s">
        <v>18</v>
      </c>
      <c r="AI41" s="31">
        <f>(AT41/AT64)*1000+(AI40)</f>
        <v>955.44554455445564</v>
      </c>
      <c r="AJ41" s="31"/>
      <c r="AK41" s="31">
        <f t="shared" si="8"/>
        <v>929.08005003126948</v>
      </c>
      <c r="AL41" s="78" t="s">
        <v>18</v>
      </c>
      <c r="AM41" s="31">
        <f>(AV41/AV64)*1000+(AM40)</f>
        <v>928.08005003126948</v>
      </c>
      <c r="AN41" s="31"/>
      <c r="AO41" s="42">
        <f t="shared" si="9"/>
        <v>0</v>
      </c>
      <c r="AP41" s="43"/>
      <c r="AQ41" s="43"/>
      <c r="AR41" s="44">
        <v>2</v>
      </c>
      <c r="AS41" s="44">
        <v>0</v>
      </c>
      <c r="AT41" s="44">
        <v>0</v>
      </c>
      <c r="AU41" s="40">
        <v>0</v>
      </c>
      <c r="AV41" s="53">
        <v>0</v>
      </c>
      <c r="AW41" s="132" t="s">
        <v>261</v>
      </c>
      <c r="AX41" s="40"/>
      <c r="AY41" s="41" t="s">
        <v>64</v>
      </c>
      <c r="AZ41" s="41" t="s">
        <v>1305</v>
      </c>
      <c r="BA41" s="31">
        <f t="shared" si="10"/>
        <v>995.94949494949515</v>
      </c>
      <c r="BB41" s="78" t="s">
        <v>18</v>
      </c>
      <c r="BC41" s="31">
        <f>(BQ41/BQ64)*1000+(BC40)</f>
        <v>1000.0000000000002</v>
      </c>
      <c r="BD41" s="31"/>
      <c r="BE41" s="31">
        <f t="shared" si="18"/>
        <v>969.2080924855494</v>
      </c>
      <c r="BF41" s="78" t="s">
        <v>18</v>
      </c>
      <c r="BG41" s="31">
        <f>(BR41/BR64)*1000+(BG40)</f>
        <v>968.2080924855494</v>
      </c>
      <c r="BH41" s="31"/>
      <c r="BI41" s="31">
        <f t="shared" si="11"/>
        <v>916.23178807947033</v>
      </c>
      <c r="BJ41" s="78" t="s">
        <v>18</v>
      </c>
      <c r="BK41" s="31">
        <f>(BT41/BT64)*1000+(BK40)</f>
        <v>921.85430463576176</v>
      </c>
      <c r="BL41" s="31"/>
      <c r="BM41" s="42">
        <f t="shared" si="12"/>
        <v>0.76923076923076927</v>
      </c>
      <c r="BN41" s="43"/>
      <c r="BO41" s="43"/>
      <c r="BP41" s="44">
        <v>13</v>
      </c>
      <c r="BQ41" s="44">
        <v>1</v>
      </c>
      <c r="BR41" s="44">
        <v>0</v>
      </c>
      <c r="BS41" s="40">
        <v>1</v>
      </c>
      <c r="BT41" s="53">
        <v>10</v>
      </c>
      <c r="BU41" s="69" t="s">
        <v>307</v>
      </c>
      <c r="BV41" s="40"/>
      <c r="BW41" s="41" t="s">
        <v>64</v>
      </c>
      <c r="BX41" s="41"/>
      <c r="BY41" s="31">
        <f t="shared" si="13"/>
        <v>1001</v>
      </c>
      <c r="BZ41" s="78" t="s">
        <v>18</v>
      </c>
      <c r="CA41" s="31">
        <f>(CO41/CO64)*1000+(CA40)</f>
        <v>1000</v>
      </c>
      <c r="CB41" s="31"/>
      <c r="CC41" s="31">
        <f t="shared" si="19"/>
        <v>964.74622356495433</v>
      </c>
      <c r="CD41" s="78" t="s">
        <v>18</v>
      </c>
      <c r="CE41" s="31">
        <f>(CP41/CP64)*1000+(CE40)</f>
        <v>969.78851963746183</v>
      </c>
      <c r="CF41" s="31"/>
      <c r="CG41" s="31">
        <f t="shared" si="14"/>
        <v>764.42857142857133</v>
      </c>
      <c r="CH41" s="78" t="s">
        <v>18</v>
      </c>
      <c r="CI41" s="31">
        <f>(CR41/CR64)*1000+(CI40)</f>
        <v>773.71428571428567</v>
      </c>
      <c r="CJ41" s="31"/>
      <c r="CK41" s="42">
        <f t="shared" si="15"/>
        <v>0.72</v>
      </c>
      <c r="CL41" s="43"/>
      <c r="CM41" s="43"/>
      <c r="CN41" s="44">
        <v>25</v>
      </c>
      <c r="CO41" s="44">
        <v>0</v>
      </c>
      <c r="CP41" s="44">
        <v>2</v>
      </c>
      <c r="CQ41" s="40">
        <v>2</v>
      </c>
      <c r="CR41" s="53">
        <v>18</v>
      </c>
    </row>
    <row r="42" spans="1:96" ht="15.75" x14ac:dyDescent="0.25">
      <c r="A42" s="69"/>
      <c r="B42" s="40"/>
      <c r="C42" s="41"/>
      <c r="D42" s="41"/>
      <c r="E42" s="31">
        <f t="shared" si="4"/>
        <v>1001.0000000000001</v>
      </c>
      <c r="F42" s="78" t="s">
        <v>18</v>
      </c>
      <c r="G42" s="31">
        <f>(U42/U64)*1000+(G41)</f>
        <v>1000.0000000000001</v>
      </c>
      <c r="H42" s="31"/>
      <c r="I42" s="31">
        <f t="shared" si="16"/>
        <v>1001</v>
      </c>
      <c r="J42" s="78" t="s">
        <v>18</v>
      </c>
      <c r="K42" s="31">
        <f>(V42/V64)*1000+(K41)</f>
        <v>1000</v>
      </c>
      <c r="L42" s="31"/>
      <c r="M42" s="31">
        <f t="shared" si="5"/>
        <v>1001</v>
      </c>
      <c r="N42" s="78" t="s">
        <v>18</v>
      </c>
      <c r="O42" s="31">
        <f>(X42/X64)*1000+(O41)</f>
        <v>1000</v>
      </c>
      <c r="P42" s="31"/>
      <c r="Q42" s="42" t="e">
        <f t="shared" si="6"/>
        <v>#DIV/0!</v>
      </c>
      <c r="R42" s="43"/>
      <c r="S42" s="43"/>
      <c r="T42" s="44">
        <v>0</v>
      </c>
      <c r="U42" s="44">
        <v>0</v>
      </c>
      <c r="V42" s="44">
        <v>0</v>
      </c>
      <c r="W42" s="40">
        <v>0</v>
      </c>
      <c r="X42" s="53">
        <v>0</v>
      </c>
      <c r="Y42" s="69" t="s">
        <v>224</v>
      </c>
      <c r="Z42" s="40"/>
      <c r="AA42" s="41" t="s">
        <v>65</v>
      </c>
      <c r="AB42" s="41"/>
      <c r="AC42" s="31">
        <f t="shared" si="7"/>
        <v>1001.0000000000003</v>
      </c>
      <c r="AD42" s="78" t="s">
        <v>18</v>
      </c>
      <c r="AE42" s="31">
        <f>(AS42/AS64)*1000+(AE41)</f>
        <v>1000.0000000000003</v>
      </c>
      <c r="AF42" s="31"/>
      <c r="AG42" s="31">
        <f t="shared" si="17"/>
        <v>956.44554455445564</v>
      </c>
      <c r="AH42" s="78" t="s">
        <v>18</v>
      </c>
      <c r="AI42" s="31">
        <f>(AT42/AT64)*1000+(AI41)</f>
        <v>957.92079207920813</v>
      </c>
      <c r="AJ42" s="31"/>
      <c r="AK42" s="31">
        <f t="shared" si="8"/>
        <v>929.08005003126948</v>
      </c>
      <c r="AL42" s="78" t="s">
        <v>18</v>
      </c>
      <c r="AM42" s="31">
        <f>(AV42/AV64)*1000+(AM41)</f>
        <v>938.08630393996236</v>
      </c>
      <c r="AN42" s="31"/>
      <c r="AO42" s="42">
        <f t="shared" si="9"/>
        <v>0.32653061224489793</v>
      </c>
      <c r="AP42" s="43"/>
      <c r="AQ42" s="43"/>
      <c r="AR42" s="44">
        <v>49</v>
      </c>
      <c r="AS42" s="44">
        <v>0</v>
      </c>
      <c r="AT42" s="44">
        <v>1</v>
      </c>
      <c r="AU42" s="40">
        <v>1</v>
      </c>
      <c r="AV42" s="53">
        <v>16</v>
      </c>
      <c r="AW42" s="132" t="s">
        <v>262</v>
      </c>
      <c r="AX42" s="40"/>
      <c r="AY42" s="41" t="s">
        <v>65</v>
      </c>
      <c r="AZ42" s="41"/>
      <c r="BA42" s="31">
        <f t="shared" si="10"/>
        <v>1001.0000000000002</v>
      </c>
      <c r="BB42" s="78" t="s">
        <v>18</v>
      </c>
      <c r="BC42" s="31">
        <f>(BQ42/BQ64)*1000+(BC41)</f>
        <v>1000.0000000000002</v>
      </c>
      <c r="BD42" s="31"/>
      <c r="BE42" s="31">
        <f t="shared" si="18"/>
        <v>969.2080924855494</v>
      </c>
      <c r="BF42" s="78" t="s">
        <v>18</v>
      </c>
      <c r="BG42" s="31">
        <f>(BR42/BR64)*1000+(BG41)</f>
        <v>988.43930635838183</v>
      </c>
      <c r="BH42" s="31"/>
      <c r="BI42" s="31">
        <f t="shared" si="11"/>
        <v>922.85430463576176</v>
      </c>
      <c r="BJ42" s="78" t="s">
        <v>18</v>
      </c>
      <c r="BK42" s="31">
        <f>(BT42/BT64)*1000+(BK41)</f>
        <v>921.85430463576176</v>
      </c>
      <c r="BL42" s="31"/>
      <c r="BM42" s="42">
        <f t="shared" si="12"/>
        <v>0</v>
      </c>
      <c r="BN42" s="43"/>
      <c r="BO42" s="43"/>
      <c r="BP42" s="44">
        <v>37</v>
      </c>
      <c r="BQ42" s="44">
        <v>0</v>
      </c>
      <c r="BR42" s="44">
        <v>7</v>
      </c>
      <c r="BS42" s="40">
        <v>7</v>
      </c>
      <c r="BT42" s="53">
        <v>0</v>
      </c>
      <c r="BU42" s="69" t="s">
        <v>271</v>
      </c>
      <c r="BV42" s="40"/>
      <c r="BW42" s="41" t="s">
        <v>64</v>
      </c>
      <c r="BX42" s="41" t="s">
        <v>1336</v>
      </c>
      <c r="BY42" s="31">
        <f t="shared" si="13"/>
        <v>1001</v>
      </c>
      <c r="BZ42" s="78" t="s">
        <v>18</v>
      </c>
      <c r="CA42" s="31">
        <f>(CO42/CO64)*1000+(CA41)</f>
        <v>1000</v>
      </c>
      <c r="CB42" s="31"/>
      <c r="CC42" s="31">
        <f t="shared" si="19"/>
        <v>970.78851963746183</v>
      </c>
      <c r="CD42" s="78" t="s">
        <v>18</v>
      </c>
      <c r="CE42" s="31">
        <f>(CP42/CP64)*1000+(CE41)</f>
        <v>975.83081570996933</v>
      </c>
      <c r="CF42" s="31"/>
      <c r="CG42" s="31">
        <f t="shared" si="14"/>
        <v>774.71428571428567</v>
      </c>
      <c r="CH42" s="78" t="s">
        <v>18</v>
      </c>
      <c r="CI42" s="31">
        <f>(CR42/CR64)*1000+(CI41)</f>
        <v>774.85714285714278</v>
      </c>
      <c r="CJ42" s="31"/>
      <c r="CK42" s="42">
        <f t="shared" si="15"/>
        <v>0.16666666666666666</v>
      </c>
      <c r="CL42" s="43"/>
      <c r="CM42" s="43"/>
      <c r="CN42" s="44">
        <v>12</v>
      </c>
      <c r="CO42" s="44">
        <v>0</v>
      </c>
      <c r="CP42" s="44">
        <v>2</v>
      </c>
      <c r="CQ42" s="40">
        <v>2</v>
      </c>
      <c r="CR42" s="53">
        <v>2</v>
      </c>
    </row>
    <row r="43" spans="1:96" ht="15.75" x14ac:dyDescent="0.25">
      <c r="A43" s="69"/>
      <c r="B43" s="40"/>
      <c r="C43" s="41"/>
      <c r="D43" s="41"/>
      <c r="E43" s="31">
        <f t="shared" si="4"/>
        <v>1001.0000000000001</v>
      </c>
      <c r="F43" s="78" t="s">
        <v>18</v>
      </c>
      <c r="G43" s="31">
        <f>(U43/U64)*1000+(G42)</f>
        <v>1000.0000000000001</v>
      </c>
      <c r="H43" s="31"/>
      <c r="I43" s="31">
        <f t="shared" si="16"/>
        <v>1001</v>
      </c>
      <c r="J43" s="78" t="s">
        <v>18</v>
      </c>
      <c r="K43" s="31">
        <f>(V43/V64)*1000+(K42)</f>
        <v>1000</v>
      </c>
      <c r="L43" s="31"/>
      <c r="M43" s="31">
        <f t="shared" si="5"/>
        <v>1001</v>
      </c>
      <c r="N43" s="78" t="s">
        <v>18</v>
      </c>
      <c r="O43" s="31">
        <f>(X43/X64)*1000+(O42)</f>
        <v>1000</v>
      </c>
      <c r="P43" s="31"/>
      <c r="Q43" s="42" t="e">
        <f t="shared" si="6"/>
        <v>#DIV/0!</v>
      </c>
      <c r="R43" s="43"/>
      <c r="S43" s="43"/>
      <c r="T43" s="44">
        <v>0</v>
      </c>
      <c r="U43" s="44">
        <v>0</v>
      </c>
      <c r="V43" s="44">
        <v>0</v>
      </c>
      <c r="W43" s="40">
        <v>0</v>
      </c>
      <c r="X43" s="53">
        <v>0</v>
      </c>
      <c r="Y43" s="69" t="s">
        <v>225</v>
      </c>
      <c r="Z43" s="40"/>
      <c r="AA43" s="41" t="s">
        <v>64</v>
      </c>
      <c r="AB43" s="41"/>
      <c r="AC43" s="31">
        <f t="shared" si="7"/>
        <v>1001.0000000000003</v>
      </c>
      <c r="AD43" s="78" t="s">
        <v>18</v>
      </c>
      <c r="AE43" s="31">
        <f>(AS43/AS64)*1000+(AE42)</f>
        <v>1000.0000000000003</v>
      </c>
      <c r="AF43" s="31"/>
      <c r="AG43" s="31">
        <f t="shared" si="17"/>
        <v>958.92079207920813</v>
      </c>
      <c r="AH43" s="78" t="s">
        <v>18</v>
      </c>
      <c r="AI43" s="31">
        <f>(AT43/AT64)*1000+(AI42)</f>
        <v>960.39603960396062</v>
      </c>
      <c r="AJ43" s="31"/>
      <c r="AK43" s="31">
        <f t="shared" si="8"/>
        <v>939.08630393996236</v>
      </c>
      <c r="AL43" s="78" t="s">
        <v>18</v>
      </c>
      <c r="AM43" s="31">
        <f>(AV43/AV64)*1000+(AM42)</f>
        <v>943.08943089430886</v>
      </c>
      <c r="AN43" s="31"/>
      <c r="AO43" s="42">
        <f t="shared" si="9"/>
        <v>0.42105263157894735</v>
      </c>
      <c r="AP43" s="43"/>
      <c r="AQ43" s="43"/>
      <c r="AR43" s="44">
        <v>19</v>
      </c>
      <c r="AS43" s="44">
        <v>0</v>
      </c>
      <c r="AT43" s="44">
        <v>1</v>
      </c>
      <c r="AU43" s="40">
        <v>1</v>
      </c>
      <c r="AV43" s="53">
        <v>8</v>
      </c>
      <c r="AW43" s="132" t="s">
        <v>111</v>
      </c>
      <c r="AX43" s="40"/>
      <c r="AY43" s="41" t="s">
        <v>63</v>
      </c>
      <c r="AZ43" s="41" t="s">
        <v>1330</v>
      </c>
      <c r="BA43" s="31">
        <f t="shared" si="10"/>
        <v>1001.0000000000002</v>
      </c>
      <c r="BB43" s="78" t="s">
        <v>18</v>
      </c>
      <c r="BC43" s="31">
        <f>(BQ43/BQ64)*1000+(BC42)</f>
        <v>1000.0000000000002</v>
      </c>
      <c r="BD43" s="31"/>
      <c r="BE43" s="31">
        <f t="shared" si="18"/>
        <v>989.43930635838183</v>
      </c>
      <c r="BF43" s="78" t="s">
        <v>18</v>
      </c>
      <c r="BG43" s="31">
        <f>(BR43/BR64)*1000+(BG42)</f>
        <v>1000.0000000000003</v>
      </c>
      <c r="BH43" s="31"/>
      <c r="BI43" s="31">
        <f t="shared" si="11"/>
        <v>922.85430463576176</v>
      </c>
      <c r="BJ43" s="78" t="s">
        <v>18</v>
      </c>
      <c r="BK43" s="31">
        <f>(BT43/BT64)*1000+(BK42)</f>
        <v>928.47682119205319</v>
      </c>
      <c r="BL43" s="31"/>
      <c r="BM43" s="42">
        <f t="shared" si="12"/>
        <v>0.83333333333333337</v>
      </c>
      <c r="BN43" s="43"/>
      <c r="BO43" s="43"/>
      <c r="BP43" s="44">
        <v>12</v>
      </c>
      <c r="BQ43" s="44">
        <v>0</v>
      </c>
      <c r="BR43" s="44">
        <v>4</v>
      </c>
      <c r="BS43" s="40">
        <v>4</v>
      </c>
      <c r="BT43" s="53">
        <v>10</v>
      </c>
      <c r="BU43" s="69" t="s">
        <v>308</v>
      </c>
      <c r="BV43" s="40"/>
      <c r="BW43" s="41" t="s">
        <v>60</v>
      </c>
      <c r="BX43" s="41" t="s">
        <v>1324</v>
      </c>
      <c r="BY43" s="31">
        <f t="shared" si="13"/>
        <v>1001</v>
      </c>
      <c r="BZ43" s="78" t="s">
        <v>18</v>
      </c>
      <c r="CA43" s="31">
        <f>(CO43/CO64)*1000+(CA42)</f>
        <v>1000</v>
      </c>
      <c r="CB43" s="31"/>
      <c r="CC43" s="31">
        <f t="shared" si="19"/>
        <v>976.83081570996933</v>
      </c>
      <c r="CD43" s="78" t="s">
        <v>18</v>
      </c>
      <c r="CE43" s="31">
        <f>(CP43/CP64)*1000+(CE42)</f>
        <v>984.89425981873069</v>
      </c>
      <c r="CF43" s="31"/>
      <c r="CG43" s="31">
        <f t="shared" si="14"/>
        <v>775.85714285714278</v>
      </c>
      <c r="CH43" s="78" t="s">
        <v>18</v>
      </c>
      <c r="CI43" s="31">
        <f>(CR43/CR64)*1000+(CI42)</f>
        <v>780.57142857142844</v>
      </c>
      <c r="CJ43" s="31"/>
      <c r="CK43" s="42">
        <f t="shared" si="15"/>
        <v>1.1111111111111112</v>
      </c>
      <c r="CL43" s="43"/>
      <c r="CM43" s="43"/>
      <c r="CN43" s="44">
        <v>9</v>
      </c>
      <c r="CO43" s="44">
        <v>0</v>
      </c>
      <c r="CP43" s="44">
        <v>3</v>
      </c>
      <c r="CQ43" s="40">
        <v>3</v>
      </c>
      <c r="CR43" s="53">
        <v>10</v>
      </c>
    </row>
    <row r="44" spans="1:96" ht="15.75" x14ac:dyDescent="0.25">
      <c r="A44" s="69"/>
      <c r="B44" s="40"/>
      <c r="C44" s="41"/>
      <c r="D44" s="41"/>
      <c r="E44" s="31">
        <f t="shared" si="4"/>
        <v>1001.0000000000001</v>
      </c>
      <c r="F44" s="78" t="s">
        <v>18</v>
      </c>
      <c r="G44" s="31">
        <f>(U44/U64)*1000+(G43)</f>
        <v>1000.0000000000001</v>
      </c>
      <c r="H44" s="31"/>
      <c r="I44" s="31">
        <f t="shared" si="16"/>
        <v>1001</v>
      </c>
      <c r="J44" s="78" t="s">
        <v>18</v>
      </c>
      <c r="K44" s="31">
        <f>(V44/V64)*1000+(K43)</f>
        <v>1000</v>
      </c>
      <c r="L44" s="31"/>
      <c r="M44" s="31">
        <f t="shared" si="5"/>
        <v>1001</v>
      </c>
      <c r="N44" s="78" t="s">
        <v>18</v>
      </c>
      <c r="O44" s="31">
        <f>(X44/X64)*1000+(O43)</f>
        <v>1000</v>
      </c>
      <c r="P44" s="31"/>
      <c r="Q44" s="42" t="e">
        <f t="shared" si="6"/>
        <v>#DIV/0!</v>
      </c>
      <c r="R44" s="43"/>
      <c r="S44" s="43"/>
      <c r="T44" s="44">
        <v>0</v>
      </c>
      <c r="U44" s="44">
        <v>0</v>
      </c>
      <c r="V44" s="44">
        <v>0</v>
      </c>
      <c r="W44" s="40">
        <v>0</v>
      </c>
      <c r="X44" s="53">
        <v>0</v>
      </c>
      <c r="Y44" s="69" t="s">
        <v>226</v>
      </c>
      <c r="Z44" s="40"/>
      <c r="AA44" s="41" t="s">
        <v>63</v>
      </c>
      <c r="AB44" s="41"/>
      <c r="AC44" s="31">
        <f t="shared" si="7"/>
        <v>1001.0000000000003</v>
      </c>
      <c r="AD44" s="78" t="s">
        <v>18</v>
      </c>
      <c r="AE44" s="31">
        <f>(AS44/AS64)*1000+(AE43)</f>
        <v>1000.0000000000003</v>
      </c>
      <c r="AF44" s="31"/>
      <c r="AG44" s="31">
        <f t="shared" si="17"/>
        <v>961.39603960396062</v>
      </c>
      <c r="AH44" s="78" t="s">
        <v>18</v>
      </c>
      <c r="AI44" s="31">
        <f>(AT44/AT64)*1000+(AI43)</f>
        <v>965.3465346534656</v>
      </c>
      <c r="AJ44" s="31"/>
      <c r="AK44" s="31">
        <f t="shared" si="8"/>
        <v>944.08943089430886</v>
      </c>
      <c r="AL44" s="78" t="s">
        <v>18</v>
      </c>
      <c r="AM44" s="31">
        <f>(AV44/AV64)*1000+(AM43)</f>
        <v>948.09255784865536</v>
      </c>
      <c r="AN44" s="31"/>
      <c r="AO44" s="42">
        <f t="shared" si="9"/>
        <v>0.66666666666666663</v>
      </c>
      <c r="AP44" s="43"/>
      <c r="AQ44" s="43"/>
      <c r="AR44" s="44">
        <v>12</v>
      </c>
      <c r="AS44" s="44">
        <v>0</v>
      </c>
      <c r="AT44" s="44">
        <v>2</v>
      </c>
      <c r="AU44" s="40">
        <v>2</v>
      </c>
      <c r="AV44" s="53">
        <v>8</v>
      </c>
      <c r="AW44" s="132" t="s">
        <v>263</v>
      </c>
      <c r="AX44" s="40"/>
      <c r="AY44" s="41" t="s">
        <v>65</v>
      </c>
      <c r="AZ44" s="41"/>
      <c r="BA44" s="31">
        <f t="shared" si="10"/>
        <v>1001.0000000000002</v>
      </c>
      <c r="BB44" s="78" t="s">
        <v>18</v>
      </c>
      <c r="BC44" s="31">
        <f>(BQ44/BQ64)*1000+(BC43)</f>
        <v>1000.0000000000002</v>
      </c>
      <c r="BD44" s="31"/>
      <c r="BE44" s="31">
        <f t="shared" si="18"/>
        <v>1001.0000000000003</v>
      </c>
      <c r="BF44" s="78" t="s">
        <v>18</v>
      </c>
      <c r="BG44" s="31">
        <f>(BR44/BR64)*1000+(BG43)</f>
        <v>1000.0000000000003</v>
      </c>
      <c r="BH44" s="31"/>
      <c r="BI44" s="31">
        <f t="shared" si="11"/>
        <v>929.47682119205319</v>
      </c>
      <c r="BJ44" s="78" t="s">
        <v>18</v>
      </c>
      <c r="BK44" s="31">
        <f>(BT44/BT64)*1000+(BK43)</f>
        <v>928.47682119205319</v>
      </c>
      <c r="BL44" s="31"/>
      <c r="BM44" s="42">
        <f t="shared" si="12"/>
        <v>0</v>
      </c>
      <c r="BN44" s="43"/>
      <c r="BO44" s="43"/>
      <c r="BP44" s="44">
        <v>1</v>
      </c>
      <c r="BQ44" s="44">
        <v>0</v>
      </c>
      <c r="BR44" s="44">
        <v>0</v>
      </c>
      <c r="BS44" s="40">
        <v>0</v>
      </c>
      <c r="BT44" s="53">
        <v>0</v>
      </c>
      <c r="BU44" s="69" t="s">
        <v>309</v>
      </c>
      <c r="BV44" s="40"/>
      <c r="BW44" s="41" t="s">
        <v>60</v>
      </c>
      <c r="BX44" s="41"/>
      <c r="BY44" s="31">
        <f t="shared" si="13"/>
        <v>1001</v>
      </c>
      <c r="BZ44" s="78" t="s">
        <v>18</v>
      </c>
      <c r="CA44" s="31">
        <f>(CO44/CO64)*1000+(CA43)</f>
        <v>1000</v>
      </c>
      <c r="CB44" s="31"/>
      <c r="CC44" s="31">
        <f t="shared" si="19"/>
        <v>985.89425981873069</v>
      </c>
      <c r="CD44" s="78" t="s">
        <v>18</v>
      </c>
      <c r="CE44" s="31">
        <f>(CP44/CP64)*1000+(CE43)</f>
        <v>999.99999999999955</v>
      </c>
      <c r="CF44" s="31"/>
      <c r="CG44" s="31">
        <f t="shared" si="14"/>
        <v>781.57142857142844</v>
      </c>
      <c r="CH44" s="78" t="s">
        <v>18</v>
      </c>
      <c r="CI44" s="31">
        <f>(CR44/CR64)*1000+(CI43)</f>
        <v>985.142857142857</v>
      </c>
      <c r="CJ44" s="31"/>
      <c r="CK44" s="42">
        <f t="shared" si="15"/>
        <v>6.3928571428571432</v>
      </c>
      <c r="CL44" s="43"/>
      <c r="CM44" s="43"/>
      <c r="CN44" s="44">
        <v>56</v>
      </c>
      <c r="CO44" s="44">
        <v>0</v>
      </c>
      <c r="CP44" s="44">
        <v>5</v>
      </c>
      <c r="CQ44" s="40">
        <v>5</v>
      </c>
      <c r="CR44" s="53">
        <v>358</v>
      </c>
    </row>
    <row r="45" spans="1:96" ht="15.75" x14ac:dyDescent="0.25">
      <c r="A45" s="69"/>
      <c r="B45" s="40"/>
      <c r="C45" s="41"/>
      <c r="D45" s="41"/>
      <c r="E45" s="31">
        <f t="shared" si="4"/>
        <v>1001.0000000000001</v>
      </c>
      <c r="F45" s="78" t="s">
        <v>18</v>
      </c>
      <c r="G45" s="31">
        <f>(U45/U64)*1000+(G44)</f>
        <v>1000.0000000000001</v>
      </c>
      <c r="H45" s="31"/>
      <c r="I45" s="31">
        <f t="shared" si="16"/>
        <v>1001</v>
      </c>
      <c r="J45" s="78" t="s">
        <v>18</v>
      </c>
      <c r="K45" s="31">
        <f>(V45/V64)*1000+(K44)</f>
        <v>1000</v>
      </c>
      <c r="L45" s="31"/>
      <c r="M45" s="31">
        <f t="shared" si="5"/>
        <v>1001</v>
      </c>
      <c r="N45" s="78" t="s">
        <v>18</v>
      </c>
      <c r="O45" s="31">
        <f>(X45/X64)*1000+(O44)</f>
        <v>1000</v>
      </c>
      <c r="P45" s="31"/>
      <c r="Q45" s="42" t="e">
        <f t="shared" si="6"/>
        <v>#DIV/0!</v>
      </c>
      <c r="R45" s="43"/>
      <c r="S45" s="43"/>
      <c r="T45" s="44">
        <v>0</v>
      </c>
      <c r="U45" s="44">
        <v>0</v>
      </c>
      <c r="V45" s="44">
        <v>0</v>
      </c>
      <c r="W45" s="40">
        <v>0</v>
      </c>
      <c r="X45" s="53">
        <v>0</v>
      </c>
      <c r="Y45" s="69" t="s">
        <v>227</v>
      </c>
      <c r="Z45" s="40"/>
      <c r="AA45" s="41" t="s">
        <v>64</v>
      </c>
      <c r="AB45" s="41" t="s">
        <v>1315</v>
      </c>
      <c r="AC45" s="31">
        <f t="shared" si="7"/>
        <v>1001.0000000000003</v>
      </c>
      <c r="AD45" s="78" t="s">
        <v>18</v>
      </c>
      <c r="AE45" s="31">
        <f>(AS45/AS64)*1000+(AE44)</f>
        <v>1000.0000000000003</v>
      </c>
      <c r="AF45" s="31"/>
      <c r="AG45" s="31">
        <f t="shared" si="17"/>
        <v>966.3465346534656</v>
      </c>
      <c r="AH45" s="78" t="s">
        <v>18</v>
      </c>
      <c r="AI45" s="31">
        <f>(AT45/AT64)*1000+(AI44)</f>
        <v>975.24752475247544</v>
      </c>
      <c r="AJ45" s="31"/>
      <c r="AK45" s="31">
        <f t="shared" si="8"/>
        <v>949.09255784865536</v>
      </c>
      <c r="AL45" s="78" t="s">
        <v>18</v>
      </c>
      <c r="AM45" s="31">
        <f>(AV45/AV64)*1000+(AM44)</f>
        <v>958.09881175734824</v>
      </c>
      <c r="AN45" s="31"/>
      <c r="AO45" s="42">
        <f t="shared" si="9"/>
        <v>1.3333333333333333</v>
      </c>
      <c r="AP45" s="43"/>
      <c r="AQ45" s="43"/>
      <c r="AR45" s="44">
        <v>12</v>
      </c>
      <c r="AS45" s="44">
        <v>0</v>
      </c>
      <c r="AT45" s="44">
        <v>4</v>
      </c>
      <c r="AU45" s="40">
        <v>4</v>
      </c>
      <c r="AV45" s="53">
        <v>16</v>
      </c>
      <c r="AW45" s="132" t="s">
        <v>264</v>
      </c>
      <c r="AX45" s="40"/>
      <c r="AY45" s="41" t="s">
        <v>65</v>
      </c>
      <c r="AZ45" s="41" t="s">
        <v>1329</v>
      </c>
      <c r="BA45" s="31">
        <f t="shared" si="10"/>
        <v>1001.0000000000002</v>
      </c>
      <c r="BB45" s="78" t="s">
        <v>18</v>
      </c>
      <c r="BC45" s="31">
        <f>(BQ45/BQ64)*1000+(BC44)</f>
        <v>1000.0000000000002</v>
      </c>
      <c r="BD45" s="31"/>
      <c r="BE45" s="31">
        <f t="shared" si="18"/>
        <v>1001.0000000000003</v>
      </c>
      <c r="BF45" s="78" t="s">
        <v>18</v>
      </c>
      <c r="BG45" s="31">
        <f>(BR45/BR64)*1000+(BG44)</f>
        <v>1000.0000000000003</v>
      </c>
      <c r="BH45" s="31"/>
      <c r="BI45" s="31">
        <f t="shared" si="11"/>
        <v>929.47682119205319</v>
      </c>
      <c r="BJ45" s="78" t="s">
        <v>18</v>
      </c>
      <c r="BK45" s="31">
        <f>(BT45/BT64)*1000+(BK44)</f>
        <v>928.47682119205319</v>
      </c>
      <c r="BL45" s="31"/>
      <c r="BM45" s="42">
        <f t="shared" si="12"/>
        <v>0</v>
      </c>
      <c r="BN45" s="43"/>
      <c r="BO45" s="43"/>
      <c r="BP45" s="44">
        <v>2</v>
      </c>
      <c r="BQ45" s="44">
        <v>0</v>
      </c>
      <c r="BR45" s="44">
        <v>0</v>
      </c>
      <c r="BS45" s="40">
        <v>0</v>
      </c>
      <c r="BT45" s="53">
        <v>0</v>
      </c>
      <c r="BU45" s="69" t="s">
        <v>1077</v>
      </c>
      <c r="BV45" s="40"/>
      <c r="BW45" s="41"/>
      <c r="BX45" s="41"/>
      <c r="BY45" s="31">
        <f t="shared" si="13"/>
        <v>1001</v>
      </c>
      <c r="BZ45" s="78" t="s">
        <v>18</v>
      </c>
      <c r="CA45" s="31">
        <f>(CO45/CO64)*1000+(CA44)</f>
        <v>1000</v>
      </c>
      <c r="CB45" s="31"/>
      <c r="CC45" s="31">
        <f t="shared" si="19"/>
        <v>1000.9999999999995</v>
      </c>
      <c r="CD45" s="78" t="s">
        <v>18</v>
      </c>
      <c r="CE45" s="31">
        <f>(CP45/CP64)*1000+(CE44)</f>
        <v>999.99999999999955</v>
      </c>
      <c r="CF45" s="31"/>
      <c r="CG45" s="31">
        <f t="shared" si="14"/>
        <v>986.142857142857</v>
      </c>
      <c r="CH45" s="78" t="s">
        <v>18</v>
      </c>
      <c r="CI45" s="31">
        <f>(CR45/CR64)*1000+(CI44)</f>
        <v>999.99999999999989</v>
      </c>
      <c r="CJ45" s="31"/>
      <c r="CK45" s="42">
        <f t="shared" si="15"/>
        <v>0.3611111111111111</v>
      </c>
      <c r="CL45" s="43"/>
      <c r="CM45" s="43"/>
      <c r="CN45" s="44">
        <v>72</v>
      </c>
      <c r="CO45" s="44">
        <v>0</v>
      </c>
      <c r="CP45" s="44">
        <v>0</v>
      </c>
      <c r="CQ45" s="40">
        <v>0</v>
      </c>
      <c r="CR45" s="53">
        <v>26</v>
      </c>
    </row>
    <row r="46" spans="1:96" ht="15.75" x14ac:dyDescent="0.25">
      <c r="A46" s="69"/>
      <c r="B46" s="40"/>
      <c r="C46" s="41"/>
      <c r="D46" s="41"/>
      <c r="E46" s="31">
        <f t="shared" si="4"/>
        <v>1001.0000000000001</v>
      </c>
      <c r="F46" s="78" t="s">
        <v>18</v>
      </c>
      <c r="G46" s="31">
        <f>(U46/U64)*1000+(G45)</f>
        <v>1000.0000000000001</v>
      </c>
      <c r="H46" s="31"/>
      <c r="I46" s="31">
        <f t="shared" si="16"/>
        <v>1001</v>
      </c>
      <c r="J46" s="78" t="s">
        <v>18</v>
      </c>
      <c r="K46" s="31">
        <f>(V46/V64)*1000+(K45)</f>
        <v>1000</v>
      </c>
      <c r="L46" s="31"/>
      <c r="M46" s="31">
        <f t="shared" si="5"/>
        <v>1001</v>
      </c>
      <c r="N46" s="78" t="s">
        <v>18</v>
      </c>
      <c r="O46" s="31">
        <f>(X46/X64)*1000+(O45)</f>
        <v>1000</v>
      </c>
      <c r="P46" s="31"/>
      <c r="Q46" s="42" t="e">
        <f t="shared" si="6"/>
        <v>#DIV/0!</v>
      </c>
      <c r="R46" s="43"/>
      <c r="S46" s="43"/>
      <c r="T46" s="44">
        <v>0</v>
      </c>
      <c r="U46" s="44">
        <v>0</v>
      </c>
      <c r="V46" s="44">
        <v>0</v>
      </c>
      <c r="W46" s="40">
        <v>0</v>
      </c>
      <c r="X46" s="53">
        <v>0</v>
      </c>
      <c r="Y46" s="69" t="s">
        <v>228</v>
      </c>
      <c r="Z46" s="40"/>
      <c r="AA46" s="41" t="s">
        <v>64</v>
      </c>
      <c r="AB46" s="41"/>
      <c r="AC46" s="31">
        <f t="shared" si="7"/>
        <v>1001.0000000000003</v>
      </c>
      <c r="AD46" s="78" t="s">
        <v>18</v>
      </c>
      <c r="AE46" s="31">
        <f>(AS46/AS64)*1000+(AE45)</f>
        <v>1000.0000000000003</v>
      </c>
      <c r="AF46" s="31"/>
      <c r="AG46" s="31">
        <f t="shared" si="17"/>
        <v>976.24752475247544</v>
      </c>
      <c r="AH46" s="78" t="s">
        <v>18</v>
      </c>
      <c r="AI46" s="31">
        <f>(AT46/AT64)*1000+(AI45)</f>
        <v>1000.0000000000002</v>
      </c>
      <c r="AJ46" s="31"/>
      <c r="AK46" s="31">
        <f t="shared" si="8"/>
        <v>959.09881175734824</v>
      </c>
      <c r="AL46" s="78" t="s">
        <v>18</v>
      </c>
      <c r="AM46" s="31">
        <f>(AV46/AV64)*1000+(AM45)</f>
        <v>977.48592870544076</v>
      </c>
      <c r="AN46" s="31"/>
      <c r="AO46" s="42">
        <f t="shared" si="9"/>
        <v>2.8181818181818183</v>
      </c>
      <c r="AP46" s="43"/>
      <c r="AQ46" s="43"/>
      <c r="AR46" s="44">
        <v>11</v>
      </c>
      <c r="AS46" s="44">
        <v>0</v>
      </c>
      <c r="AT46" s="44">
        <v>10</v>
      </c>
      <c r="AU46" s="40">
        <v>10</v>
      </c>
      <c r="AV46" s="53">
        <v>31</v>
      </c>
      <c r="AW46" s="132" t="s">
        <v>265</v>
      </c>
      <c r="AX46" s="40"/>
      <c r="AY46" s="41" t="s">
        <v>63</v>
      </c>
      <c r="AZ46" s="41"/>
      <c r="BA46" s="31">
        <f t="shared" si="10"/>
        <v>1001.0000000000002</v>
      </c>
      <c r="BB46" s="78" t="s">
        <v>18</v>
      </c>
      <c r="BC46" s="31">
        <f>(BQ46/BQ64)*1000+(BC45)</f>
        <v>1000.0000000000002</v>
      </c>
      <c r="BD46" s="31"/>
      <c r="BE46" s="31">
        <f t="shared" si="18"/>
        <v>1001.0000000000003</v>
      </c>
      <c r="BF46" s="78" t="s">
        <v>18</v>
      </c>
      <c r="BG46" s="31">
        <f>(BR46/BR64)*1000+(BG45)</f>
        <v>1000.0000000000003</v>
      </c>
      <c r="BH46" s="31"/>
      <c r="BI46" s="31">
        <f t="shared" si="11"/>
        <v>929.47682119205319</v>
      </c>
      <c r="BJ46" s="78" t="s">
        <v>18</v>
      </c>
      <c r="BK46" s="31">
        <f>(BT46/BT64)*1000+(BK45)</f>
        <v>928.47682119205319</v>
      </c>
      <c r="BL46" s="31"/>
      <c r="BM46" s="42">
        <f t="shared" si="12"/>
        <v>0</v>
      </c>
      <c r="BN46" s="43"/>
      <c r="BO46" s="43"/>
      <c r="BP46" s="44">
        <v>2</v>
      </c>
      <c r="BQ46" s="44">
        <v>0</v>
      </c>
      <c r="BR46" s="44">
        <v>0</v>
      </c>
      <c r="BS46" s="40">
        <v>0</v>
      </c>
      <c r="BT46" s="53">
        <v>0</v>
      </c>
      <c r="BU46" s="69"/>
      <c r="BV46" s="40"/>
      <c r="BW46" s="41"/>
      <c r="BX46" s="41"/>
      <c r="BY46" s="31">
        <f t="shared" si="13"/>
        <v>1001</v>
      </c>
      <c r="BZ46" s="78" t="s">
        <v>18</v>
      </c>
      <c r="CA46" s="31">
        <f>(CO46/CO64)*1000+(CA45)</f>
        <v>1000</v>
      </c>
      <c r="CB46" s="31"/>
      <c r="CC46" s="31">
        <f t="shared" si="19"/>
        <v>1000.9999999999995</v>
      </c>
      <c r="CD46" s="78" t="s">
        <v>18</v>
      </c>
      <c r="CE46" s="31">
        <f>(CP46/CP64)*1000+(CE45)</f>
        <v>999.99999999999955</v>
      </c>
      <c r="CF46" s="31"/>
      <c r="CG46" s="31">
        <f t="shared" si="14"/>
        <v>1000.9999999999999</v>
      </c>
      <c r="CH46" s="78" t="s">
        <v>18</v>
      </c>
      <c r="CI46" s="31">
        <f>(CR46/CR64)*1000+(CI45)</f>
        <v>999.99999999999989</v>
      </c>
      <c r="CJ46" s="31"/>
      <c r="CK46" s="42" t="e">
        <f t="shared" si="15"/>
        <v>#DIV/0!</v>
      </c>
      <c r="CL46" s="43"/>
      <c r="CM46" s="43"/>
      <c r="CN46" s="44">
        <v>0</v>
      </c>
      <c r="CO46" s="44">
        <v>0</v>
      </c>
      <c r="CP46" s="44">
        <v>0</v>
      </c>
      <c r="CQ46" s="40">
        <v>0</v>
      </c>
      <c r="CR46" s="53">
        <v>0</v>
      </c>
    </row>
    <row r="47" spans="1:96" ht="15.75" x14ac:dyDescent="0.25">
      <c r="A47" s="69"/>
      <c r="B47" s="40"/>
      <c r="C47" s="41"/>
      <c r="D47" s="41"/>
      <c r="E47" s="31">
        <f t="shared" si="4"/>
        <v>1001.0000000000001</v>
      </c>
      <c r="F47" s="78" t="s">
        <v>18</v>
      </c>
      <c r="G47" s="31">
        <f>(U47/U64)*1000+(G46)</f>
        <v>1000.0000000000001</v>
      </c>
      <c r="H47" s="31"/>
      <c r="I47" s="31">
        <f t="shared" si="16"/>
        <v>1001</v>
      </c>
      <c r="J47" s="78" t="s">
        <v>18</v>
      </c>
      <c r="K47" s="31">
        <f>(V47/V64)*1000+(K46)</f>
        <v>1000</v>
      </c>
      <c r="L47" s="31"/>
      <c r="M47" s="31">
        <f t="shared" si="5"/>
        <v>1001</v>
      </c>
      <c r="N47" s="78" t="s">
        <v>18</v>
      </c>
      <c r="O47" s="31">
        <f>(X47/X64)*1000+(O46)</f>
        <v>1000</v>
      </c>
      <c r="P47" s="31"/>
      <c r="Q47" s="42" t="e">
        <f t="shared" si="6"/>
        <v>#DIV/0!</v>
      </c>
      <c r="R47" s="43"/>
      <c r="S47" s="43"/>
      <c r="T47" s="44">
        <v>0</v>
      </c>
      <c r="U47" s="44">
        <v>0</v>
      </c>
      <c r="V47" s="44">
        <v>0</v>
      </c>
      <c r="W47" s="40">
        <v>0</v>
      </c>
      <c r="X47" s="53">
        <v>0</v>
      </c>
      <c r="Y47" s="69" t="s">
        <v>1077</v>
      </c>
      <c r="Z47" s="40"/>
      <c r="AA47" s="41"/>
      <c r="AB47" s="41"/>
      <c r="AC47" s="31">
        <f t="shared" si="7"/>
        <v>1001.0000000000003</v>
      </c>
      <c r="AD47" s="78" t="s">
        <v>18</v>
      </c>
      <c r="AE47" s="31">
        <f>(AS47/AS64)*1000+(AE46)</f>
        <v>1000.0000000000003</v>
      </c>
      <c r="AF47" s="31"/>
      <c r="AG47" s="31">
        <f t="shared" si="17"/>
        <v>1001.0000000000002</v>
      </c>
      <c r="AH47" s="78" t="s">
        <v>18</v>
      </c>
      <c r="AI47" s="31">
        <f>(AT47/AT64)*1000+(AI46)</f>
        <v>1000.0000000000002</v>
      </c>
      <c r="AJ47" s="31"/>
      <c r="AK47" s="31">
        <f t="shared" si="8"/>
        <v>978.48592870544076</v>
      </c>
      <c r="AL47" s="78" t="s">
        <v>18</v>
      </c>
      <c r="AM47" s="31">
        <f>(AV47/AV64)*1000+(AM46)</f>
        <v>999.99999999999989</v>
      </c>
      <c r="AN47" s="31"/>
      <c r="AO47" s="42">
        <f t="shared" si="9"/>
        <v>0.5</v>
      </c>
      <c r="AP47" s="43"/>
      <c r="AQ47" s="43"/>
      <c r="AR47" s="44">
        <v>72</v>
      </c>
      <c r="AS47" s="44">
        <v>0</v>
      </c>
      <c r="AT47" s="44">
        <v>0</v>
      </c>
      <c r="AU47" s="40">
        <v>0</v>
      </c>
      <c r="AV47" s="53">
        <v>36</v>
      </c>
      <c r="AW47" s="132" t="s">
        <v>266</v>
      </c>
      <c r="AX47" s="40"/>
      <c r="AY47" s="41" t="s">
        <v>64</v>
      </c>
      <c r="AZ47" s="41"/>
      <c r="BA47" s="31">
        <f t="shared" si="10"/>
        <v>1001.0000000000002</v>
      </c>
      <c r="BB47" s="78" t="s">
        <v>18</v>
      </c>
      <c r="BC47" s="31">
        <f>(BQ47/BQ64)*1000+(BC46)</f>
        <v>1000.0000000000002</v>
      </c>
      <c r="BD47" s="31"/>
      <c r="BE47" s="31">
        <f t="shared" si="18"/>
        <v>1001.0000000000003</v>
      </c>
      <c r="BF47" s="78" t="s">
        <v>18</v>
      </c>
      <c r="BG47" s="31">
        <f>(BR47/BR64)*1000+(BG46)</f>
        <v>1000.0000000000003</v>
      </c>
      <c r="BH47" s="31"/>
      <c r="BI47" s="31">
        <f t="shared" si="11"/>
        <v>929.47682119205319</v>
      </c>
      <c r="BJ47" s="78" t="s">
        <v>18</v>
      </c>
      <c r="BK47" s="31">
        <f>(BT47/BT64)*1000+(BK46)</f>
        <v>928.47682119205319</v>
      </c>
      <c r="BL47" s="31"/>
      <c r="BM47" s="42">
        <f t="shared" si="12"/>
        <v>0</v>
      </c>
      <c r="BN47" s="43"/>
      <c r="BO47" s="43"/>
      <c r="BP47" s="44">
        <v>2</v>
      </c>
      <c r="BQ47" s="44">
        <v>0</v>
      </c>
      <c r="BR47" s="44">
        <v>0</v>
      </c>
      <c r="BS47" s="40">
        <v>0</v>
      </c>
      <c r="BT47" s="53">
        <v>0</v>
      </c>
      <c r="BU47" s="69"/>
      <c r="BV47" s="40"/>
      <c r="BW47" s="41"/>
      <c r="BX47" s="41"/>
      <c r="BY47" s="31">
        <f t="shared" si="13"/>
        <v>1001</v>
      </c>
      <c r="BZ47" s="78" t="s">
        <v>18</v>
      </c>
      <c r="CA47" s="31">
        <f>(CO47/CO64)*1000+(CA46)</f>
        <v>1000</v>
      </c>
      <c r="CB47" s="31"/>
      <c r="CC47" s="31">
        <f t="shared" si="19"/>
        <v>1000.9999999999995</v>
      </c>
      <c r="CD47" s="78" t="s">
        <v>18</v>
      </c>
      <c r="CE47" s="31">
        <f>(CP47/CP64)*1000+(CE46)</f>
        <v>999.99999999999955</v>
      </c>
      <c r="CF47" s="31"/>
      <c r="CG47" s="31">
        <f t="shared" si="14"/>
        <v>1000.9999999999999</v>
      </c>
      <c r="CH47" s="78" t="s">
        <v>18</v>
      </c>
      <c r="CI47" s="31">
        <f>(CR47/CR64)*1000+(CI46)</f>
        <v>999.99999999999989</v>
      </c>
      <c r="CJ47" s="31"/>
      <c r="CK47" s="42" t="e">
        <f t="shared" si="15"/>
        <v>#DIV/0!</v>
      </c>
      <c r="CL47" s="43"/>
      <c r="CM47" s="43"/>
      <c r="CN47" s="44">
        <v>0</v>
      </c>
      <c r="CO47" s="44">
        <v>0</v>
      </c>
      <c r="CP47" s="44">
        <v>0</v>
      </c>
      <c r="CQ47" s="40">
        <v>0</v>
      </c>
      <c r="CR47" s="53">
        <v>0</v>
      </c>
    </row>
    <row r="48" spans="1:96" ht="15.75" x14ac:dyDescent="0.25">
      <c r="A48" s="69"/>
      <c r="B48" s="40"/>
      <c r="C48" s="41"/>
      <c r="D48" s="41"/>
      <c r="E48" s="31">
        <f t="shared" si="4"/>
        <v>1001.0000000000001</v>
      </c>
      <c r="F48" s="78" t="s">
        <v>18</v>
      </c>
      <c r="G48" s="31">
        <f>(U48/U64)*1000+(G47)</f>
        <v>1000.0000000000001</v>
      </c>
      <c r="H48" s="31"/>
      <c r="I48" s="31">
        <f t="shared" si="16"/>
        <v>1001</v>
      </c>
      <c r="J48" s="78" t="s">
        <v>18</v>
      </c>
      <c r="K48" s="31">
        <f>(V48/V64)*1000+(K47)</f>
        <v>1000</v>
      </c>
      <c r="L48" s="31"/>
      <c r="M48" s="31">
        <f t="shared" si="5"/>
        <v>1001</v>
      </c>
      <c r="N48" s="78" t="s">
        <v>18</v>
      </c>
      <c r="O48" s="31">
        <f>(X48/X64)*1000+(O47)</f>
        <v>1000</v>
      </c>
      <c r="P48" s="31"/>
      <c r="Q48" s="42" t="e">
        <f t="shared" si="6"/>
        <v>#DIV/0!</v>
      </c>
      <c r="R48" s="43"/>
      <c r="S48" s="43"/>
      <c r="T48" s="44">
        <v>0</v>
      </c>
      <c r="U48" s="44">
        <v>0</v>
      </c>
      <c r="V48" s="44">
        <v>0</v>
      </c>
      <c r="W48" s="40">
        <v>0</v>
      </c>
      <c r="X48" s="53">
        <v>0</v>
      </c>
      <c r="Y48" s="69"/>
      <c r="Z48" s="40"/>
      <c r="AA48" s="41"/>
      <c r="AB48" s="41"/>
      <c r="AC48" s="31">
        <f t="shared" si="7"/>
        <v>1001.0000000000003</v>
      </c>
      <c r="AD48" s="78" t="s">
        <v>18</v>
      </c>
      <c r="AE48" s="31">
        <f>(AS48/AS64)*1000+(AE47)</f>
        <v>1000.0000000000003</v>
      </c>
      <c r="AF48" s="31"/>
      <c r="AG48" s="31">
        <f t="shared" si="17"/>
        <v>1001.0000000000002</v>
      </c>
      <c r="AH48" s="78" t="s">
        <v>18</v>
      </c>
      <c r="AI48" s="31">
        <f>(AT48/AT64)*1000+(AI47)</f>
        <v>1000.0000000000002</v>
      </c>
      <c r="AJ48" s="31"/>
      <c r="AK48" s="31">
        <f t="shared" si="8"/>
        <v>1000.9999999999999</v>
      </c>
      <c r="AL48" s="78" t="s">
        <v>18</v>
      </c>
      <c r="AM48" s="31">
        <f>(AV48/AV64)*1000+(AM47)</f>
        <v>999.99999999999989</v>
      </c>
      <c r="AN48" s="31"/>
      <c r="AO48" s="42" t="e">
        <f t="shared" si="9"/>
        <v>#DIV/0!</v>
      </c>
      <c r="AP48" s="43"/>
      <c r="AQ48" s="43"/>
      <c r="AR48" s="44">
        <v>0</v>
      </c>
      <c r="AS48" s="44">
        <v>0</v>
      </c>
      <c r="AT48" s="44">
        <v>0</v>
      </c>
      <c r="AU48" s="40">
        <v>0</v>
      </c>
      <c r="AV48" s="53">
        <v>0</v>
      </c>
      <c r="AW48" s="132" t="s">
        <v>267</v>
      </c>
      <c r="AX48" s="40"/>
      <c r="AY48" s="41" t="s">
        <v>65</v>
      </c>
      <c r="AZ48" s="41"/>
      <c r="BA48" s="31">
        <f t="shared" si="10"/>
        <v>1001.0000000000002</v>
      </c>
      <c r="BB48" s="78" t="s">
        <v>18</v>
      </c>
      <c r="BC48" s="31">
        <f>(BQ48/BQ64)*1000+(BC47)</f>
        <v>1000.0000000000002</v>
      </c>
      <c r="BD48" s="31"/>
      <c r="BE48" s="31">
        <f t="shared" si="18"/>
        <v>1001.0000000000003</v>
      </c>
      <c r="BF48" s="78" t="s">
        <v>18</v>
      </c>
      <c r="BG48" s="31">
        <f>(BR48/BR64)*1000+(BG47)</f>
        <v>1000.0000000000003</v>
      </c>
      <c r="BH48" s="31"/>
      <c r="BI48" s="31">
        <f t="shared" si="11"/>
        <v>929.47682119205319</v>
      </c>
      <c r="BJ48" s="78" t="s">
        <v>18</v>
      </c>
      <c r="BK48" s="31">
        <f>(BT48/BT64)*1000+(BK47)</f>
        <v>928.47682119205319</v>
      </c>
      <c r="BL48" s="31"/>
      <c r="BM48" s="42">
        <f t="shared" si="12"/>
        <v>0</v>
      </c>
      <c r="BN48" s="43"/>
      <c r="BO48" s="43"/>
      <c r="BP48" s="44">
        <v>3</v>
      </c>
      <c r="BQ48" s="44">
        <v>0</v>
      </c>
      <c r="BR48" s="44">
        <v>0</v>
      </c>
      <c r="BS48" s="40">
        <v>0</v>
      </c>
      <c r="BT48" s="53">
        <v>0</v>
      </c>
      <c r="BU48" s="69"/>
      <c r="BV48" s="40"/>
      <c r="BW48" s="41"/>
      <c r="BX48" s="41"/>
      <c r="BY48" s="31">
        <f t="shared" si="13"/>
        <v>1001</v>
      </c>
      <c r="BZ48" s="78" t="s">
        <v>18</v>
      </c>
      <c r="CA48" s="31">
        <f>(CO48/CO64)*1000+(CA47)</f>
        <v>1000</v>
      </c>
      <c r="CB48" s="31"/>
      <c r="CC48" s="31">
        <f t="shared" si="19"/>
        <v>1000.9999999999995</v>
      </c>
      <c r="CD48" s="78" t="s">
        <v>18</v>
      </c>
      <c r="CE48" s="31">
        <f>(CP48/CP64)*1000+(CE47)</f>
        <v>999.99999999999955</v>
      </c>
      <c r="CF48" s="31"/>
      <c r="CG48" s="31">
        <f t="shared" si="14"/>
        <v>1000.9999999999999</v>
      </c>
      <c r="CH48" s="78" t="s">
        <v>18</v>
      </c>
      <c r="CI48" s="31">
        <f>(CR48/CR64)*1000+(CI47)</f>
        <v>999.99999999999989</v>
      </c>
      <c r="CJ48" s="31"/>
      <c r="CK48" s="42" t="e">
        <f t="shared" si="15"/>
        <v>#DIV/0!</v>
      </c>
      <c r="CL48" s="43"/>
      <c r="CM48" s="43"/>
      <c r="CN48" s="44">
        <v>0</v>
      </c>
      <c r="CO48" s="44">
        <v>0</v>
      </c>
      <c r="CP48" s="44">
        <v>0</v>
      </c>
      <c r="CQ48" s="40">
        <v>0</v>
      </c>
      <c r="CR48" s="53">
        <v>0</v>
      </c>
    </row>
    <row r="49" spans="1:96" ht="15.75" x14ac:dyDescent="0.25">
      <c r="A49" s="69"/>
      <c r="B49" s="40"/>
      <c r="C49" s="41"/>
      <c r="D49" s="41"/>
      <c r="E49" s="31">
        <f t="shared" si="4"/>
        <v>1001.0000000000001</v>
      </c>
      <c r="F49" s="78" t="s">
        <v>18</v>
      </c>
      <c r="G49" s="31">
        <f>(U49/U64)*1000+(G48)</f>
        <v>1000.0000000000001</v>
      </c>
      <c r="H49" s="31"/>
      <c r="I49" s="31">
        <f t="shared" si="16"/>
        <v>1001</v>
      </c>
      <c r="J49" s="78" t="s">
        <v>18</v>
      </c>
      <c r="K49" s="31">
        <f>(V49/V64)*1000+(K48)</f>
        <v>1000</v>
      </c>
      <c r="L49" s="31"/>
      <c r="M49" s="31">
        <f t="shared" si="5"/>
        <v>1001</v>
      </c>
      <c r="N49" s="78" t="s">
        <v>18</v>
      </c>
      <c r="O49" s="31">
        <f>(X49/X64)*1000+(O48)</f>
        <v>1000</v>
      </c>
      <c r="P49" s="31"/>
      <c r="Q49" s="42" t="e">
        <f t="shared" si="6"/>
        <v>#DIV/0!</v>
      </c>
      <c r="R49" s="43"/>
      <c r="S49" s="43"/>
      <c r="T49" s="44">
        <v>0</v>
      </c>
      <c r="U49" s="44">
        <v>0</v>
      </c>
      <c r="V49" s="44">
        <v>0</v>
      </c>
      <c r="W49" s="40">
        <v>0</v>
      </c>
      <c r="X49" s="53">
        <v>0</v>
      </c>
      <c r="Y49" s="69"/>
      <c r="Z49" s="40"/>
      <c r="AA49" s="41"/>
      <c r="AB49" s="41"/>
      <c r="AC49" s="31">
        <f t="shared" si="7"/>
        <v>1001.0000000000003</v>
      </c>
      <c r="AD49" s="78" t="s">
        <v>18</v>
      </c>
      <c r="AE49" s="31">
        <f>(AS49/AS64)*1000+(AE48)</f>
        <v>1000.0000000000003</v>
      </c>
      <c r="AF49" s="31"/>
      <c r="AG49" s="31">
        <f t="shared" si="17"/>
        <v>1001.0000000000002</v>
      </c>
      <c r="AH49" s="78" t="s">
        <v>18</v>
      </c>
      <c r="AI49" s="31">
        <f>(AT49/AT64)*1000+(AI48)</f>
        <v>1000.0000000000002</v>
      </c>
      <c r="AJ49" s="31"/>
      <c r="AK49" s="31">
        <f t="shared" si="8"/>
        <v>1000.9999999999999</v>
      </c>
      <c r="AL49" s="78" t="s">
        <v>18</v>
      </c>
      <c r="AM49" s="31">
        <f>(AV49/AV64)*1000+(AM48)</f>
        <v>999.99999999999989</v>
      </c>
      <c r="AN49" s="31"/>
      <c r="AO49" s="42" t="e">
        <f t="shared" si="9"/>
        <v>#DIV/0!</v>
      </c>
      <c r="AP49" s="43"/>
      <c r="AQ49" s="43"/>
      <c r="AR49" s="44">
        <v>0</v>
      </c>
      <c r="AS49" s="44">
        <v>0</v>
      </c>
      <c r="AT49" s="44">
        <v>0</v>
      </c>
      <c r="AU49" s="40">
        <v>0</v>
      </c>
      <c r="AV49" s="53">
        <v>0</v>
      </c>
      <c r="AW49" s="132" t="s">
        <v>87</v>
      </c>
      <c r="AX49" s="40"/>
      <c r="AY49" s="41" t="s">
        <v>63</v>
      </c>
      <c r="AZ49" s="41" t="s">
        <v>1328</v>
      </c>
      <c r="BA49" s="31">
        <f t="shared" si="10"/>
        <v>1001.0000000000002</v>
      </c>
      <c r="BB49" s="78" t="s">
        <v>18</v>
      </c>
      <c r="BC49" s="31">
        <f>(BQ49/BQ64)*1000+(BC48)</f>
        <v>1000.0000000000002</v>
      </c>
      <c r="BD49" s="31"/>
      <c r="BE49" s="31">
        <f t="shared" si="18"/>
        <v>1001.0000000000003</v>
      </c>
      <c r="BF49" s="78" t="s">
        <v>18</v>
      </c>
      <c r="BG49" s="31">
        <f>(BR49/BR64)*1000+(BG48)</f>
        <v>1000.0000000000003</v>
      </c>
      <c r="BH49" s="31"/>
      <c r="BI49" s="31">
        <f t="shared" si="11"/>
        <v>929.47682119205319</v>
      </c>
      <c r="BJ49" s="78" t="s">
        <v>18</v>
      </c>
      <c r="BK49" s="31">
        <f>(BT49/BT64)*1000+(BK48)</f>
        <v>928.47682119205319</v>
      </c>
      <c r="BL49" s="31"/>
      <c r="BM49" s="42">
        <f t="shared" si="12"/>
        <v>0</v>
      </c>
      <c r="BN49" s="43"/>
      <c r="BO49" s="43"/>
      <c r="BP49" s="44">
        <v>3</v>
      </c>
      <c r="BQ49" s="44">
        <v>0</v>
      </c>
      <c r="BR49" s="44">
        <v>0</v>
      </c>
      <c r="BS49" s="40">
        <v>0</v>
      </c>
      <c r="BT49" s="53">
        <v>0</v>
      </c>
      <c r="BU49" s="69"/>
      <c r="BV49" s="40"/>
      <c r="BW49" s="41"/>
      <c r="BX49" s="41"/>
      <c r="BY49" s="31">
        <f t="shared" si="13"/>
        <v>1001</v>
      </c>
      <c r="BZ49" s="78" t="s">
        <v>18</v>
      </c>
      <c r="CA49" s="31">
        <f>(CO49/CO64)*1000+(CA48)</f>
        <v>1000</v>
      </c>
      <c r="CB49" s="31"/>
      <c r="CC49" s="31">
        <f t="shared" si="19"/>
        <v>1000.9999999999995</v>
      </c>
      <c r="CD49" s="78" t="s">
        <v>18</v>
      </c>
      <c r="CE49" s="31">
        <f>(CP49/CP64)*1000+(CE48)</f>
        <v>999.99999999999955</v>
      </c>
      <c r="CF49" s="31"/>
      <c r="CG49" s="31">
        <f t="shared" si="14"/>
        <v>1000.9999999999999</v>
      </c>
      <c r="CH49" s="78" t="s">
        <v>18</v>
      </c>
      <c r="CI49" s="31">
        <f>(CR49/CR64)*1000+(CI48)</f>
        <v>999.99999999999989</v>
      </c>
      <c r="CJ49" s="31"/>
      <c r="CK49" s="42" t="e">
        <f t="shared" si="15"/>
        <v>#DIV/0!</v>
      </c>
      <c r="CL49" s="43"/>
      <c r="CM49" s="43"/>
      <c r="CN49" s="44">
        <v>0</v>
      </c>
      <c r="CO49" s="44">
        <v>0</v>
      </c>
      <c r="CP49" s="44">
        <v>0</v>
      </c>
      <c r="CQ49" s="40">
        <v>0</v>
      </c>
      <c r="CR49" s="53">
        <v>0</v>
      </c>
    </row>
    <row r="50" spans="1:96" ht="15.75" x14ac:dyDescent="0.25">
      <c r="A50" s="69"/>
      <c r="B50" s="40"/>
      <c r="C50" s="41"/>
      <c r="D50" s="41"/>
      <c r="E50" s="31">
        <f t="shared" si="4"/>
        <v>1001.0000000000001</v>
      </c>
      <c r="F50" s="78" t="s">
        <v>18</v>
      </c>
      <c r="G50" s="31">
        <f>(U50/U64)*1000+(G49)</f>
        <v>1000.0000000000001</v>
      </c>
      <c r="H50" s="31"/>
      <c r="I50" s="31">
        <f t="shared" si="16"/>
        <v>1001</v>
      </c>
      <c r="J50" s="78" t="s">
        <v>18</v>
      </c>
      <c r="K50" s="31">
        <f>(V50/V64)*1000+(K49)</f>
        <v>1000</v>
      </c>
      <c r="L50" s="31"/>
      <c r="M50" s="31">
        <f t="shared" si="5"/>
        <v>1001</v>
      </c>
      <c r="N50" s="78" t="s">
        <v>18</v>
      </c>
      <c r="O50" s="31">
        <f>(X50/X64)*1000+(O49)</f>
        <v>1000</v>
      </c>
      <c r="P50" s="31"/>
      <c r="Q50" s="42" t="e">
        <f t="shared" si="6"/>
        <v>#DIV/0!</v>
      </c>
      <c r="R50" s="43"/>
      <c r="S50" s="43"/>
      <c r="T50" s="44">
        <v>0</v>
      </c>
      <c r="U50" s="44">
        <v>0</v>
      </c>
      <c r="V50" s="44">
        <v>0</v>
      </c>
      <c r="W50" s="40">
        <v>0</v>
      </c>
      <c r="X50" s="53">
        <v>0</v>
      </c>
      <c r="Y50" s="69"/>
      <c r="Z50" s="40"/>
      <c r="AA50" s="41"/>
      <c r="AB50" s="41"/>
      <c r="AC50" s="31">
        <f t="shared" si="7"/>
        <v>1001.0000000000003</v>
      </c>
      <c r="AD50" s="78" t="s">
        <v>18</v>
      </c>
      <c r="AE50" s="31">
        <f>(AS50/AS64)*1000+(AE49)</f>
        <v>1000.0000000000003</v>
      </c>
      <c r="AF50" s="31"/>
      <c r="AG50" s="31">
        <f t="shared" si="17"/>
        <v>1001.0000000000002</v>
      </c>
      <c r="AH50" s="78" t="s">
        <v>18</v>
      </c>
      <c r="AI50" s="31">
        <f>(AT50/AT64)*1000+(AI49)</f>
        <v>1000.0000000000002</v>
      </c>
      <c r="AJ50" s="31"/>
      <c r="AK50" s="31">
        <f t="shared" si="8"/>
        <v>1000.9999999999999</v>
      </c>
      <c r="AL50" s="78" t="s">
        <v>18</v>
      </c>
      <c r="AM50" s="31">
        <f>(AV50/AV64)*1000+(AM49)</f>
        <v>999.99999999999989</v>
      </c>
      <c r="AN50" s="31"/>
      <c r="AO50" s="42" t="e">
        <f t="shared" si="9"/>
        <v>#DIV/0!</v>
      </c>
      <c r="AP50" s="43"/>
      <c r="AQ50" s="43"/>
      <c r="AR50" s="44">
        <v>0</v>
      </c>
      <c r="AS50" s="44">
        <v>0</v>
      </c>
      <c r="AT50" s="44">
        <v>0</v>
      </c>
      <c r="AU50" s="40">
        <v>0</v>
      </c>
      <c r="AV50" s="53">
        <v>0</v>
      </c>
      <c r="AW50" s="132" t="s">
        <v>268</v>
      </c>
      <c r="AX50" s="40"/>
      <c r="AY50" s="41" t="s">
        <v>244</v>
      </c>
      <c r="AZ50" s="41" t="s">
        <v>1325</v>
      </c>
      <c r="BA50" s="31">
        <f t="shared" si="10"/>
        <v>1001.0000000000002</v>
      </c>
      <c r="BB50" s="78" t="s">
        <v>18</v>
      </c>
      <c r="BC50" s="31">
        <f>(BQ50/BQ64)*1000+(BC49)</f>
        <v>1000.0000000000002</v>
      </c>
      <c r="BD50" s="31"/>
      <c r="BE50" s="31">
        <f t="shared" si="18"/>
        <v>1001.0000000000003</v>
      </c>
      <c r="BF50" s="78" t="s">
        <v>18</v>
      </c>
      <c r="BG50" s="31">
        <f>(BR50/BR64)*1000+(BG49)</f>
        <v>1000.0000000000003</v>
      </c>
      <c r="BH50" s="31"/>
      <c r="BI50" s="31">
        <f t="shared" si="11"/>
        <v>929.47682119205319</v>
      </c>
      <c r="BJ50" s="78" t="s">
        <v>18</v>
      </c>
      <c r="BK50" s="31">
        <f>(BT50/BT64)*1000+(BK49)</f>
        <v>931.78807947019891</v>
      </c>
      <c r="BL50" s="31"/>
      <c r="BM50" s="42">
        <f t="shared" si="12"/>
        <v>1.25</v>
      </c>
      <c r="BN50" s="43"/>
      <c r="BO50" s="43"/>
      <c r="BP50" s="44">
        <v>4</v>
      </c>
      <c r="BQ50" s="44">
        <v>0</v>
      </c>
      <c r="BR50" s="44">
        <v>0</v>
      </c>
      <c r="BS50" s="40">
        <v>0</v>
      </c>
      <c r="BT50" s="53">
        <v>5</v>
      </c>
      <c r="BU50" s="69"/>
      <c r="BV50" s="40"/>
      <c r="BW50" s="41"/>
      <c r="BX50" s="41"/>
      <c r="BY50" s="31">
        <f t="shared" si="13"/>
        <v>1001</v>
      </c>
      <c r="BZ50" s="78" t="s">
        <v>18</v>
      </c>
      <c r="CA50" s="31">
        <f>(CO50/CO64)*1000+(CA49)</f>
        <v>1000</v>
      </c>
      <c r="CB50" s="31"/>
      <c r="CC50" s="31">
        <f t="shared" si="19"/>
        <v>1000.9999999999995</v>
      </c>
      <c r="CD50" s="78" t="s">
        <v>18</v>
      </c>
      <c r="CE50" s="31">
        <f>(CP50/CP64)*1000+(CE49)</f>
        <v>999.99999999999955</v>
      </c>
      <c r="CF50" s="31"/>
      <c r="CG50" s="31">
        <f t="shared" si="14"/>
        <v>1000.9999999999999</v>
      </c>
      <c r="CH50" s="78" t="s">
        <v>18</v>
      </c>
      <c r="CI50" s="31">
        <f>(CR50/CR64)*1000+(CI49)</f>
        <v>999.99999999999989</v>
      </c>
      <c r="CJ50" s="31"/>
      <c r="CK50" s="42" t="e">
        <f t="shared" si="15"/>
        <v>#DIV/0!</v>
      </c>
      <c r="CL50" s="43"/>
      <c r="CM50" s="43"/>
      <c r="CN50" s="44">
        <v>0</v>
      </c>
      <c r="CO50" s="44">
        <v>0</v>
      </c>
      <c r="CP50" s="44">
        <v>0</v>
      </c>
      <c r="CQ50" s="40">
        <v>0</v>
      </c>
      <c r="CR50" s="53">
        <v>0</v>
      </c>
    </row>
    <row r="51" spans="1:96" ht="15.75" x14ac:dyDescent="0.25">
      <c r="A51" s="69"/>
      <c r="B51" s="40"/>
      <c r="C51" s="41"/>
      <c r="D51" s="41"/>
      <c r="E51" s="31">
        <f t="shared" si="4"/>
        <v>1001.0000000000001</v>
      </c>
      <c r="F51" s="78" t="s">
        <v>18</v>
      </c>
      <c r="G51" s="31">
        <f>(U51/U64)*1000+(G50)</f>
        <v>1000.0000000000001</v>
      </c>
      <c r="H51" s="31"/>
      <c r="I51" s="31">
        <f t="shared" si="16"/>
        <v>1001</v>
      </c>
      <c r="J51" s="78" t="s">
        <v>18</v>
      </c>
      <c r="K51" s="31">
        <f>(V51/V64)*1000+(K50)</f>
        <v>1000</v>
      </c>
      <c r="L51" s="31"/>
      <c r="M51" s="31">
        <f t="shared" si="5"/>
        <v>1001</v>
      </c>
      <c r="N51" s="78" t="s">
        <v>18</v>
      </c>
      <c r="O51" s="31">
        <f>(X51/X64)*1000+(O50)</f>
        <v>1000</v>
      </c>
      <c r="P51" s="31"/>
      <c r="Q51" s="42" t="e">
        <f t="shared" si="6"/>
        <v>#DIV/0!</v>
      </c>
      <c r="R51" s="43"/>
      <c r="S51" s="43"/>
      <c r="T51" s="44">
        <v>0</v>
      </c>
      <c r="U51" s="44">
        <v>0</v>
      </c>
      <c r="V51" s="44">
        <v>0</v>
      </c>
      <c r="W51" s="40">
        <v>0</v>
      </c>
      <c r="X51" s="53">
        <v>0</v>
      </c>
      <c r="Y51" s="69"/>
      <c r="Z51" s="40"/>
      <c r="AA51" s="41"/>
      <c r="AB51" s="41"/>
      <c r="AC51" s="31">
        <f t="shared" si="7"/>
        <v>1001.0000000000003</v>
      </c>
      <c r="AD51" s="78" t="s">
        <v>18</v>
      </c>
      <c r="AE51" s="31">
        <f>(AS51/AS64)*1000+(AE50)</f>
        <v>1000.0000000000003</v>
      </c>
      <c r="AF51" s="31"/>
      <c r="AG51" s="31">
        <f t="shared" si="17"/>
        <v>1001.0000000000002</v>
      </c>
      <c r="AH51" s="78" t="s">
        <v>18</v>
      </c>
      <c r="AI51" s="31">
        <f>(AT51/AT64)*1000+(AI50)</f>
        <v>1000.0000000000002</v>
      </c>
      <c r="AJ51" s="31"/>
      <c r="AK51" s="31">
        <f t="shared" si="8"/>
        <v>1000.9999999999999</v>
      </c>
      <c r="AL51" s="78" t="s">
        <v>18</v>
      </c>
      <c r="AM51" s="31">
        <f>(AV51/AV64)*1000+(AM50)</f>
        <v>999.99999999999989</v>
      </c>
      <c r="AN51" s="31"/>
      <c r="AO51" s="42" t="e">
        <f t="shared" si="9"/>
        <v>#DIV/0!</v>
      </c>
      <c r="AP51" s="43"/>
      <c r="AQ51" s="43"/>
      <c r="AR51" s="44">
        <v>0</v>
      </c>
      <c r="AS51" s="44">
        <v>0</v>
      </c>
      <c r="AT51" s="44">
        <v>0</v>
      </c>
      <c r="AU51" s="40">
        <v>0</v>
      </c>
      <c r="AV51" s="53">
        <v>0</v>
      </c>
      <c r="AW51" s="132" t="s">
        <v>269</v>
      </c>
      <c r="AX51" s="40"/>
      <c r="AY51" s="41" t="s">
        <v>6</v>
      </c>
      <c r="AZ51" s="41" t="s">
        <v>1327</v>
      </c>
      <c r="BA51" s="31">
        <f t="shared" si="10"/>
        <v>1001.0000000000002</v>
      </c>
      <c r="BB51" s="78" t="s">
        <v>18</v>
      </c>
      <c r="BC51" s="31">
        <f>(BQ51/BQ64)*1000+(BC50)</f>
        <v>1000.0000000000002</v>
      </c>
      <c r="BD51" s="31"/>
      <c r="BE51" s="31">
        <f t="shared" si="18"/>
        <v>1001.0000000000003</v>
      </c>
      <c r="BF51" s="78" t="s">
        <v>18</v>
      </c>
      <c r="BG51" s="31">
        <f>(BR51/BR64)*1000+(BG50)</f>
        <v>1000.0000000000003</v>
      </c>
      <c r="BH51" s="31"/>
      <c r="BI51" s="31">
        <f t="shared" si="11"/>
        <v>932.78807947019891</v>
      </c>
      <c r="BJ51" s="78" t="s">
        <v>18</v>
      </c>
      <c r="BK51" s="31">
        <f>(BT51/BT64)*1000+(BK50)</f>
        <v>939.73509933774858</v>
      </c>
      <c r="BL51" s="31"/>
      <c r="BM51" s="42">
        <f t="shared" si="12"/>
        <v>1.7142857142857142</v>
      </c>
      <c r="BN51" s="43"/>
      <c r="BO51" s="43"/>
      <c r="BP51" s="44">
        <v>7</v>
      </c>
      <c r="BQ51" s="44">
        <v>0</v>
      </c>
      <c r="BR51" s="44">
        <v>0</v>
      </c>
      <c r="BS51" s="40">
        <v>0</v>
      </c>
      <c r="BT51" s="53">
        <v>12</v>
      </c>
      <c r="BU51" s="69"/>
      <c r="BV51" s="40"/>
      <c r="BW51" s="41"/>
      <c r="BX51" s="41"/>
      <c r="BY51" s="31">
        <f t="shared" si="13"/>
        <v>1001</v>
      </c>
      <c r="BZ51" s="78" t="s">
        <v>18</v>
      </c>
      <c r="CA51" s="31">
        <f>(CO51/CO64)*1000+(CA50)</f>
        <v>1000</v>
      </c>
      <c r="CB51" s="31"/>
      <c r="CC51" s="31">
        <f t="shared" si="19"/>
        <v>1000.9999999999995</v>
      </c>
      <c r="CD51" s="78" t="s">
        <v>18</v>
      </c>
      <c r="CE51" s="31">
        <f>(CP51/CP64)*1000+(CE50)</f>
        <v>999.99999999999955</v>
      </c>
      <c r="CF51" s="31"/>
      <c r="CG51" s="31">
        <f t="shared" si="14"/>
        <v>1000.9999999999999</v>
      </c>
      <c r="CH51" s="78" t="s">
        <v>18</v>
      </c>
      <c r="CI51" s="31">
        <f>(CR51/CR64)*1000+(CI50)</f>
        <v>999.99999999999989</v>
      </c>
      <c r="CJ51" s="31"/>
      <c r="CK51" s="42" t="e">
        <f t="shared" si="15"/>
        <v>#DIV/0!</v>
      </c>
      <c r="CL51" s="43"/>
      <c r="CM51" s="43"/>
      <c r="CN51" s="44">
        <v>0</v>
      </c>
      <c r="CO51" s="44">
        <v>0</v>
      </c>
      <c r="CP51" s="44">
        <v>0</v>
      </c>
      <c r="CQ51" s="40">
        <v>0</v>
      </c>
      <c r="CR51" s="53">
        <v>0</v>
      </c>
    </row>
    <row r="52" spans="1:96" ht="15.75" x14ac:dyDescent="0.25">
      <c r="A52" s="69"/>
      <c r="B52" s="40"/>
      <c r="C52" s="41"/>
      <c r="D52" s="41"/>
      <c r="E52" s="31">
        <f t="shared" si="4"/>
        <v>1001.0000000000001</v>
      </c>
      <c r="F52" s="78" t="s">
        <v>18</v>
      </c>
      <c r="G52" s="31">
        <f>(U52/U64)*1000+(G51)</f>
        <v>1000.0000000000001</v>
      </c>
      <c r="H52" s="31"/>
      <c r="I52" s="31">
        <f t="shared" si="16"/>
        <v>1001</v>
      </c>
      <c r="J52" s="78" t="s">
        <v>18</v>
      </c>
      <c r="K52" s="31">
        <f>(V52/V64)*1000+(K51)</f>
        <v>1000</v>
      </c>
      <c r="L52" s="31"/>
      <c r="M52" s="31">
        <f t="shared" si="5"/>
        <v>1001</v>
      </c>
      <c r="N52" s="78" t="s">
        <v>18</v>
      </c>
      <c r="O52" s="31">
        <f>(X52/X64)*1000+(O51)</f>
        <v>1000</v>
      </c>
      <c r="P52" s="31"/>
      <c r="Q52" s="42" t="e">
        <f t="shared" si="6"/>
        <v>#DIV/0!</v>
      </c>
      <c r="R52" s="43"/>
      <c r="S52" s="43"/>
      <c r="T52" s="44">
        <v>0</v>
      </c>
      <c r="U52" s="44">
        <v>0</v>
      </c>
      <c r="V52" s="44">
        <v>0</v>
      </c>
      <c r="W52" s="40">
        <v>0</v>
      </c>
      <c r="X52" s="53">
        <v>0</v>
      </c>
      <c r="Y52" s="69"/>
      <c r="Z52" s="40"/>
      <c r="AA52" s="41"/>
      <c r="AB52" s="41"/>
      <c r="AC52" s="31">
        <f t="shared" si="7"/>
        <v>1001.0000000000003</v>
      </c>
      <c r="AD52" s="78" t="s">
        <v>18</v>
      </c>
      <c r="AE52" s="31">
        <f>(AS52/AS64)*1000+(AE51)</f>
        <v>1000.0000000000003</v>
      </c>
      <c r="AF52" s="31"/>
      <c r="AG52" s="31">
        <f t="shared" si="17"/>
        <v>1001.0000000000002</v>
      </c>
      <c r="AH52" s="78" t="s">
        <v>18</v>
      </c>
      <c r="AI52" s="31">
        <f>(AT52/AT64)*1000+(AI51)</f>
        <v>1000.0000000000002</v>
      </c>
      <c r="AJ52" s="31"/>
      <c r="AK52" s="31">
        <f t="shared" si="8"/>
        <v>1000.9999999999999</v>
      </c>
      <c r="AL52" s="78" t="s">
        <v>18</v>
      </c>
      <c r="AM52" s="31">
        <f>(AV52/AV64)*1000+(AM51)</f>
        <v>999.99999999999989</v>
      </c>
      <c r="AN52" s="31"/>
      <c r="AO52" s="42" t="e">
        <f t="shared" si="9"/>
        <v>#DIV/0!</v>
      </c>
      <c r="AP52" s="43"/>
      <c r="AQ52" s="43"/>
      <c r="AR52" s="44">
        <v>0</v>
      </c>
      <c r="AS52" s="44">
        <v>0</v>
      </c>
      <c r="AT52" s="44">
        <v>0</v>
      </c>
      <c r="AU52" s="40">
        <v>0</v>
      </c>
      <c r="AV52" s="53">
        <v>0</v>
      </c>
      <c r="AW52" s="132" t="s">
        <v>91</v>
      </c>
      <c r="AX52" s="40"/>
      <c r="AY52" s="41" t="s">
        <v>65</v>
      </c>
      <c r="AZ52" s="41" t="s">
        <v>1326</v>
      </c>
      <c r="BA52" s="31">
        <f t="shared" si="10"/>
        <v>1001.0000000000002</v>
      </c>
      <c r="BB52" s="78" t="s">
        <v>18</v>
      </c>
      <c r="BC52" s="31">
        <f>(BQ52/BQ64)*1000+(BC51)</f>
        <v>1000.0000000000002</v>
      </c>
      <c r="BD52" s="31"/>
      <c r="BE52" s="31">
        <f t="shared" si="18"/>
        <v>1001.0000000000003</v>
      </c>
      <c r="BF52" s="78" t="s">
        <v>18</v>
      </c>
      <c r="BG52" s="31">
        <f>(BR52/BR64)*1000+(BG51)</f>
        <v>1000.0000000000003</v>
      </c>
      <c r="BH52" s="31"/>
      <c r="BI52" s="31">
        <f t="shared" si="11"/>
        <v>940.73509933774858</v>
      </c>
      <c r="BJ52" s="78" t="s">
        <v>18</v>
      </c>
      <c r="BK52" s="31">
        <f>(BT52/BT64)*1000+(BK51)</f>
        <v>939.73509933774858</v>
      </c>
      <c r="BL52" s="31"/>
      <c r="BM52" s="42">
        <f t="shared" si="12"/>
        <v>0</v>
      </c>
      <c r="BN52" s="43"/>
      <c r="BO52" s="43"/>
      <c r="BP52" s="44">
        <v>8</v>
      </c>
      <c r="BQ52" s="44">
        <v>0</v>
      </c>
      <c r="BR52" s="44">
        <v>0</v>
      </c>
      <c r="BS52" s="40">
        <v>0</v>
      </c>
      <c r="BT52" s="53">
        <v>0</v>
      </c>
      <c r="BU52" s="69"/>
      <c r="BV52" s="40"/>
      <c r="BW52" s="41"/>
      <c r="BX52" s="41"/>
      <c r="BY52" s="31">
        <f t="shared" si="13"/>
        <v>1001</v>
      </c>
      <c r="BZ52" s="78" t="s">
        <v>18</v>
      </c>
      <c r="CA52" s="31">
        <f>(CO52/CO64)*1000+(CA51)</f>
        <v>1000</v>
      </c>
      <c r="CB52" s="31"/>
      <c r="CC52" s="31">
        <f t="shared" si="19"/>
        <v>1000.9999999999995</v>
      </c>
      <c r="CD52" s="78" t="s">
        <v>18</v>
      </c>
      <c r="CE52" s="31">
        <f>(CP52/CP64)*1000+(CE51)</f>
        <v>999.99999999999955</v>
      </c>
      <c r="CF52" s="31"/>
      <c r="CG52" s="31">
        <f t="shared" si="14"/>
        <v>1000.9999999999999</v>
      </c>
      <c r="CH52" s="78" t="s">
        <v>18</v>
      </c>
      <c r="CI52" s="31">
        <f>(CR52/CR64)*1000+(CI51)</f>
        <v>999.99999999999989</v>
      </c>
      <c r="CJ52" s="31"/>
      <c r="CK52" s="42" t="e">
        <f t="shared" si="15"/>
        <v>#DIV/0!</v>
      </c>
      <c r="CL52" s="43"/>
      <c r="CM52" s="43"/>
      <c r="CN52" s="44">
        <v>0</v>
      </c>
      <c r="CO52" s="44">
        <v>0</v>
      </c>
      <c r="CP52" s="44">
        <v>0</v>
      </c>
      <c r="CQ52" s="40">
        <v>0</v>
      </c>
      <c r="CR52" s="53">
        <v>0</v>
      </c>
    </row>
    <row r="53" spans="1:96" ht="15.75" x14ac:dyDescent="0.25">
      <c r="A53" s="69"/>
      <c r="B53" s="40"/>
      <c r="C53" s="41"/>
      <c r="D53" s="41"/>
      <c r="E53" s="31">
        <f t="shared" si="4"/>
        <v>1001.0000000000001</v>
      </c>
      <c r="F53" s="78" t="s">
        <v>18</v>
      </c>
      <c r="G53" s="31">
        <f>(U53/U64)*1000+(G52)</f>
        <v>1000.0000000000001</v>
      </c>
      <c r="H53" s="31"/>
      <c r="I53" s="31">
        <f t="shared" si="16"/>
        <v>1001</v>
      </c>
      <c r="J53" s="78" t="s">
        <v>18</v>
      </c>
      <c r="K53" s="31">
        <f>(V53/V64)*1000+(K52)</f>
        <v>1000</v>
      </c>
      <c r="L53" s="31"/>
      <c r="M53" s="31">
        <f t="shared" si="5"/>
        <v>1001</v>
      </c>
      <c r="N53" s="78" t="s">
        <v>18</v>
      </c>
      <c r="O53" s="31">
        <f>(X53/X64)*1000+(O52)</f>
        <v>1000</v>
      </c>
      <c r="P53" s="31"/>
      <c r="Q53" s="42" t="e">
        <f t="shared" si="6"/>
        <v>#DIV/0!</v>
      </c>
      <c r="R53" s="43"/>
      <c r="S53" s="43"/>
      <c r="T53" s="44">
        <v>0</v>
      </c>
      <c r="U53" s="44">
        <v>0</v>
      </c>
      <c r="V53" s="44">
        <v>0</v>
      </c>
      <c r="W53" s="40">
        <v>0</v>
      </c>
      <c r="X53" s="53">
        <v>0</v>
      </c>
      <c r="Y53" s="69"/>
      <c r="Z53" s="40"/>
      <c r="AA53" s="41"/>
      <c r="AB53" s="41"/>
      <c r="AC53" s="31">
        <f t="shared" si="7"/>
        <v>1001.0000000000003</v>
      </c>
      <c r="AD53" s="78" t="s">
        <v>18</v>
      </c>
      <c r="AE53" s="31">
        <f>(AS53/AS64)*1000+(AE52)</f>
        <v>1000.0000000000003</v>
      </c>
      <c r="AF53" s="31"/>
      <c r="AG53" s="31">
        <f t="shared" si="17"/>
        <v>1001.0000000000002</v>
      </c>
      <c r="AH53" s="78" t="s">
        <v>18</v>
      </c>
      <c r="AI53" s="31">
        <f>(AT53/AT64)*1000+(AI52)</f>
        <v>1000.0000000000002</v>
      </c>
      <c r="AJ53" s="31"/>
      <c r="AK53" s="31">
        <f t="shared" si="8"/>
        <v>1000.9999999999999</v>
      </c>
      <c r="AL53" s="78" t="s">
        <v>18</v>
      </c>
      <c r="AM53" s="31">
        <f>(AV53/AV64)*1000+(AM52)</f>
        <v>999.99999999999989</v>
      </c>
      <c r="AN53" s="31"/>
      <c r="AO53" s="42" t="e">
        <f t="shared" si="9"/>
        <v>#DIV/0!</v>
      </c>
      <c r="AP53" s="43"/>
      <c r="AQ53" s="43"/>
      <c r="AR53" s="44">
        <v>0</v>
      </c>
      <c r="AS53" s="44">
        <v>0</v>
      </c>
      <c r="AT53" s="44">
        <v>0</v>
      </c>
      <c r="AU53" s="40">
        <v>0</v>
      </c>
      <c r="AV53" s="53">
        <v>0</v>
      </c>
      <c r="AW53" s="132" t="s">
        <v>270</v>
      </c>
      <c r="AX53" s="40"/>
      <c r="AY53" s="41" t="s">
        <v>65</v>
      </c>
      <c r="AZ53" s="41" t="s">
        <v>1325</v>
      </c>
      <c r="BA53" s="31">
        <f t="shared" si="10"/>
        <v>1001.0000000000002</v>
      </c>
      <c r="BB53" s="78" t="s">
        <v>18</v>
      </c>
      <c r="BC53" s="31">
        <f>(BQ53/BQ64)*1000+(BC52)</f>
        <v>1000.0000000000002</v>
      </c>
      <c r="BD53" s="31"/>
      <c r="BE53" s="31">
        <f t="shared" si="18"/>
        <v>1001.0000000000003</v>
      </c>
      <c r="BF53" s="78" t="s">
        <v>18</v>
      </c>
      <c r="BG53" s="31">
        <f>(BR53/BR64)*1000+(BG52)</f>
        <v>1000.0000000000003</v>
      </c>
      <c r="BH53" s="31"/>
      <c r="BI53" s="31">
        <f t="shared" si="11"/>
        <v>940.73509933774858</v>
      </c>
      <c r="BJ53" s="78" t="s">
        <v>18</v>
      </c>
      <c r="BK53" s="31">
        <f>(BT53/BT64)*1000+(BK52)</f>
        <v>939.73509933774858</v>
      </c>
      <c r="BL53" s="31"/>
      <c r="BM53" s="42">
        <f t="shared" si="12"/>
        <v>0</v>
      </c>
      <c r="BN53" s="43"/>
      <c r="BO53" s="43"/>
      <c r="BP53" s="44">
        <v>8</v>
      </c>
      <c r="BQ53" s="44">
        <v>0</v>
      </c>
      <c r="BR53" s="44">
        <v>0</v>
      </c>
      <c r="BS53" s="40">
        <v>0</v>
      </c>
      <c r="BT53" s="53">
        <v>0</v>
      </c>
      <c r="BU53" s="69"/>
      <c r="BV53" s="40"/>
      <c r="BW53" s="41"/>
      <c r="BX53" s="41"/>
      <c r="BY53" s="31">
        <f t="shared" si="13"/>
        <v>1001</v>
      </c>
      <c r="BZ53" s="78" t="s">
        <v>18</v>
      </c>
      <c r="CA53" s="31">
        <f>(CO53/CO64)*1000+(CA52)</f>
        <v>1000</v>
      </c>
      <c r="CB53" s="31"/>
      <c r="CC53" s="31">
        <f t="shared" si="19"/>
        <v>1000.9999999999995</v>
      </c>
      <c r="CD53" s="78" t="s">
        <v>18</v>
      </c>
      <c r="CE53" s="31">
        <f>(CP53/CP64)*1000+(CE52)</f>
        <v>999.99999999999955</v>
      </c>
      <c r="CF53" s="31"/>
      <c r="CG53" s="31">
        <f t="shared" si="14"/>
        <v>1000.9999999999999</v>
      </c>
      <c r="CH53" s="78" t="s">
        <v>18</v>
      </c>
      <c r="CI53" s="31">
        <f>(CR53/CR64)*1000+(CI52)</f>
        <v>999.99999999999989</v>
      </c>
      <c r="CJ53" s="31"/>
      <c r="CK53" s="42" t="e">
        <f t="shared" si="15"/>
        <v>#DIV/0!</v>
      </c>
      <c r="CL53" s="43"/>
      <c r="CM53" s="43"/>
      <c r="CN53" s="44">
        <v>0</v>
      </c>
      <c r="CO53" s="44">
        <v>0</v>
      </c>
      <c r="CP53" s="44">
        <v>0</v>
      </c>
      <c r="CQ53" s="40">
        <v>0</v>
      </c>
      <c r="CR53" s="53">
        <v>0</v>
      </c>
    </row>
    <row r="54" spans="1:96" ht="15.75" x14ac:dyDescent="0.25">
      <c r="A54" s="69"/>
      <c r="B54" s="40"/>
      <c r="C54" s="41"/>
      <c r="D54" s="41"/>
      <c r="E54" s="31">
        <f t="shared" si="4"/>
        <v>1001.0000000000001</v>
      </c>
      <c r="F54" s="78" t="s">
        <v>18</v>
      </c>
      <c r="G54" s="31">
        <f>(U54/U64)*1000+(G53)</f>
        <v>1000.0000000000001</v>
      </c>
      <c r="H54" s="31"/>
      <c r="I54" s="31">
        <f t="shared" si="16"/>
        <v>1001</v>
      </c>
      <c r="J54" s="78" t="s">
        <v>18</v>
      </c>
      <c r="K54" s="31">
        <f>(V54/V64)*1000+(K53)</f>
        <v>1000</v>
      </c>
      <c r="L54" s="31"/>
      <c r="M54" s="31">
        <f t="shared" si="5"/>
        <v>1001</v>
      </c>
      <c r="N54" s="78" t="s">
        <v>18</v>
      </c>
      <c r="O54" s="31">
        <f>(X54/X64)*1000+(O53)</f>
        <v>1000</v>
      </c>
      <c r="P54" s="31"/>
      <c r="Q54" s="42" t="e">
        <f t="shared" si="6"/>
        <v>#DIV/0!</v>
      </c>
      <c r="R54" s="43"/>
      <c r="S54" s="43"/>
      <c r="T54" s="44">
        <v>0</v>
      </c>
      <c r="U54" s="44">
        <v>0</v>
      </c>
      <c r="V54" s="44">
        <v>0</v>
      </c>
      <c r="W54" s="40">
        <v>0</v>
      </c>
      <c r="X54" s="53">
        <v>0</v>
      </c>
      <c r="Y54" s="69"/>
      <c r="Z54" s="40"/>
      <c r="AA54" s="41"/>
      <c r="AB54" s="41"/>
      <c r="AC54" s="31">
        <f t="shared" si="7"/>
        <v>1001.0000000000003</v>
      </c>
      <c r="AD54" s="78" t="s">
        <v>18</v>
      </c>
      <c r="AE54" s="31">
        <f>(AS54/AS64)*1000+(AE53)</f>
        <v>1000.0000000000003</v>
      </c>
      <c r="AF54" s="31"/>
      <c r="AG54" s="31">
        <f t="shared" si="17"/>
        <v>1001.0000000000002</v>
      </c>
      <c r="AH54" s="78" t="s">
        <v>18</v>
      </c>
      <c r="AI54" s="31">
        <f>(AT54/AT64)*1000+(AI53)</f>
        <v>1000.0000000000002</v>
      </c>
      <c r="AJ54" s="31"/>
      <c r="AK54" s="31">
        <f t="shared" si="8"/>
        <v>1000.9999999999999</v>
      </c>
      <c r="AL54" s="78" t="s">
        <v>18</v>
      </c>
      <c r="AM54" s="31">
        <f>(AV54/AV64)*1000+(AM53)</f>
        <v>999.99999999999989</v>
      </c>
      <c r="AN54" s="31"/>
      <c r="AO54" s="42" t="e">
        <f t="shared" si="9"/>
        <v>#DIV/0!</v>
      </c>
      <c r="AP54" s="43"/>
      <c r="AQ54" s="43"/>
      <c r="AR54" s="44">
        <v>0</v>
      </c>
      <c r="AS54" s="44">
        <v>0</v>
      </c>
      <c r="AT54" s="44">
        <v>0</v>
      </c>
      <c r="AU54" s="40">
        <v>0</v>
      </c>
      <c r="AV54" s="53">
        <v>0</v>
      </c>
      <c r="AW54" s="132" t="s">
        <v>271</v>
      </c>
      <c r="AX54" s="40"/>
      <c r="AY54" s="41" t="s">
        <v>64</v>
      </c>
      <c r="AZ54" s="41" t="s">
        <v>1309</v>
      </c>
      <c r="BA54" s="31">
        <f t="shared" si="10"/>
        <v>1001.0000000000002</v>
      </c>
      <c r="BB54" s="78" t="s">
        <v>18</v>
      </c>
      <c r="BC54" s="31">
        <f>(BQ54/BQ64)*1000+(BC53)</f>
        <v>1000.0000000000002</v>
      </c>
      <c r="BD54" s="31"/>
      <c r="BE54" s="31">
        <f t="shared" si="18"/>
        <v>1001.0000000000003</v>
      </c>
      <c r="BF54" s="78" t="s">
        <v>18</v>
      </c>
      <c r="BG54" s="31">
        <f>(BR54/BR64)*1000+(BG53)</f>
        <v>1000.0000000000003</v>
      </c>
      <c r="BH54" s="31"/>
      <c r="BI54" s="31">
        <f t="shared" si="11"/>
        <v>940.73509933774858</v>
      </c>
      <c r="BJ54" s="78" t="s">
        <v>18</v>
      </c>
      <c r="BK54" s="31">
        <f>(BT54/BT64)*1000+(BK53)</f>
        <v>939.73509933774858</v>
      </c>
      <c r="BL54" s="31"/>
      <c r="BM54" s="42">
        <f t="shared" si="12"/>
        <v>0</v>
      </c>
      <c r="BN54" s="43"/>
      <c r="BO54" s="43"/>
      <c r="BP54" s="44">
        <v>12</v>
      </c>
      <c r="BQ54" s="44">
        <v>0</v>
      </c>
      <c r="BR54" s="44">
        <v>0</v>
      </c>
      <c r="BS54" s="40">
        <v>0</v>
      </c>
      <c r="BT54" s="53">
        <v>0</v>
      </c>
      <c r="BU54" s="69"/>
      <c r="BV54" s="40"/>
      <c r="BW54" s="41"/>
      <c r="BX54" s="41"/>
      <c r="BY54" s="31">
        <f t="shared" si="13"/>
        <v>1001</v>
      </c>
      <c r="BZ54" s="78" t="s">
        <v>18</v>
      </c>
      <c r="CA54" s="31">
        <f>(CO54/CO64)*1000+(CA53)</f>
        <v>1000</v>
      </c>
      <c r="CB54" s="31"/>
      <c r="CC54" s="31">
        <f t="shared" si="19"/>
        <v>1000.9999999999995</v>
      </c>
      <c r="CD54" s="78" t="s">
        <v>18</v>
      </c>
      <c r="CE54" s="31">
        <f>(CP54/CP64)*1000+(CE53)</f>
        <v>999.99999999999955</v>
      </c>
      <c r="CF54" s="31"/>
      <c r="CG54" s="31">
        <f t="shared" si="14"/>
        <v>1000.9999999999999</v>
      </c>
      <c r="CH54" s="78" t="s">
        <v>18</v>
      </c>
      <c r="CI54" s="31">
        <f>(CR54/CR64)*1000+(CI53)</f>
        <v>999.99999999999989</v>
      </c>
      <c r="CJ54" s="31"/>
      <c r="CK54" s="42" t="e">
        <f t="shared" si="15"/>
        <v>#DIV/0!</v>
      </c>
      <c r="CL54" s="43"/>
      <c r="CM54" s="43"/>
      <c r="CN54" s="44">
        <v>0</v>
      </c>
      <c r="CO54" s="44">
        <v>0</v>
      </c>
      <c r="CP54" s="44">
        <v>0</v>
      </c>
      <c r="CQ54" s="40">
        <v>0</v>
      </c>
      <c r="CR54" s="53">
        <v>0</v>
      </c>
    </row>
    <row r="55" spans="1:96" ht="15.75" x14ac:dyDescent="0.25">
      <c r="A55" s="69"/>
      <c r="B55" s="40"/>
      <c r="C55" s="41"/>
      <c r="D55" s="41"/>
      <c r="E55" s="31">
        <f t="shared" si="4"/>
        <v>1001.0000000000001</v>
      </c>
      <c r="F55" s="78" t="s">
        <v>18</v>
      </c>
      <c r="G55" s="31">
        <f>(U55/U64)*1000+(G54)</f>
        <v>1000.0000000000001</v>
      </c>
      <c r="H55" s="31"/>
      <c r="I55" s="31">
        <f t="shared" si="16"/>
        <v>1001</v>
      </c>
      <c r="J55" s="78" t="s">
        <v>18</v>
      </c>
      <c r="K55" s="31">
        <f>(V55/V64)*1000+(K54)</f>
        <v>1000</v>
      </c>
      <c r="L55" s="31"/>
      <c r="M55" s="31">
        <f t="shared" si="5"/>
        <v>1001</v>
      </c>
      <c r="N55" s="78" t="s">
        <v>18</v>
      </c>
      <c r="O55" s="31">
        <f>(X55/X64)*1000+(O54)</f>
        <v>1000</v>
      </c>
      <c r="P55" s="31"/>
      <c r="Q55" s="42" t="e">
        <f t="shared" si="6"/>
        <v>#DIV/0!</v>
      </c>
      <c r="R55" s="43"/>
      <c r="S55" s="43"/>
      <c r="T55" s="44">
        <v>0</v>
      </c>
      <c r="U55" s="44">
        <v>0</v>
      </c>
      <c r="V55" s="44">
        <v>0</v>
      </c>
      <c r="W55" s="40">
        <v>0</v>
      </c>
      <c r="X55" s="53">
        <v>0</v>
      </c>
      <c r="Y55" s="69"/>
      <c r="Z55" s="40"/>
      <c r="AA55" s="41"/>
      <c r="AB55" s="41"/>
      <c r="AC55" s="31">
        <f t="shared" si="7"/>
        <v>1001.0000000000003</v>
      </c>
      <c r="AD55" s="78" t="s">
        <v>18</v>
      </c>
      <c r="AE55" s="31">
        <f>(AS55/AS64)*1000+(AE54)</f>
        <v>1000.0000000000003</v>
      </c>
      <c r="AF55" s="31"/>
      <c r="AG55" s="31">
        <f t="shared" si="17"/>
        <v>1001.0000000000002</v>
      </c>
      <c r="AH55" s="78" t="s">
        <v>18</v>
      </c>
      <c r="AI55" s="31">
        <f>(AT55/AT64)*1000+(AI54)</f>
        <v>1000.0000000000002</v>
      </c>
      <c r="AJ55" s="31"/>
      <c r="AK55" s="31">
        <f t="shared" si="8"/>
        <v>1000.9999999999999</v>
      </c>
      <c r="AL55" s="78" t="s">
        <v>18</v>
      </c>
      <c r="AM55" s="31">
        <f>(AV55/AV64)*1000+(AM54)</f>
        <v>999.99999999999989</v>
      </c>
      <c r="AN55" s="31"/>
      <c r="AO55" s="42" t="e">
        <f t="shared" si="9"/>
        <v>#DIV/0!</v>
      </c>
      <c r="AP55" s="43"/>
      <c r="AQ55" s="43"/>
      <c r="AR55" s="44">
        <v>0</v>
      </c>
      <c r="AS55" s="44">
        <v>0</v>
      </c>
      <c r="AT55" s="44">
        <v>0</v>
      </c>
      <c r="AU55" s="40">
        <v>0</v>
      </c>
      <c r="AV55" s="53">
        <v>0</v>
      </c>
      <c r="AW55" s="132" t="s">
        <v>272</v>
      </c>
      <c r="AX55" s="40"/>
      <c r="AY55" s="41" t="s">
        <v>61</v>
      </c>
      <c r="AZ55" s="41" t="s">
        <v>1308</v>
      </c>
      <c r="BA55" s="31">
        <f t="shared" si="10"/>
        <v>1001.0000000000002</v>
      </c>
      <c r="BB55" s="78" t="s">
        <v>18</v>
      </c>
      <c r="BC55" s="31">
        <f>(BQ55/BQ64)*1000+(BC54)</f>
        <v>1000.0000000000002</v>
      </c>
      <c r="BD55" s="31"/>
      <c r="BE55" s="31">
        <f t="shared" si="18"/>
        <v>1001.0000000000003</v>
      </c>
      <c r="BF55" s="78" t="s">
        <v>18</v>
      </c>
      <c r="BG55" s="31">
        <f>(BR55/BR64)*1000+(BG54)</f>
        <v>1000.0000000000003</v>
      </c>
      <c r="BH55" s="31"/>
      <c r="BI55" s="31">
        <f t="shared" si="11"/>
        <v>940.73509933774858</v>
      </c>
      <c r="BJ55" s="78" t="s">
        <v>18</v>
      </c>
      <c r="BK55" s="31">
        <f>(BT55/BT64)*1000+(BK54)</f>
        <v>982.78145695364265</v>
      </c>
      <c r="BL55" s="31"/>
      <c r="BM55" s="42">
        <f t="shared" si="12"/>
        <v>4.6428571428571432</v>
      </c>
      <c r="BN55" s="43"/>
      <c r="BO55" s="43"/>
      <c r="BP55" s="44">
        <v>14</v>
      </c>
      <c r="BQ55" s="44">
        <v>0</v>
      </c>
      <c r="BR55" s="44">
        <v>0</v>
      </c>
      <c r="BS55" s="40">
        <v>0</v>
      </c>
      <c r="BT55" s="53">
        <v>65</v>
      </c>
      <c r="BU55" s="69"/>
      <c r="BV55" s="40"/>
      <c r="BW55" s="41"/>
      <c r="BX55" s="41"/>
      <c r="BY55" s="31">
        <f t="shared" si="13"/>
        <v>1001</v>
      </c>
      <c r="BZ55" s="78" t="s">
        <v>18</v>
      </c>
      <c r="CA55" s="31">
        <f>(CO55/CO64)*1000+(CA54)</f>
        <v>1000</v>
      </c>
      <c r="CB55" s="31"/>
      <c r="CC55" s="31">
        <f t="shared" si="19"/>
        <v>1000.9999999999995</v>
      </c>
      <c r="CD55" s="78" t="s">
        <v>18</v>
      </c>
      <c r="CE55" s="31">
        <f>(CP55/CP64)*1000+(CE54)</f>
        <v>999.99999999999955</v>
      </c>
      <c r="CF55" s="31"/>
      <c r="CG55" s="31">
        <f t="shared" si="14"/>
        <v>1000.9999999999999</v>
      </c>
      <c r="CH55" s="78" t="s">
        <v>18</v>
      </c>
      <c r="CI55" s="31">
        <f>(CR55/CR64)*1000+(CI54)</f>
        <v>999.99999999999989</v>
      </c>
      <c r="CJ55" s="31"/>
      <c r="CK55" s="42" t="e">
        <f t="shared" si="15"/>
        <v>#DIV/0!</v>
      </c>
      <c r="CL55" s="43"/>
      <c r="CM55" s="43"/>
      <c r="CN55" s="44">
        <v>0</v>
      </c>
      <c r="CO55" s="44">
        <v>0</v>
      </c>
      <c r="CP55" s="44">
        <v>0</v>
      </c>
      <c r="CQ55" s="40">
        <v>0</v>
      </c>
      <c r="CR55" s="53">
        <v>0</v>
      </c>
    </row>
    <row r="56" spans="1:96" ht="15.75" x14ac:dyDescent="0.25">
      <c r="A56" s="69"/>
      <c r="B56" s="40"/>
      <c r="C56" s="41"/>
      <c r="D56" s="41"/>
      <c r="E56" s="31">
        <f t="shared" si="4"/>
        <v>1001.0000000000001</v>
      </c>
      <c r="F56" s="78" t="s">
        <v>18</v>
      </c>
      <c r="G56" s="31">
        <f>(U56/U64)*1000+(G55)</f>
        <v>1000.0000000000001</v>
      </c>
      <c r="H56" s="31"/>
      <c r="I56" s="31">
        <f t="shared" si="16"/>
        <v>1001</v>
      </c>
      <c r="J56" s="78" t="s">
        <v>18</v>
      </c>
      <c r="K56" s="31">
        <f>(V56/V64)*1000+(K55)</f>
        <v>1000</v>
      </c>
      <c r="L56" s="31"/>
      <c r="M56" s="31">
        <f t="shared" si="5"/>
        <v>1001</v>
      </c>
      <c r="N56" s="78" t="s">
        <v>18</v>
      </c>
      <c r="O56" s="31">
        <f>(X56/X64)*1000+(O55)</f>
        <v>1000</v>
      </c>
      <c r="P56" s="31"/>
      <c r="Q56" s="42" t="e">
        <f t="shared" si="6"/>
        <v>#DIV/0!</v>
      </c>
      <c r="R56" s="43"/>
      <c r="S56" s="43"/>
      <c r="T56" s="44">
        <v>0</v>
      </c>
      <c r="U56" s="44">
        <v>0</v>
      </c>
      <c r="V56" s="44">
        <v>0</v>
      </c>
      <c r="W56" s="40">
        <v>0</v>
      </c>
      <c r="X56" s="53">
        <v>0</v>
      </c>
      <c r="Y56" s="69"/>
      <c r="Z56" s="40"/>
      <c r="AA56" s="41"/>
      <c r="AB56" s="41"/>
      <c r="AC56" s="31">
        <f t="shared" si="7"/>
        <v>1001.0000000000003</v>
      </c>
      <c r="AD56" s="78" t="s">
        <v>18</v>
      </c>
      <c r="AE56" s="31">
        <f>(AS56/AS64)*1000+(AE55)</f>
        <v>1000.0000000000003</v>
      </c>
      <c r="AF56" s="31"/>
      <c r="AG56" s="31">
        <f t="shared" si="17"/>
        <v>1001.0000000000002</v>
      </c>
      <c r="AH56" s="78" t="s">
        <v>18</v>
      </c>
      <c r="AI56" s="31">
        <f>(AT56/AT64)*1000+(AI55)</f>
        <v>1000.0000000000002</v>
      </c>
      <c r="AJ56" s="31"/>
      <c r="AK56" s="31">
        <f t="shared" si="8"/>
        <v>1000.9999999999999</v>
      </c>
      <c r="AL56" s="78" t="s">
        <v>18</v>
      </c>
      <c r="AM56" s="31">
        <f>(AV56/AV64)*1000+(AM55)</f>
        <v>999.99999999999989</v>
      </c>
      <c r="AN56" s="31"/>
      <c r="AO56" s="42" t="e">
        <f t="shared" si="9"/>
        <v>#DIV/0!</v>
      </c>
      <c r="AP56" s="43"/>
      <c r="AQ56" s="43"/>
      <c r="AR56" s="44">
        <v>0</v>
      </c>
      <c r="AS56" s="44">
        <v>0</v>
      </c>
      <c r="AT56" s="44">
        <v>0</v>
      </c>
      <c r="AU56" s="40">
        <v>0</v>
      </c>
      <c r="AV56" s="53">
        <v>0</v>
      </c>
      <c r="AW56" s="132" t="s">
        <v>273</v>
      </c>
      <c r="AX56" s="40"/>
      <c r="AY56" s="41" t="s">
        <v>65</v>
      </c>
      <c r="AZ56" s="41" t="s">
        <v>1324</v>
      </c>
      <c r="BA56" s="31">
        <f t="shared" si="10"/>
        <v>1001.0000000000002</v>
      </c>
      <c r="BB56" s="78" t="s">
        <v>18</v>
      </c>
      <c r="BC56" s="31">
        <f>(BQ56/BQ64)*1000+(BC55)</f>
        <v>1000.0000000000002</v>
      </c>
      <c r="BD56" s="31"/>
      <c r="BE56" s="31">
        <f t="shared" si="18"/>
        <v>1001.0000000000003</v>
      </c>
      <c r="BF56" s="78" t="s">
        <v>18</v>
      </c>
      <c r="BG56" s="31">
        <f>(BR56/BR64)*1000+(BG55)</f>
        <v>1000.0000000000003</v>
      </c>
      <c r="BH56" s="31"/>
      <c r="BI56" s="31">
        <f t="shared" si="11"/>
        <v>983.78145695364265</v>
      </c>
      <c r="BJ56" s="78" t="s">
        <v>18</v>
      </c>
      <c r="BK56" s="31">
        <f>(BT56/BT64)*1000+(BK55)</f>
        <v>990.72847682119232</v>
      </c>
      <c r="BL56" s="31"/>
      <c r="BM56" s="42">
        <f t="shared" si="12"/>
        <v>0.63157894736842102</v>
      </c>
      <c r="BN56" s="43"/>
      <c r="BO56" s="43"/>
      <c r="BP56" s="44">
        <v>19</v>
      </c>
      <c r="BQ56" s="44">
        <v>0</v>
      </c>
      <c r="BR56" s="44">
        <v>0</v>
      </c>
      <c r="BS56" s="40">
        <v>0</v>
      </c>
      <c r="BT56" s="53">
        <v>12</v>
      </c>
      <c r="BU56" s="69"/>
      <c r="BV56" s="40"/>
      <c r="BW56" s="41"/>
      <c r="BX56" s="41"/>
      <c r="BY56" s="31">
        <f t="shared" si="13"/>
        <v>1001</v>
      </c>
      <c r="BZ56" s="78" t="s">
        <v>18</v>
      </c>
      <c r="CA56" s="31">
        <f>(CO56/CO64)*1000+(CA55)</f>
        <v>1000</v>
      </c>
      <c r="CB56" s="31"/>
      <c r="CC56" s="31">
        <f t="shared" si="19"/>
        <v>1000.9999999999995</v>
      </c>
      <c r="CD56" s="78" t="s">
        <v>18</v>
      </c>
      <c r="CE56" s="31">
        <f>(CP56/CP64)*1000+(CE55)</f>
        <v>999.99999999999955</v>
      </c>
      <c r="CF56" s="31"/>
      <c r="CG56" s="31">
        <f t="shared" si="14"/>
        <v>1000.9999999999999</v>
      </c>
      <c r="CH56" s="78" t="s">
        <v>18</v>
      </c>
      <c r="CI56" s="31">
        <f>(CR56/CR64)*1000+(CI55)</f>
        <v>999.99999999999989</v>
      </c>
      <c r="CJ56" s="31"/>
      <c r="CK56" s="42" t="e">
        <f t="shared" si="15"/>
        <v>#DIV/0!</v>
      </c>
      <c r="CL56" s="43"/>
      <c r="CM56" s="43"/>
      <c r="CN56" s="44">
        <v>0</v>
      </c>
      <c r="CO56" s="44">
        <v>0</v>
      </c>
      <c r="CP56" s="44">
        <v>0</v>
      </c>
      <c r="CQ56" s="40">
        <v>0</v>
      </c>
      <c r="CR56" s="53">
        <v>0</v>
      </c>
    </row>
    <row r="57" spans="1:96" ht="15.75" x14ac:dyDescent="0.25">
      <c r="A57" s="69"/>
      <c r="B57" s="40"/>
      <c r="C57" s="41"/>
      <c r="D57" s="41"/>
      <c r="E57" s="31">
        <f t="shared" si="4"/>
        <v>1001.0000000000001</v>
      </c>
      <c r="F57" s="78" t="s">
        <v>18</v>
      </c>
      <c r="G57" s="31">
        <f>(U57/U64)*1000+(G56)</f>
        <v>1000.0000000000001</v>
      </c>
      <c r="H57" s="31"/>
      <c r="I57" s="31">
        <f t="shared" si="16"/>
        <v>1001</v>
      </c>
      <c r="J57" s="78" t="s">
        <v>18</v>
      </c>
      <c r="K57" s="31">
        <f>(V57/V64)*1000+(K56)</f>
        <v>1000</v>
      </c>
      <c r="L57" s="31"/>
      <c r="M57" s="31">
        <f t="shared" si="5"/>
        <v>1001</v>
      </c>
      <c r="N57" s="78" t="s">
        <v>18</v>
      </c>
      <c r="O57" s="31">
        <f>(X57/X64)*1000+(O56)</f>
        <v>1000</v>
      </c>
      <c r="P57" s="31"/>
      <c r="Q57" s="42" t="e">
        <f t="shared" si="6"/>
        <v>#DIV/0!</v>
      </c>
      <c r="R57" s="43"/>
      <c r="S57" s="43"/>
      <c r="T57" s="44">
        <v>0</v>
      </c>
      <c r="U57" s="44">
        <v>0</v>
      </c>
      <c r="V57" s="44">
        <v>0</v>
      </c>
      <c r="W57" s="40">
        <v>0</v>
      </c>
      <c r="X57" s="53">
        <v>0</v>
      </c>
      <c r="Y57" s="69"/>
      <c r="Z57" s="40"/>
      <c r="AA57" s="41"/>
      <c r="AB57" s="41"/>
      <c r="AC57" s="31">
        <f t="shared" si="7"/>
        <v>1001.0000000000003</v>
      </c>
      <c r="AD57" s="78" t="s">
        <v>18</v>
      </c>
      <c r="AE57" s="31">
        <f>(AS57/AS64)*1000+(AE56)</f>
        <v>1000.0000000000003</v>
      </c>
      <c r="AF57" s="31"/>
      <c r="AG57" s="31">
        <f t="shared" si="17"/>
        <v>1001.0000000000002</v>
      </c>
      <c r="AH57" s="78" t="s">
        <v>18</v>
      </c>
      <c r="AI57" s="31">
        <f>(AT57/AT64)*1000+(AI56)</f>
        <v>1000.0000000000002</v>
      </c>
      <c r="AJ57" s="31"/>
      <c r="AK57" s="31">
        <f t="shared" si="8"/>
        <v>1000.9999999999999</v>
      </c>
      <c r="AL57" s="78" t="s">
        <v>18</v>
      </c>
      <c r="AM57" s="31">
        <f>(AV57/AV64)*1000+(AM56)</f>
        <v>999.99999999999989</v>
      </c>
      <c r="AN57" s="31"/>
      <c r="AO57" s="42" t="e">
        <f t="shared" si="9"/>
        <v>#DIV/0!</v>
      </c>
      <c r="AP57" s="43"/>
      <c r="AQ57" s="43"/>
      <c r="AR57" s="44">
        <v>0</v>
      </c>
      <c r="AS57" s="44">
        <v>0</v>
      </c>
      <c r="AT57" s="44">
        <v>0</v>
      </c>
      <c r="AU57" s="40">
        <v>0</v>
      </c>
      <c r="AV57" s="53">
        <v>0</v>
      </c>
      <c r="AW57" s="132" t="s">
        <v>1077</v>
      </c>
      <c r="AX57" s="40"/>
      <c r="AY57" s="41"/>
      <c r="AZ57" s="41"/>
      <c r="BA57" s="31">
        <f t="shared" si="10"/>
        <v>1001.0000000000002</v>
      </c>
      <c r="BB57" s="78" t="s">
        <v>18</v>
      </c>
      <c r="BC57" s="31">
        <f>(BQ57/BQ64)*1000+(BC56)</f>
        <v>1000.0000000000002</v>
      </c>
      <c r="BD57" s="31"/>
      <c r="BE57" s="31">
        <f t="shared" si="18"/>
        <v>1001.0000000000003</v>
      </c>
      <c r="BF57" s="78" t="s">
        <v>18</v>
      </c>
      <c r="BG57" s="31">
        <f>(BR57/BR64)*1000+(BG56)</f>
        <v>1000.0000000000003</v>
      </c>
      <c r="BH57" s="31"/>
      <c r="BI57" s="31">
        <f t="shared" si="11"/>
        <v>991.72847682119232</v>
      </c>
      <c r="BJ57" s="78" t="s">
        <v>18</v>
      </c>
      <c r="BK57" s="31">
        <f>(BT57/BT64)*1000+(BK56)</f>
        <v>1000.0000000000002</v>
      </c>
      <c r="BL57" s="31"/>
      <c r="BM57" s="42">
        <f t="shared" si="12"/>
        <v>0.19444444444444445</v>
      </c>
      <c r="BN57" s="43"/>
      <c r="BO57" s="43"/>
      <c r="BP57" s="44">
        <v>72</v>
      </c>
      <c r="BQ57" s="44">
        <v>0</v>
      </c>
      <c r="BR57" s="44">
        <v>0</v>
      </c>
      <c r="BS57" s="40">
        <v>0</v>
      </c>
      <c r="BT57" s="53">
        <v>14</v>
      </c>
      <c r="BU57" s="69"/>
      <c r="BV57" s="40"/>
      <c r="BW57" s="41"/>
      <c r="BX57" s="41"/>
      <c r="BY57" s="31">
        <f t="shared" si="13"/>
        <v>1001</v>
      </c>
      <c r="BZ57" s="78" t="s">
        <v>18</v>
      </c>
      <c r="CA57" s="31">
        <f>(CO57/CO64)*1000+(CA56)</f>
        <v>1000</v>
      </c>
      <c r="CB57" s="31"/>
      <c r="CC57" s="31">
        <f t="shared" si="19"/>
        <v>1000.9999999999995</v>
      </c>
      <c r="CD57" s="78" t="s">
        <v>18</v>
      </c>
      <c r="CE57" s="31">
        <f>(CP57/CP64)*1000+(CE56)</f>
        <v>999.99999999999955</v>
      </c>
      <c r="CF57" s="31"/>
      <c r="CG57" s="31">
        <f t="shared" si="14"/>
        <v>1000.9999999999999</v>
      </c>
      <c r="CH57" s="78" t="s">
        <v>18</v>
      </c>
      <c r="CI57" s="31">
        <f>(CR57/CR64)*1000+(CI56)</f>
        <v>999.99999999999989</v>
      </c>
      <c r="CJ57" s="31"/>
      <c r="CK57" s="42" t="e">
        <f t="shared" si="15"/>
        <v>#DIV/0!</v>
      </c>
      <c r="CL57" s="43"/>
      <c r="CM57" s="43"/>
      <c r="CN57" s="44">
        <v>0</v>
      </c>
      <c r="CO57" s="44">
        <v>0</v>
      </c>
      <c r="CP57" s="44">
        <v>0</v>
      </c>
      <c r="CQ57" s="40">
        <v>0</v>
      </c>
      <c r="CR57" s="53">
        <v>0</v>
      </c>
    </row>
    <row r="58" spans="1:96" ht="15.75" x14ac:dyDescent="0.25">
      <c r="A58" s="69"/>
      <c r="B58" s="40"/>
      <c r="C58" s="41"/>
      <c r="D58" s="41"/>
      <c r="E58" s="31">
        <f t="shared" si="4"/>
        <v>1001.0000000000001</v>
      </c>
      <c r="F58" s="78" t="s">
        <v>18</v>
      </c>
      <c r="G58" s="31">
        <f>(U58/U64)*1000+(G57)</f>
        <v>1000.0000000000001</v>
      </c>
      <c r="H58" s="31"/>
      <c r="I58" s="31">
        <f t="shared" si="16"/>
        <v>1001</v>
      </c>
      <c r="J58" s="78" t="s">
        <v>18</v>
      </c>
      <c r="K58" s="31">
        <f>(V58/V64)*1000+(K57)</f>
        <v>1000</v>
      </c>
      <c r="L58" s="31"/>
      <c r="M58" s="31">
        <f t="shared" si="5"/>
        <v>1001</v>
      </c>
      <c r="N58" s="78" t="s">
        <v>18</v>
      </c>
      <c r="O58" s="31">
        <f>(X58/X64)*1000+(O57)</f>
        <v>1000</v>
      </c>
      <c r="P58" s="31"/>
      <c r="Q58" s="42" t="e">
        <f t="shared" si="6"/>
        <v>#DIV/0!</v>
      </c>
      <c r="R58" s="43"/>
      <c r="S58" s="43"/>
      <c r="T58" s="44">
        <v>0</v>
      </c>
      <c r="U58" s="44">
        <v>0</v>
      </c>
      <c r="V58" s="44">
        <v>0</v>
      </c>
      <c r="W58" s="40">
        <v>0</v>
      </c>
      <c r="X58" s="53">
        <v>0</v>
      </c>
      <c r="Y58" s="69"/>
      <c r="Z58" s="40"/>
      <c r="AA58" s="41"/>
      <c r="AB58" s="41"/>
      <c r="AC58" s="31">
        <f t="shared" si="7"/>
        <v>1001.0000000000003</v>
      </c>
      <c r="AD58" s="78" t="s">
        <v>18</v>
      </c>
      <c r="AE58" s="31">
        <f>(AS58/AS64)*1000+(AE57)</f>
        <v>1000.0000000000003</v>
      </c>
      <c r="AF58" s="31"/>
      <c r="AG58" s="31">
        <f t="shared" si="17"/>
        <v>1001.0000000000002</v>
      </c>
      <c r="AH58" s="78" t="s">
        <v>18</v>
      </c>
      <c r="AI58" s="31">
        <f>(AT58/AT64)*1000+(AI57)</f>
        <v>1000.0000000000002</v>
      </c>
      <c r="AJ58" s="31"/>
      <c r="AK58" s="31">
        <f t="shared" si="8"/>
        <v>1000.9999999999999</v>
      </c>
      <c r="AL58" s="78" t="s">
        <v>18</v>
      </c>
      <c r="AM58" s="31">
        <f>(AV58/AV64)*1000+(AM57)</f>
        <v>999.99999999999989</v>
      </c>
      <c r="AN58" s="31"/>
      <c r="AO58" s="42" t="e">
        <f t="shared" si="9"/>
        <v>#DIV/0!</v>
      </c>
      <c r="AP58" s="43"/>
      <c r="AQ58" s="43"/>
      <c r="AR58" s="44">
        <v>0</v>
      </c>
      <c r="AS58" s="44">
        <v>0</v>
      </c>
      <c r="AT58" s="44">
        <v>0</v>
      </c>
      <c r="AU58" s="40">
        <v>0</v>
      </c>
      <c r="AV58" s="53">
        <v>0</v>
      </c>
      <c r="AW58" s="132"/>
      <c r="AX58" s="40"/>
      <c r="AY58" s="41"/>
      <c r="AZ58" s="41"/>
      <c r="BA58" s="31">
        <f t="shared" si="10"/>
        <v>1001.0000000000002</v>
      </c>
      <c r="BB58" s="78" t="s">
        <v>18</v>
      </c>
      <c r="BC58" s="31">
        <f>(BQ58/BQ64)*1000+(BC57)</f>
        <v>1000.0000000000002</v>
      </c>
      <c r="BD58" s="31"/>
      <c r="BE58" s="31">
        <f t="shared" si="18"/>
        <v>1001.0000000000003</v>
      </c>
      <c r="BF58" s="78" t="s">
        <v>18</v>
      </c>
      <c r="BG58" s="31">
        <f>(BR58/BR64)*1000+(BG57)</f>
        <v>1000.0000000000003</v>
      </c>
      <c r="BH58" s="31"/>
      <c r="BI58" s="31">
        <f t="shared" si="11"/>
        <v>1001.0000000000002</v>
      </c>
      <c r="BJ58" s="78" t="s">
        <v>18</v>
      </c>
      <c r="BK58" s="31">
        <f>(BT58/BT64)*1000+(BK57)</f>
        <v>1000.0000000000002</v>
      </c>
      <c r="BL58" s="31"/>
      <c r="BM58" s="42" t="e">
        <f t="shared" si="12"/>
        <v>#DIV/0!</v>
      </c>
      <c r="BN58" s="43"/>
      <c r="BO58" s="43"/>
      <c r="BP58" s="44">
        <v>0</v>
      </c>
      <c r="BQ58" s="44">
        <v>0</v>
      </c>
      <c r="BR58" s="44">
        <v>0</v>
      </c>
      <c r="BS58" s="40">
        <v>0</v>
      </c>
      <c r="BT58" s="53">
        <v>0</v>
      </c>
      <c r="BU58" s="69"/>
      <c r="BV58" s="40"/>
      <c r="BW58" s="41"/>
      <c r="BX58" s="41"/>
      <c r="BY58" s="31">
        <f t="shared" si="13"/>
        <v>1001</v>
      </c>
      <c r="BZ58" s="78" t="s">
        <v>18</v>
      </c>
      <c r="CA58" s="31">
        <f>(CO58/CO64)*1000+(CA57)</f>
        <v>1000</v>
      </c>
      <c r="CB58" s="31"/>
      <c r="CC58" s="31">
        <f t="shared" si="19"/>
        <v>1000.9999999999995</v>
      </c>
      <c r="CD58" s="78" t="s">
        <v>18</v>
      </c>
      <c r="CE58" s="31">
        <f>(CP58/CP64)*1000+(CE57)</f>
        <v>999.99999999999955</v>
      </c>
      <c r="CF58" s="31"/>
      <c r="CG58" s="31">
        <f t="shared" si="14"/>
        <v>1000.9999999999999</v>
      </c>
      <c r="CH58" s="78" t="s">
        <v>18</v>
      </c>
      <c r="CI58" s="31">
        <f>(CR58/CR64)*1000+(CI57)</f>
        <v>999.99999999999989</v>
      </c>
      <c r="CJ58" s="31"/>
      <c r="CK58" s="42" t="e">
        <f t="shared" si="15"/>
        <v>#DIV/0!</v>
      </c>
      <c r="CL58" s="43"/>
      <c r="CM58" s="43"/>
      <c r="CN58" s="44">
        <v>0</v>
      </c>
      <c r="CO58" s="44">
        <v>0</v>
      </c>
      <c r="CP58" s="44">
        <v>0</v>
      </c>
      <c r="CQ58" s="40">
        <v>0</v>
      </c>
      <c r="CR58" s="53">
        <v>0</v>
      </c>
    </row>
    <row r="59" spans="1:96" ht="15.75" x14ac:dyDescent="0.25">
      <c r="A59" s="69"/>
      <c r="B59" s="40"/>
      <c r="C59" s="41"/>
      <c r="D59" s="41"/>
      <c r="E59" s="31">
        <f t="shared" si="4"/>
        <v>1001.0000000000001</v>
      </c>
      <c r="F59" s="78" t="s">
        <v>18</v>
      </c>
      <c r="G59" s="31">
        <f>(U59/U64)*1000+(G58)</f>
        <v>1000.0000000000001</v>
      </c>
      <c r="H59" s="31"/>
      <c r="I59" s="31">
        <f t="shared" si="16"/>
        <v>1001</v>
      </c>
      <c r="J59" s="78" t="s">
        <v>18</v>
      </c>
      <c r="K59" s="31">
        <f>(V59/V64)*1000+(K58)</f>
        <v>1000</v>
      </c>
      <c r="L59" s="31"/>
      <c r="M59" s="31">
        <f t="shared" si="5"/>
        <v>1001</v>
      </c>
      <c r="N59" s="78" t="s">
        <v>18</v>
      </c>
      <c r="O59" s="31">
        <f>(X59/X64)*1000+(O58)</f>
        <v>1000</v>
      </c>
      <c r="P59" s="31"/>
      <c r="Q59" s="42" t="e">
        <f t="shared" si="6"/>
        <v>#DIV/0!</v>
      </c>
      <c r="R59" s="43"/>
      <c r="S59" s="43"/>
      <c r="T59" s="44">
        <v>0</v>
      </c>
      <c r="U59" s="44">
        <v>0</v>
      </c>
      <c r="V59" s="44">
        <v>0</v>
      </c>
      <c r="W59" s="40">
        <v>0</v>
      </c>
      <c r="X59" s="53">
        <v>0</v>
      </c>
      <c r="Y59" s="69"/>
      <c r="Z59" s="40"/>
      <c r="AA59" s="41"/>
      <c r="AB59" s="41"/>
      <c r="AC59" s="31">
        <f t="shared" si="7"/>
        <v>1001.0000000000003</v>
      </c>
      <c r="AD59" s="78" t="s">
        <v>18</v>
      </c>
      <c r="AE59" s="31">
        <f>(AS59/AS64)*1000+(AE58)</f>
        <v>1000.0000000000003</v>
      </c>
      <c r="AF59" s="31"/>
      <c r="AG59" s="31">
        <f t="shared" si="17"/>
        <v>1001.0000000000002</v>
      </c>
      <c r="AH59" s="78" t="s">
        <v>18</v>
      </c>
      <c r="AI59" s="31">
        <f>(AT59/AT64)*1000+(AI58)</f>
        <v>1000.0000000000002</v>
      </c>
      <c r="AJ59" s="31"/>
      <c r="AK59" s="31">
        <f t="shared" si="8"/>
        <v>1000.9999999999999</v>
      </c>
      <c r="AL59" s="78" t="s">
        <v>18</v>
      </c>
      <c r="AM59" s="31">
        <f>(AV59/AV64)*1000+(AM58)</f>
        <v>999.99999999999989</v>
      </c>
      <c r="AN59" s="31"/>
      <c r="AO59" s="42" t="e">
        <f t="shared" si="9"/>
        <v>#DIV/0!</v>
      </c>
      <c r="AP59" s="43"/>
      <c r="AQ59" s="43"/>
      <c r="AR59" s="44">
        <v>0</v>
      </c>
      <c r="AS59" s="44">
        <v>0</v>
      </c>
      <c r="AT59" s="44">
        <v>0</v>
      </c>
      <c r="AU59" s="40">
        <v>0</v>
      </c>
      <c r="AV59" s="53">
        <v>0</v>
      </c>
      <c r="AW59" s="132"/>
      <c r="AX59" s="40"/>
      <c r="AY59" s="41"/>
      <c r="AZ59" s="41"/>
      <c r="BA59" s="31">
        <f t="shared" si="10"/>
        <v>1001.0000000000002</v>
      </c>
      <c r="BB59" s="78" t="s">
        <v>18</v>
      </c>
      <c r="BC59" s="31">
        <f>(BQ59/BQ64)*1000+(BC58)</f>
        <v>1000.0000000000002</v>
      </c>
      <c r="BD59" s="31"/>
      <c r="BE59" s="31">
        <f t="shared" si="18"/>
        <v>1001.0000000000003</v>
      </c>
      <c r="BF59" s="78" t="s">
        <v>18</v>
      </c>
      <c r="BG59" s="31">
        <f>(BR59/BR64)*1000+(BG58)</f>
        <v>1000.0000000000003</v>
      </c>
      <c r="BH59" s="31"/>
      <c r="BI59" s="31">
        <f t="shared" si="11"/>
        <v>1001.0000000000002</v>
      </c>
      <c r="BJ59" s="78" t="s">
        <v>18</v>
      </c>
      <c r="BK59" s="31">
        <f>(BT59/BT64)*1000+(BK58)</f>
        <v>1000.0000000000002</v>
      </c>
      <c r="BL59" s="31"/>
      <c r="BM59" s="42" t="e">
        <f t="shared" si="12"/>
        <v>#DIV/0!</v>
      </c>
      <c r="BN59" s="43"/>
      <c r="BO59" s="43"/>
      <c r="BP59" s="44">
        <v>0</v>
      </c>
      <c r="BQ59" s="44">
        <v>0</v>
      </c>
      <c r="BR59" s="44">
        <v>0</v>
      </c>
      <c r="BS59" s="40">
        <v>0</v>
      </c>
      <c r="BT59" s="53">
        <v>0</v>
      </c>
      <c r="BU59" s="69"/>
      <c r="BV59" s="40"/>
      <c r="BW59" s="41"/>
      <c r="BX59" s="41"/>
      <c r="BY59" s="31">
        <f t="shared" si="13"/>
        <v>1001</v>
      </c>
      <c r="BZ59" s="78" t="s">
        <v>18</v>
      </c>
      <c r="CA59" s="31">
        <f>(CO59/CO64)*1000+(CA58)</f>
        <v>1000</v>
      </c>
      <c r="CB59" s="31"/>
      <c r="CC59" s="31">
        <f t="shared" si="19"/>
        <v>1000.9999999999995</v>
      </c>
      <c r="CD59" s="78" t="s">
        <v>18</v>
      </c>
      <c r="CE59" s="31">
        <f>(CP59/CP64)*1000+(CE58)</f>
        <v>999.99999999999955</v>
      </c>
      <c r="CF59" s="31"/>
      <c r="CG59" s="31">
        <f t="shared" si="14"/>
        <v>1000.9999999999999</v>
      </c>
      <c r="CH59" s="78" t="s">
        <v>18</v>
      </c>
      <c r="CI59" s="31">
        <f>(CR59/CR64)*1000+(CI58)</f>
        <v>999.99999999999989</v>
      </c>
      <c r="CJ59" s="31"/>
      <c r="CK59" s="42" t="e">
        <f t="shared" si="15"/>
        <v>#DIV/0!</v>
      </c>
      <c r="CL59" s="43"/>
      <c r="CM59" s="43"/>
      <c r="CN59" s="44">
        <v>0</v>
      </c>
      <c r="CO59" s="44">
        <v>0</v>
      </c>
      <c r="CP59" s="44">
        <v>0</v>
      </c>
      <c r="CQ59" s="40">
        <v>0</v>
      </c>
      <c r="CR59" s="53">
        <v>0</v>
      </c>
    </row>
    <row r="60" spans="1:96" ht="15.75" x14ac:dyDescent="0.25">
      <c r="A60" s="69"/>
      <c r="B60" s="40"/>
      <c r="C60" s="41"/>
      <c r="D60" s="41"/>
      <c r="E60" s="31">
        <f>G59+1</f>
        <v>1001.0000000000001</v>
      </c>
      <c r="F60" s="78" t="s">
        <v>18</v>
      </c>
      <c r="G60" s="31">
        <f>(U60/U64)*1000+(G59)</f>
        <v>1000.0000000000001</v>
      </c>
      <c r="H60" s="31"/>
      <c r="I60" s="31">
        <f>K59+1</f>
        <v>1001</v>
      </c>
      <c r="J60" s="78" t="s">
        <v>18</v>
      </c>
      <c r="K60" s="31">
        <f>(V60/V64)*1000+(K59)</f>
        <v>1000</v>
      </c>
      <c r="L60" s="31"/>
      <c r="M60" s="31">
        <f>O59+1</f>
        <v>1001</v>
      </c>
      <c r="N60" s="78" t="s">
        <v>18</v>
      </c>
      <c r="O60" s="31">
        <f>(X60/X64)*1000+(O59)</f>
        <v>1000</v>
      </c>
      <c r="P60" s="31"/>
      <c r="Q60" s="42" t="e">
        <f t="shared" si="6"/>
        <v>#DIV/0!</v>
      </c>
      <c r="R60" s="43"/>
      <c r="S60" s="43"/>
      <c r="T60" s="44">
        <v>0</v>
      </c>
      <c r="U60" s="44">
        <v>0</v>
      </c>
      <c r="V60" s="44">
        <v>0</v>
      </c>
      <c r="W60" s="40">
        <v>0</v>
      </c>
      <c r="X60" s="53">
        <v>0</v>
      </c>
      <c r="Y60" s="69"/>
      <c r="Z60" s="40"/>
      <c r="AA60" s="41"/>
      <c r="AB60" s="41"/>
      <c r="AC60" s="31">
        <f>AE59+1</f>
        <v>1001.0000000000003</v>
      </c>
      <c r="AD60" s="78" t="s">
        <v>18</v>
      </c>
      <c r="AE60" s="31">
        <f>(AS60/AS64)*1000+(AE59)</f>
        <v>1000.0000000000003</v>
      </c>
      <c r="AF60" s="31"/>
      <c r="AG60" s="31">
        <f>AI59+1</f>
        <v>1001.0000000000002</v>
      </c>
      <c r="AH60" s="78" t="s">
        <v>18</v>
      </c>
      <c r="AI60" s="31">
        <f>(AT60/AT64)*1000+(AI59)</f>
        <v>1000.0000000000002</v>
      </c>
      <c r="AJ60" s="31"/>
      <c r="AK60" s="31">
        <f>AM59+1</f>
        <v>1000.9999999999999</v>
      </c>
      <c r="AL60" s="78" t="s">
        <v>18</v>
      </c>
      <c r="AM60" s="31">
        <f>(AV60/AV64)*1000+(AM59)</f>
        <v>999.99999999999989</v>
      </c>
      <c r="AN60" s="31"/>
      <c r="AO60" s="42" t="e">
        <f t="shared" si="9"/>
        <v>#DIV/0!</v>
      </c>
      <c r="AP60" s="43"/>
      <c r="AQ60" s="43"/>
      <c r="AR60" s="44">
        <v>0</v>
      </c>
      <c r="AS60" s="44">
        <v>0</v>
      </c>
      <c r="AT60" s="44">
        <v>0</v>
      </c>
      <c r="AU60" s="40">
        <v>0</v>
      </c>
      <c r="AV60" s="53">
        <v>0</v>
      </c>
      <c r="AW60" s="132"/>
      <c r="AX60" s="40"/>
      <c r="AY60" s="41"/>
      <c r="AZ60" s="41"/>
      <c r="BA60" s="31">
        <f>BC59+1</f>
        <v>1001.0000000000002</v>
      </c>
      <c r="BB60" s="78" t="s">
        <v>18</v>
      </c>
      <c r="BC60" s="31">
        <f>(BQ60/BQ64)*1000+(BC59)</f>
        <v>1000.0000000000002</v>
      </c>
      <c r="BD60" s="31"/>
      <c r="BE60" s="31">
        <f>BG59+1</f>
        <v>1001.0000000000003</v>
      </c>
      <c r="BF60" s="78" t="s">
        <v>18</v>
      </c>
      <c r="BG60" s="31">
        <f>(BR60/BR64)*1000+(BG59)</f>
        <v>1000.0000000000003</v>
      </c>
      <c r="BH60" s="31"/>
      <c r="BI60" s="31">
        <f>BK59+1</f>
        <v>1001.0000000000002</v>
      </c>
      <c r="BJ60" s="78" t="s">
        <v>18</v>
      </c>
      <c r="BK60" s="31">
        <f>(BT60/BT64)*1000+(BK59)</f>
        <v>1000.0000000000002</v>
      </c>
      <c r="BL60" s="31"/>
      <c r="BM60" s="42" t="e">
        <f t="shared" si="12"/>
        <v>#DIV/0!</v>
      </c>
      <c r="BN60" s="43"/>
      <c r="BO60" s="43"/>
      <c r="BP60" s="44">
        <v>0</v>
      </c>
      <c r="BQ60" s="44">
        <v>0</v>
      </c>
      <c r="BR60" s="44">
        <v>0</v>
      </c>
      <c r="BS60" s="40">
        <v>0</v>
      </c>
      <c r="BT60" s="53">
        <v>0</v>
      </c>
      <c r="BU60" s="69"/>
      <c r="BV60" s="40"/>
      <c r="BW60" s="41"/>
      <c r="BX60" s="41"/>
      <c r="BY60" s="31">
        <f>CA59+1</f>
        <v>1001</v>
      </c>
      <c r="BZ60" s="78" t="s">
        <v>18</v>
      </c>
      <c r="CA60" s="31">
        <f>(CO60/CO64)*1000+(CA59)</f>
        <v>1000</v>
      </c>
      <c r="CB60" s="31"/>
      <c r="CC60" s="31">
        <f>CE59+1</f>
        <v>1000.9999999999995</v>
      </c>
      <c r="CD60" s="78" t="s">
        <v>18</v>
      </c>
      <c r="CE60" s="31">
        <f>(CP60/CP64)*1000+(CE59)</f>
        <v>999.99999999999955</v>
      </c>
      <c r="CF60" s="31"/>
      <c r="CG60" s="31">
        <f>CI59+1</f>
        <v>1000.9999999999999</v>
      </c>
      <c r="CH60" s="78" t="s">
        <v>18</v>
      </c>
      <c r="CI60" s="31">
        <f>(CR60/CR64)*1000+(CI59)</f>
        <v>999.99999999999989</v>
      </c>
      <c r="CJ60" s="31"/>
      <c r="CK60" s="42" t="e">
        <f t="shared" si="15"/>
        <v>#DIV/0!</v>
      </c>
      <c r="CL60" s="43"/>
      <c r="CM60" s="43"/>
      <c r="CN60" s="44">
        <v>0</v>
      </c>
      <c r="CO60" s="44">
        <v>0</v>
      </c>
      <c r="CP60" s="44">
        <v>0</v>
      </c>
      <c r="CQ60" s="40">
        <v>0</v>
      </c>
      <c r="CR60" s="53">
        <v>0</v>
      </c>
    </row>
    <row r="61" spans="1:96" ht="15.75" x14ac:dyDescent="0.25">
      <c r="A61" s="69"/>
      <c r="B61" s="40"/>
      <c r="C61" s="41"/>
      <c r="D61" s="41"/>
      <c r="E61" s="31">
        <f>G60+1</f>
        <v>1001.0000000000001</v>
      </c>
      <c r="F61" s="78" t="s">
        <v>18</v>
      </c>
      <c r="G61" s="31">
        <f>(U61/U64)*1000+(G60)</f>
        <v>1000.0000000000001</v>
      </c>
      <c r="H61" s="31"/>
      <c r="I61" s="31">
        <f>K60+1</f>
        <v>1001</v>
      </c>
      <c r="J61" s="78" t="s">
        <v>18</v>
      </c>
      <c r="K61" s="31">
        <f>(V61/V64)*1000+(K60)</f>
        <v>1000</v>
      </c>
      <c r="L61" s="31"/>
      <c r="M61" s="31">
        <f>O60+1</f>
        <v>1001</v>
      </c>
      <c r="N61" s="78" t="s">
        <v>18</v>
      </c>
      <c r="O61" s="31">
        <f>(X61/X64)*1000+(O60)</f>
        <v>1000</v>
      </c>
      <c r="P61" s="31"/>
      <c r="Q61" s="42" t="e">
        <f t="shared" si="6"/>
        <v>#DIV/0!</v>
      </c>
      <c r="R61" s="43"/>
      <c r="S61" s="43"/>
      <c r="T61" s="44">
        <v>0</v>
      </c>
      <c r="U61" s="44">
        <v>0</v>
      </c>
      <c r="V61" s="44">
        <v>0</v>
      </c>
      <c r="W61" s="40">
        <v>0</v>
      </c>
      <c r="X61" s="53">
        <v>0</v>
      </c>
      <c r="Y61" s="69"/>
      <c r="Z61" s="40"/>
      <c r="AA61" s="41"/>
      <c r="AB61" s="41"/>
      <c r="AC61" s="31">
        <f>AE60+1</f>
        <v>1001.0000000000003</v>
      </c>
      <c r="AD61" s="78" t="s">
        <v>18</v>
      </c>
      <c r="AE61" s="31">
        <f>(AS61/AS64)*1000+(AE60)</f>
        <v>1000.0000000000003</v>
      </c>
      <c r="AF61" s="31"/>
      <c r="AG61" s="31">
        <f>AI60+1</f>
        <v>1001.0000000000002</v>
      </c>
      <c r="AH61" s="78" t="s">
        <v>18</v>
      </c>
      <c r="AI61" s="31">
        <f>(AT61/AT64)*1000+(AI60)</f>
        <v>1000.0000000000002</v>
      </c>
      <c r="AJ61" s="31"/>
      <c r="AK61" s="31">
        <f>AM60+1</f>
        <v>1000.9999999999999</v>
      </c>
      <c r="AL61" s="78" t="s">
        <v>18</v>
      </c>
      <c r="AM61" s="31">
        <f>(AV61/AV64)*1000+(AM60)</f>
        <v>999.99999999999989</v>
      </c>
      <c r="AN61" s="31"/>
      <c r="AO61" s="42" t="e">
        <f t="shared" si="9"/>
        <v>#DIV/0!</v>
      </c>
      <c r="AP61" s="43"/>
      <c r="AQ61" s="43"/>
      <c r="AR61" s="44">
        <v>0</v>
      </c>
      <c r="AS61" s="44">
        <v>0</v>
      </c>
      <c r="AT61" s="44">
        <v>0</v>
      </c>
      <c r="AU61" s="40">
        <v>0</v>
      </c>
      <c r="AV61" s="53">
        <v>0</v>
      </c>
      <c r="AW61" s="132"/>
      <c r="AX61" s="40"/>
      <c r="AY61" s="41"/>
      <c r="AZ61" s="41"/>
      <c r="BA61" s="31">
        <f>BC60+1</f>
        <v>1001.0000000000002</v>
      </c>
      <c r="BB61" s="78" t="s">
        <v>18</v>
      </c>
      <c r="BC61" s="31">
        <f>(BQ61/BQ64)*1000+(BC60)</f>
        <v>1000.0000000000002</v>
      </c>
      <c r="BD61" s="31"/>
      <c r="BE61" s="31">
        <f>BG60+1</f>
        <v>1001.0000000000003</v>
      </c>
      <c r="BF61" s="78" t="s">
        <v>18</v>
      </c>
      <c r="BG61" s="31">
        <f>(BR61/BR64)*1000+(BG60)</f>
        <v>1000.0000000000003</v>
      </c>
      <c r="BH61" s="31"/>
      <c r="BI61" s="31">
        <f>BK60+1</f>
        <v>1001.0000000000002</v>
      </c>
      <c r="BJ61" s="78" t="s">
        <v>18</v>
      </c>
      <c r="BK61" s="31">
        <f>(BT61/BT64)*1000+(BK60)</f>
        <v>1000.0000000000002</v>
      </c>
      <c r="BL61" s="31"/>
      <c r="BM61" s="42" t="e">
        <f t="shared" si="12"/>
        <v>#DIV/0!</v>
      </c>
      <c r="BN61" s="43"/>
      <c r="BO61" s="43"/>
      <c r="BP61" s="44">
        <v>0</v>
      </c>
      <c r="BQ61" s="44">
        <v>0</v>
      </c>
      <c r="BR61" s="44">
        <v>0</v>
      </c>
      <c r="BS61" s="40">
        <v>0</v>
      </c>
      <c r="BT61" s="53">
        <v>0</v>
      </c>
      <c r="BU61" s="69"/>
      <c r="BV61" s="40"/>
      <c r="BW61" s="41"/>
      <c r="BX61" s="41"/>
      <c r="BY61" s="31">
        <f>CA60+1</f>
        <v>1001</v>
      </c>
      <c r="BZ61" s="78" t="s">
        <v>18</v>
      </c>
      <c r="CA61" s="31">
        <f>(CO61/CO64)*1000+(CA60)</f>
        <v>1000</v>
      </c>
      <c r="CB61" s="31"/>
      <c r="CC61" s="31">
        <f>CE60+1</f>
        <v>1000.9999999999995</v>
      </c>
      <c r="CD61" s="78" t="s">
        <v>18</v>
      </c>
      <c r="CE61" s="31">
        <f>(CP61/CP64)*1000+(CE60)</f>
        <v>999.99999999999955</v>
      </c>
      <c r="CF61" s="31"/>
      <c r="CG61" s="31">
        <f>CI60+1</f>
        <v>1000.9999999999999</v>
      </c>
      <c r="CH61" s="78" t="s">
        <v>18</v>
      </c>
      <c r="CI61" s="31">
        <f>(CR61/CR64)*1000+(CI60)</f>
        <v>999.99999999999989</v>
      </c>
      <c r="CJ61" s="31"/>
      <c r="CK61" s="42" t="e">
        <f t="shared" si="15"/>
        <v>#DIV/0!</v>
      </c>
      <c r="CL61" s="43"/>
      <c r="CM61" s="43"/>
      <c r="CN61" s="44">
        <v>0</v>
      </c>
      <c r="CO61" s="44">
        <v>0</v>
      </c>
      <c r="CP61" s="44">
        <v>0</v>
      </c>
      <c r="CQ61" s="40">
        <v>0</v>
      </c>
      <c r="CR61" s="53">
        <v>0</v>
      </c>
    </row>
    <row r="62" spans="1:96" ht="15.75" x14ac:dyDescent="0.25">
      <c r="A62" s="69"/>
      <c r="B62" s="40"/>
      <c r="C62" s="41"/>
      <c r="D62" s="41"/>
      <c r="E62" s="31">
        <f>G61+1</f>
        <v>1001.0000000000001</v>
      </c>
      <c r="F62" s="78" t="s">
        <v>18</v>
      </c>
      <c r="G62" s="31">
        <f>(U62/U64)*1000+(G61)</f>
        <v>1000.0000000000001</v>
      </c>
      <c r="H62" s="31"/>
      <c r="I62" s="31">
        <f>K61+1</f>
        <v>1001</v>
      </c>
      <c r="J62" s="78" t="s">
        <v>18</v>
      </c>
      <c r="K62" s="31">
        <f>(V62/V64)*1000+(K61)</f>
        <v>1000</v>
      </c>
      <c r="L62" s="31"/>
      <c r="M62" s="31">
        <f>O61+1</f>
        <v>1001</v>
      </c>
      <c r="N62" s="78" t="s">
        <v>18</v>
      </c>
      <c r="O62" s="31">
        <f>(X62/X64)*1000+(O61)</f>
        <v>1000</v>
      </c>
      <c r="P62" s="31"/>
      <c r="Q62" s="42" t="e">
        <f t="shared" si="6"/>
        <v>#DIV/0!</v>
      </c>
      <c r="R62" s="43"/>
      <c r="S62" s="43"/>
      <c r="T62" s="44">
        <v>0</v>
      </c>
      <c r="U62" s="44">
        <v>0</v>
      </c>
      <c r="V62" s="44">
        <v>0</v>
      </c>
      <c r="W62" s="40">
        <v>0</v>
      </c>
      <c r="X62" s="53">
        <v>0</v>
      </c>
      <c r="Y62" s="69"/>
      <c r="Z62" s="40"/>
      <c r="AA62" s="41"/>
      <c r="AB62" s="41"/>
      <c r="AC62" s="31">
        <f>AE61+1</f>
        <v>1001.0000000000003</v>
      </c>
      <c r="AD62" s="78" t="s">
        <v>18</v>
      </c>
      <c r="AE62" s="31">
        <f>(AS62/AS64)*1000+(AE61)</f>
        <v>1000.0000000000003</v>
      </c>
      <c r="AF62" s="31"/>
      <c r="AG62" s="31">
        <f>AI61+1</f>
        <v>1001.0000000000002</v>
      </c>
      <c r="AH62" s="78" t="s">
        <v>18</v>
      </c>
      <c r="AI62" s="31">
        <f>(AT62/AT64)*1000+(AI61)</f>
        <v>1000.0000000000002</v>
      </c>
      <c r="AJ62" s="31"/>
      <c r="AK62" s="31">
        <f>AM61+1</f>
        <v>1000.9999999999999</v>
      </c>
      <c r="AL62" s="78" t="s">
        <v>18</v>
      </c>
      <c r="AM62" s="31">
        <f>(AV62/AV64)*1000+(AM61)</f>
        <v>999.99999999999989</v>
      </c>
      <c r="AN62" s="31"/>
      <c r="AO62" s="42" t="e">
        <f t="shared" si="9"/>
        <v>#DIV/0!</v>
      </c>
      <c r="AP62" s="43"/>
      <c r="AQ62" s="43"/>
      <c r="AR62" s="44">
        <v>0</v>
      </c>
      <c r="AS62" s="44">
        <v>0</v>
      </c>
      <c r="AT62" s="44">
        <v>0</v>
      </c>
      <c r="AU62" s="40">
        <v>0</v>
      </c>
      <c r="AV62" s="53">
        <v>0</v>
      </c>
      <c r="AW62" s="132"/>
      <c r="AX62" s="40"/>
      <c r="AY62" s="41"/>
      <c r="AZ62" s="41"/>
      <c r="BA62" s="31">
        <f>BC61+1</f>
        <v>1001.0000000000002</v>
      </c>
      <c r="BB62" s="78" t="s">
        <v>18</v>
      </c>
      <c r="BC62" s="31">
        <f>(BQ62/BQ64)*1000+(BC61)</f>
        <v>1000.0000000000002</v>
      </c>
      <c r="BD62" s="31"/>
      <c r="BE62" s="31">
        <f>BG61+1</f>
        <v>1001.0000000000003</v>
      </c>
      <c r="BF62" s="78" t="s">
        <v>18</v>
      </c>
      <c r="BG62" s="31">
        <f>(BR62/BR64)*1000+(BG61)</f>
        <v>1000.0000000000003</v>
      </c>
      <c r="BH62" s="31"/>
      <c r="BI62" s="31">
        <f>BK61+1</f>
        <v>1001.0000000000002</v>
      </c>
      <c r="BJ62" s="78" t="s">
        <v>18</v>
      </c>
      <c r="BK62" s="31">
        <f>(BT62/BT64)*1000+(BK61)</f>
        <v>1000.0000000000002</v>
      </c>
      <c r="BL62" s="31"/>
      <c r="BM62" s="42" t="e">
        <f t="shared" si="12"/>
        <v>#DIV/0!</v>
      </c>
      <c r="BN62" s="43"/>
      <c r="BO62" s="43"/>
      <c r="BP62" s="44">
        <v>0</v>
      </c>
      <c r="BQ62" s="44">
        <v>0</v>
      </c>
      <c r="BR62" s="44">
        <v>0</v>
      </c>
      <c r="BS62" s="40">
        <v>0</v>
      </c>
      <c r="BT62" s="53">
        <v>0</v>
      </c>
      <c r="BU62" s="69"/>
      <c r="BV62" s="40"/>
      <c r="BW62" s="41"/>
      <c r="BX62" s="41"/>
      <c r="BY62" s="31">
        <f>CA61+1</f>
        <v>1001</v>
      </c>
      <c r="BZ62" s="78" t="s">
        <v>18</v>
      </c>
      <c r="CA62" s="31">
        <f>(CO62/CO64)*1000+(CA61)</f>
        <v>1000</v>
      </c>
      <c r="CB62" s="31"/>
      <c r="CC62" s="31">
        <f>CE61+1</f>
        <v>1000.9999999999995</v>
      </c>
      <c r="CD62" s="78" t="s">
        <v>18</v>
      </c>
      <c r="CE62" s="31">
        <f>(CP62/CP64)*1000+(CE61)</f>
        <v>999.99999999999955</v>
      </c>
      <c r="CF62" s="31"/>
      <c r="CG62" s="31">
        <f>CI61+1</f>
        <v>1000.9999999999999</v>
      </c>
      <c r="CH62" s="78" t="s">
        <v>18</v>
      </c>
      <c r="CI62" s="31">
        <f>(CR62/CR64)*1000+(CI61)</f>
        <v>999.99999999999989</v>
      </c>
      <c r="CJ62" s="31"/>
      <c r="CK62" s="42" t="e">
        <f t="shared" si="15"/>
        <v>#DIV/0!</v>
      </c>
      <c r="CL62" s="43"/>
      <c r="CM62" s="43"/>
      <c r="CN62" s="44">
        <v>0</v>
      </c>
      <c r="CO62" s="44">
        <v>0</v>
      </c>
      <c r="CP62" s="44">
        <v>0</v>
      </c>
      <c r="CQ62" s="40">
        <v>0</v>
      </c>
      <c r="CR62" s="53">
        <v>0</v>
      </c>
    </row>
    <row r="63" spans="1:96" ht="15.75" x14ac:dyDescent="0.25">
      <c r="A63" s="69"/>
      <c r="B63" s="40"/>
      <c r="C63" s="41"/>
      <c r="D63" s="41"/>
      <c r="E63" s="31">
        <f>G62+1</f>
        <v>1001.0000000000001</v>
      </c>
      <c r="F63" s="78" t="s">
        <v>18</v>
      </c>
      <c r="G63" s="31">
        <f>(U63/U64)*1000+(G62)</f>
        <v>1000.0000000000001</v>
      </c>
      <c r="H63" s="31"/>
      <c r="I63" s="31">
        <f>K62+1</f>
        <v>1001</v>
      </c>
      <c r="J63" s="78" t="s">
        <v>18</v>
      </c>
      <c r="K63" s="31">
        <f>(V63/V64)*1000+(K62)</f>
        <v>1000</v>
      </c>
      <c r="L63" s="31"/>
      <c r="M63" s="31">
        <f>O62+1</f>
        <v>1001</v>
      </c>
      <c r="N63" s="78" t="s">
        <v>18</v>
      </c>
      <c r="O63" s="31">
        <f>(X63/X64)*1000+(O62)</f>
        <v>1000</v>
      </c>
      <c r="P63" s="31"/>
      <c r="Q63" s="42" t="e">
        <f t="shared" si="6"/>
        <v>#DIV/0!</v>
      </c>
      <c r="R63" s="43"/>
      <c r="S63" s="43"/>
      <c r="T63" s="44">
        <v>0</v>
      </c>
      <c r="U63" s="44">
        <v>0</v>
      </c>
      <c r="V63" s="44">
        <v>0</v>
      </c>
      <c r="W63" s="40">
        <v>0</v>
      </c>
      <c r="X63" s="53">
        <v>0</v>
      </c>
      <c r="Y63" s="69"/>
      <c r="Z63" s="40"/>
      <c r="AA63" s="41"/>
      <c r="AB63" s="41"/>
      <c r="AC63" s="31">
        <f>AE62+1</f>
        <v>1001.0000000000003</v>
      </c>
      <c r="AD63" s="78" t="s">
        <v>18</v>
      </c>
      <c r="AE63" s="31">
        <f>(AS63/AS64)*1000+(AE62)</f>
        <v>1000.0000000000003</v>
      </c>
      <c r="AF63" s="31"/>
      <c r="AG63" s="31">
        <f>AI62+1</f>
        <v>1001.0000000000002</v>
      </c>
      <c r="AH63" s="78" t="s">
        <v>18</v>
      </c>
      <c r="AI63" s="31">
        <f>(AT63/AT64)*1000+(AI62)</f>
        <v>1000.0000000000002</v>
      </c>
      <c r="AJ63" s="31"/>
      <c r="AK63" s="31">
        <f>AM62+1</f>
        <v>1000.9999999999999</v>
      </c>
      <c r="AL63" s="78" t="s">
        <v>18</v>
      </c>
      <c r="AM63" s="31">
        <f>(AV63/AV64)*1000+(AM62)</f>
        <v>999.99999999999989</v>
      </c>
      <c r="AN63" s="31"/>
      <c r="AO63" s="42" t="e">
        <f t="shared" si="9"/>
        <v>#DIV/0!</v>
      </c>
      <c r="AP63" s="43"/>
      <c r="AQ63" s="43"/>
      <c r="AR63" s="44">
        <v>0</v>
      </c>
      <c r="AS63" s="44">
        <v>0</v>
      </c>
      <c r="AT63" s="44">
        <v>0</v>
      </c>
      <c r="AU63" s="40">
        <v>0</v>
      </c>
      <c r="AV63" s="53">
        <v>0</v>
      </c>
      <c r="AW63" s="132"/>
      <c r="AX63" s="40"/>
      <c r="AY63" s="41"/>
      <c r="AZ63" s="41"/>
      <c r="BA63" s="31">
        <f>BC62+1</f>
        <v>1001.0000000000002</v>
      </c>
      <c r="BB63" s="78" t="s">
        <v>18</v>
      </c>
      <c r="BC63" s="31">
        <f>(BQ63/BQ64)*1000+(BC62)</f>
        <v>1000.0000000000002</v>
      </c>
      <c r="BD63" s="31"/>
      <c r="BE63" s="31">
        <f>BG62+1</f>
        <v>1001.0000000000003</v>
      </c>
      <c r="BF63" s="78" t="s">
        <v>18</v>
      </c>
      <c r="BG63" s="31">
        <f>(BR63/BR64)*1000+(BG62)</f>
        <v>1000.0000000000003</v>
      </c>
      <c r="BH63" s="31"/>
      <c r="BI63" s="31">
        <f>BK62+1</f>
        <v>1001.0000000000002</v>
      </c>
      <c r="BJ63" s="78" t="s">
        <v>18</v>
      </c>
      <c r="BK63" s="31">
        <f>(BT63/BT64)*1000+(BK62)</f>
        <v>1000.0000000000002</v>
      </c>
      <c r="BL63" s="31"/>
      <c r="BM63" s="42" t="e">
        <f t="shared" si="12"/>
        <v>#DIV/0!</v>
      </c>
      <c r="BN63" s="43"/>
      <c r="BO63" s="43"/>
      <c r="BP63" s="44">
        <v>0</v>
      </c>
      <c r="BQ63" s="44">
        <v>0</v>
      </c>
      <c r="BR63" s="44">
        <v>0</v>
      </c>
      <c r="BS63" s="40">
        <v>0</v>
      </c>
      <c r="BT63" s="53">
        <v>0</v>
      </c>
      <c r="BU63" s="69"/>
      <c r="BV63" s="40"/>
      <c r="BW63" s="41"/>
      <c r="BX63" s="41"/>
      <c r="BY63" s="31">
        <f>CA62+1</f>
        <v>1001</v>
      </c>
      <c r="BZ63" s="78" t="s">
        <v>18</v>
      </c>
      <c r="CA63" s="31">
        <f>(CO63/CO64)*1000+(CA62)</f>
        <v>1000</v>
      </c>
      <c r="CB63" s="31"/>
      <c r="CC63" s="31">
        <f>CE62+1</f>
        <v>1000.9999999999995</v>
      </c>
      <c r="CD63" s="78" t="s">
        <v>18</v>
      </c>
      <c r="CE63" s="31">
        <f>(CP63/CP64)*1000+(CE62)</f>
        <v>999.99999999999955</v>
      </c>
      <c r="CF63" s="31"/>
      <c r="CG63" s="31">
        <f>CI62+1</f>
        <v>1000.9999999999999</v>
      </c>
      <c r="CH63" s="78" t="s">
        <v>18</v>
      </c>
      <c r="CI63" s="31">
        <f>(CR63/CR64)*1000+(CI62)</f>
        <v>999.99999999999989</v>
      </c>
      <c r="CJ63" s="31"/>
      <c r="CK63" s="42" t="e">
        <f t="shared" si="15"/>
        <v>#DIV/0!</v>
      </c>
      <c r="CL63" s="43"/>
      <c r="CM63" s="43"/>
      <c r="CN63" s="44">
        <v>0</v>
      </c>
      <c r="CO63" s="44">
        <v>0</v>
      </c>
      <c r="CP63" s="44">
        <v>0</v>
      </c>
      <c r="CQ63" s="40">
        <v>0</v>
      </c>
      <c r="CR63" s="53">
        <v>0</v>
      </c>
    </row>
    <row r="64" spans="1:96" ht="16.5" thickBot="1" x14ac:dyDescent="0.3">
      <c r="A64" s="72"/>
      <c r="B64" s="7"/>
      <c r="C64" s="26"/>
      <c r="D64" s="26"/>
      <c r="E64" s="3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 t="s">
        <v>66</v>
      </c>
      <c r="R64" s="27"/>
      <c r="S64" s="27"/>
      <c r="T64" s="2"/>
      <c r="U64" s="18">
        <f>SUM(U13:U63)</f>
        <v>215</v>
      </c>
      <c r="V64" s="18">
        <f>SUM(V13:V63)</f>
        <v>368</v>
      </c>
      <c r="W64" s="18">
        <f>SUM(W13:W63)</f>
        <v>583</v>
      </c>
      <c r="X64" s="19">
        <f>SUM(X13:X63)</f>
        <v>1648</v>
      </c>
      <c r="Y64" s="72"/>
      <c r="Z64" s="7"/>
      <c r="AA64" s="26"/>
      <c r="AB64" s="26"/>
      <c r="AC64" s="3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 t="s">
        <v>66</v>
      </c>
      <c r="AP64" s="27"/>
      <c r="AQ64" s="27"/>
      <c r="AR64" s="2"/>
      <c r="AS64" s="18">
        <f>SUM(AS13:AS63)</f>
        <v>235</v>
      </c>
      <c r="AT64" s="18">
        <f>SUM(AT13:AT63)</f>
        <v>404</v>
      </c>
      <c r="AU64" s="18">
        <f>SUM(AU13:AU63)</f>
        <v>639</v>
      </c>
      <c r="AV64" s="19">
        <f>SUM(AV13:AV63)</f>
        <v>1599</v>
      </c>
      <c r="AW64" s="139"/>
      <c r="AX64" s="7"/>
      <c r="AY64" s="26"/>
      <c r="AZ64" s="26"/>
      <c r="BA64" s="3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 t="s">
        <v>66</v>
      </c>
      <c r="BN64" s="27"/>
      <c r="BO64" s="27"/>
      <c r="BP64" s="2"/>
      <c r="BQ64" s="18">
        <f>SUM(BQ13:BQ63)</f>
        <v>198</v>
      </c>
      <c r="BR64" s="18">
        <f>SUM(BR13:BR63)</f>
        <v>346</v>
      </c>
      <c r="BS64" s="18">
        <f>SUM(BS13:BS63)</f>
        <v>544</v>
      </c>
      <c r="BT64" s="19">
        <f>SUM(BT13:BT63)</f>
        <v>1510</v>
      </c>
      <c r="BU64" s="72"/>
      <c r="BV64" s="7"/>
      <c r="BW64" s="26"/>
      <c r="BX64" s="26"/>
      <c r="BY64" s="3"/>
      <c r="BZ64" s="27"/>
      <c r="CA64" s="27"/>
      <c r="CB64" s="27"/>
      <c r="CC64" s="27"/>
      <c r="CD64" s="27"/>
      <c r="CE64" s="27"/>
      <c r="CF64" s="27"/>
      <c r="CG64" s="27"/>
      <c r="CH64" s="27"/>
      <c r="CI64" s="27"/>
      <c r="CJ64" s="27"/>
      <c r="CK64" s="27" t="s">
        <v>66</v>
      </c>
      <c r="CL64" s="27"/>
      <c r="CM64" s="27"/>
      <c r="CN64" s="2"/>
      <c r="CO64" s="18">
        <f>SUM(CO13:CO63)</f>
        <v>200</v>
      </c>
      <c r="CP64" s="18">
        <f>SUM(CP13:CP63)</f>
        <v>331</v>
      </c>
      <c r="CQ64" s="18">
        <f>SUM(CQ13:CQ63)</f>
        <v>531</v>
      </c>
      <c r="CR64" s="19">
        <f>SUM(CR13:CR63)</f>
        <v>1750</v>
      </c>
    </row>
    <row r="65" spans="1:96" ht="21" customHeight="1" thickBot="1" x14ac:dyDescent="0.3">
      <c r="A65" s="4" t="s">
        <v>27</v>
      </c>
      <c r="B65" s="5" t="s">
        <v>28</v>
      </c>
      <c r="C65" s="17"/>
      <c r="D65" s="17"/>
      <c r="E65" s="15"/>
      <c r="F65" s="8" t="s">
        <v>33</v>
      </c>
      <c r="G65" s="9"/>
      <c r="H65" s="9"/>
      <c r="I65" s="10"/>
      <c r="J65" s="9"/>
      <c r="K65" s="10"/>
      <c r="L65" s="10"/>
      <c r="M65" s="10"/>
      <c r="N65" s="16"/>
      <c r="O65" s="11"/>
      <c r="P65" s="11"/>
      <c r="Q65" s="12"/>
      <c r="R65" s="12"/>
      <c r="S65" s="12"/>
      <c r="T65" s="6"/>
      <c r="U65" s="13"/>
      <c r="V65" s="13"/>
      <c r="W65" s="13"/>
      <c r="X65" s="14"/>
      <c r="Y65" s="4" t="s">
        <v>27</v>
      </c>
      <c r="Z65" s="5" t="s">
        <v>28</v>
      </c>
      <c r="AA65" s="17"/>
      <c r="AB65" s="17"/>
      <c r="AC65" s="15"/>
      <c r="AD65" s="8" t="s">
        <v>34</v>
      </c>
      <c r="AE65" s="9"/>
      <c r="AF65" s="9"/>
      <c r="AG65" s="10"/>
      <c r="AH65" s="9"/>
      <c r="AI65" s="10"/>
      <c r="AJ65" s="10"/>
      <c r="AK65" s="10"/>
      <c r="AL65" s="16"/>
      <c r="AM65" s="11"/>
      <c r="AN65" s="11"/>
      <c r="AO65" s="12"/>
      <c r="AP65" s="12"/>
      <c r="AQ65" s="12"/>
      <c r="AR65" s="6"/>
      <c r="AS65" s="13"/>
      <c r="AT65" s="13"/>
      <c r="AU65" s="13"/>
      <c r="AV65" s="14"/>
      <c r="AW65" s="4" t="s">
        <v>27</v>
      </c>
      <c r="AX65" s="5" t="s">
        <v>28</v>
      </c>
      <c r="AY65" s="17"/>
      <c r="AZ65" s="17"/>
      <c r="BA65" s="15"/>
      <c r="BB65" s="8" t="s">
        <v>35</v>
      </c>
      <c r="BC65" s="9"/>
      <c r="BD65" s="9"/>
      <c r="BE65" s="10"/>
      <c r="BF65" s="9"/>
      <c r="BG65" s="10"/>
      <c r="BH65" s="10"/>
      <c r="BI65" s="10"/>
      <c r="BJ65" s="16"/>
      <c r="BK65" s="11"/>
      <c r="BL65" s="11"/>
      <c r="BM65" s="12"/>
      <c r="BN65" s="12"/>
      <c r="BO65" s="12"/>
      <c r="BP65" s="6"/>
      <c r="BQ65" s="13"/>
      <c r="BR65" s="13"/>
      <c r="BS65" s="13"/>
      <c r="BT65" s="14"/>
      <c r="BU65" s="4" t="s">
        <v>27</v>
      </c>
      <c r="BV65" s="5" t="s">
        <v>28</v>
      </c>
      <c r="BW65" s="17"/>
      <c r="BX65" s="17"/>
      <c r="BY65" s="15"/>
      <c r="BZ65" s="8" t="s">
        <v>36</v>
      </c>
      <c r="CA65" s="9"/>
      <c r="CB65" s="9"/>
      <c r="CC65" s="10"/>
      <c r="CD65" s="9"/>
      <c r="CE65" s="10"/>
      <c r="CF65" s="10"/>
      <c r="CG65" s="10"/>
      <c r="CH65" s="16"/>
      <c r="CI65" s="11"/>
      <c r="CJ65" s="11"/>
      <c r="CK65" s="12"/>
      <c r="CL65" s="12"/>
      <c r="CM65" s="12"/>
      <c r="CN65" s="6"/>
      <c r="CO65" s="13"/>
      <c r="CP65" s="13"/>
      <c r="CQ65" s="13"/>
      <c r="CR65" s="14"/>
    </row>
    <row r="66" spans="1:96" ht="19.5" customHeight="1" x14ac:dyDescent="0.3">
      <c r="A66" s="68" t="s">
        <v>15</v>
      </c>
      <c r="B66" s="29" t="s">
        <v>1</v>
      </c>
      <c r="C66" s="29" t="s">
        <v>25</v>
      </c>
      <c r="D66" s="29"/>
      <c r="E66" s="29" t="s">
        <v>72</v>
      </c>
      <c r="F66" s="33"/>
      <c r="G66" s="33"/>
      <c r="H66" s="33"/>
      <c r="I66" s="29" t="s">
        <v>5</v>
      </c>
      <c r="J66" s="29"/>
      <c r="K66" s="29" t="s">
        <v>24</v>
      </c>
      <c r="L66" s="29"/>
      <c r="M66" s="29" t="s">
        <v>8</v>
      </c>
      <c r="N66" s="38"/>
      <c r="O66" s="29" t="s">
        <v>6</v>
      </c>
      <c r="P66" s="29"/>
      <c r="Q66" s="29" t="s">
        <v>9</v>
      </c>
      <c r="R66" s="29"/>
      <c r="S66" s="29"/>
      <c r="T66" s="29" t="s">
        <v>73</v>
      </c>
      <c r="U66" s="29" t="s">
        <v>74</v>
      </c>
      <c r="V66" s="29" t="s">
        <v>75</v>
      </c>
      <c r="W66" s="29" t="s">
        <v>26</v>
      </c>
      <c r="X66" s="52" t="s">
        <v>17</v>
      </c>
      <c r="Y66" s="68" t="s">
        <v>15</v>
      </c>
      <c r="Z66" s="29" t="s">
        <v>1</v>
      </c>
      <c r="AA66" s="29" t="s">
        <v>25</v>
      </c>
      <c r="AB66" s="29"/>
      <c r="AC66" s="29" t="s">
        <v>72</v>
      </c>
      <c r="AD66" s="33"/>
      <c r="AE66" s="33"/>
      <c r="AF66" s="33"/>
      <c r="AG66" s="29" t="s">
        <v>5</v>
      </c>
      <c r="AH66" s="29"/>
      <c r="AI66" s="29" t="s">
        <v>24</v>
      </c>
      <c r="AJ66" s="29"/>
      <c r="AK66" s="29" t="s">
        <v>8</v>
      </c>
      <c r="AL66" s="38"/>
      <c r="AM66" s="29" t="s">
        <v>6</v>
      </c>
      <c r="AN66" s="29"/>
      <c r="AO66" s="29" t="s">
        <v>9</v>
      </c>
      <c r="AP66" s="29"/>
      <c r="AQ66" s="29"/>
      <c r="AR66" s="29" t="s">
        <v>73</v>
      </c>
      <c r="AS66" s="29" t="s">
        <v>74</v>
      </c>
      <c r="AT66" s="29" t="s">
        <v>75</v>
      </c>
      <c r="AU66" s="29" t="s">
        <v>26</v>
      </c>
      <c r="AV66" s="52" t="s">
        <v>17</v>
      </c>
      <c r="AW66" s="68" t="s">
        <v>15</v>
      </c>
      <c r="AX66" s="29" t="s">
        <v>1</v>
      </c>
      <c r="AY66" s="29" t="s">
        <v>25</v>
      </c>
      <c r="AZ66" s="29"/>
      <c r="BA66" s="29" t="s">
        <v>72</v>
      </c>
      <c r="BB66" s="33"/>
      <c r="BC66" s="33"/>
      <c r="BD66" s="33"/>
      <c r="BE66" s="29" t="s">
        <v>5</v>
      </c>
      <c r="BF66" s="29"/>
      <c r="BG66" s="29" t="s">
        <v>24</v>
      </c>
      <c r="BH66" s="29"/>
      <c r="BI66" s="29" t="s">
        <v>8</v>
      </c>
      <c r="BJ66" s="38"/>
      <c r="BK66" s="29" t="s">
        <v>6</v>
      </c>
      <c r="BL66" s="29"/>
      <c r="BM66" s="29" t="s">
        <v>9</v>
      </c>
      <c r="BN66" s="29"/>
      <c r="BO66" s="29"/>
      <c r="BP66" s="29" t="s">
        <v>73</v>
      </c>
      <c r="BQ66" s="29" t="s">
        <v>74</v>
      </c>
      <c r="BR66" s="29" t="s">
        <v>75</v>
      </c>
      <c r="BS66" s="29" t="s">
        <v>26</v>
      </c>
      <c r="BT66" s="52" t="s">
        <v>17</v>
      </c>
      <c r="BU66" s="68" t="s">
        <v>15</v>
      </c>
      <c r="BV66" s="29" t="s">
        <v>1</v>
      </c>
      <c r="BW66" s="29" t="s">
        <v>25</v>
      </c>
      <c r="BX66" s="29"/>
      <c r="BY66" s="29" t="s">
        <v>72</v>
      </c>
      <c r="BZ66" s="33"/>
      <c r="CA66" s="33"/>
      <c r="CB66" s="33"/>
      <c r="CC66" s="29" t="s">
        <v>5</v>
      </c>
      <c r="CD66" s="29"/>
      <c r="CE66" s="29" t="s">
        <v>24</v>
      </c>
      <c r="CF66" s="29"/>
      <c r="CG66" s="29" t="s">
        <v>8</v>
      </c>
      <c r="CH66" s="38"/>
      <c r="CI66" s="29" t="s">
        <v>6</v>
      </c>
      <c r="CJ66" s="29"/>
      <c r="CK66" s="29" t="s">
        <v>9</v>
      </c>
      <c r="CL66" s="29"/>
      <c r="CM66" s="29"/>
      <c r="CN66" s="29" t="s">
        <v>73</v>
      </c>
      <c r="CO66" s="29" t="s">
        <v>74</v>
      </c>
      <c r="CP66" s="29" t="s">
        <v>75</v>
      </c>
      <c r="CQ66" s="29" t="s">
        <v>26</v>
      </c>
      <c r="CR66" s="52" t="s">
        <v>17</v>
      </c>
    </row>
    <row r="67" spans="1:96" ht="15.75" x14ac:dyDescent="0.25">
      <c r="A67" s="69" t="s">
        <v>310</v>
      </c>
      <c r="B67" s="40">
        <v>40</v>
      </c>
      <c r="C67" s="40">
        <v>2142</v>
      </c>
      <c r="D67" s="40"/>
      <c r="E67" s="32">
        <f>1</f>
        <v>1</v>
      </c>
      <c r="F67" s="30" t="s">
        <v>18</v>
      </c>
      <c r="G67" s="32">
        <f>(C67/C75)*1000</f>
        <v>489.26450433988123</v>
      </c>
      <c r="H67" s="32"/>
      <c r="I67" s="44">
        <v>114</v>
      </c>
      <c r="J67" s="33"/>
      <c r="K67" s="45">
        <v>3.19</v>
      </c>
      <c r="L67" s="45"/>
      <c r="M67" s="40">
        <v>14</v>
      </c>
      <c r="N67" s="40"/>
      <c r="O67" s="40">
        <v>16</v>
      </c>
      <c r="P67" s="40"/>
      <c r="Q67" s="40">
        <v>5</v>
      </c>
      <c r="R67" s="40"/>
      <c r="S67" s="40"/>
      <c r="T67" s="46">
        <v>1056</v>
      </c>
      <c r="U67" s="47">
        <v>0.90300000000000002</v>
      </c>
      <c r="V67" s="48">
        <v>3</v>
      </c>
      <c r="W67" s="46">
        <v>0</v>
      </c>
      <c r="X67" s="53">
        <v>1</v>
      </c>
      <c r="Y67" s="69" t="s">
        <v>384</v>
      </c>
      <c r="Z67" s="40">
        <v>50</v>
      </c>
      <c r="AA67" s="40">
        <v>2906</v>
      </c>
      <c r="AB67" s="40"/>
      <c r="AC67" s="32">
        <f>1</f>
        <v>1</v>
      </c>
      <c r="AD67" s="30" t="s">
        <v>18</v>
      </c>
      <c r="AE67" s="32">
        <f>(AA67/AA75)*1000</f>
        <v>668.0459770114943</v>
      </c>
      <c r="AF67" s="32"/>
      <c r="AG67" s="44">
        <v>138</v>
      </c>
      <c r="AH67" s="33"/>
      <c r="AI67" s="45">
        <v>2.85</v>
      </c>
      <c r="AJ67" s="45"/>
      <c r="AK67" s="40">
        <v>18</v>
      </c>
      <c r="AL67" s="40"/>
      <c r="AM67" s="40">
        <v>27</v>
      </c>
      <c r="AN67" s="40"/>
      <c r="AO67" s="40">
        <v>3</v>
      </c>
      <c r="AP67" s="40"/>
      <c r="AQ67" s="40"/>
      <c r="AR67" s="46">
        <v>1379</v>
      </c>
      <c r="AS67" s="47">
        <v>0.90900000000000003</v>
      </c>
      <c r="AT67" s="48">
        <v>3</v>
      </c>
      <c r="AU67" s="46">
        <v>0</v>
      </c>
      <c r="AV67" s="53">
        <v>-1</v>
      </c>
      <c r="AW67" s="69" t="s">
        <v>386</v>
      </c>
      <c r="AX67" s="40">
        <v>49</v>
      </c>
      <c r="AY67" s="40">
        <v>2730</v>
      </c>
      <c r="AZ67" s="40"/>
      <c r="BA67" s="32">
        <f>1</f>
        <v>1</v>
      </c>
      <c r="BB67" s="30" t="s">
        <v>18</v>
      </c>
      <c r="BC67" s="32">
        <f>(AY67/AY75)*1000</f>
        <v>616.6704314434154</v>
      </c>
      <c r="BD67" s="32"/>
      <c r="BE67" s="44">
        <v>125</v>
      </c>
      <c r="BF67" s="33"/>
      <c r="BG67" s="45">
        <v>2.75</v>
      </c>
      <c r="BH67" s="45"/>
      <c r="BI67" s="40">
        <v>26</v>
      </c>
      <c r="BJ67" s="40"/>
      <c r="BK67" s="40">
        <v>11</v>
      </c>
      <c r="BL67" s="40"/>
      <c r="BM67" s="40">
        <v>5</v>
      </c>
      <c r="BN67" s="40"/>
      <c r="BO67" s="40"/>
      <c r="BP67" s="46">
        <v>1232</v>
      </c>
      <c r="BQ67" s="47">
        <v>0.90800000000000003</v>
      </c>
      <c r="BR67" s="48">
        <v>5</v>
      </c>
      <c r="BS67" s="46">
        <v>4</v>
      </c>
      <c r="BT67" s="53">
        <v>1</v>
      </c>
      <c r="BU67" s="69" t="s">
        <v>416</v>
      </c>
      <c r="BV67" s="40">
        <v>33</v>
      </c>
      <c r="BW67" s="40">
        <v>1777</v>
      </c>
      <c r="BX67" s="40"/>
      <c r="BY67" s="32">
        <f>1</f>
        <v>1</v>
      </c>
      <c r="BZ67" s="30" t="s">
        <v>18</v>
      </c>
      <c r="CA67" s="32">
        <f>(BW67/BW75)*1000</f>
        <v>407.94306703397615</v>
      </c>
      <c r="CB67" s="32"/>
      <c r="CC67" s="44">
        <v>71</v>
      </c>
      <c r="CD67" s="33"/>
      <c r="CE67" s="45">
        <v>2.4</v>
      </c>
      <c r="CF67" s="45"/>
      <c r="CG67" s="40">
        <v>16</v>
      </c>
      <c r="CH67" s="40"/>
      <c r="CI67" s="40">
        <v>8</v>
      </c>
      <c r="CJ67" s="40"/>
      <c r="CK67" s="40">
        <v>4</v>
      </c>
      <c r="CL67" s="40"/>
      <c r="CM67" s="40"/>
      <c r="CN67" s="46">
        <v>747</v>
      </c>
      <c r="CO67" s="47">
        <v>0.91300000000000003</v>
      </c>
      <c r="CP67" s="48">
        <v>0</v>
      </c>
      <c r="CQ67" s="46">
        <v>5</v>
      </c>
      <c r="CR67" s="53">
        <v>0</v>
      </c>
    </row>
    <row r="68" spans="1:96" ht="15.75" x14ac:dyDescent="0.25">
      <c r="A68" s="69" t="s">
        <v>311</v>
      </c>
      <c r="B68" s="40">
        <v>32</v>
      </c>
      <c r="C68" s="40">
        <v>1825</v>
      </c>
      <c r="D68" s="40"/>
      <c r="E68" s="32">
        <f t="shared" ref="E68:E74" si="20">G67+1</f>
        <v>490.26450433988123</v>
      </c>
      <c r="F68" s="30" t="s">
        <v>18</v>
      </c>
      <c r="G68" s="32">
        <f>(C68/C75)*1000+(G67)</f>
        <v>906.12151667428043</v>
      </c>
      <c r="H68" s="32"/>
      <c r="I68" s="40">
        <v>74</v>
      </c>
      <c r="J68" s="33"/>
      <c r="K68" s="40">
        <v>2.4300000000000002</v>
      </c>
      <c r="L68" s="40"/>
      <c r="M68" s="40">
        <v>15</v>
      </c>
      <c r="N68" s="40"/>
      <c r="O68" s="40">
        <v>11</v>
      </c>
      <c r="P68" s="40"/>
      <c r="Q68" s="40">
        <v>2</v>
      </c>
      <c r="R68" s="40"/>
      <c r="S68" s="40"/>
      <c r="T68" s="46">
        <v>886</v>
      </c>
      <c r="U68" s="47">
        <v>0.92300000000000004</v>
      </c>
      <c r="V68" s="48">
        <v>4</v>
      </c>
      <c r="W68" s="46">
        <v>3</v>
      </c>
      <c r="X68" s="54">
        <v>-3</v>
      </c>
      <c r="Y68" s="69" t="s">
        <v>385</v>
      </c>
      <c r="Z68" s="40">
        <v>26</v>
      </c>
      <c r="AA68" s="40">
        <v>1444</v>
      </c>
      <c r="AB68" s="40"/>
      <c r="AC68" s="32">
        <f t="shared" ref="AC68:AC74" si="21">AE67+1</f>
        <v>669.0459770114943</v>
      </c>
      <c r="AD68" s="30" t="s">
        <v>18</v>
      </c>
      <c r="AE68" s="32">
        <f>(AA68/AA75)*1000+(AE67)</f>
        <v>1000</v>
      </c>
      <c r="AF68" s="32"/>
      <c r="AG68" s="40">
        <v>79</v>
      </c>
      <c r="AH68" s="33"/>
      <c r="AI68" s="45">
        <v>3.28</v>
      </c>
      <c r="AJ68" s="45"/>
      <c r="AK68" s="40">
        <v>7</v>
      </c>
      <c r="AL68" s="40"/>
      <c r="AM68" s="40">
        <v>16</v>
      </c>
      <c r="AN68" s="40"/>
      <c r="AO68" s="40">
        <v>1</v>
      </c>
      <c r="AP68" s="40"/>
      <c r="AQ68" s="40"/>
      <c r="AR68" s="46">
        <v>717</v>
      </c>
      <c r="AS68" s="47">
        <v>0.90100000000000002</v>
      </c>
      <c r="AT68" s="48">
        <v>2</v>
      </c>
      <c r="AU68" s="46">
        <v>0</v>
      </c>
      <c r="AV68" s="54">
        <v>2</v>
      </c>
      <c r="AW68" s="69" t="s">
        <v>387</v>
      </c>
      <c r="AX68" s="40">
        <v>19</v>
      </c>
      <c r="AY68" s="40">
        <v>1088</v>
      </c>
      <c r="AZ68" s="40"/>
      <c r="BA68" s="32">
        <f t="shared" ref="BA68:BA74" si="22">BC67+1</f>
        <v>617.6704314434154</v>
      </c>
      <c r="BB68" s="30" t="s">
        <v>18</v>
      </c>
      <c r="BC68" s="32">
        <f>(AY68/AY75)*1000+(BC67)</f>
        <v>862.43505760108428</v>
      </c>
      <c r="BD68" s="32"/>
      <c r="BE68" s="40">
        <v>47</v>
      </c>
      <c r="BF68" s="33"/>
      <c r="BG68" s="40">
        <v>2.59</v>
      </c>
      <c r="BH68" s="40"/>
      <c r="BI68" s="40">
        <v>11</v>
      </c>
      <c r="BJ68" s="40"/>
      <c r="BK68" s="40">
        <v>5</v>
      </c>
      <c r="BL68" s="40"/>
      <c r="BM68" s="40">
        <v>2</v>
      </c>
      <c r="BN68" s="40"/>
      <c r="BO68" s="40"/>
      <c r="BP68" s="46">
        <v>469</v>
      </c>
      <c r="BQ68" s="47">
        <v>0.90900000000000003</v>
      </c>
      <c r="BR68" s="48">
        <v>0</v>
      </c>
      <c r="BS68" s="46">
        <v>0</v>
      </c>
      <c r="BT68" s="54">
        <v>-1</v>
      </c>
      <c r="BU68" s="69" t="s">
        <v>417</v>
      </c>
      <c r="BV68" s="40">
        <v>22</v>
      </c>
      <c r="BW68" s="40">
        <v>1234</v>
      </c>
      <c r="BX68" s="40"/>
      <c r="BY68" s="32">
        <f t="shared" ref="BY68:BY74" si="23">CA67+1</f>
        <v>408.94306703397615</v>
      </c>
      <c r="BZ68" s="30" t="s">
        <v>18</v>
      </c>
      <c r="CA68" s="32">
        <f>(BW68/BW75)*1000+(CA67)</f>
        <v>691.23048668503225</v>
      </c>
      <c r="CB68" s="32"/>
      <c r="CC68" s="40">
        <v>62</v>
      </c>
      <c r="CD68" s="33"/>
      <c r="CE68" s="40">
        <v>3.01</v>
      </c>
      <c r="CF68" s="40"/>
      <c r="CG68" s="40">
        <v>8</v>
      </c>
      <c r="CH68" s="40"/>
      <c r="CI68" s="40">
        <v>10</v>
      </c>
      <c r="CJ68" s="40"/>
      <c r="CK68" s="40">
        <v>2</v>
      </c>
      <c r="CL68" s="40"/>
      <c r="CM68" s="40"/>
      <c r="CN68" s="46">
        <v>533</v>
      </c>
      <c r="CO68" s="47">
        <v>0.89600000000000002</v>
      </c>
      <c r="CP68" s="48">
        <v>2</v>
      </c>
      <c r="CQ68" s="46">
        <v>1</v>
      </c>
      <c r="CR68" s="54">
        <v>3</v>
      </c>
    </row>
    <row r="69" spans="1:96" ht="15.75" x14ac:dyDescent="0.25">
      <c r="A69" s="69" t="s">
        <v>275</v>
      </c>
      <c r="B69" s="40">
        <v>9</v>
      </c>
      <c r="C69" s="40">
        <v>411</v>
      </c>
      <c r="D69" s="40"/>
      <c r="E69" s="32">
        <f t="shared" si="20"/>
        <v>907.12151667428043</v>
      </c>
      <c r="F69" s="30" t="s">
        <v>18</v>
      </c>
      <c r="G69" s="32">
        <f>(C69/C75)*1000+(G68)</f>
        <v>999.99999999999989</v>
      </c>
      <c r="H69" s="32"/>
      <c r="I69" s="40">
        <v>30</v>
      </c>
      <c r="J69" s="33"/>
      <c r="K69" s="45">
        <v>4.37</v>
      </c>
      <c r="L69" s="45"/>
      <c r="M69" s="40">
        <v>2</v>
      </c>
      <c r="N69" s="40"/>
      <c r="O69" s="40">
        <v>5</v>
      </c>
      <c r="P69" s="40"/>
      <c r="Q69" s="40">
        <v>2</v>
      </c>
      <c r="R69" s="40"/>
      <c r="S69" s="40"/>
      <c r="T69" s="46">
        <v>185</v>
      </c>
      <c r="U69" s="47">
        <v>0.86</v>
      </c>
      <c r="V69" s="48">
        <v>0</v>
      </c>
      <c r="W69" s="46">
        <v>0</v>
      </c>
      <c r="X69" s="53">
        <v>2</v>
      </c>
      <c r="Y69" s="69"/>
      <c r="Z69" s="40">
        <v>0</v>
      </c>
      <c r="AA69" s="40">
        <v>0</v>
      </c>
      <c r="AB69" s="40"/>
      <c r="AC69" s="32">
        <f t="shared" si="21"/>
        <v>1001</v>
      </c>
      <c r="AD69" s="30" t="s">
        <v>18</v>
      </c>
      <c r="AE69" s="32">
        <f>(AA69/AA75)*1000+(AE68)</f>
        <v>1000</v>
      </c>
      <c r="AF69" s="32"/>
      <c r="AG69" s="40">
        <v>0</v>
      </c>
      <c r="AH69" s="33"/>
      <c r="AI69" s="45">
        <v>0</v>
      </c>
      <c r="AJ69" s="45"/>
      <c r="AK69" s="40">
        <v>0</v>
      </c>
      <c r="AL69" s="40"/>
      <c r="AM69" s="40">
        <v>0</v>
      </c>
      <c r="AN69" s="40"/>
      <c r="AO69" s="40">
        <v>0</v>
      </c>
      <c r="AP69" s="40"/>
      <c r="AQ69" s="40"/>
      <c r="AR69" s="40">
        <v>0</v>
      </c>
      <c r="AS69" s="47">
        <v>0</v>
      </c>
      <c r="AT69" s="40">
        <v>0</v>
      </c>
      <c r="AU69" s="40">
        <v>0</v>
      </c>
      <c r="AV69" s="53">
        <v>0</v>
      </c>
      <c r="AW69" s="69" t="s">
        <v>388</v>
      </c>
      <c r="AX69" s="40">
        <v>7</v>
      </c>
      <c r="AY69" s="40">
        <v>339</v>
      </c>
      <c r="AZ69" s="40"/>
      <c r="BA69" s="32">
        <f t="shared" si="22"/>
        <v>863.43505760108428</v>
      </c>
      <c r="BB69" s="30" t="s">
        <v>18</v>
      </c>
      <c r="BC69" s="32">
        <f>(AY69/AY75)*1000+(BC68)</f>
        <v>939.01061667043143</v>
      </c>
      <c r="BD69" s="32"/>
      <c r="BE69" s="40">
        <v>13</v>
      </c>
      <c r="BF69" s="33"/>
      <c r="BG69" s="40">
        <v>2.2999999999999998</v>
      </c>
      <c r="BH69" s="40"/>
      <c r="BI69" s="40">
        <v>5</v>
      </c>
      <c r="BJ69" s="40"/>
      <c r="BK69" s="40">
        <v>0</v>
      </c>
      <c r="BL69" s="40"/>
      <c r="BM69" s="40">
        <v>1</v>
      </c>
      <c r="BN69" s="40"/>
      <c r="BO69" s="40"/>
      <c r="BP69" s="46">
        <v>156</v>
      </c>
      <c r="BQ69" s="47">
        <v>0.92300000000000004</v>
      </c>
      <c r="BR69" s="44">
        <v>0</v>
      </c>
      <c r="BS69" s="46">
        <v>0</v>
      </c>
      <c r="BT69" s="53">
        <v>-3</v>
      </c>
      <c r="BU69" s="69" t="s">
        <v>418</v>
      </c>
      <c r="BV69" s="40">
        <v>13</v>
      </c>
      <c r="BW69" s="40">
        <v>702</v>
      </c>
      <c r="BX69" s="40"/>
      <c r="BY69" s="32">
        <f t="shared" si="23"/>
        <v>692.23048668503225</v>
      </c>
      <c r="BZ69" s="30" t="s">
        <v>18</v>
      </c>
      <c r="CA69" s="32">
        <f>(BW69/BW75)*1000+(CA68)</f>
        <v>852.38751147842072</v>
      </c>
      <c r="CB69" s="32"/>
      <c r="CC69" s="40">
        <v>23</v>
      </c>
      <c r="CD69" s="33"/>
      <c r="CE69" s="40">
        <v>1.97</v>
      </c>
      <c r="CF69" s="40"/>
      <c r="CG69" s="40">
        <v>9</v>
      </c>
      <c r="CH69" s="40"/>
      <c r="CI69" s="40">
        <v>2</v>
      </c>
      <c r="CJ69" s="40"/>
      <c r="CK69" s="40">
        <v>1</v>
      </c>
      <c r="CL69" s="40"/>
      <c r="CM69" s="40"/>
      <c r="CN69" s="46">
        <v>291</v>
      </c>
      <c r="CO69" s="47">
        <v>0.92700000000000005</v>
      </c>
      <c r="CP69" s="44">
        <v>1</v>
      </c>
      <c r="CQ69" s="46">
        <v>2</v>
      </c>
      <c r="CR69" s="53">
        <v>-3</v>
      </c>
    </row>
    <row r="70" spans="1:96" ht="15.75" x14ac:dyDescent="0.25">
      <c r="A70" s="69"/>
      <c r="B70" s="40">
        <v>0</v>
      </c>
      <c r="C70" s="40">
        <v>0</v>
      </c>
      <c r="D70" s="40"/>
      <c r="E70" s="32">
        <f t="shared" si="20"/>
        <v>1000.9999999999999</v>
      </c>
      <c r="F70" s="30" t="s">
        <v>18</v>
      </c>
      <c r="G70" s="32">
        <f>(C70/C75)*1000+(G69)</f>
        <v>999.99999999999989</v>
      </c>
      <c r="H70" s="32"/>
      <c r="I70" s="40">
        <v>0</v>
      </c>
      <c r="J70" s="33"/>
      <c r="K70" s="45">
        <v>0</v>
      </c>
      <c r="L70" s="45"/>
      <c r="M70" s="40">
        <v>0</v>
      </c>
      <c r="N70" s="40"/>
      <c r="O70" s="40">
        <v>0</v>
      </c>
      <c r="P70" s="40"/>
      <c r="Q70" s="40">
        <v>0</v>
      </c>
      <c r="R70" s="40"/>
      <c r="S70" s="40"/>
      <c r="T70" s="46">
        <v>0</v>
      </c>
      <c r="U70" s="47">
        <v>0</v>
      </c>
      <c r="V70" s="48">
        <v>0</v>
      </c>
      <c r="W70" s="46">
        <v>0</v>
      </c>
      <c r="X70" s="53">
        <v>0</v>
      </c>
      <c r="Y70" s="69"/>
      <c r="Z70" s="40">
        <v>0</v>
      </c>
      <c r="AA70" s="40">
        <v>0</v>
      </c>
      <c r="AB70" s="40"/>
      <c r="AC70" s="32">
        <f t="shared" si="21"/>
        <v>1001</v>
      </c>
      <c r="AD70" s="30" t="s">
        <v>18</v>
      </c>
      <c r="AE70" s="32">
        <f>(AA70/AA75)*1000+(AE69)</f>
        <v>1000</v>
      </c>
      <c r="AF70" s="32"/>
      <c r="AG70" s="40">
        <v>0</v>
      </c>
      <c r="AH70" s="33"/>
      <c r="AI70" s="45">
        <v>0</v>
      </c>
      <c r="AJ70" s="45"/>
      <c r="AK70" s="40">
        <v>0</v>
      </c>
      <c r="AL70" s="40"/>
      <c r="AM70" s="40">
        <v>0</v>
      </c>
      <c r="AN70" s="40"/>
      <c r="AO70" s="40">
        <v>0</v>
      </c>
      <c r="AP70" s="40"/>
      <c r="AQ70" s="40"/>
      <c r="AR70" s="40">
        <v>0</v>
      </c>
      <c r="AS70" s="47">
        <v>0</v>
      </c>
      <c r="AT70" s="40">
        <v>0</v>
      </c>
      <c r="AU70" s="40">
        <v>0</v>
      </c>
      <c r="AV70" s="53">
        <v>0</v>
      </c>
      <c r="AW70" s="69" t="s">
        <v>389</v>
      </c>
      <c r="AX70" s="40">
        <v>5</v>
      </c>
      <c r="AY70" s="40">
        <v>262</v>
      </c>
      <c r="AZ70" s="40"/>
      <c r="BA70" s="32">
        <f t="shared" si="22"/>
        <v>940.01061667043143</v>
      </c>
      <c r="BB70" s="30" t="s">
        <v>18</v>
      </c>
      <c r="BC70" s="32">
        <f>(AY70/AY75)*1000+(BC69)</f>
        <v>998.19290716060539</v>
      </c>
      <c r="BD70" s="32"/>
      <c r="BE70" s="40">
        <v>17</v>
      </c>
      <c r="BF70" s="33"/>
      <c r="BG70" s="40">
        <v>3.89</v>
      </c>
      <c r="BH70" s="40"/>
      <c r="BI70" s="40">
        <v>2</v>
      </c>
      <c r="BJ70" s="40"/>
      <c r="BK70" s="40">
        <v>3</v>
      </c>
      <c r="BL70" s="40"/>
      <c r="BM70" s="40">
        <v>0</v>
      </c>
      <c r="BN70" s="40"/>
      <c r="BO70" s="40"/>
      <c r="BP70" s="46">
        <v>125</v>
      </c>
      <c r="BQ70" s="47">
        <v>0.88</v>
      </c>
      <c r="BR70" s="48">
        <v>0</v>
      </c>
      <c r="BS70" s="46">
        <v>0</v>
      </c>
      <c r="BT70" s="53">
        <v>2</v>
      </c>
      <c r="BU70" s="69" t="s">
        <v>419</v>
      </c>
      <c r="BV70" s="40">
        <v>9</v>
      </c>
      <c r="BW70" s="40">
        <v>334</v>
      </c>
      <c r="BX70" s="40"/>
      <c r="BY70" s="32">
        <f t="shared" si="23"/>
        <v>853.38751147842072</v>
      </c>
      <c r="BZ70" s="30" t="s">
        <v>18</v>
      </c>
      <c r="CA70" s="32">
        <f>(BW70/BW75)*1000+(CA69)</f>
        <v>929.06336088154285</v>
      </c>
      <c r="CB70" s="32"/>
      <c r="CC70" s="40">
        <v>17</v>
      </c>
      <c r="CD70" s="33"/>
      <c r="CE70" s="40">
        <v>3.06</v>
      </c>
      <c r="CF70" s="40"/>
      <c r="CG70" s="40">
        <v>1</v>
      </c>
      <c r="CH70" s="40"/>
      <c r="CI70" s="40">
        <v>5</v>
      </c>
      <c r="CJ70" s="40"/>
      <c r="CK70" s="40">
        <v>0</v>
      </c>
      <c r="CL70" s="40"/>
      <c r="CM70" s="40"/>
      <c r="CN70" s="46">
        <v>150</v>
      </c>
      <c r="CO70" s="47">
        <v>0.89800000000000002</v>
      </c>
      <c r="CP70" s="48">
        <v>1</v>
      </c>
      <c r="CQ70" s="46">
        <v>1</v>
      </c>
      <c r="CR70" s="53">
        <v>1</v>
      </c>
    </row>
    <row r="71" spans="1:96" ht="15.75" x14ac:dyDescent="0.25">
      <c r="A71" s="69"/>
      <c r="B71" s="40">
        <v>0</v>
      </c>
      <c r="C71" s="40">
        <v>0</v>
      </c>
      <c r="D71" s="40"/>
      <c r="E71" s="32">
        <f t="shared" si="20"/>
        <v>1000.9999999999999</v>
      </c>
      <c r="F71" s="30" t="s">
        <v>18</v>
      </c>
      <c r="G71" s="32">
        <f>(C71/C75)*1000+(G70)</f>
        <v>999.99999999999989</v>
      </c>
      <c r="H71" s="32"/>
      <c r="I71" s="40">
        <v>0</v>
      </c>
      <c r="J71" s="33"/>
      <c r="K71" s="45">
        <v>0</v>
      </c>
      <c r="L71" s="45"/>
      <c r="M71" s="40">
        <v>0</v>
      </c>
      <c r="N71" s="40"/>
      <c r="O71" s="40">
        <v>0</v>
      </c>
      <c r="P71" s="40"/>
      <c r="Q71" s="40">
        <v>0</v>
      </c>
      <c r="R71" s="40"/>
      <c r="S71" s="40"/>
      <c r="T71" s="46">
        <v>0</v>
      </c>
      <c r="U71" s="47">
        <v>0</v>
      </c>
      <c r="V71" s="48">
        <v>0</v>
      </c>
      <c r="W71" s="46">
        <v>0</v>
      </c>
      <c r="X71" s="53">
        <v>0</v>
      </c>
      <c r="Y71" s="69"/>
      <c r="Z71" s="40">
        <v>0</v>
      </c>
      <c r="AA71" s="40">
        <v>0</v>
      </c>
      <c r="AB71" s="40"/>
      <c r="AC71" s="32">
        <f t="shared" si="21"/>
        <v>1001</v>
      </c>
      <c r="AD71" s="30" t="s">
        <v>18</v>
      </c>
      <c r="AE71" s="32">
        <f>(AA71/AA75)*1000+(AE70)</f>
        <v>1000</v>
      </c>
      <c r="AF71" s="32"/>
      <c r="AG71" s="40">
        <v>0</v>
      </c>
      <c r="AH71" s="33"/>
      <c r="AI71" s="45">
        <v>0</v>
      </c>
      <c r="AJ71" s="45"/>
      <c r="AK71" s="40">
        <v>0</v>
      </c>
      <c r="AL71" s="40"/>
      <c r="AM71" s="40">
        <v>0</v>
      </c>
      <c r="AN71" s="40"/>
      <c r="AO71" s="40">
        <v>0</v>
      </c>
      <c r="AP71" s="40"/>
      <c r="AQ71" s="40"/>
      <c r="AR71" s="40">
        <v>0</v>
      </c>
      <c r="AS71" s="47">
        <v>0</v>
      </c>
      <c r="AT71" s="40">
        <v>0</v>
      </c>
      <c r="AU71" s="40">
        <v>0</v>
      </c>
      <c r="AV71" s="53">
        <v>0</v>
      </c>
      <c r="AW71" s="69" t="s">
        <v>390</v>
      </c>
      <c r="AX71" s="40">
        <v>1</v>
      </c>
      <c r="AY71" s="40">
        <v>8</v>
      </c>
      <c r="AZ71" s="40"/>
      <c r="BA71" s="32">
        <f t="shared" si="22"/>
        <v>999.19290716060539</v>
      </c>
      <c r="BB71" s="30" t="s">
        <v>18</v>
      </c>
      <c r="BC71" s="32">
        <f>(AY71/AY75)*1000+(BC70)</f>
        <v>1000</v>
      </c>
      <c r="BD71" s="32"/>
      <c r="BE71" s="40">
        <v>2</v>
      </c>
      <c r="BF71" s="33"/>
      <c r="BG71" s="45">
        <v>15.09</v>
      </c>
      <c r="BH71" s="45"/>
      <c r="BI71" s="40">
        <v>0</v>
      </c>
      <c r="BJ71" s="40"/>
      <c r="BK71" s="40">
        <v>1</v>
      </c>
      <c r="BL71" s="40"/>
      <c r="BM71" s="40">
        <v>0</v>
      </c>
      <c r="BN71" s="40"/>
      <c r="BO71" s="40"/>
      <c r="BP71" s="46">
        <v>3</v>
      </c>
      <c r="BQ71" s="47">
        <v>0.6</v>
      </c>
      <c r="BR71" s="48">
        <v>0</v>
      </c>
      <c r="BS71" s="46">
        <v>0</v>
      </c>
      <c r="BT71" s="53">
        <v>0</v>
      </c>
      <c r="BU71" s="69" t="s">
        <v>420</v>
      </c>
      <c r="BV71" s="40">
        <v>5</v>
      </c>
      <c r="BW71" s="40">
        <v>222</v>
      </c>
      <c r="BX71" s="40"/>
      <c r="BY71" s="32">
        <f t="shared" si="23"/>
        <v>930.06336088154285</v>
      </c>
      <c r="BZ71" s="30" t="s">
        <v>18</v>
      </c>
      <c r="CA71" s="32">
        <f>(BW71/BW75)*1000+(CA70)</f>
        <v>980.0275482093665</v>
      </c>
      <c r="CB71" s="32"/>
      <c r="CC71" s="40">
        <v>12</v>
      </c>
      <c r="CD71" s="33"/>
      <c r="CE71" s="40">
        <v>3.25</v>
      </c>
      <c r="CF71" s="40"/>
      <c r="CG71" s="41">
        <v>3</v>
      </c>
      <c r="CH71" s="40"/>
      <c r="CI71" s="41">
        <v>2</v>
      </c>
      <c r="CJ71" s="41"/>
      <c r="CK71" s="41">
        <v>0</v>
      </c>
      <c r="CL71" s="40"/>
      <c r="CM71" s="40"/>
      <c r="CN71" s="46">
        <v>82</v>
      </c>
      <c r="CO71" s="47">
        <v>0.872</v>
      </c>
      <c r="CP71" s="48">
        <v>0</v>
      </c>
      <c r="CQ71" s="46">
        <v>0</v>
      </c>
      <c r="CR71" s="53">
        <v>-1</v>
      </c>
    </row>
    <row r="72" spans="1:96" ht="15.75" x14ac:dyDescent="0.25">
      <c r="A72" s="69"/>
      <c r="B72" s="40">
        <v>0</v>
      </c>
      <c r="C72" s="41">
        <v>0</v>
      </c>
      <c r="D72" s="41"/>
      <c r="E72" s="37">
        <f t="shared" si="20"/>
        <v>1000.9999999999999</v>
      </c>
      <c r="F72" s="36" t="s">
        <v>18</v>
      </c>
      <c r="G72" s="37">
        <f>(C72/C75)*1000+(G71)</f>
        <v>999.99999999999989</v>
      </c>
      <c r="H72" s="37"/>
      <c r="I72" s="40">
        <v>0</v>
      </c>
      <c r="J72" s="36"/>
      <c r="K72" s="45">
        <v>0</v>
      </c>
      <c r="L72" s="45"/>
      <c r="M72" s="40">
        <v>0</v>
      </c>
      <c r="N72" s="41"/>
      <c r="O72" s="40">
        <v>0</v>
      </c>
      <c r="P72" s="40"/>
      <c r="Q72" s="40">
        <v>0</v>
      </c>
      <c r="R72" s="37"/>
      <c r="S72" s="37"/>
      <c r="T72" s="40">
        <v>0</v>
      </c>
      <c r="U72" s="47">
        <v>0</v>
      </c>
      <c r="V72" s="48">
        <v>0</v>
      </c>
      <c r="W72" s="46">
        <v>0</v>
      </c>
      <c r="X72" s="53">
        <v>0</v>
      </c>
      <c r="Y72" s="69"/>
      <c r="Z72" s="40">
        <v>0</v>
      </c>
      <c r="AA72" s="41">
        <v>0</v>
      </c>
      <c r="AB72" s="41"/>
      <c r="AC72" s="37">
        <f t="shared" si="21"/>
        <v>1001</v>
      </c>
      <c r="AD72" s="36" t="s">
        <v>18</v>
      </c>
      <c r="AE72" s="37">
        <f>(AA72/AA75)*1000+(AE71)</f>
        <v>1000</v>
      </c>
      <c r="AF72" s="37"/>
      <c r="AG72" s="56">
        <v>0</v>
      </c>
      <c r="AH72" s="36"/>
      <c r="AI72" s="45">
        <v>0</v>
      </c>
      <c r="AJ72" s="45"/>
      <c r="AK72" s="41">
        <v>0</v>
      </c>
      <c r="AL72" s="41"/>
      <c r="AM72" s="41">
        <v>0</v>
      </c>
      <c r="AN72" s="41"/>
      <c r="AO72" s="41">
        <v>0</v>
      </c>
      <c r="AP72" s="37"/>
      <c r="AQ72" s="37"/>
      <c r="AR72" s="40">
        <v>0</v>
      </c>
      <c r="AS72" s="47">
        <v>0</v>
      </c>
      <c r="AT72" s="40">
        <v>0</v>
      </c>
      <c r="AU72" s="40">
        <v>0</v>
      </c>
      <c r="AV72" s="53">
        <v>0</v>
      </c>
      <c r="AW72" s="69"/>
      <c r="AX72" s="41">
        <v>0</v>
      </c>
      <c r="AY72" s="41">
        <v>0</v>
      </c>
      <c r="AZ72" s="41"/>
      <c r="BA72" s="37">
        <f t="shared" si="22"/>
        <v>1001</v>
      </c>
      <c r="BB72" s="36" t="s">
        <v>18</v>
      </c>
      <c r="BC72" s="37">
        <f>(AY72/AY75)*1000+(BC71)</f>
        <v>1000</v>
      </c>
      <c r="BD72" s="37"/>
      <c r="BE72" s="41">
        <v>0</v>
      </c>
      <c r="BF72" s="36"/>
      <c r="BG72" s="42">
        <v>0</v>
      </c>
      <c r="BH72" s="42"/>
      <c r="BI72" s="41">
        <v>0</v>
      </c>
      <c r="BJ72" s="41"/>
      <c r="BK72" s="41">
        <v>0</v>
      </c>
      <c r="BL72" s="41"/>
      <c r="BM72" s="41">
        <v>0</v>
      </c>
      <c r="BN72" s="37"/>
      <c r="BO72" s="37"/>
      <c r="BP72" s="41">
        <v>0</v>
      </c>
      <c r="BQ72" s="61">
        <v>0</v>
      </c>
      <c r="BR72" s="41">
        <v>0</v>
      </c>
      <c r="BS72" s="41">
        <v>0</v>
      </c>
      <c r="BT72" s="53">
        <v>0</v>
      </c>
      <c r="BU72" s="69" t="s">
        <v>421</v>
      </c>
      <c r="BV72" s="41">
        <v>1</v>
      </c>
      <c r="BW72" s="41">
        <v>61</v>
      </c>
      <c r="BX72" s="41"/>
      <c r="BY72" s="37">
        <f t="shared" si="23"/>
        <v>981.0275482093665</v>
      </c>
      <c r="BZ72" s="36" t="s">
        <v>18</v>
      </c>
      <c r="CA72" s="37">
        <f>(BW72/BW75)*1000+(CA71)</f>
        <v>994.03122130394866</v>
      </c>
      <c r="CB72" s="37"/>
      <c r="CC72" s="41">
        <v>1</v>
      </c>
      <c r="CD72" s="36"/>
      <c r="CE72" s="42">
        <v>0.98</v>
      </c>
      <c r="CF72" s="42"/>
      <c r="CG72" s="41">
        <v>0</v>
      </c>
      <c r="CH72" s="41"/>
      <c r="CI72" s="41">
        <v>0</v>
      </c>
      <c r="CJ72" s="41"/>
      <c r="CK72" s="41">
        <v>1</v>
      </c>
      <c r="CL72" s="37"/>
      <c r="CM72" s="37"/>
      <c r="CN72" s="41">
        <v>20</v>
      </c>
      <c r="CO72" s="61">
        <v>0.95199999999999996</v>
      </c>
      <c r="CP72" s="41">
        <v>0</v>
      </c>
      <c r="CQ72" s="41">
        <v>0</v>
      </c>
      <c r="CR72" s="53">
        <v>0</v>
      </c>
    </row>
    <row r="73" spans="1:96" ht="15.75" x14ac:dyDescent="0.25">
      <c r="A73" s="69"/>
      <c r="B73" s="40">
        <v>0</v>
      </c>
      <c r="C73" s="41">
        <v>0</v>
      </c>
      <c r="D73" s="41"/>
      <c r="E73" s="37">
        <f t="shared" si="20"/>
        <v>1000.9999999999999</v>
      </c>
      <c r="F73" s="36" t="s">
        <v>18</v>
      </c>
      <c r="G73" s="37">
        <f>(C73/C75)*1000+(G72)</f>
        <v>999.99999999999989</v>
      </c>
      <c r="H73" s="37"/>
      <c r="I73" s="40">
        <v>0</v>
      </c>
      <c r="J73" s="36"/>
      <c r="K73" s="45">
        <v>0</v>
      </c>
      <c r="L73" s="45"/>
      <c r="M73" s="40">
        <v>0</v>
      </c>
      <c r="N73" s="49"/>
      <c r="O73" s="40">
        <v>0</v>
      </c>
      <c r="P73" s="40"/>
      <c r="Q73" s="40">
        <v>0</v>
      </c>
      <c r="R73" s="37"/>
      <c r="S73" s="37"/>
      <c r="T73" s="40">
        <v>0</v>
      </c>
      <c r="U73" s="47">
        <v>0</v>
      </c>
      <c r="V73" s="48">
        <v>0</v>
      </c>
      <c r="W73" s="46">
        <v>0</v>
      </c>
      <c r="X73" s="66">
        <v>0</v>
      </c>
      <c r="Y73" s="69"/>
      <c r="Z73" s="40">
        <v>0</v>
      </c>
      <c r="AA73" s="41">
        <v>0</v>
      </c>
      <c r="AB73" s="41"/>
      <c r="AC73" s="37">
        <f t="shared" si="21"/>
        <v>1001</v>
      </c>
      <c r="AD73" s="36" t="s">
        <v>18</v>
      </c>
      <c r="AE73" s="37">
        <f>(AA73/AA75)*1000+(AE72)</f>
        <v>1000</v>
      </c>
      <c r="AF73" s="37"/>
      <c r="AG73" s="56">
        <v>0</v>
      </c>
      <c r="AH73" s="36"/>
      <c r="AI73" s="45">
        <v>0</v>
      </c>
      <c r="AJ73" s="45"/>
      <c r="AK73" s="41">
        <v>0</v>
      </c>
      <c r="AL73" s="41"/>
      <c r="AM73" s="41">
        <v>0</v>
      </c>
      <c r="AN73" s="41"/>
      <c r="AO73" s="41">
        <v>0</v>
      </c>
      <c r="AP73" s="37"/>
      <c r="AQ73" s="37"/>
      <c r="AR73" s="40">
        <v>0</v>
      </c>
      <c r="AS73" s="47">
        <v>0</v>
      </c>
      <c r="AT73" s="40">
        <v>0</v>
      </c>
      <c r="AU73" s="40">
        <v>0</v>
      </c>
      <c r="AV73" s="53">
        <v>0</v>
      </c>
      <c r="AW73" s="69"/>
      <c r="AX73" s="41">
        <v>0</v>
      </c>
      <c r="AY73" s="41">
        <v>0</v>
      </c>
      <c r="AZ73" s="41"/>
      <c r="BA73" s="37">
        <f t="shared" si="22"/>
        <v>1001</v>
      </c>
      <c r="BB73" s="36" t="s">
        <v>18</v>
      </c>
      <c r="BC73" s="37">
        <f>(AY73/AY75)*1000+(BC72)</f>
        <v>1000</v>
      </c>
      <c r="BD73" s="37"/>
      <c r="BE73" s="41">
        <v>0</v>
      </c>
      <c r="BF73" s="36"/>
      <c r="BG73" s="42">
        <v>0</v>
      </c>
      <c r="BH73" s="42"/>
      <c r="BI73" s="41">
        <v>0</v>
      </c>
      <c r="BJ73" s="41"/>
      <c r="BK73" s="41">
        <v>0</v>
      </c>
      <c r="BL73" s="41"/>
      <c r="BM73" s="41">
        <v>0</v>
      </c>
      <c r="BN73" s="37"/>
      <c r="BO73" s="37"/>
      <c r="BP73" s="41">
        <v>0</v>
      </c>
      <c r="BQ73" s="61">
        <v>0</v>
      </c>
      <c r="BR73" s="41">
        <v>0</v>
      </c>
      <c r="BS73" s="41">
        <v>0</v>
      </c>
      <c r="BT73" s="66">
        <v>0</v>
      </c>
      <c r="BU73" s="69" t="s">
        <v>278</v>
      </c>
      <c r="BV73" s="41">
        <v>1</v>
      </c>
      <c r="BW73" s="41">
        <v>26</v>
      </c>
      <c r="BX73" s="41"/>
      <c r="BY73" s="37">
        <f t="shared" si="23"/>
        <v>995.03122130394866</v>
      </c>
      <c r="BZ73" s="36" t="s">
        <v>18</v>
      </c>
      <c r="CA73" s="37">
        <f>(BW73/BW75)*1000+(CA72)</f>
        <v>1000.0000000000001</v>
      </c>
      <c r="CB73" s="37"/>
      <c r="CC73" s="41">
        <v>1</v>
      </c>
      <c r="CD73" s="36"/>
      <c r="CE73" s="42">
        <v>2.31</v>
      </c>
      <c r="CF73" s="42"/>
      <c r="CG73" s="41">
        <v>0</v>
      </c>
      <c r="CH73" s="49"/>
      <c r="CI73" s="41">
        <v>0</v>
      </c>
      <c r="CJ73" s="41"/>
      <c r="CK73" s="41">
        <v>0</v>
      </c>
      <c r="CL73" s="37"/>
      <c r="CM73" s="37"/>
      <c r="CN73" s="41">
        <v>14</v>
      </c>
      <c r="CO73" s="61">
        <v>0.93300000000000005</v>
      </c>
      <c r="CP73" s="41">
        <v>0</v>
      </c>
      <c r="CQ73" s="41">
        <v>0</v>
      </c>
      <c r="CR73" s="66">
        <v>0</v>
      </c>
    </row>
    <row r="74" spans="1:96" ht="15.75" x14ac:dyDescent="0.25">
      <c r="A74" s="70"/>
      <c r="B74" s="40">
        <v>0</v>
      </c>
      <c r="C74" s="41">
        <v>0</v>
      </c>
      <c r="D74" s="41"/>
      <c r="E74" s="37">
        <f t="shared" si="20"/>
        <v>1000.9999999999999</v>
      </c>
      <c r="F74" s="36" t="s">
        <v>18</v>
      </c>
      <c r="G74" s="37">
        <f>(C74/C75)*1000+(G73)</f>
        <v>999.99999999999989</v>
      </c>
      <c r="H74" s="37"/>
      <c r="I74" s="40">
        <v>0</v>
      </c>
      <c r="J74" s="36"/>
      <c r="K74" s="45">
        <v>0</v>
      </c>
      <c r="L74" s="45"/>
      <c r="M74" s="40">
        <v>0</v>
      </c>
      <c r="N74" s="50"/>
      <c r="O74" s="40">
        <v>0</v>
      </c>
      <c r="P74" s="40"/>
      <c r="Q74" s="40">
        <v>0</v>
      </c>
      <c r="R74" s="51"/>
      <c r="S74" s="51"/>
      <c r="T74" s="40">
        <v>0</v>
      </c>
      <c r="U74" s="47">
        <v>0</v>
      </c>
      <c r="V74" s="48">
        <v>0</v>
      </c>
      <c r="W74" s="46">
        <v>0</v>
      </c>
      <c r="X74" s="67">
        <v>0</v>
      </c>
      <c r="Y74" s="70"/>
      <c r="Z74" s="41">
        <v>0</v>
      </c>
      <c r="AA74" s="41">
        <v>0</v>
      </c>
      <c r="AB74" s="41"/>
      <c r="AC74" s="37">
        <f t="shared" si="21"/>
        <v>1001</v>
      </c>
      <c r="AD74" s="36" t="s">
        <v>18</v>
      </c>
      <c r="AE74" s="37">
        <f>(AA74/AA75)*1000+(AE73)</f>
        <v>1000</v>
      </c>
      <c r="AF74" s="37"/>
      <c r="AG74" s="59">
        <v>0</v>
      </c>
      <c r="AH74" s="36"/>
      <c r="AI74" s="45">
        <v>0</v>
      </c>
      <c r="AJ74" s="45"/>
      <c r="AK74" s="41">
        <v>0</v>
      </c>
      <c r="AL74" s="41"/>
      <c r="AM74" s="41">
        <v>0</v>
      </c>
      <c r="AN74" s="41"/>
      <c r="AO74" s="41">
        <v>0</v>
      </c>
      <c r="AP74" s="51"/>
      <c r="AQ74" s="51"/>
      <c r="AR74" s="40">
        <v>0</v>
      </c>
      <c r="AS74" s="47">
        <v>0</v>
      </c>
      <c r="AT74" s="40">
        <v>0</v>
      </c>
      <c r="AU74" s="40">
        <v>0</v>
      </c>
      <c r="AV74" s="53">
        <v>0</v>
      </c>
      <c r="AW74" s="70"/>
      <c r="AX74" s="41">
        <v>0</v>
      </c>
      <c r="AY74" s="41">
        <v>0</v>
      </c>
      <c r="AZ74" s="41"/>
      <c r="BA74" s="37">
        <f t="shared" si="22"/>
        <v>1001</v>
      </c>
      <c r="BB74" s="36" t="s">
        <v>18</v>
      </c>
      <c r="BC74" s="37">
        <f>(AY74/AY75)*1000+(BC73)</f>
        <v>1000</v>
      </c>
      <c r="BD74" s="37"/>
      <c r="BE74" s="41">
        <v>0</v>
      </c>
      <c r="BF74" s="36"/>
      <c r="BG74" s="42">
        <v>0</v>
      </c>
      <c r="BH74" s="42"/>
      <c r="BI74" s="41">
        <v>0</v>
      </c>
      <c r="BJ74" s="41"/>
      <c r="BK74" s="41">
        <v>0</v>
      </c>
      <c r="BL74" s="41"/>
      <c r="BM74" s="41">
        <v>0</v>
      </c>
      <c r="BN74" s="51"/>
      <c r="BO74" s="51"/>
      <c r="BP74" s="41">
        <v>0</v>
      </c>
      <c r="BQ74" s="61">
        <v>0</v>
      </c>
      <c r="BR74" s="41">
        <v>0</v>
      </c>
      <c r="BS74" s="41">
        <v>0</v>
      </c>
      <c r="BT74" s="67">
        <v>0</v>
      </c>
      <c r="BU74" s="70"/>
      <c r="BV74" s="41">
        <v>0</v>
      </c>
      <c r="BW74" s="41">
        <v>0</v>
      </c>
      <c r="BX74" s="41"/>
      <c r="BY74" s="37">
        <f t="shared" si="23"/>
        <v>1001.0000000000001</v>
      </c>
      <c r="BZ74" s="36" t="s">
        <v>18</v>
      </c>
      <c r="CA74" s="37">
        <f>(BW74/BW75)*1000+(CA73)</f>
        <v>1000.0000000000001</v>
      </c>
      <c r="CB74" s="37"/>
      <c r="CC74" s="41">
        <v>0</v>
      </c>
      <c r="CD74" s="36"/>
      <c r="CE74" s="42">
        <v>0</v>
      </c>
      <c r="CF74" s="42"/>
      <c r="CG74" s="41">
        <v>0</v>
      </c>
      <c r="CH74" s="50"/>
      <c r="CI74" s="41">
        <v>0</v>
      </c>
      <c r="CJ74" s="41"/>
      <c r="CK74" s="41">
        <v>0</v>
      </c>
      <c r="CL74" s="51"/>
      <c r="CM74" s="51"/>
      <c r="CN74" s="41">
        <v>0</v>
      </c>
      <c r="CO74" s="61">
        <v>0</v>
      </c>
      <c r="CP74" s="41">
        <v>0</v>
      </c>
      <c r="CQ74" s="41">
        <v>0</v>
      </c>
      <c r="CR74" s="67">
        <v>0</v>
      </c>
    </row>
    <row r="75" spans="1:96" ht="16.5" x14ac:dyDescent="0.3">
      <c r="A75" s="71" t="s">
        <v>124</v>
      </c>
      <c r="B75" s="20">
        <f>SUM(B67:B74)</f>
        <v>81</v>
      </c>
      <c r="C75" s="23">
        <f>SUM(C67:C74)</f>
        <v>4378</v>
      </c>
      <c r="D75" s="23"/>
      <c r="E75" s="24"/>
      <c r="F75" s="24"/>
      <c r="G75" s="24"/>
      <c r="H75" s="24"/>
      <c r="I75" s="58">
        <f>SUM(I67:I74)</f>
        <v>218</v>
      </c>
      <c r="J75" s="23"/>
      <c r="K75" s="28" t="s">
        <v>126</v>
      </c>
      <c r="L75" s="28"/>
      <c r="M75" s="23">
        <f>SUM(M67:M74)</f>
        <v>31</v>
      </c>
      <c r="N75" s="23"/>
      <c r="O75" s="23">
        <f>SUM(O67:O74)</f>
        <v>32</v>
      </c>
      <c r="P75" s="23"/>
      <c r="Q75" s="23">
        <f>SUM(Q67:Q74)</f>
        <v>9</v>
      </c>
      <c r="R75" s="25" t="s">
        <v>125</v>
      </c>
      <c r="S75" s="25"/>
      <c r="T75" s="20"/>
      <c r="U75" s="21" t="s">
        <v>7</v>
      </c>
      <c r="V75" s="22">
        <f>(U128/72)</f>
        <v>2.8055555555555554</v>
      </c>
      <c r="W75" s="21" t="s">
        <v>5</v>
      </c>
      <c r="X75" s="55">
        <f>(I75/72)</f>
        <v>3.0277777777777777</v>
      </c>
      <c r="Y75" s="71" t="s">
        <v>124</v>
      </c>
      <c r="Z75" s="20">
        <f>SUM(Z67:Z74)</f>
        <v>76</v>
      </c>
      <c r="AA75" s="23">
        <f>SUM(AA67:AA74)</f>
        <v>4350</v>
      </c>
      <c r="AB75" s="23"/>
      <c r="AC75" s="24"/>
      <c r="AD75" s="24"/>
      <c r="AE75" s="24"/>
      <c r="AF75" s="24"/>
      <c r="AG75" s="58">
        <f>SUM(AG67:AG74)</f>
        <v>217</v>
      </c>
      <c r="AH75" s="23"/>
      <c r="AI75" s="28" t="s">
        <v>126</v>
      </c>
      <c r="AJ75" s="28"/>
      <c r="AK75" s="23">
        <f>SUM(AK67:AK74)</f>
        <v>25</v>
      </c>
      <c r="AL75" s="23"/>
      <c r="AM75" s="23">
        <f>SUM(AM67:AM74)</f>
        <v>43</v>
      </c>
      <c r="AN75" s="23"/>
      <c r="AO75" s="23">
        <f>SUM(AO67:AO74)</f>
        <v>4</v>
      </c>
      <c r="AP75" s="25" t="s">
        <v>125</v>
      </c>
      <c r="AQ75" s="25"/>
      <c r="AR75" s="20"/>
      <c r="AS75" s="21" t="s">
        <v>7</v>
      </c>
      <c r="AT75" s="22">
        <f>(AS128/72)</f>
        <v>2.3611111111111112</v>
      </c>
      <c r="AU75" s="21" t="s">
        <v>5</v>
      </c>
      <c r="AV75" s="55">
        <f>(AG75/72)</f>
        <v>3.0138888888888888</v>
      </c>
      <c r="AW75" s="71" t="s">
        <v>124</v>
      </c>
      <c r="AX75" s="20">
        <f>SUM(AX67:AX74)</f>
        <v>81</v>
      </c>
      <c r="AY75" s="23">
        <f>SUM(AY67:AY74)</f>
        <v>4427</v>
      </c>
      <c r="AZ75" s="23"/>
      <c r="BA75" s="24"/>
      <c r="BB75" s="24"/>
      <c r="BC75" s="24"/>
      <c r="BD75" s="24"/>
      <c r="BE75" s="58">
        <f>SUM(BE67:BE74)</f>
        <v>204</v>
      </c>
      <c r="BF75" s="23"/>
      <c r="BG75" s="28" t="s">
        <v>126</v>
      </c>
      <c r="BH75" s="28"/>
      <c r="BI75" s="23">
        <f>SUM(BI67:BI74)</f>
        <v>44</v>
      </c>
      <c r="BJ75" s="23"/>
      <c r="BK75" s="23">
        <f>SUM(BK67:BK74)</f>
        <v>20</v>
      </c>
      <c r="BL75" s="23"/>
      <c r="BM75" s="23">
        <f>SUM(BM67:BM74)</f>
        <v>8</v>
      </c>
      <c r="BN75" s="25" t="s">
        <v>125</v>
      </c>
      <c r="BO75" s="25"/>
      <c r="BP75" s="20"/>
      <c r="BQ75" s="21" t="s">
        <v>7</v>
      </c>
      <c r="BR75" s="22">
        <f>(BQ128/72)</f>
        <v>3.7361111111111112</v>
      </c>
      <c r="BS75" s="21" t="s">
        <v>5</v>
      </c>
      <c r="BT75" s="55">
        <f>(BE75/72)</f>
        <v>2.8333333333333335</v>
      </c>
      <c r="BU75" s="71" t="s">
        <v>124</v>
      </c>
      <c r="BV75" s="20">
        <f>SUM(BV67:BV74)</f>
        <v>84</v>
      </c>
      <c r="BW75" s="23">
        <f>SUM(BW67:BW74)</f>
        <v>4356</v>
      </c>
      <c r="BX75" s="23"/>
      <c r="BY75" s="24"/>
      <c r="BZ75" s="24"/>
      <c r="CA75" s="24"/>
      <c r="CB75" s="24"/>
      <c r="CC75" s="58">
        <f>SUM(CC67:CC74)</f>
        <v>187</v>
      </c>
      <c r="CD75" s="23"/>
      <c r="CE75" s="28" t="s">
        <v>126</v>
      </c>
      <c r="CF75" s="28"/>
      <c r="CG75" s="23">
        <f>SUM(CG67:CG74)</f>
        <v>37</v>
      </c>
      <c r="CH75" s="23"/>
      <c r="CI75" s="23">
        <f>SUM(CI67:CI74)</f>
        <v>27</v>
      </c>
      <c r="CJ75" s="23"/>
      <c r="CK75" s="23">
        <f>SUM(CK67:CK74)</f>
        <v>8</v>
      </c>
      <c r="CL75" s="25" t="s">
        <v>125</v>
      </c>
      <c r="CM75" s="25"/>
      <c r="CN75" s="20"/>
      <c r="CO75" s="21" t="s">
        <v>7</v>
      </c>
      <c r="CP75" s="22">
        <f>(CO128/72)</f>
        <v>2.9305555555555554</v>
      </c>
      <c r="CQ75" s="21" t="s">
        <v>5</v>
      </c>
      <c r="CR75" s="55">
        <f>(CC75/72)</f>
        <v>2.5972222222222223</v>
      </c>
    </row>
    <row r="76" spans="1:96" ht="16.5" x14ac:dyDescent="0.3">
      <c r="A76" s="69" t="s">
        <v>0</v>
      </c>
      <c r="B76" s="38"/>
      <c r="C76" s="34" t="s">
        <v>23</v>
      </c>
      <c r="D76" s="34" t="s">
        <v>1303</v>
      </c>
      <c r="E76" s="34" t="s">
        <v>19</v>
      </c>
      <c r="F76" s="35"/>
      <c r="G76" s="35"/>
      <c r="H76" s="35"/>
      <c r="I76" s="34" t="s">
        <v>21</v>
      </c>
      <c r="J76" s="35"/>
      <c r="K76" s="35"/>
      <c r="L76" s="35"/>
      <c r="M76" s="34" t="s">
        <v>22</v>
      </c>
      <c r="N76" s="35"/>
      <c r="O76" s="35"/>
      <c r="P76" s="35"/>
      <c r="Q76" s="34" t="s">
        <v>20</v>
      </c>
      <c r="R76" s="39"/>
      <c r="S76" s="39"/>
      <c r="T76" s="29" t="s">
        <v>1</v>
      </c>
      <c r="U76" s="29" t="s">
        <v>2</v>
      </c>
      <c r="V76" s="29" t="s">
        <v>3</v>
      </c>
      <c r="W76" s="29" t="s">
        <v>10</v>
      </c>
      <c r="X76" s="52" t="s">
        <v>4</v>
      </c>
      <c r="Y76" s="69" t="s">
        <v>0</v>
      </c>
      <c r="Z76" s="38"/>
      <c r="AA76" s="34" t="s">
        <v>23</v>
      </c>
      <c r="AB76" s="34" t="s">
        <v>1303</v>
      </c>
      <c r="AC76" s="34" t="s">
        <v>19</v>
      </c>
      <c r="AD76" s="35"/>
      <c r="AE76" s="35"/>
      <c r="AF76" s="35"/>
      <c r="AG76" s="34" t="s">
        <v>21</v>
      </c>
      <c r="AH76" s="35"/>
      <c r="AI76" s="35"/>
      <c r="AJ76" s="35"/>
      <c r="AK76" s="34" t="s">
        <v>22</v>
      </c>
      <c r="AL76" s="35"/>
      <c r="AM76" s="35"/>
      <c r="AN76" s="35"/>
      <c r="AO76" s="34" t="s">
        <v>20</v>
      </c>
      <c r="AP76" s="39"/>
      <c r="AQ76" s="39"/>
      <c r="AR76" s="29" t="s">
        <v>1</v>
      </c>
      <c r="AS76" s="29" t="s">
        <v>2</v>
      </c>
      <c r="AT76" s="29" t="s">
        <v>3</v>
      </c>
      <c r="AU76" s="29" t="s">
        <v>10</v>
      </c>
      <c r="AV76" s="52" t="s">
        <v>4</v>
      </c>
      <c r="AW76" s="69" t="s">
        <v>0</v>
      </c>
      <c r="AX76" s="38"/>
      <c r="AY76" s="34" t="s">
        <v>23</v>
      </c>
      <c r="AZ76" s="34" t="s">
        <v>1303</v>
      </c>
      <c r="BA76" s="34" t="s">
        <v>19</v>
      </c>
      <c r="BB76" s="35"/>
      <c r="BC76" s="35"/>
      <c r="BD76" s="35"/>
      <c r="BE76" s="34" t="s">
        <v>21</v>
      </c>
      <c r="BF76" s="35"/>
      <c r="BG76" s="35"/>
      <c r="BH76" s="35"/>
      <c r="BI76" s="34" t="s">
        <v>22</v>
      </c>
      <c r="BJ76" s="35"/>
      <c r="BK76" s="35"/>
      <c r="BL76" s="35"/>
      <c r="BM76" s="34" t="s">
        <v>20</v>
      </c>
      <c r="BN76" s="39"/>
      <c r="BO76" s="39"/>
      <c r="BP76" s="29" t="s">
        <v>1</v>
      </c>
      <c r="BQ76" s="29" t="s">
        <v>2</v>
      </c>
      <c r="BR76" s="29" t="s">
        <v>3</v>
      </c>
      <c r="BS76" s="29" t="s">
        <v>10</v>
      </c>
      <c r="BT76" s="52" t="s">
        <v>4</v>
      </c>
      <c r="BU76" s="69" t="s">
        <v>0</v>
      </c>
      <c r="BV76" s="38"/>
      <c r="BW76" s="34" t="s">
        <v>23</v>
      </c>
      <c r="BX76" s="34" t="s">
        <v>1303</v>
      </c>
      <c r="BY76" s="34" t="s">
        <v>19</v>
      </c>
      <c r="BZ76" s="35"/>
      <c r="CA76" s="35"/>
      <c r="CB76" s="35"/>
      <c r="CC76" s="34" t="s">
        <v>21</v>
      </c>
      <c r="CD76" s="35"/>
      <c r="CE76" s="35"/>
      <c r="CF76" s="35"/>
      <c r="CG76" s="34" t="s">
        <v>22</v>
      </c>
      <c r="CH76" s="35"/>
      <c r="CI76" s="35"/>
      <c r="CJ76" s="35"/>
      <c r="CK76" s="34" t="s">
        <v>20</v>
      </c>
      <c r="CL76" s="39"/>
      <c r="CM76" s="39"/>
      <c r="CN76" s="29" t="s">
        <v>1</v>
      </c>
      <c r="CO76" s="29" t="s">
        <v>2</v>
      </c>
      <c r="CP76" s="29" t="s">
        <v>3</v>
      </c>
      <c r="CQ76" s="29" t="s">
        <v>10</v>
      </c>
      <c r="CR76" s="52" t="s">
        <v>4</v>
      </c>
    </row>
    <row r="77" spans="1:96" ht="15.75" x14ac:dyDescent="0.25">
      <c r="A77" s="69" t="s">
        <v>312</v>
      </c>
      <c r="B77" s="40"/>
      <c r="C77" s="41" t="s">
        <v>60</v>
      </c>
      <c r="D77" s="41"/>
      <c r="E77" s="31">
        <f>1</f>
        <v>1</v>
      </c>
      <c r="F77" s="78" t="s">
        <v>18</v>
      </c>
      <c r="G77" s="31">
        <f>(U77/U128)*1000</f>
        <v>118.8118811881188</v>
      </c>
      <c r="H77" s="31"/>
      <c r="I77" s="31">
        <f>1</f>
        <v>1</v>
      </c>
      <c r="J77" s="78" t="s">
        <v>18</v>
      </c>
      <c r="K77" s="31">
        <f>(V77/V128)*1000</f>
        <v>67.073170731707322</v>
      </c>
      <c r="L77" s="31"/>
      <c r="M77" s="31">
        <f>1</f>
        <v>1</v>
      </c>
      <c r="N77" s="78" t="s">
        <v>18</v>
      </c>
      <c r="O77" s="31">
        <f>(X77/X128)*1000</f>
        <v>42.465753424657535</v>
      </c>
      <c r="P77" s="31"/>
      <c r="Q77" s="42">
        <f>(X77/T77)</f>
        <v>1.0508474576271187</v>
      </c>
      <c r="R77" s="43"/>
      <c r="S77" s="43"/>
      <c r="T77" s="40">
        <v>59</v>
      </c>
      <c r="U77" s="40">
        <v>24</v>
      </c>
      <c r="V77" s="40">
        <v>22</v>
      </c>
      <c r="W77" s="40">
        <v>46</v>
      </c>
      <c r="X77" s="53">
        <v>62</v>
      </c>
      <c r="Y77" s="69" t="s">
        <v>182</v>
      </c>
      <c r="Z77" s="40"/>
      <c r="AA77" s="41" t="s">
        <v>62</v>
      </c>
      <c r="AB77" s="41" t="s">
        <v>1332</v>
      </c>
      <c r="AC77" s="31">
        <f>1</f>
        <v>1</v>
      </c>
      <c r="AD77" s="78" t="s">
        <v>18</v>
      </c>
      <c r="AE77" s="31">
        <f>(AS77/AS128)*1000</f>
        <v>129.41176470588238</v>
      </c>
      <c r="AF77" s="31"/>
      <c r="AG77" s="31">
        <f>1</f>
        <v>1</v>
      </c>
      <c r="AH77" s="78" t="s">
        <v>18</v>
      </c>
      <c r="AI77" s="31">
        <f>(AT77/AT128)*1000</f>
        <v>94.915254237288138</v>
      </c>
      <c r="AJ77" s="31"/>
      <c r="AK77" s="31">
        <f>1</f>
        <v>1</v>
      </c>
      <c r="AL77" s="78" t="s">
        <v>18</v>
      </c>
      <c r="AM77" s="31">
        <f>(AV77/AV128)*1000</f>
        <v>58.868501529051983</v>
      </c>
      <c r="AN77" s="31"/>
      <c r="AO77" s="42">
        <f>(AV77/AR77)</f>
        <v>1.4528301886792452</v>
      </c>
      <c r="AP77" s="43"/>
      <c r="AQ77" s="43"/>
      <c r="AR77" s="40">
        <v>53</v>
      </c>
      <c r="AS77" s="40">
        <v>22</v>
      </c>
      <c r="AT77" s="40">
        <v>28</v>
      </c>
      <c r="AU77" s="40">
        <v>50</v>
      </c>
      <c r="AV77" s="53">
        <v>77</v>
      </c>
      <c r="AW77" s="69" t="s">
        <v>391</v>
      </c>
      <c r="AX77" s="40"/>
      <c r="AY77" s="41" t="s">
        <v>62</v>
      </c>
      <c r="AZ77" s="41"/>
      <c r="BA77" s="31">
        <f>1</f>
        <v>1</v>
      </c>
      <c r="BB77" s="78" t="s">
        <v>18</v>
      </c>
      <c r="BC77" s="31">
        <f>(BQ77/BQ128)*1000</f>
        <v>122.67657992565056</v>
      </c>
      <c r="BD77" s="31"/>
      <c r="BE77" s="31">
        <f>1</f>
        <v>1</v>
      </c>
      <c r="BF77" s="78" t="s">
        <v>18</v>
      </c>
      <c r="BG77" s="31">
        <f>(BR77/BR128)*1000</f>
        <v>136.56387665198238</v>
      </c>
      <c r="BH77" s="31"/>
      <c r="BI77" s="31">
        <f>1</f>
        <v>1</v>
      </c>
      <c r="BJ77" s="78" t="s">
        <v>18</v>
      </c>
      <c r="BK77" s="31">
        <f>(BT77/BT128)*1000</f>
        <v>60.377358490566039</v>
      </c>
      <c r="BL77" s="31"/>
      <c r="BM77" s="42">
        <f>(BT77/BP77)</f>
        <v>1.6231884057971016</v>
      </c>
      <c r="BN77" s="43"/>
      <c r="BO77" s="43"/>
      <c r="BP77" s="40">
        <v>69</v>
      </c>
      <c r="BQ77" s="40">
        <v>33</v>
      </c>
      <c r="BR77" s="40">
        <v>62</v>
      </c>
      <c r="BS77" s="40">
        <v>95</v>
      </c>
      <c r="BT77" s="53">
        <v>112</v>
      </c>
      <c r="BU77" s="69" t="s">
        <v>422</v>
      </c>
      <c r="BV77" s="40"/>
      <c r="BW77" s="41" t="s">
        <v>61</v>
      </c>
      <c r="BX77" s="41"/>
      <c r="BY77" s="31">
        <f>1</f>
        <v>1</v>
      </c>
      <c r="BZ77" s="78" t="s">
        <v>18</v>
      </c>
      <c r="CA77" s="31">
        <f>(CO77/CO128)*1000</f>
        <v>99.526066350710906</v>
      </c>
      <c r="CB77" s="31"/>
      <c r="CC77" s="31">
        <f>1</f>
        <v>1</v>
      </c>
      <c r="CD77" s="78" t="s">
        <v>18</v>
      </c>
      <c r="CE77" s="31">
        <f>(CP77/CP128)*1000</f>
        <v>51.13636363636364</v>
      </c>
      <c r="CF77" s="31"/>
      <c r="CG77" s="31">
        <f>1</f>
        <v>1</v>
      </c>
      <c r="CH77" s="78" t="s">
        <v>18</v>
      </c>
      <c r="CI77" s="31">
        <f>(CR77/CR128)*1000</f>
        <v>114.62951234958835</v>
      </c>
      <c r="CJ77" s="31"/>
      <c r="CK77" s="42">
        <f>(CR77/CN77)</f>
        <v>2.5492957746478875</v>
      </c>
      <c r="CL77" s="43"/>
      <c r="CM77" s="43"/>
      <c r="CN77" s="40">
        <v>71</v>
      </c>
      <c r="CO77" s="40">
        <v>21</v>
      </c>
      <c r="CP77" s="40">
        <v>18</v>
      </c>
      <c r="CQ77" s="40">
        <v>39</v>
      </c>
      <c r="CR77" s="53">
        <v>181</v>
      </c>
    </row>
    <row r="78" spans="1:96" ht="15.75" x14ac:dyDescent="0.25">
      <c r="A78" s="69" t="s">
        <v>313</v>
      </c>
      <c r="B78" s="40"/>
      <c r="C78" s="41" t="s">
        <v>61</v>
      </c>
      <c r="D78" s="41"/>
      <c r="E78" s="31">
        <f t="shared" ref="E78:E123" si="24">G77+1</f>
        <v>119.8118811881188</v>
      </c>
      <c r="F78" s="78" t="s">
        <v>18</v>
      </c>
      <c r="G78" s="31">
        <f>(U78/U128)*1000+(G77)</f>
        <v>202.97029702970298</v>
      </c>
      <c r="H78" s="31"/>
      <c r="I78" s="31">
        <f>K77+1</f>
        <v>68.073170731707322</v>
      </c>
      <c r="J78" s="78" t="s">
        <v>18</v>
      </c>
      <c r="K78" s="31">
        <f>(V78/V128)*1000+(K77)</f>
        <v>88.41463414634147</v>
      </c>
      <c r="L78" s="31"/>
      <c r="M78" s="31">
        <f t="shared" ref="M78:M123" si="25">O77+1</f>
        <v>43.465753424657535</v>
      </c>
      <c r="N78" s="78" t="s">
        <v>18</v>
      </c>
      <c r="O78" s="31">
        <f>(X78/X128)*1000+(O77)</f>
        <v>107.53424657534246</v>
      </c>
      <c r="P78" s="31"/>
      <c r="Q78" s="42">
        <f t="shared" ref="Q78:Q127" si="26">(X78/T78)</f>
        <v>1.484375</v>
      </c>
      <c r="R78" s="43"/>
      <c r="S78" s="43"/>
      <c r="T78" s="40">
        <v>64</v>
      </c>
      <c r="U78" s="40">
        <v>17</v>
      </c>
      <c r="V78" s="40">
        <v>7</v>
      </c>
      <c r="W78" s="40">
        <v>24</v>
      </c>
      <c r="X78" s="53">
        <v>95</v>
      </c>
      <c r="Y78" s="69" t="s">
        <v>237</v>
      </c>
      <c r="Z78" s="40"/>
      <c r="AA78" s="41" t="s">
        <v>62</v>
      </c>
      <c r="AB78" s="41" t="s">
        <v>1333</v>
      </c>
      <c r="AC78" s="31">
        <f t="shared" ref="AC78:AC123" si="27">AE77+1</f>
        <v>130.41176470588238</v>
      </c>
      <c r="AD78" s="78" t="s">
        <v>18</v>
      </c>
      <c r="AE78" s="31">
        <f>(AS78/AS128)*1000+(AE77)</f>
        <v>223.52941176470591</v>
      </c>
      <c r="AF78" s="31"/>
      <c r="AG78" s="31">
        <f>AI77+1</f>
        <v>95.915254237288138</v>
      </c>
      <c r="AH78" s="78" t="s">
        <v>18</v>
      </c>
      <c r="AI78" s="31">
        <f>(AT78/AT128)*1000+(AI77)</f>
        <v>166.10169491525426</v>
      </c>
      <c r="AJ78" s="31"/>
      <c r="AK78" s="31">
        <f t="shared" ref="AK78:AK123" si="28">AM77+1</f>
        <v>59.868501529051983</v>
      </c>
      <c r="AL78" s="78" t="s">
        <v>18</v>
      </c>
      <c r="AM78" s="31">
        <f>(AV78/AV128)*1000+(AM77)</f>
        <v>81.039755351681947</v>
      </c>
      <c r="AN78" s="31"/>
      <c r="AO78" s="42">
        <f t="shared" ref="AO78:AO127" si="29">(AV78/AR78)</f>
        <v>0.64444444444444449</v>
      </c>
      <c r="AP78" s="43"/>
      <c r="AQ78" s="43"/>
      <c r="AR78" s="40">
        <v>45</v>
      </c>
      <c r="AS78" s="40">
        <v>16</v>
      </c>
      <c r="AT78" s="40">
        <v>21</v>
      </c>
      <c r="AU78" s="40">
        <v>37</v>
      </c>
      <c r="AV78" s="53">
        <v>29</v>
      </c>
      <c r="AW78" s="69" t="s">
        <v>392</v>
      </c>
      <c r="AX78" s="40"/>
      <c r="AY78" s="41" t="s">
        <v>61</v>
      </c>
      <c r="AZ78" s="41"/>
      <c r="BA78" s="31">
        <f t="shared" ref="BA78:BA123" si="30">BC77+1</f>
        <v>123.67657992565056</v>
      </c>
      <c r="BB78" s="78" t="s">
        <v>18</v>
      </c>
      <c r="BC78" s="31">
        <f>(BQ78/BQ128)*1000+(BC77)</f>
        <v>234.20074349442379</v>
      </c>
      <c r="BD78" s="31"/>
      <c r="BE78" s="31">
        <f>BG77+1</f>
        <v>137.56387665198238</v>
      </c>
      <c r="BF78" s="78" t="s">
        <v>18</v>
      </c>
      <c r="BG78" s="31">
        <f>(BR78/BR128)*1000+(BG77)</f>
        <v>187.22466960352423</v>
      </c>
      <c r="BH78" s="31"/>
      <c r="BI78" s="31">
        <f t="shared" ref="BI78:BI123" si="31">BK77+1</f>
        <v>61.377358490566039</v>
      </c>
      <c r="BJ78" s="78" t="s">
        <v>18</v>
      </c>
      <c r="BK78" s="31">
        <f>(BT78/BT128)*1000+(BK77)</f>
        <v>105.66037735849056</v>
      </c>
      <c r="BL78" s="31"/>
      <c r="BM78" s="42">
        <f t="shared" ref="BM78:BM127" si="32">(BT78/BP78)</f>
        <v>1.3333333333333333</v>
      </c>
      <c r="BN78" s="43"/>
      <c r="BO78" s="43"/>
      <c r="BP78" s="40">
        <v>63</v>
      </c>
      <c r="BQ78" s="40">
        <v>30</v>
      </c>
      <c r="BR78" s="40">
        <v>23</v>
      </c>
      <c r="BS78" s="40">
        <v>53</v>
      </c>
      <c r="BT78" s="53">
        <v>84</v>
      </c>
      <c r="BU78" s="69" t="s">
        <v>423</v>
      </c>
      <c r="BV78" s="40"/>
      <c r="BW78" s="41" t="s">
        <v>61</v>
      </c>
      <c r="BX78" s="41"/>
      <c r="BY78" s="31">
        <f t="shared" ref="BY78:BY123" si="33">CA77+1</f>
        <v>100.52606635071091</v>
      </c>
      <c r="BZ78" s="78" t="s">
        <v>18</v>
      </c>
      <c r="CA78" s="31">
        <f>(CO78/CO128)*1000+(CA77)</f>
        <v>194.31279620853081</v>
      </c>
      <c r="CB78" s="31"/>
      <c r="CC78" s="31">
        <f>CE77+1</f>
        <v>52.13636363636364</v>
      </c>
      <c r="CD78" s="78" t="s">
        <v>18</v>
      </c>
      <c r="CE78" s="31">
        <f>(CP78/CP128)*1000+(CE77)</f>
        <v>105.11363636363637</v>
      </c>
      <c r="CF78" s="31"/>
      <c r="CG78" s="31">
        <f t="shared" ref="CG78:CG123" si="34">CI77+1</f>
        <v>115.62951234958835</v>
      </c>
      <c r="CH78" s="78" t="s">
        <v>18</v>
      </c>
      <c r="CI78" s="31">
        <f>(CR78/CR128)*1000+(CI77)</f>
        <v>167.19442685243826</v>
      </c>
      <c r="CJ78" s="31"/>
      <c r="CK78" s="42">
        <f t="shared" ref="CK78:CK127" si="35">(CR78/CN78)</f>
        <v>1.2769230769230768</v>
      </c>
      <c r="CL78" s="43"/>
      <c r="CM78" s="43"/>
      <c r="CN78" s="40">
        <v>65</v>
      </c>
      <c r="CO78" s="40">
        <v>20</v>
      </c>
      <c r="CP78" s="40">
        <v>19</v>
      </c>
      <c r="CQ78" s="40">
        <v>39</v>
      </c>
      <c r="CR78" s="53">
        <v>83</v>
      </c>
    </row>
    <row r="79" spans="1:96" ht="15.75" x14ac:dyDescent="0.25">
      <c r="A79" s="69" t="s">
        <v>314</v>
      </c>
      <c r="B79" s="40"/>
      <c r="C79" s="41" t="s">
        <v>61</v>
      </c>
      <c r="D79" s="41"/>
      <c r="E79" s="31">
        <f t="shared" si="24"/>
        <v>203.97029702970298</v>
      </c>
      <c r="F79" s="78" t="s">
        <v>18</v>
      </c>
      <c r="G79" s="31">
        <f>(U79/U128)*1000+(G78)</f>
        <v>282.1782178217822</v>
      </c>
      <c r="H79" s="31"/>
      <c r="I79" s="31">
        <f t="shared" ref="I79:I123" si="36">K78+1</f>
        <v>89.41463414634147</v>
      </c>
      <c r="J79" s="78" t="s">
        <v>18</v>
      </c>
      <c r="K79" s="31">
        <f>(V79/V128)*1000+(K78)</f>
        <v>121.95121951219514</v>
      </c>
      <c r="L79" s="31"/>
      <c r="M79" s="31">
        <f t="shared" si="25"/>
        <v>108.53424657534246</v>
      </c>
      <c r="N79" s="78" t="s">
        <v>18</v>
      </c>
      <c r="O79" s="31">
        <f>(X79/X128)*1000+(O78)</f>
        <v>115.75342465753424</v>
      </c>
      <c r="P79" s="31"/>
      <c r="Q79" s="42">
        <f t="shared" si="26"/>
        <v>0.17142857142857143</v>
      </c>
      <c r="R79" s="43"/>
      <c r="S79" s="43"/>
      <c r="T79" s="40">
        <v>70</v>
      </c>
      <c r="U79" s="40">
        <v>16</v>
      </c>
      <c r="V79" s="40">
        <v>11</v>
      </c>
      <c r="W79" s="40">
        <v>27</v>
      </c>
      <c r="X79" s="53">
        <v>12</v>
      </c>
      <c r="Y79" s="69" t="s">
        <v>347</v>
      </c>
      <c r="Z79" s="40"/>
      <c r="AA79" s="41" t="s">
        <v>64</v>
      </c>
      <c r="AB79" s="41" t="s">
        <v>1318</v>
      </c>
      <c r="AC79" s="31">
        <f t="shared" si="27"/>
        <v>224.52941176470591</v>
      </c>
      <c r="AD79" s="78" t="s">
        <v>18</v>
      </c>
      <c r="AE79" s="31">
        <f>(AS79/AS128)*1000+(AE78)</f>
        <v>282.35294117647061</v>
      </c>
      <c r="AF79" s="31"/>
      <c r="AG79" s="31">
        <f t="shared" ref="AG79:AG123" si="37">AI78+1</f>
        <v>167.10169491525426</v>
      </c>
      <c r="AH79" s="78" t="s">
        <v>18</v>
      </c>
      <c r="AI79" s="31">
        <f>(AT79/AT128)*1000+(AI78)</f>
        <v>247.4576271186441</v>
      </c>
      <c r="AJ79" s="31"/>
      <c r="AK79" s="31">
        <f t="shared" si="28"/>
        <v>82.039755351681947</v>
      </c>
      <c r="AL79" s="78" t="s">
        <v>18</v>
      </c>
      <c r="AM79" s="31">
        <f>(AV79/AV128)*1000+(AM78)</f>
        <v>125.38226299694188</v>
      </c>
      <c r="AN79" s="31"/>
      <c r="AO79" s="42">
        <f t="shared" si="29"/>
        <v>1.0175438596491229</v>
      </c>
      <c r="AP79" s="43"/>
      <c r="AQ79" s="43"/>
      <c r="AR79" s="40">
        <v>57</v>
      </c>
      <c r="AS79" s="40">
        <v>10</v>
      </c>
      <c r="AT79" s="40">
        <v>24</v>
      </c>
      <c r="AU79" s="40">
        <v>34</v>
      </c>
      <c r="AV79" s="53">
        <v>58</v>
      </c>
      <c r="AW79" s="69" t="s">
        <v>393</v>
      </c>
      <c r="AX79" s="40"/>
      <c r="AY79" s="41" t="s">
        <v>60</v>
      </c>
      <c r="AZ79" s="41"/>
      <c r="BA79" s="31">
        <f t="shared" si="30"/>
        <v>235.20074349442379</v>
      </c>
      <c r="BB79" s="78" t="s">
        <v>18</v>
      </c>
      <c r="BC79" s="31">
        <f>(BQ79/BQ128)*1000+(BC78)</f>
        <v>342.0074349442379</v>
      </c>
      <c r="BD79" s="31"/>
      <c r="BE79" s="31">
        <f t="shared" ref="BE79:BE123" si="38">BG78+1</f>
        <v>188.22466960352423</v>
      </c>
      <c r="BF79" s="78" t="s">
        <v>18</v>
      </c>
      <c r="BG79" s="31">
        <f>(BR79/BR128)*1000+(BG78)</f>
        <v>284.14096916299559</v>
      </c>
      <c r="BH79" s="31"/>
      <c r="BI79" s="31">
        <f t="shared" si="31"/>
        <v>106.66037735849056</v>
      </c>
      <c r="BJ79" s="78" t="s">
        <v>18</v>
      </c>
      <c r="BK79" s="31">
        <f>(BT79/BT128)*1000+(BK78)</f>
        <v>210.24258760107816</v>
      </c>
      <c r="BL79" s="31"/>
      <c r="BM79" s="42">
        <f t="shared" si="32"/>
        <v>3.03125</v>
      </c>
      <c r="BN79" s="43"/>
      <c r="BO79" s="43"/>
      <c r="BP79" s="40">
        <v>64</v>
      </c>
      <c r="BQ79" s="40">
        <v>29</v>
      </c>
      <c r="BR79" s="40">
        <v>44</v>
      </c>
      <c r="BS79" s="40">
        <v>73</v>
      </c>
      <c r="BT79" s="53">
        <v>194</v>
      </c>
      <c r="BU79" s="69" t="s">
        <v>424</v>
      </c>
      <c r="BV79" s="40"/>
      <c r="BW79" s="41" t="s">
        <v>61</v>
      </c>
      <c r="BX79" s="41"/>
      <c r="BY79" s="31">
        <f t="shared" si="33"/>
        <v>195.31279620853081</v>
      </c>
      <c r="BZ79" s="78" t="s">
        <v>18</v>
      </c>
      <c r="CA79" s="31">
        <f>(CO79/CO128)*1000+(CA78)</f>
        <v>284.36018957345971</v>
      </c>
      <c r="CB79" s="31"/>
      <c r="CC79" s="31">
        <f t="shared" ref="CC79:CC123" si="39">CE78+1</f>
        <v>106.11363636363637</v>
      </c>
      <c r="CD79" s="78" t="s">
        <v>18</v>
      </c>
      <c r="CE79" s="31">
        <f>(CP79/CP128)*1000+(CE78)</f>
        <v>178.97727272727275</v>
      </c>
      <c r="CF79" s="31"/>
      <c r="CG79" s="31">
        <f t="shared" si="34"/>
        <v>168.19442685243826</v>
      </c>
      <c r="CH79" s="78" t="s">
        <v>18</v>
      </c>
      <c r="CI79" s="31">
        <f>(CR79/CR128)*1000+(CI78)</f>
        <v>187.46041798606714</v>
      </c>
      <c r="CJ79" s="31"/>
      <c r="CK79" s="42">
        <f t="shared" si="35"/>
        <v>0.45714285714285713</v>
      </c>
      <c r="CL79" s="43"/>
      <c r="CM79" s="43"/>
      <c r="CN79" s="40">
        <v>70</v>
      </c>
      <c r="CO79" s="40">
        <v>19</v>
      </c>
      <c r="CP79" s="40">
        <v>26</v>
      </c>
      <c r="CQ79" s="40">
        <v>45</v>
      </c>
      <c r="CR79" s="53">
        <v>32</v>
      </c>
    </row>
    <row r="80" spans="1:96" ht="15.75" x14ac:dyDescent="0.25">
      <c r="A80" s="69" t="s">
        <v>315</v>
      </c>
      <c r="B80" s="40"/>
      <c r="C80" s="41" t="s">
        <v>62</v>
      </c>
      <c r="D80" s="41"/>
      <c r="E80" s="31">
        <f t="shared" si="24"/>
        <v>283.1782178217822</v>
      </c>
      <c r="F80" s="78" t="s">
        <v>18</v>
      </c>
      <c r="G80" s="31">
        <f>(U80/U128)*1000+(G79)</f>
        <v>361.38613861386142</v>
      </c>
      <c r="H80" s="31"/>
      <c r="I80" s="31">
        <f t="shared" si="36"/>
        <v>122.95121951219514</v>
      </c>
      <c r="J80" s="78" t="s">
        <v>18</v>
      </c>
      <c r="K80" s="31">
        <f>(V80/V128)*1000+(K79)</f>
        <v>213.41463414634148</v>
      </c>
      <c r="L80" s="31"/>
      <c r="M80" s="31">
        <f t="shared" si="25"/>
        <v>116.75342465753424</v>
      </c>
      <c r="N80" s="78" t="s">
        <v>18</v>
      </c>
      <c r="O80" s="31">
        <f>(X80/X128)*1000+(O79)</f>
        <v>242.46575342465752</v>
      </c>
      <c r="P80" s="31"/>
      <c r="Q80" s="42">
        <f t="shared" si="26"/>
        <v>2.9365079365079363</v>
      </c>
      <c r="R80" s="43"/>
      <c r="S80" s="43"/>
      <c r="T80" s="40">
        <v>63</v>
      </c>
      <c r="U80" s="40">
        <v>16</v>
      </c>
      <c r="V80" s="40">
        <v>30</v>
      </c>
      <c r="W80" s="40">
        <v>46</v>
      </c>
      <c r="X80" s="53">
        <v>185</v>
      </c>
      <c r="Y80" s="69" t="s">
        <v>348</v>
      </c>
      <c r="Z80" s="40"/>
      <c r="AA80" s="41" t="s">
        <v>63</v>
      </c>
      <c r="AB80" s="41" t="s">
        <v>1345</v>
      </c>
      <c r="AC80" s="31">
        <f t="shared" si="27"/>
        <v>283.35294117647061</v>
      </c>
      <c r="AD80" s="78" t="s">
        <v>18</v>
      </c>
      <c r="AE80" s="31">
        <f>(AS80/AS128)*1000+(AE79)</f>
        <v>335.29411764705884</v>
      </c>
      <c r="AF80" s="31"/>
      <c r="AG80" s="31">
        <f t="shared" si="37"/>
        <v>248.4576271186441</v>
      </c>
      <c r="AH80" s="78" t="s">
        <v>18</v>
      </c>
      <c r="AI80" s="31">
        <f>(AT80/AT128)*1000+(AI79)</f>
        <v>274.57627118644069</v>
      </c>
      <c r="AJ80" s="31"/>
      <c r="AK80" s="31">
        <f t="shared" si="28"/>
        <v>126.38226299694188</v>
      </c>
      <c r="AL80" s="78" t="s">
        <v>18</v>
      </c>
      <c r="AM80" s="31">
        <f>(AV80/AV128)*1000+(AM79)</f>
        <v>142.96636085626909</v>
      </c>
      <c r="AN80" s="31"/>
      <c r="AO80" s="42">
        <f t="shared" si="29"/>
        <v>0.57499999999999996</v>
      </c>
      <c r="AP80" s="43"/>
      <c r="AQ80" s="43"/>
      <c r="AR80" s="40">
        <v>40</v>
      </c>
      <c r="AS80" s="40">
        <v>9</v>
      </c>
      <c r="AT80" s="40">
        <v>8</v>
      </c>
      <c r="AU80" s="40">
        <v>17</v>
      </c>
      <c r="AV80" s="53">
        <v>23</v>
      </c>
      <c r="AW80" s="69" t="s">
        <v>394</v>
      </c>
      <c r="AX80" s="40"/>
      <c r="AY80" s="41" t="s">
        <v>61</v>
      </c>
      <c r="AZ80" s="41"/>
      <c r="BA80" s="31">
        <f t="shared" si="30"/>
        <v>343.0074349442379</v>
      </c>
      <c r="BB80" s="78" t="s">
        <v>18</v>
      </c>
      <c r="BC80" s="31">
        <f>(BQ80/BQ128)*1000+(BC79)</f>
        <v>442.37918215613382</v>
      </c>
      <c r="BD80" s="31"/>
      <c r="BE80" s="31">
        <f t="shared" si="38"/>
        <v>285.14096916299559</v>
      </c>
      <c r="BF80" s="78" t="s">
        <v>18</v>
      </c>
      <c r="BG80" s="31">
        <f>(BR80/BR128)*1000+(BG79)</f>
        <v>330.39647577092512</v>
      </c>
      <c r="BH80" s="31"/>
      <c r="BI80" s="31">
        <f t="shared" si="31"/>
        <v>211.24258760107816</v>
      </c>
      <c r="BJ80" s="78" t="s">
        <v>18</v>
      </c>
      <c r="BK80" s="31">
        <f>(BT80/BT128)*1000+(BK79)</f>
        <v>249.0566037735849</v>
      </c>
      <c r="BL80" s="31"/>
      <c r="BM80" s="42">
        <f t="shared" si="32"/>
        <v>1.3846153846153846</v>
      </c>
      <c r="BN80" s="43"/>
      <c r="BO80" s="43"/>
      <c r="BP80" s="40">
        <v>52</v>
      </c>
      <c r="BQ80" s="40">
        <v>27</v>
      </c>
      <c r="BR80" s="40">
        <v>21</v>
      </c>
      <c r="BS80" s="40">
        <v>48</v>
      </c>
      <c r="BT80" s="53">
        <v>72</v>
      </c>
      <c r="BU80" s="69" t="s">
        <v>425</v>
      </c>
      <c r="BV80" s="40"/>
      <c r="BW80" s="41" t="s">
        <v>60</v>
      </c>
      <c r="BX80" s="41"/>
      <c r="BY80" s="31">
        <f t="shared" si="33"/>
        <v>285.36018957345971</v>
      </c>
      <c r="BZ80" s="78" t="s">
        <v>18</v>
      </c>
      <c r="CA80" s="31">
        <f>(CO80/CO128)*1000+(CA79)</f>
        <v>369.66824644549763</v>
      </c>
      <c r="CB80" s="31"/>
      <c r="CC80" s="31">
        <f t="shared" si="39"/>
        <v>179.97727272727275</v>
      </c>
      <c r="CD80" s="78" t="s">
        <v>18</v>
      </c>
      <c r="CE80" s="31">
        <f>(CP80/CP128)*1000+(CE79)</f>
        <v>258.52272727272731</v>
      </c>
      <c r="CF80" s="31"/>
      <c r="CG80" s="31">
        <f t="shared" si="34"/>
        <v>188.46041798606714</v>
      </c>
      <c r="CH80" s="78" t="s">
        <v>18</v>
      </c>
      <c r="CI80" s="31">
        <f>(CR80/CR128)*1000+(CI79)</f>
        <v>223.55921469284357</v>
      </c>
      <c r="CJ80" s="31"/>
      <c r="CK80" s="42">
        <f t="shared" si="35"/>
        <v>0.86363636363636365</v>
      </c>
      <c r="CL80" s="43"/>
      <c r="CM80" s="43"/>
      <c r="CN80" s="40">
        <v>66</v>
      </c>
      <c r="CO80" s="40">
        <v>18</v>
      </c>
      <c r="CP80" s="40">
        <v>28</v>
      </c>
      <c r="CQ80" s="40">
        <v>46</v>
      </c>
      <c r="CR80" s="53">
        <v>57</v>
      </c>
    </row>
    <row r="81" spans="1:96" ht="15.75" x14ac:dyDescent="0.25">
      <c r="A81" s="69" t="s">
        <v>316</v>
      </c>
      <c r="B81" s="40"/>
      <c r="C81" s="41" t="s">
        <v>62</v>
      </c>
      <c r="D81" s="41"/>
      <c r="E81" s="31">
        <f t="shared" si="24"/>
        <v>362.38613861386142</v>
      </c>
      <c r="F81" s="78" t="s">
        <v>18</v>
      </c>
      <c r="G81" s="31">
        <f>(U81/U128)*1000+(G80)</f>
        <v>420.79207920792084</v>
      </c>
      <c r="H81" s="31"/>
      <c r="I81" s="31">
        <f t="shared" si="36"/>
        <v>214.41463414634148</v>
      </c>
      <c r="J81" s="78" t="s">
        <v>18</v>
      </c>
      <c r="K81" s="31">
        <f>(V81/V128)*1000+(K80)</f>
        <v>268.29268292682929</v>
      </c>
      <c r="L81" s="31"/>
      <c r="M81" s="31">
        <f t="shared" si="25"/>
        <v>243.46575342465752</v>
      </c>
      <c r="N81" s="78" t="s">
        <v>18</v>
      </c>
      <c r="O81" s="31">
        <f>(X81/X128)*1000+(O80)</f>
        <v>254.10958904109589</v>
      </c>
      <c r="P81" s="31"/>
      <c r="Q81" s="42">
        <f t="shared" si="26"/>
        <v>0.5</v>
      </c>
      <c r="R81" s="43"/>
      <c r="S81" s="43"/>
      <c r="T81" s="40">
        <v>34</v>
      </c>
      <c r="U81" s="40">
        <v>12</v>
      </c>
      <c r="V81" s="40">
        <v>18</v>
      </c>
      <c r="W81" s="40">
        <v>30</v>
      </c>
      <c r="X81" s="53">
        <v>17</v>
      </c>
      <c r="Y81" s="69" t="s">
        <v>349</v>
      </c>
      <c r="Z81" s="40"/>
      <c r="AA81" s="41" t="s">
        <v>63</v>
      </c>
      <c r="AB81" s="41" t="s">
        <v>1342</v>
      </c>
      <c r="AC81" s="31">
        <f t="shared" si="27"/>
        <v>336.29411764705884</v>
      </c>
      <c r="AD81" s="78" t="s">
        <v>18</v>
      </c>
      <c r="AE81" s="31">
        <f>(AS81/AS128)*1000+(AE80)</f>
        <v>388.23529411764707</v>
      </c>
      <c r="AF81" s="31"/>
      <c r="AG81" s="31">
        <f t="shared" si="37"/>
        <v>275.57627118644069</v>
      </c>
      <c r="AH81" s="78" t="s">
        <v>18</v>
      </c>
      <c r="AI81" s="31">
        <f>(AT81/AT128)*1000+(AI80)</f>
        <v>325.42372881355936</v>
      </c>
      <c r="AJ81" s="31"/>
      <c r="AK81" s="31">
        <f t="shared" si="28"/>
        <v>143.96636085626909</v>
      </c>
      <c r="AL81" s="78" t="s">
        <v>18</v>
      </c>
      <c r="AM81" s="31">
        <f>(AV81/AV128)*1000+(AM80)</f>
        <v>176.60550458715593</v>
      </c>
      <c r="AN81" s="31"/>
      <c r="AO81" s="42">
        <f t="shared" si="29"/>
        <v>0.74576271186440679</v>
      </c>
      <c r="AP81" s="43"/>
      <c r="AQ81" s="43"/>
      <c r="AR81" s="40">
        <v>59</v>
      </c>
      <c r="AS81" s="40">
        <v>9</v>
      </c>
      <c r="AT81" s="40">
        <v>15</v>
      </c>
      <c r="AU81" s="40">
        <v>24</v>
      </c>
      <c r="AV81" s="53">
        <v>44</v>
      </c>
      <c r="AW81" s="69" t="s">
        <v>395</v>
      </c>
      <c r="AX81" s="40"/>
      <c r="AY81" s="41" t="s">
        <v>61</v>
      </c>
      <c r="AZ81" s="41"/>
      <c r="BA81" s="31">
        <f t="shared" si="30"/>
        <v>443.37918215613382</v>
      </c>
      <c r="BB81" s="78" t="s">
        <v>18</v>
      </c>
      <c r="BC81" s="31">
        <f>(BQ81/BQ128)*1000+(BC80)</f>
        <v>542.75092936802969</v>
      </c>
      <c r="BD81" s="31"/>
      <c r="BE81" s="31">
        <f t="shared" si="38"/>
        <v>331.39647577092512</v>
      </c>
      <c r="BF81" s="78" t="s">
        <v>18</v>
      </c>
      <c r="BG81" s="31">
        <f>(BR81/BR128)*1000+(BG80)</f>
        <v>405.2863436123348</v>
      </c>
      <c r="BH81" s="31"/>
      <c r="BI81" s="31">
        <f t="shared" si="31"/>
        <v>250.0566037735849</v>
      </c>
      <c r="BJ81" s="78" t="s">
        <v>18</v>
      </c>
      <c r="BK81" s="31">
        <f>(BT81/BT128)*1000+(BK80)</f>
        <v>282.47978436657684</v>
      </c>
      <c r="BL81" s="31"/>
      <c r="BM81" s="42">
        <f t="shared" si="32"/>
        <v>0.87323943661971826</v>
      </c>
      <c r="BN81" s="43"/>
      <c r="BO81" s="43"/>
      <c r="BP81" s="40">
        <v>71</v>
      </c>
      <c r="BQ81" s="40">
        <v>27</v>
      </c>
      <c r="BR81" s="40">
        <v>34</v>
      </c>
      <c r="BS81" s="40">
        <v>61</v>
      </c>
      <c r="BT81" s="53">
        <v>62</v>
      </c>
      <c r="BU81" s="69" t="s">
        <v>426</v>
      </c>
      <c r="BV81" s="40"/>
      <c r="BW81" s="41" t="s">
        <v>60</v>
      </c>
      <c r="BX81" s="41"/>
      <c r="BY81" s="31">
        <f t="shared" si="33"/>
        <v>370.66824644549763</v>
      </c>
      <c r="BZ81" s="78" t="s">
        <v>18</v>
      </c>
      <c r="CA81" s="31">
        <f>(CO81/CO128)*1000+(CA80)</f>
        <v>454.97630331753555</v>
      </c>
      <c r="CB81" s="31"/>
      <c r="CC81" s="31">
        <f t="shared" si="39"/>
        <v>259.52272727272731</v>
      </c>
      <c r="CD81" s="78" t="s">
        <v>18</v>
      </c>
      <c r="CE81" s="31">
        <f>(CP81/CP128)*1000+(CE80)</f>
        <v>372.15909090909093</v>
      </c>
      <c r="CF81" s="31"/>
      <c r="CG81" s="31">
        <f t="shared" si="34"/>
        <v>224.55921469284357</v>
      </c>
      <c r="CH81" s="78" t="s">
        <v>18</v>
      </c>
      <c r="CI81" s="31">
        <f>(CR81/CR128)*1000+(CI80)</f>
        <v>313.4895503483217</v>
      </c>
      <c r="CJ81" s="31"/>
      <c r="CK81" s="42">
        <f t="shared" si="35"/>
        <v>1.9722222222222223</v>
      </c>
      <c r="CL81" s="43"/>
      <c r="CM81" s="43"/>
      <c r="CN81" s="40">
        <v>72</v>
      </c>
      <c r="CO81" s="40">
        <v>18</v>
      </c>
      <c r="CP81" s="40">
        <v>40</v>
      </c>
      <c r="CQ81" s="40">
        <v>58</v>
      </c>
      <c r="CR81" s="53">
        <v>142</v>
      </c>
    </row>
    <row r="82" spans="1:96" ht="15.75" x14ac:dyDescent="0.25">
      <c r="A82" s="69" t="s">
        <v>317</v>
      </c>
      <c r="B82" s="40"/>
      <c r="C82" s="41" t="s">
        <v>62</v>
      </c>
      <c r="D82" s="41"/>
      <c r="E82" s="31">
        <f t="shared" si="24"/>
        <v>421.79207920792084</v>
      </c>
      <c r="F82" s="78" t="s">
        <v>18</v>
      </c>
      <c r="G82" s="31">
        <f>(U82/U128)*1000+(G81)</f>
        <v>480.19801980198025</v>
      </c>
      <c r="H82" s="31"/>
      <c r="I82" s="31">
        <f t="shared" si="36"/>
        <v>269.29268292682929</v>
      </c>
      <c r="J82" s="78" t="s">
        <v>18</v>
      </c>
      <c r="K82" s="31">
        <f>(V82/V128)*1000+(K81)</f>
        <v>365.85365853658539</v>
      </c>
      <c r="L82" s="31"/>
      <c r="M82" s="31">
        <f t="shared" si="25"/>
        <v>255.10958904109589</v>
      </c>
      <c r="N82" s="78" t="s">
        <v>18</v>
      </c>
      <c r="O82" s="31">
        <f>(X82/X128)*1000+(O81)</f>
        <v>356.16438356164383</v>
      </c>
      <c r="P82" s="31"/>
      <c r="Q82" s="42">
        <f t="shared" si="26"/>
        <v>2.6607142857142856</v>
      </c>
      <c r="R82" s="43"/>
      <c r="S82" s="43"/>
      <c r="T82" s="40">
        <v>56</v>
      </c>
      <c r="U82" s="40">
        <v>12</v>
      </c>
      <c r="V82" s="40">
        <v>32</v>
      </c>
      <c r="W82" s="40">
        <v>44</v>
      </c>
      <c r="X82" s="53">
        <v>149</v>
      </c>
      <c r="Y82" s="69" t="s">
        <v>97</v>
      </c>
      <c r="Z82" s="40"/>
      <c r="AA82" s="41" t="s">
        <v>64</v>
      </c>
      <c r="AB82" s="41" t="s">
        <v>1330</v>
      </c>
      <c r="AC82" s="31">
        <f t="shared" si="27"/>
        <v>389.23529411764707</v>
      </c>
      <c r="AD82" s="78" t="s">
        <v>18</v>
      </c>
      <c r="AE82" s="31">
        <f>(AS82/AS128)*1000+(AE81)</f>
        <v>441.1764705882353</v>
      </c>
      <c r="AF82" s="31"/>
      <c r="AG82" s="31">
        <f t="shared" si="37"/>
        <v>326.42372881355936</v>
      </c>
      <c r="AH82" s="78" t="s">
        <v>18</v>
      </c>
      <c r="AI82" s="31">
        <f>(AT82/AT128)*1000+(AI81)</f>
        <v>393.22033898305091</v>
      </c>
      <c r="AJ82" s="31"/>
      <c r="AK82" s="31">
        <f t="shared" si="28"/>
        <v>177.60550458715593</v>
      </c>
      <c r="AL82" s="78" t="s">
        <v>18</v>
      </c>
      <c r="AM82" s="31">
        <f>(AV82/AV128)*1000+(AM81)</f>
        <v>226.29969418960241</v>
      </c>
      <c r="AN82" s="31"/>
      <c r="AO82" s="42">
        <f t="shared" si="29"/>
        <v>1.0317460317460319</v>
      </c>
      <c r="AP82" s="43"/>
      <c r="AQ82" s="43"/>
      <c r="AR82" s="40">
        <v>63</v>
      </c>
      <c r="AS82" s="40">
        <v>9</v>
      </c>
      <c r="AT82" s="40">
        <v>20</v>
      </c>
      <c r="AU82" s="40">
        <v>29</v>
      </c>
      <c r="AV82" s="53">
        <v>65</v>
      </c>
      <c r="AW82" s="69" t="s">
        <v>396</v>
      </c>
      <c r="AX82" s="40"/>
      <c r="AY82" s="41" t="s">
        <v>60</v>
      </c>
      <c r="AZ82" s="41"/>
      <c r="BA82" s="31">
        <f t="shared" si="30"/>
        <v>543.75092936802969</v>
      </c>
      <c r="BB82" s="78" t="s">
        <v>18</v>
      </c>
      <c r="BC82" s="31">
        <f>(BQ82/BQ128)*1000+(BC81)</f>
        <v>628.25278810408918</v>
      </c>
      <c r="BD82" s="31"/>
      <c r="BE82" s="31">
        <f t="shared" si="38"/>
        <v>406.2863436123348</v>
      </c>
      <c r="BF82" s="78" t="s">
        <v>18</v>
      </c>
      <c r="BG82" s="31">
        <f>(BR82/BR128)*1000+(BG81)</f>
        <v>484.58149779735686</v>
      </c>
      <c r="BH82" s="31"/>
      <c r="BI82" s="31">
        <f t="shared" si="31"/>
        <v>283.47978436657684</v>
      </c>
      <c r="BJ82" s="78" t="s">
        <v>18</v>
      </c>
      <c r="BK82" s="31">
        <f>(BT82/BT128)*1000+(BK81)</f>
        <v>294.33962264150944</v>
      </c>
      <c r="BL82" s="31"/>
      <c r="BM82" s="42">
        <f t="shared" si="32"/>
        <v>0.3728813559322034</v>
      </c>
      <c r="BN82" s="43"/>
      <c r="BO82" s="43"/>
      <c r="BP82" s="40">
        <v>59</v>
      </c>
      <c r="BQ82" s="40">
        <v>23</v>
      </c>
      <c r="BR82" s="40">
        <v>36</v>
      </c>
      <c r="BS82" s="40">
        <v>59</v>
      </c>
      <c r="BT82" s="53">
        <v>22</v>
      </c>
      <c r="BU82" s="69" t="s">
        <v>427</v>
      </c>
      <c r="BV82" s="40"/>
      <c r="BW82" s="41" t="s">
        <v>60</v>
      </c>
      <c r="BX82" s="41"/>
      <c r="BY82" s="31">
        <f t="shared" si="33"/>
        <v>455.97630331753555</v>
      </c>
      <c r="BZ82" s="78" t="s">
        <v>18</v>
      </c>
      <c r="CA82" s="31">
        <f>(CO82/CO128)*1000+(CA81)</f>
        <v>535.54502369668251</v>
      </c>
      <c r="CB82" s="31"/>
      <c r="CC82" s="31">
        <f t="shared" si="39"/>
        <v>373.15909090909093</v>
      </c>
      <c r="CD82" s="78" t="s">
        <v>18</v>
      </c>
      <c r="CE82" s="31">
        <f>(CP82/CP128)*1000+(CE81)</f>
        <v>414.77272727272731</v>
      </c>
      <c r="CF82" s="31"/>
      <c r="CG82" s="31">
        <f t="shared" si="34"/>
        <v>314.4895503483217</v>
      </c>
      <c r="CH82" s="78" t="s">
        <v>18</v>
      </c>
      <c r="CI82" s="31">
        <f>(CR82/CR128)*1000+(CI81)</f>
        <v>346.42178594046862</v>
      </c>
      <c r="CJ82" s="31"/>
      <c r="CK82" s="42">
        <f t="shared" si="35"/>
        <v>0.77611940298507465</v>
      </c>
      <c r="CL82" s="43"/>
      <c r="CM82" s="43"/>
      <c r="CN82" s="40">
        <v>67</v>
      </c>
      <c r="CO82" s="40">
        <v>17</v>
      </c>
      <c r="CP82" s="40">
        <v>15</v>
      </c>
      <c r="CQ82" s="40">
        <v>32</v>
      </c>
      <c r="CR82" s="53">
        <v>52</v>
      </c>
    </row>
    <row r="83" spans="1:96" ht="15.75" x14ac:dyDescent="0.25">
      <c r="A83" s="69" t="s">
        <v>318</v>
      </c>
      <c r="B83" s="40"/>
      <c r="C83" s="41" t="s">
        <v>60</v>
      </c>
      <c r="D83" s="41"/>
      <c r="E83" s="31">
        <f t="shared" si="24"/>
        <v>481.19801980198025</v>
      </c>
      <c r="F83" s="78" t="s">
        <v>18</v>
      </c>
      <c r="G83" s="31">
        <f>(U83/U128)*1000+(G82)</f>
        <v>534.65346534653474</v>
      </c>
      <c r="H83" s="31"/>
      <c r="I83" s="31">
        <f t="shared" si="36"/>
        <v>366.85365853658539</v>
      </c>
      <c r="J83" s="78" t="s">
        <v>18</v>
      </c>
      <c r="K83" s="31">
        <f>(V83/V128)*1000+(K82)</f>
        <v>405.48780487804879</v>
      </c>
      <c r="L83" s="31"/>
      <c r="M83" s="31">
        <f t="shared" si="25"/>
        <v>357.16438356164383</v>
      </c>
      <c r="N83" s="78" t="s">
        <v>18</v>
      </c>
      <c r="O83" s="31">
        <f>(X83/X128)*1000+(O82)</f>
        <v>363.01369863013696</v>
      </c>
      <c r="P83" s="31"/>
      <c r="Q83" s="42">
        <f t="shared" si="26"/>
        <v>0.38461538461538464</v>
      </c>
      <c r="R83" s="43"/>
      <c r="S83" s="43"/>
      <c r="T83" s="40">
        <v>26</v>
      </c>
      <c r="U83" s="40">
        <v>11</v>
      </c>
      <c r="V83" s="40">
        <v>13</v>
      </c>
      <c r="W83" s="40">
        <v>24</v>
      </c>
      <c r="X83" s="53">
        <v>10</v>
      </c>
      <c r="Y83" s="69" t="s">
        <v>350</v>
      </c>
      <c r="Z83" s="40"/>
      <c r="AA83" s="41" t="s">
        <v>61</v>
      </c>
      <c r="AB83" s="41" t="s">
        <v>1304</v>
      </c>
      <c r="AC83" s="31">
        <f t="shared" si="27"/>
        <v>442.1764705882353</v>
      </c>
      <c r="AD83" s="78" t="s">
        <v>18</v>
      </c>
      <c r="AE83" s="31">
        <f>(AS83/AS128)*1000+(AE82)</f>
        <v>488.23529411764707</v>
      </c>
      <c r="AF83" s="31"/>
      <c r="AG83" s="31">
        <f t="shared" si="37"/>
        <v>394.22033898305091</v>
      </c>
      <c r="AH83" s="78" t="s">
        <v>18</v>
      </c>
      <c r="AI83" s="31">
        <f>(AT83/AT128)*1000+(AI82)</f>
        <v>430.50847457627123</v>
      </c>
      <c r="AJ83" s="31"/>
      <c r="AK83" s="31">
        <f t="shared" si="28"/>
        <v>227.29969418960241</v>
      </c>
      <c r="AL83" s="78" t="s">
        <v>18</v>
      </c>
      <c r="AM83" s="31">
        <f>(AV83/AV128)*1000+(AM82)</f>
        <v>307.33944954128435</v>
      </c>
      <c r="AN83" s="31"/>
      <c r="AO83" s="42">
        <f t="shared" si="29"/>
        <v>2.5853658536585367</v>
      </c>
      <c r="AP83" s="43"/>
      <c r="AQ83" s="43"/>
      <c r="AR83" s="40">
        <v>41</v>
      </c>
      <c r="AS83" s="40">
        <v>8</v>
      </c>
      <c r="AT83" s="40">
        <v>11</v>
      </c>
      <c r="AU83" s="40">
        <v>19</v>
      </c>
      <c r="AV83" s="53">
        <v>106</v>
      </c>
      <c r="AW83" s="69" t="s">
        <v>397</v>
      </c>
      <c r="AX83" s="40"/>
      <c r="AY83" s="41" t="s">
        <v>61</v>
      </c>
      <c r="AZ83" s="41"/>
      <c r="BA83" s="31">
        <f t="shared" si="30"/>
        <v>629.25278810408918</v>
      </c>
      <c r="BB83" s="78" t="s">
        <v>18</v>
      </c>
      <c r="BC83" s="31">
        <f>(BQ83/BQ128)*1000+(BC82)</f>
        <v>698.88475836431223</v>
      </c>
      <c r="BD83" s="31"/>
      <c r="BE83" s="31">
        <f t="shared" si="38"/>
        <v>485.58149779735686</v>
      </c>
      <c r="BF83" s="78" t="s">
        <v>18</v>
      </c>
      <c r="BG83" s="31">
        <f>(BR83/BR128)*1000+(BG82)</f>
        <v>526.43171806167402</v>
      </c>
      <c r="BH83" s="31"/>
      <c r="BI83" s="31">
        <f t="shared" si="31"/>
        <v>295.33962264150944</v>
      </c>
      <c r="BJ83" s="78" t="s">
        <v>18</v>
      </c>
      <c r="BK83" s="31">
        <f>(BT83/BT128)*1000+(BK82)</f>
        <v>321.83288409703505</v>
      </c>
      <c r="BL83" s="31"/>
      <c r="BM83" s="42">
        <f t="shared" si="32"/>
        <v>0.76119402985074625</v>
      </c>
      <c r="BN83" s="43"/>
      <c r="BO83" s="43"/>
      <c r="BP83" s="40">
        <v>67</v>
      </c>
      <c r="BQ83" s="40">
        <v>19</v>
      </c>
      <c r="BR83" s="40">
        <v>19</v>
      </c>
      <c r="BS83" s="40">
        <v>38</v>
      </c>
      <c r="BT83" s="53">
        <v>51</v>
      </c>
      <c r="BU83" s="69" t="s">
        <v>428</v>
      </c>
      <c r="BV83" s="40"/>
      <c r="BW83" s="41" t="s">
        <v>61</v>
      </c>
      <c r="BX83" s="41"/>
      <c r="BY83" s="31">
        <f t="shared" si="33"/>
        <v>536.54502369668251</v>
      </c>
      <c r="BZ83" s="78" t="s">
        <v>18</v>
      </c>
      <c r="CA83" s="31">
        <f>(CO83/CO128)*1000+(CA82)</f>
        <v>616.11374407582946</v>
      </c>
      <c r="CB83" s="31"/>
      <c r="CC83" s="31">
        <f t="shared" si="39"/>
        <v>415.77272727272731</v>
      </c>
      <c r="CD83" s="78" t="s">
        <v>18</v>
      </c>
      <c r="CE83" s="31">
        <f>(CP83/CP128)*1000+(CE82)</f>
        <v>485.79545454545462</v>
      </c>
      <c r="CF83" s="31"/>
      <c r="CG83" s="31">
        <f t="shared" si="34"/>
        <v>347.42178594046862</v>
      </c>
      <c r="CH83" s="78" t="s">
        <v>18</v>
      </c>
      <c r="CI83" s="31">
        <f>(CR83/CR128)*1000+(CI82)</f>
        <v>366.68777707409748</v>
      </c>
      <c r="CJ83" s="31"/>
      <c r="CK83" s="42">
        <f t="shared" si="35"/>
        <v>0.68085106382978722</v>
      </c>
      <c r="CL83" s="43"/>
      <c r="CM83" s="43"/>
      <c r="CN83" s="40">
        <v>47</v>
      </c>
      <c r="CO83" s="40">
        <v>17</v>
      </c>
      <c r="CP83" s="40">
        <v>25</v>
      </c>
      <c r="CQ83" s="40">
        <v>42</v>
      </c>
      <c r="CR83" s="53">
        <v>32</v>
      </c>
    </row>
    <row r="84" spans="1:96" ht="15.75" x14ac:dyDescent="0.25">
      <c r="A84" s="69" t="s">
        <v>319</v>
      </c>
      <c r="B84" s="40"/>
      <c r="C84" s="41" t="s">
        <v>61</v>
      </c>
      <c r="D84" s="41"/>
      <c r="E84" s="31">
        <f t="shared" si="24"/>
        <v>535.65346534653474</v>
      </c>
      <c r="F84" s="78" t="s">
        <v>18</v>
      </c>
      <c r="G84" s="31">
        <f>(U84/U128)*1000+(G83)</f>
        <v>589.10891089108918</v>
      </c>
      <c r="H84" s="31"/>
      <c r="I84" s="31">
        <f t="shared" si="36"/>
        <v>406.48780487804879</v>
      </c>
      <c r="J84" s="78" t="s">
        <v>18</v>
      </c>
      <c r="K84" s="31">
        <f>(V84/V128)*1000+(K83)</f>
        <v>460.36585365853659</v>
      </c>
      <c r="L84" s="31"/>
      <c r="M84" s="31">
        <f t="shared" si="25"/>
        <v>364.01369863013696</v>
      </c>
      <c r="N84" s="78" t="s">
        <v>18</v>
      </c>
      <c r="O84" s="31">
        <f>(X84/X128)*1000+(O83)</f>
        <v>378.08219178082192</v>
      </c>
      <c r="P84" s="31"/>
      <c r="Q84" s="42">
        <f t="shared" si="26"/>
        <v>0.44897959183673469</v>
      </c>
      <c r="R84" s="43"/>
      <c r="S84" s="43"/>
      <c r="T84" s="40">
        <v>49</v>
      </c>
      <c r="U84" s="40">
        <v>11</v>
      </c>
      <c r="V84" s="40">
        <v>18</v>
      </c>
      <c r="W84" s="40">
        <v>29</v>
      </c>
      <c r="X84" s="53">
        <v>22</v>
      </c>
      <c r="Y84" s="69" t="s">
        <v>351</v>
      </c>
      <c r="Z84" s="40"/>
      <c r="AA84" s="41" t="s">
        <v>61</v>
      </c>
      <c r="AB84" s="41"/>
      <c r="AC84" s="31">
        <f t="shared" si="27"/>
        <v>489.23529411764707</v>
      </c>
      <c r="AD84" s="78" t="s">
        <v>18</v>
      </c>
      <c r="AE84" s="31">
        <f>(AS84/AS128)*1000+(AE83)</f>
        <v>535.29411764705878</v>
      </c>
      <c r="AF84" s="31"/>
      <c r="AG84" s="31">
        <f t="shared" si="37"/>
        <v>431.50847457627123</v>
      </c>
      <c r="AH84" s="78" t="s">
        <v>18</v>
      </c>
      <c r="AI84" s="31">
        <f>(AT84/AT128)*1000+(AI83)</f>
        <v>474.57627118644069</v>
      </c>
      <c r="AJ84" s="31"/>
      <c r="AK84" s="31">
        <f t="shared" si="28"/>
        <v>308.33944954128435</v>
      </c>
      <c r="AL84" s="78" t="s">
        <v>18</v>
      </c>
      <c r="AM84" s="31">
        <f>(AV84/AV128)*1000+(AM83)</f>
        <v>313.4556574923547</v>
      </c>
      <c r="AN84" s="31"/>
      <c r="AO84" s="42">
        <f t="shared" si="29"/>
        <v>0.29629629629629628</v>
      </c>
      <c r="AP84" s="43"/>
      <c r="AQ84" s="43"/>
      <c r="AR84" s="40">
        <v>27</v>
      </c>
      <c r="AS84" s="40">
        <v>8</v>
      </c>
      <c r="AT84" s="40">
        <v>13</v>
      </c>
      <c r="AU84" s="40">
        <v>21</v>
      </c>
      <c r="AV84" s="53">
        <v>8</v>
      </c>
      <c r="AW84" s="69" t="s">
        <v>398</v>
      </c>
      <c r="AX84" s="40"/>
      <c r="AY84" s="41" t="s">
        <v>64</v>
      </c>
      <c r="AZ84" s="41"/>
      <c r="BA84" s="31">
        <f t="shared" si="30"/>
        <v>699.88475836431223</v>
      </c>
      <c r="BB84" s="78" t="s">
        <v>18</v>
      </c>
      <c r="BC84" s="31">
        <f>(BQ84/BQ128)*1000+(BC83)</f>
        <v>747.21189591078064</v>
      </c>
      <c r="BD84" s="31"/>
      <c r="BE84" s="31">
        <f t="shared" si="38"/>
        <v>527.43171806167402</v>
      </c>
      <c r="BF84" s="78" t="s">
        <v>18</v>
      </c>
      <c r="BG84" s="31">
        <f>(BR84/BR128)*1000+(BG83)</f>
        <v>603.52422907488983</v>
      </c>
      <c r="BH84" s="31"/>
      <c r="BI84" s="31">
        <f t="shared" si="31"/>
        <v>322.83288409703505</v>
      </c>
      <c r="BJ84" s="78" t="s">
        <v>18</v>
      </c>
      <c r="BK84" s="31">
        <f>(BT84/BT128)*1000+(BK83)</f>
        <v>359.02964959568732</v>
      </c>
      <c r="BL84" s="31"/>
      <c r="BM84" s="42">
        <f t="shared" si="32"/>
        <v>0.95833333333333337</v>
      </c>
      <c r="BN84" s="43"/>
      <c r="BO84" s="43"/>
      <c r="BP84" s="40">
        <v>72</v>
      </c>
      <c r="BQ84" s="40">
        <v>13</v>
      </c>
      <c r="BR84" s="40">
        <v>35</v>
      </c>
      <c r="BS84" s="40">
        <v>48</v>
      </c>
      <c r="BT84" s="53">
        <v>69</v>
      </c>
      <c r="BU84" s="69" t="s">
        <v>429</v>
      </c>
      <c r="BV84" s="40"/>
      <c r="BW84" s="41" t="s">
        <v>62</v>
      </c>
      <c r="BX84" s="41"/>
      <c r="BY84" s="31">
        <f t="shared" si="33"/>
        <v>617.11374407582946</v>
      </c>
      <c r="BZ84" s="78" t="s">
        <v>18</v>
      </c>
      <c r="CA84" s="31">
        <f>(CO84/CO128)*1000+(CA83)</f>
        <v>672.98578199052145</v>
      </c>
      <c r="CB84" s="31"/>
      <c r="CC84" s="31">
        <f t="shared" si="39"/>
        <v>486.79545454545462</v>
      </c>
      <c r="CD84" s="78" t="s">
        <v>18</v>
      </c>
      <c r="CE84" s="31">
        <f>(CP84/CP128)*1000+(CE83)</f>
        <v>568.18181818181824</v>
      </c>
      <c r="CF84" s="31"/>
      <c r="CG84" s="31">
        <f t="shared" si="34"/>
        <v>367.68777707409748</v>
      </c>
      <c r="CH84" s="78" t="s">
        <v>18</v>
      </c>
      <c r="CI84" s="31">
        <f>(CR84/CR128)*1000+(CI83)</f>
        <v>386.95376820772634</v>
      </c>
      <c r="CJ84" s="31"/>
      <c r="CK84" s="42">
        <f t="shared" si="35"/>
        <v>0.94117647058823528</v>
      </c>
      <c r="CL84" s="43"/>
      <c r="CM84" s="43"/>
      <c r="CN84" s="40">
        <v>34</v>
      </c>
      <c r="CO84" s="40">
        <v>12</v>
      </c>
      <c r="CP84" s="40">
        <v>29</v>
      </c>
      <c r="CQ84" s="40">
        <v>41</v>
      </c>
      <c r="CR84" s="53">
        <v>32</v>
      </c>
    </row>
    <row r="85" spans="1:96" ht="15.75" x14ac:dyDescent="0.25">
      <c r="A85" s="69" t="s">
        <v>320</v>
      </c>
      <c r="B85" s="40"/>
      <c r="C85" s="41" t="s">
        <v>62</v>
      </c>
      <c r="D85" s="41"/>
      <c r="E85" s="31">
        <f t="shared" si="24"/>
        <v>590.10891089108918</v>
      </c>
      <c r="F85" s="78" t="s">
        <v>18</v>
      </c>
      <c r="G85" s="31">
        <f>(U85/U128)*1000+(G84)</f>
        <v>638.61386138613864</v>
      </c>
      <c r="H85" s="31"/>
      <c r="I85" s="31">
        <f t="shared" si="36"/>
        <v>461.36585365853659</v>
      </c>
      <c r="J85" s="78" t="s">
        <v>18</v>
      </c>
      <c r="K85" s="31">
        <f>(V85/V128)*1000+(K84)</f>
        <v>490.85365853658539</v>
      </c>
      <c r="L85" s="31"/>
      <c r="M85" s="31">
        <f t="shared" si="25"/>
        <v>379.08219178082192</v>
      </c>
      <c r="N85" s="78" t="s">
        <v>18</v>
      </c>
      <c r="O85" s="31">
        <f>(X85/X128)*1000+(O84)</f>
        <v>384.93150684931504</v>
      </c>
      <c r="P85" s="31"/>
      <c r="Q85" s="42">
        <f t="shared" si="26"/>
        <v>0.52631578947368418</v>
      </c>
      <c r="R85" s="43"/>
      <c r="S85" s="43"/>
      <c r="T85" s="40">
        <v>19</v>
      </c>
      <c r="U85" s="40">
        <v>10</v>
      </c>
      <c r="V85" s="40">
        <v>10</v>
      </c>
      <c r="W85" s="40">
        <v>20</v>
      </c>
      <c r="X85" s="53">
        <v>10</v>
      </c>
      <c r="Y85" s="69" t="s">
        <v>352</v>
      </c>
      <c r="Z85" s="40"/>
      <c r="AA85" s="41" t="s">
        <v>61</v>
      </c>
      <c r="AB85" s="41" t="s">
        <v>1346</v>
      </c>
      <c r="AC85" s="31">
        <f t="shared" si="27"/>
        <v>536.29411764705878</v>
      </c>
      <c r="AD85" s="78" t="s">
        <v>18</v>
      </c>
      <c r="AE85" s="31">
        <f>(AS85/AS128)*1000+(AE84)</f>
        <v>582.35294117647049</v>
      </c>
      <c r="AF85" s="31"/>
      <c r="AG85" s="31">
        <f t="shared" si="37"/>
        <v>475.57627118644069</v>
      </c>
      <c r="AH85" s="78" t="s">
        <v>18</v>
      </c>
      <c r="AI85" s="31">
        <f>(AT85/AT128)*1000+(AI84)</f>
        <v>532.20338983050851</v>
      </c>
      <c r="AJ85" s="31"/>
      <c r="AK85" s="31">
        <f t="shared" si="28"/>
        <v>314.4556574923547</v>
      </c>
      <c r="AL85" s="78" t="s">
        <v>18</v>
      </c>
      <c r="AM85" s="31">
        <f>(AV85/AV128)*1000+(AM84)</f>
        <v>365.44342507645257</v>
      </c>
      <c r="AN85" s="31"/>
      <c r="AO85" s="42">
        <f t="shared" si="29"/>
        <v>2.3448275862068964</v>
      </c>
      <c r="AP85" s="43"/>
      <c r="AQ85" s="43"/>
      <c r="AR85" s="40">
        <v>29</v>
      </c>
      <c r="AS85" s="40">
        <v>8</v>
      </c>
      <c r="AT85" s="40">
        <v>17</v>
      </c>
      <c r="AU85" s="40">
        <v>25</v>
      </c>
      <c r="AV85" s="53">
        <v>68</v>
      </c>
      <c r="AW85" s="69" t="s">
        <v>399</v>
      </c>
      <c r="AX85" s="40"/>
      <c r="AY85" s="41" t="s">
        <v>62</v>
      </c>
      <c r="AZ85" s="41"/>
      <c r="BA85" s="31">
        <f t="shared" si="30"/>
        <v>748.21189591078064</v>
      </c>
      <c r="BB85" s="78" t="s">
        <v>18</v>
      </c>
      <c r="BC85" s="31">
        <f>(BQ85/BQ128)*1000+(BC84)</f>
        <v>791.82156133828994</v>
      </c>
      <c r="BD85" s="31"/>
      <c r="BE85" s="31">
        <f t="shared" si="38"/>
        <v>604.52422907488983</v>
      </c>
      <c r="BF85" s="78" t="s">
        <v>18</v>
      </c>
      <c r="BG85" s="31">
        <f>(BR85/BR128)*1000+(BG84)</f>
        <v>643.17180616740086</v>
      </c>
      <c r="BH85" s="31"/>
      <c r="BI85" s="31">
        <f t="shared" si="31"/>
        <v>360.02964959568732</v>
      </c>
      <c r="BJ85" s="78" t="s">
        <v>18</v>
      </c>
      <c r="BK85" s="31">
        <f>(BT85/BT128)*1000+(BK84)</f>
        <v>388.1401617250674</v>
      </c>
      <c r="BL85" s="31"/>
      <c r="BM85" s="42">
        <f t="shared" si="32"/>
        <v>1.2</v>
      </c>
      <c r="BN85" s="43"/>
      <c r="BO85" s="43"/>
      <c r="BP85" s="40">
        <v>45</v>
      </c>
      <c r="BQ85" s="40">
        <v>12</v>
      </c>
      <c r="BR85" s="40">
        <v>18</v>
      </c>
      <c r="BS85" s="40">
        <v>30</v>
      </c>
      <c r="BT85" s="53">
        <v>54</v>
      </c>
      <c r="BU85" s="69" t="s">
        <v>430</v>
      </c>
      <c r="BV85" s="40"/>
      <c r="BW85" s="41" t="s">
        <v>62</v>
      </c>
      <c r="BX85" s="41"/>
      <c r="BY85" s="31">
        <f t="shared" si="33"/>
        <v>673.98578199052145</v>
      </c>
      <c r="BZ85" s="78" t="s">
        <v>18</v>
      </c>
      <c r="CA85" s="31">
        <f>(CO85/CO128)*1000+(CA84)</f>
        <v>725.11848341232235</v>
      </c>
      <c r="CB85" s="31"/>
      <c r="CC85" s="31">
        <f t="shared" si="39"/>
        <v>569.18181818181824</v>
      </c>
      <c r="CD85" s="78" t="s">
        <v>18</v>
      </c>
      <c r="CE85" s="31">
        <f>(CP85/CP128)*1000+(CE84)</f>
        <v>630.68181818181824</v>
      </c>
      <c r="CF85" s="31"/>
      <c r="CG85" s="31">
        <f t="shared" si="34"/>
        <v>387.95376820772634</v>
      </c>
      <c r="CH85" s="78" t="s">
        <v>18</v>
      </c>
      <c r="CI85" s="31">
        <f>(CR85/CR128)*1000+(CI84)</f>
        <v>404.68651044965162</v>
      </c>
      <c r="CJ85" s="31"/>
      <c r="CK85" s="42">
        <f t="shared" si="35"/>
        <v>0.3888888888888889</v>
      </c>
      <c r="CL85" s="43"/>
      <c r="CM85" s="43"/>
      <c r="CN85" s="40">
        <v>72</v>
      </c>
      <c r="CO85" s="40">
        <v>11</v>
      </c>
      <c r="CP85" s="40">
        <v>22</v>
      </c>
      <c r="CQ85" s="40">
        <v>33</v>
      </c>
      <c r="CR85" s="53">
        <v>28</v>
      </c>
    </row>
    <row r="86" spans="1:96" ht="15.75" x14ac:dyDescent="0.25">
      <c r="A86" s="69" t="s">
        <v>321</v>
      </c>
      <c r="B86" s="40"/>
      <c r="C86" s="41" t="s">
        <v>62</v>
      </c>
      <c r="D86" s="41"/>
      <c r="E86" s="31">
        <f t="shared" si="24"/>
        <v>639.61386138613864</v>
      </c>
      <c r="F86" s="78" t="s">
        <v>18</v>
      </c>
      <c r="G86" s="31">
        <f>(U86/U128)*1000+(G85)</f>
        <v>688.11881188118809</v>
      </c>
      <c r="H86" s="31"/>
      <c r="I86" s="31">
        <f t="shared" si="36"/>
        <v>491.85365853658539</v>
      </c>
      <c r="J86" s="78" t="s">
        <v>18</v>
      </c>
      <c r="K86" s="31">
        <f>(V86/V128)*1000+(K85)</f>
        <v>530.48780487804879</v>
      </c>
      <c r="L86" s="31"/>
      <c r="M86" s="31">
        <f t="shared" si="25"/>
        <v>385.93150684931504</v>
      </c>
      <c r="N86" s="78" t="s">
        <v>18</v>
      </c>
      <c r="O86" s="31">
        <f>(X86/X128)*1000+(O85)</f>
        <v>445.89041095890411</v>
      </c>
      <c r="P86" s="31"/>
      <c r="Q86" s="42">
        <f t="shared" si="26"/>
        <v>1.435483870967742</v>
      </c>
      <c r="R86" s="43"/>
      <c r="S86" s="43"/>
      <c r="T86" s="40">
        <v>62</v>
      </c>
      <c r="U86" s="40">
        <v>10</v>
      </c>
      <c r="V86" s="40">
        <v>13</v>
      </c>
      <c r="W86" s="40">
        <v>23</v>
      </c>
      <c r="X86" s="53">
        <v>89</v>
      </c>
      <c r="Y86" s="69" t="s">
        <v>353</v>
      </c>
      <c r="Z86" s="40"/>
      <c r="AA86" s="41" t="s">
        <v>61</v>
      </c>
      <c r="AB86" s="41" t="s">
        <v>1347</v>
      </c>
      <c r="AC86" s="31">
        <f t="shared" si="27"/>
        <v>583.35294117647049</v>
      </c>
      <c r="AD86" s="78" t="s">
        <v>18</v>
      </c>
      <c r="AE86" s="31">
        <f>(AS86/AS128)*1000+(AE85)</f>
        <v>623.52941176470574</v>
      </c>
      <c r="AF86" s="31"/>
      <c r="AG86" s="31">
        <f t="shared" si="37"/>
        <v>533.20338983050851</v>
      </c>
      <c r="AH86" s="78" t="s">
        <v>18</v>
      </c>
      <c r="AI86" s="31">
        <f>(AT86/AT128)*1000+(AI85)</f>
        <v>545.76271186440681</v>
      </c>
      <c r="AJ86" s="31"/>
      <c r="AK86" s="31">
        <f t="shared" si="28"/>
        <v>366.44342507645257</v>
      </c>
      <c r="AL86" s="78" t="s">
        <v>18</v>
      </c>
      <c r="AM86" s="31">
        <f>(AV86/AV128)*1000+(AM85)</f>
        <v>365.44342507645257</v>
      </c>
      <c r="AN86" s="31"/>
      <c r="AO86" s="42">
        <f t="shared" si="29"/>
        <v>0</v>
      </c>
      <c r="AP86" s="43"/>
      <c r="AQ86" s="43"/>
      <c r="AR86" s="40">
        <v>13</v>
      </c>
      <c r="AS86" s="40">
        <v>7</v>
      </c>
      <c r="AT86" s="40">
        <v>4</v>
      </c>
      <c r="AU86" s="40">
        <v>11</v>
      </c>
      <c r="AV86" s="53">
        <v>0</v>
      </c>
      <c r="AW86" s="69" t="s">
        <v>119</v>
      </c>
      <c r="AX86" s="40"/>
      <c r="AY86" s="41" t="s">
        <v>62</v>
      </c>
      <c r="AZ86" s="41" t="s">
        <v>1330</v>
      </c>
      <c r="BA86" s="31">
        <f t="shared" si="30"/>
        <v>792.82156133828994</v>
      </c>
      <c r="BB86" s="78" t="s">
        <v>18</v>
      </c>
      <c r="BC86" s="31">
        <f>(BQ86/BQ128)*1000+(BC85)</f>
        <v>825.27881040892191</v>
      </c>
      <c r="BD86" s="31"/>
      <c r="BE86" s="31">
        <f t="shared" si="38"/>
        <v>644.17180616740086</v>
      </c>
      <c r="BF86" s="78" t="s">
        <v>18</v>
      </c>
      <c r="BG86" s="31">
        <f>(BR86/BR128)*1000+(BG85)</f>
        <v>660.79295154185024</v>
      </c>
      <c r="BH86" s="31"/>
      <c r="BI86" s="31">
        <f t="shared" si="31"/>
        <v>389.1401617250674</v>
      </c>
      <c r="BJ86" s="78" t="s">
        <v>18</v>
      </c>
      <c r="BK86" s="31">
        <f>(BT86/BT128)*1000+(BK85)</f>
        <v>404.31266846361189</v>
      </c>
      <c r="BL86" s="31"/>
      <c r="BM86" s="42">
        <f t="shared" si="32"/>
        <v>1.1111111111111112</v>
      </c>
      <c r="BN86" s="43"/>
      <c r="BO86" s="43"/>
      <c r="BP86" s="40">
        <v>27</v>
      </c>
      <c r="BQ86" s="40">
        <v>9</v>
      </c>
      <c r="BR86" s="40">
        <v>8</v>
      </c>
      <c r="BS86" s="40">
        <v>17</v>
      </c>
      <c r="BT86" s="53">
        <v>30</v>
      </c>
      <c r="BU86" s="69" t="s">
        <v>431</v>
      </c>
      <c r="BV86" s="40"/>
      <c r="BW86" s="41" t="s">
        <v>64</v>
      </c>
      <c r="BX86" s="41"/>
      <c r="BY86" s="31">
        <f t="shared" si="33"/>
        <v>726.11848341232235</v>
      </c>
      <c r="BZ86" s="78" t="s">
        <v>18</v>
      </c>
      <c r="CA86" s="31">
        <f>(CO86/CO128)*1000+(CA85)</f>
        <v>767.77251184834131</v>
      </c>
      <c r="CB86" s="31"/>
      <c r="CC86" s="31">
        <f t="shared" si="39"/>
        <v>631.68181818181824</v>
      </c>
      <c r="CD86" s="78" t="s">
        <v>18</v>
      </c>
      <c r="CE86" s="31">
        <f>(CP86/CP128)*1000+(CE85)</f>
        <v>673.29545454545462</v>
      </c>
      <c r="CF86" s="31"/>
      <c r="CG86" s="31">
        <f t="shared" si="34"/>
        <v>405.68651044965162</v>
      </c>
      <c r="CH86" s="78" t="s">
        <v>18</v>
      </c>
      <c r="CI86" s="31">
        <f>(CR86/CR128)*1000+(CI85)</f>
        <v>441.41861937935397</v>
      </c>
      <c r="CJ86" s="31"/>
      <c r="CK86" s="42">
        <f t="shared" si="35"/>
        <v>0.80555555555555558</v>
      </c>
      <c r="CL86" s="43"/>
      <c r="CM86" s="43"/>
      <c r="CN86" s="40">
        <v>72</v>
      </c>
      <c r="CO86" s="40">
        <v>9</v>
      </c>
      <c r="CP86" s="40">
        <v>15</v>
      </c>
      <c r="CQ86" s="40">
        <v>24</v>
      </c>
      <c r="CR86" s="53">
        <v>58</v>
      </c>
    </row>
    <row r="87" spans="1:96" ht="15.75" x14ac:dyDescent="0.25">
      <c r="A87" s="69" t="s">
        <v>322</v>
      </c>
      <c r="B87" s="40"/>
      <c r="C87" s="41" t="s">
        <v>64</v>
      </c>
      <c r="D87" s="41"/>
      <c r="E87" s="31">
        <f t="shared" si="24"/>
        <v>689.11881188118809</v>
      </c>
      <c r="F87" s="78" t="s">
        <v>18</v>
      </c>
      <c r="G87" s="31">
        <f>(U87/U128)*1000+(G86)</f>
        <v>732.67326732673268</v>
      </c>
      <c r="H87" s="31"/>
      <c r="I87" s="31">
        <f t="shared" si="36"/>
        <v>531.48780487804879</v>
      </c>
      <c r="J87" s="78" t="s">
        <v>18</v>
      </c>
      <c r="K87" s="31">
        <f>(V87/V128)*1000+(K86)</f>
        <v>600.60975609756099</v>
      </c>
      <c r="L87" s="31"/>
      <c r="M87" s="31">
        <f t="shared" si="25"/>
        <v>446.89041095890411</v>
      </c>
      <c r="N87" s="78" t="s">
        <v>18</v>
      </c>
      <c r="O87" s="31">
        <f>(X87/X128)*1000+(O86)</f>
        <v>462.32876712328766</v>
      </c>
      <c r="P87" s="31"/>
      <c r="Q87" s="42">
        <f t="shared" si="26"/>
        <v>0.35820895522388058</v>
      </c>
      <c r="R87" s="43"/>
      <c r="S87" s="43"/>
      <c r="T87" s="40">
        <v>67</v>
      </c>
      <c r="U87" s="40">
        <v>9</v>
      </c>
      <c r="V87" s="40">
        <v>23</v>
      </c>
      <c r="W87" s="40">
        <v>32</v>
      </c>
      <c r="X87" s="53">
        <v>24</v>
      </c>
      <c r="Y87" s="69" t="s">
        <v>354</v>
      </c>
      <c r="Z87" s="40"/>
      <c r="AA87" s="41" t="s">
        <v>60</v>
      </c>
      <c r="AB87" s="41" t="s">
        <v>1348</v>
      </c>
      <c r="AC87" s="31">
        <f t="shared" si="27"/>
        <v>624.52941176470574</v>
      </c>
      <c r="AD87" s="78" t="s">
        <v>18</v>
      </c>
      <c r="AE87" s="31">
        <f>(AS87/AS128)*1000+(AE86)</f>
        <v>664.70588235294099</v>
      </c>
      <c r="AF87" s="31"/>
      <c r="AG87" s="31">
        <f t="shared" si="37"/>
        <v>546.76271186440681</v>
      </c>
      <c r="AH87" s="78" t="s">
        <v>18</v>
      </c>
      <c r="AI87" s="31">
        <f>(AT87/AT128)*1000+(AI86)</f>
        <v>569.49152542372883</v>
      </c>
      <c r="AJ87" s="31"/>
      <c r="AK87" s="31">
        <f t="shared" si="28"/>
        <v>366.44342507645257</v>
      </c>
      <c r="AL87" s="78" t="s">
        <v>18</v>
      </c>
      <c r="AM87" s="31">
        <f>(AV87/AV128)*1000+(AM86)</f>
        <v>374.6177370030581</v>
      </c>
      <c r="AN87" s="31"/>
      <c r="AO87" s="42">
        <f t="shared" si="29"/>
        <v>0.92307692307692313</v>
      </c>
      <c r="AP87" s="43"/>
      <c r="AQ87" s="43"/>
      <c r="AR87" s="40">
        <v>13</v>
      </c>
      <c r="AS87" s="40">
        <v>7</v>
      </c>
      <c r="AT87" s="40">
        <v>7</v>
      </c>
      <c r="AU87" s="40">
        <v>14</v>
      </c>
      <c r="AV87" s="53">
        <v>12</v>
      </c>
      <c r="AW87" s="69" t="s">
        <v>400</v>
      </c>
      <c r="AX87" s="40"/>
      <c r="AY87" s="41" t="s">
        <v>61</v>
      </c>
      <c r="AZ87" s="41"/>
      <c r="BA87" s="31">
        <f t="shared" si="30"/>
        <v>826.27881040892191</v>
      </c>
      <c r="BB87" s="78" t="s">
        <v>18</v>
      </c>
      <c r="BC87" s="31">
        <f>(BQ87/BQ128)*1000+(BC86)</f>
        <v>851.30111524163567</v>
      </c>
      <c r="BD87" s="31"/>
      <c r="BE87" s="31">
        <f t="shared" si="38"/>
        <v>661.79295154185024</v>
      </c>
      <c r="BF87" s="78" t="s">
        <v>18</v>
      </c>
      <c r="BG87" s="31">
        <f>(BR87/BR128)*1000+(BG86)</f>
        <v>696.0352422907489</v>
      </c>
      <c r="BH87" s="31"/>
      <c r="BI87" s="31">
        <f t="shared" si="31"/>
        <v>405.31266846361189</v>
      </c>
      <c r="BJ87" s="78" t="s">
        <v>18</v>
      </c>
      <c r="BK87" s="31">
        <f>(BT87/BT128)*1000+(BK86)</f>
        <v>546.63072776280319</v>
      </c>
      <c r="BL87" s="31"/>
      <c r="BM87" s="42">
        <f t="shared" si="32"/>
        <v>4.3278688524590168</v>
      </c>
      <c r="BN87" s="43"/>
      <c r="BO87" s="43"/>
      <c r="BP87" s="40">
        <v>61</v>
      </c>
      <c r="BQ87" s="40">
        <v>7</v>
      </c>
      <c r="BR87" s="40">
        <v>16</v>
      </c>
      <c r="BS87" s="40">
        <v>23</v>
      </c>
      <c r="BT87" s="53">
        <v>264</v>
      </c>
      <c r="BU87" s="69" t="s">
        <v>432</v>
      </c>
      <c r="BV87" s="40"/>
      <c r="BW87" s="41" t="s">
        <v>64</v>
      </c>
      <c r="BX87" s="41"/>
      <c r="BY87" s="31">
        <f t="shared" si="33"/>
        <v>768.77251184834131</v>
      </c>
      <c r="BZ87" s="78" t="s">
        <v>18</v>
      </c>
      <c r="CA87" s="31">
        <f>(CO87/CO128)*1000+(CA86)</f>
        <v>810.42654028436027</v>
      </c>
      <c r="CB87" s="31"/>
      <c r="CC87" s="31">
        <f t="shared" si="39"/>
        <v>674.29545454545462</v>
      </c>
      <c r="CD87" s="78" t="s">
        <v>18</v>
      </c>
      <c r="CE87" s="31">
        <f>(CP87/CP128)*1000+(CE86)</f>
        <v>715.90909090909099</v>
      </c>
      <c r="CF87" s="31"/>
      <c r="CG87" s="31">
        <f t="shared" si="34"/>
        <v>442.41861937935397</v>
      </c>
      <c r="CH87" s="78" t="s">
        <v>18</v>
      </c>
      <c r="CI87" s="31">
        <f>(CR87/CR128)*1000+(CI86)</f>
        <v>461.05129829005693</v>
      </c>
      <c r="CJ87" s="31"/>
      <c r="CK87" s="42">
        <f t="shared" si="35"/>
        <v>0.59615384615384615</v>
      </c>
      <c r="CL87" s="43"/>
      <c r="CM87" s="43"/>
      <c r="CN87" s="40">
        <v>52</v>
      </c>
      <c r="CO87" s="40">
        <v>9</v>
      </c>
      <c r="CP87" s="40">
        <v>15</v>
      </c>
      <c r="CQ87" s="40">
        <v>24</v>
      </c>
      <c r="CR87" s="53">
        <v>31</v>
      </c>
    </row>
    <row r="88" spans="1:96" ht="15.75" x14ac:dyDescent="0.25">
      <c r="A88" s="69" t="s">
        <v>323</v>
      </c>
      <c r="B88" s="40"/>
      <c r="C88" s="41" t="s">
        <v>61</v>
      </c>
      <c r="D88" s="41"/>
      <c r="E88" s="31">
        <f t="shared" si="24"/>
        <v>733.67326732673268</v>
      </c>
      <c r="F88" s="78" t="s">
        <v>18</v>
      </c>
      <c r="G88" s="31">
        <f>(U88/U128)*1000+(G87)</f>
        <v>767.32673267326732</v>
      </c>
      <c r="H88" s="31"/>
      <c r="I88" s="31">
        <f t="shared" si="36"/>
        <v>601.60975609756099</v>
      </c>
      <c r="J88" s="78" t="s">
        <v>18</v>
      </c>
      <c r="K88" s="31">
        <f>(V88/V128)*1000+(K87)</f>
        <v>625</v>
      </c>
      <c r="L88" s="31"/>
      <c r="M88" s="31">
        <f t="shared" si="25"/>
        <v>463.32876712328766</v>
      </c>
      <c r="N88" s="78" t="s">
        <v>18</v>
      </c>
      <c r="O88" s="31">
        <f>(X88/X128)*1000+(O87)</f>
        <v>499.31506849315065</v>
      </c>
      <c r="P88" s="31"/>
      <c r="Q88" s="42">
        <f t="shared" si="26"/>
        <v>2.7</v>
      </c>
      <c r="R88" s="43"/>
      <c r="S88" s="43"/>
      <c r="T88" s="40">
        <v>20</v>
      </c>
      <c r="U88" s="40">
        <v>7</v>
      </c>
      <c r="V88" s="40">
        <v>8</v>
      </c>
      <c r="W88" s="40">
        <v>15</v>
      </c>
      <c r="X88" s="53">
        <v>54</v>
      </c>
      <c r="Y88" s="69" t="s">
        <v>355</v>
      </c>
      <c r="Z88" s="40"/>
      <c r="AA88" s="41" t="s">
        <v>61</v>
      </c>
      <c r="AB88" s="41" t="s">
        <v>1349</v>
      </c>
      <c r="AC88" s="31">
        <f t="shared" si="27"/>
        <v>665.70588235294099</v>
      </c>
      <c r="AD88" s="78" t="s">
        <v>18</v>
      </c>
      <c r="AE88" s="31">
        <f>(AS88/AS128)*1000+(AE87)</f>
        <v>705.88235294117624</v>
      </c>
      <c r="AF88" s="31"/>
      <c r="AG88" s="31">
        <f t="shared" si="37"/>
        <v>570.49152542372883</v>
      </c>
      <c r="AH88" s="78" t="s">
        <v>18</v>
      </c>
      <c r="AI88" s="31">
        <f>(AT88/AT128)*1000+(AI87)</f>
        <v>616.94915254237287</v>
      </c>
      <c r="AJ88" s="31"/>
      <c r="AK88" s="31">
        <f t="shared" si="28"/>
        <v>375.6177370030581</v>
      </c>
      <c r="AL88" s="78" t="s">
        <v>18</v>
      </c>
      <c r="AM88" s="31">
        <f>(AV88/AV128)*1000+(AM87)</f>
        <v>407.49235474006116</v>
      </c>
      <c r="AN88" s="31"/>
      <c r="AO88" s="42">
        <f t="shared" si="29"/>
        <v>1.7916666666666667</v>
      </c>
      <c r="AP88" s="43"/>
      <c r="AQ88" s="43"/>
      <c r="AR88" s="40">
        <v>24</v>
      </c>
      <c r="AS88" s="40">
        <v>7</v>
      </c>
      <c r="AT88" s="40">
        <v>14</v>
      </c>
      <c r="AU88" s="40">
        <v>21</v>
      </c>
      <c r="AV88" s="53">
        <v>43</v>
      </c>
      <c r="AW88" s="69" t="s">
        <v>401</v>
      </c>
      <c r="AX88" s="40"/>
      <c r="AY88" s="41" t="s">
        <v>64</v>
      </c>
      <c r="AZ88" s="41"/>
      <c r="BA88" s="31">
        <f t="shared" si="30"/>
        <v>852.30111524163567</v>
      </c>
      <c r="BB88" s="78" t="s">
        <v>18</v>
      </c>
      <c r="BC88" s="31">
        <f>(BQ88/BQ128)*1000+(BC87)</f>
        <v>877.32342007434943</v>
      </c>
      <c r="BD88" s="31"/>
      <c r="BE88" s="31">
        <f t="shared" si="38"/>
        <v>697.0352422907489</v>
      </c>
      <c r="BF88" s="78" t="s">
        <v>18</v>
      </c>
      <c r="BG88" s="31">
        <f>(BR88/BR128)*1000+(BG87)</f>
        <v>753.30396475770931</v>
      </c>
      <c r="BH88" s="31"/>
      <c r="BI88" s="31">
        <f t="shared" si="31"/>
        <v>547.63072776280319</v>
      </c>
      <c r="BJ88" s="78" t="s">
        <v>18</v>
      </c>
      <c r="BK88" s="31">
        <f>(BT88/BT128)*1000+(BK87)</f>
        <v>571.42857142857133</v>
      </c>
      <c r="BL88" s="31"/>
      <c r="BM88" s="42">
        <f t="shared" si="32"/>
        <v>1.1499999999999999</v>
      </c>
      <c r="BN88" s="43"/>
      <c r="BO88" s="43"/>
      <c r="BP88" s="40">
        <v>40</v>
      </c>
      <c r="BQ88" s="40">
        <v>7</v>
      </c>
      <c r="BR88" s="40">
        <v>26</v>
      </c>
      <c r="BS88" s="40">
        <v>33</v>
      </c>
      <c r="BT88" s="53">
        <v>46</v>
      </c>
      <c r="BU88" s="69" t="s">
        <v>433</v>
      </c>
      <c r="BV88" s="40"/>
      <c r="BW88" s="41" t="s">
        <v>64</v>
      </c>
      <c r="BX88" s="41"/>
      <c r="BY88" s="31">
        <f t="shared" si="33"/>
        <v>811.42654028436027</v>
      </c>
      <c r="BZ88" s="78" t="s">
        <v>18</v>
      </c>
      <c r="CA88" s="31">
        <f>(CO88/CO128)*1000+(CA87)</f>
        <v>848.34123222748826</v>
      </c>
      <c r="CB88" s="31"/>
      <c r="CC88" s="31">
        <f t="shared" si="39"/>
        <v>716.90909090909099</v>
      </c>
      <c r="CD88" s="78" t="s">
        <v>18</v>
      </c>
      <c r="CE88" s="31">
        <f>(CP88/CP128)*1000+(CE87)</f>
        <v>741.47727272727286</v>
      </c>
      <c r="CF88" s="31"/>
      <c r="CG88" s="31">
        <f t="shared" si="34"/>
        <v>462.05129829005693</v>
      </c>
      <c r="CH88" s="78" t="s">
        <v>18</v>
      </c>
      <c r="CI88" s="31">
        <f>(CR88/CR128)*1000+(CI87)</f>
        <v>613.67954401519944</v>
      </c>
      <c r="CJ88" s="31"/>
      <c r="CK88" s="42">
        <f t="shared" si="35"/>
        <v>3.4428571428571431</v>
      </c>
      <c r="CL88" s="43"/>
      <c r="CM88" s="43"/>
      <c r="CN88" s="40">
        <v>70</v>
      </c>
      <c r="CO88" s="40">
        <v>8</v>
      </c>
      <c r="CP88" s="40">
        <v>9</v>
      </c>
      <c r="CQ88" s="40">
        <v>17</v>
      </c>
      <c r="CR88" s="53">
        <v>241</v>
      </c>
    </row>
    <row r="89" spans="1:96" ht="15.75" x14ac:dyDescent="0.25">
      <c r="A89" s="69" t="s">
        <v>324</v>
      </c>
      <c r="B89" s="40"/>
      <c r="C89" s="41" t="s">
        <v>62</v>
      </c>
      <c r="D89" s="41"/>
      <c r="E89" s="31">
        <f t="shared" si="24"/>
        <v>768.32673267326732</v>
      </c>
      <c r="F89" s="78" t="s">
        <v>18</v>
      </c>
      <c r="G89" s="31">
        <f>(U89/U128)*1000+(G88)</f>
        <v>801.98019801980195</v>
      </c>
      <c r="H89" s="31"/>
      <c r="I89" s="31">
        <f t="shared" si="36"/>
        <v>626</v>
      </c>
      <c r="J89" s="78" t="s">
        <v>18</v>
      </c>
      <c r="K89" s="31">
        <f>(V89/V128)*1000+(K88)</f>
        <v>685.97560975609758</v>
      </c>
      <c r="L89" s="31"/>
      <c r="M89" s="31">
        <f t="shared" si="25"/>
        <v>500.31506849315065</v>
      </c>
      <c r="N89" s="78" t="s">
        <v>18</v>
      </c>
      <c r="O89" s="31">
        <f>(X89/X128)*1000+(O88)</f>
        <v>510.27397260273966</v>
      </c>
      <c r="P89" s="31"/>
      <c r="Q89" s="42">
        <f t="shared" si="26"/>
        <v>0.66666666666666663</v>
      </c>
      <c r="R89" s="43"/>
      <c r="S89" s="43"/>
      <c r="T89" s="40">
        <v>24</v>
      </c>
      <c r="U89" s="40">
        <v>7</v>
      </c>
      <c r="V89" s="40">
        <v>20</v>
      </c>
      <c r="W89" s="40">
        <v>27</v>
      </c>
      <c r="X89" s="53">
        <v>16</v>
      </c>
      <c r="Y89" s="69" t="s">
        <v>356</v>
      </c>
      <c r="Z89" s="40"/>
      <c r="AA89" s="41" t="s">
        <v>60</v>
      </c>
      <c r="AB89" s="41"/>
      <c r="AC89" s="31">
        <f t="shared" si="27"/>
        <v>706.88235294117624</v>
      </c>
      <c r="AD89" s="78" t="s">
        <v>18</v>
      </c>
      <c r="AE89" s="31">
        <f>(AS89/AS128)*1000+(AE88)</f>
        <v>729.41176470588209</v>
      </c>
      <c r="AF89" s="31"/>
      <c r="AG89" s="31">
        <f t="shared" si="37"/>
        <v>617.94915254237287</v>
      </c>
      <c r="AH89" s="78" t="s">
        <v>18</v>
      </c>
      <c r="AI89" s="31">
        <f>(AT89/AT128)*1000+(AI88)</f>
        <v>633.89830508474574</v>
      </c>
      <c r="AJ89" s="31"/>
      <c r="AK89" s="31">
        <f t="shared" si="28"/>
        <v>408.49235474006116</v>
      </c>
      <c r="AL89" s="78" t="s">
        <v>18</v>
      </c>
      <c r="AM89" s="31">
        <f>(AV89/AV128)*1000+(AM88)</f>
        <v>412.07951070336389</v>
      </c>
      <c r="AN89" s="31"/>
      <c r="AO89" s="42">
        <f t="shared" si="29"/>
        <v>0.31578947368421051</v>
      </c>
      <c r="AP89" s="43"/>
      <c r="AQ89" s="43"/>
      <c r="AR89" s="40">
        <v>19</v>
      </c>
      <c r="AS89" s="40">
        <v>4</v>
      </c>
      <c r="AT89" s="40">
        <v>5</v>
      </c>
      <c r="AU89" s="40">
        <v>9</v>
      </c>
      <c r="AV89" s="53">
        <v>6</v>
      </c>
      <c r="AW89" s="69" t="s">
        <v>402</v>
      </c>
      <c r="AX89" s="40"/>
      <c r="AY89" s="41" t="s">
        <v>64</v>
      </c>
      <c r="AZ89" s="41"/>
      <c r="BA89" s="31">
        <f t="shared" si="30"/>
        <v>878.32342007434943</v>
      </c>
      <c r="BB89" s="78" t="s">
        <v>18</v>
      </c>
      <c r="BC89" s="31">
        <f>(BQ89/BQ128)*1000+(BC88)</f>
        <v>899.62825278810408</v>
      </c>
      <c r="BD89" s="31"/>
      <c r="BE89" s="31">
        <f t="shared" si="38"/>
        <v>754.30396475770931</v>
      </c>
      <c r="BF89" s="78" t="s">
        <v>18</v>
      </c>
      <c r="BG89" s="31">
        <f>(BR89/BR128)*1000+(BG88)</f>
        <v>803.96475770925122</v>
      </c>
      <c r="BH89" s="31"/>
      <c r="BI89" s="31">
        <f t="shared" si="31"/>
        <v>572.42857142857133</v>
      </c>
      <c r="BJ89" s="78" t="s">
        <v>18</v>
      </c>
      <c r="BK89" s="31">
        <f>(BT89/BT128)*1000+(BK88)</f>
        <v>630.18867924528297</v>
      </c>
      <c r="BL89" s="31"/>
      <c r="BM89" s="42">
        <f t="shared" si="32"/>
        <v>1.9122807017543859</v>
      </c>
      <c r="BN89" s="43"/>
      <c r="BO89" s="43"/>
      <c r="BP89" s="40">
        <v>57</v>
      </c>
      <c r="BQ89" s="40">
        <v>6</v>
      </c>
      <c r="BR89" s="40">
        <v>23</v>
      </c>
      <c r="BS89" s="40">
        <v>29</v>
      </c>
      <c r="BT89" s="53">
        <v>109</v>
      </c>
      <c r="BU89" s="69" t="s">
        <v>434</v>
      </c>
      <c r="BV89" s="40"/>
      <c r="BW89" s="41" t="s">
        <v>64</v>
      </c>
      <c r="BX89" s="41"/>
      <c r="BY89" s="31">
        <f t="shared" si="33"/>
        <v>849.34123222748826</v>
      </c>
      <c r="BZ89" s="78" t="s">
        <v>18</v>
      </c>
      <c r="CA89" s="31">
        <f>(CO89/CO128)*1000+(CA88)</f>
        <v>886.25592417061625</v>
      </c>
      <c r="CB89" s="31"/>
      <c r="CC89" s="31">
        <f t="shared" si="39"/>
        <v>742.47727272727286</v>
      </c>
      <c r="CD89" s="78" t="s">
        <v>18</v>
      </c>
      <c r="CE89" s="31">
        <f>(CP89/CP128)*1000+(CE88)</f>
        <v>798.29545454545473</v>
      </c>
      <c r="CF89" s="31"/>
      <c r="CG89" s="31">
        <f t="shared" si="34"/>
        <v>614.67954401519944</v>
      </c>
      <c r="CH89" s="78" t="s">
        <v>18</v>
      </c>
      <c r="CI89" s="31">
        <f>(CR89/CR128)*1000+(CI88)</f>
        <v>635.21215959468009</v>
      </c>
      <c r="CJ89" s="31"/>
      <c r="CK89" s="42">
        <f t="shared" si="35"/>
        <v>0.51515151515151514</v>
      </c>
      <c r="CL89" s="43"/>
      <c r="CM89" s="43"/>
      <c r="CN89" s="40">
        <v>66</v>
      </c>
      <c r="CO89" s="40">
        <v>8</v>
      </c>
      <c r="CP89" s="40">
        <v>20</v>
      </c>
      <c r="CQ89" s="40">
        <v>28</v>
      </c>
      <c r="CR89" s="53">
        <v>34</v>
      </c>
    </row>
    <row r="90" spans="1:96" ht="15.75" x14ac:dyDescent="0.25">
      <c r="A90" s="69" t="s">
        <v>325</v>
      </c>
      <c r="B90" s="40"/>
      <c r="C90" s="41" t="s">
        <v>64</v>
      </c>
      <c r="D90" s="41" t="s">
        <v>1337</v>
      </c>
      <c r="E90" s="31">
        <f t="shared" si="24"/>
        <v>802.98019801980195</v>
      </c>
      <c r="F90" s="78" t="s">
        <v>18</v>
      </c>
      <c r="G90" s="31">
        <f>(U90/U128)*1000+(G89)</f>
        <v>836.63366336633658</v>
      </c>
      <c r="H90" s="31"/>
      <c r="I90" s="31">
        <f t="shared" si="36"/>
        <v>686.97560975609758</v>
      </c>
      <c r="J90" s="78" t="s">
        <v>18</v>
      </c>
      <c r="K90" s="31">
        <f>(V90/V128)*1000+(K89)</f>
        <v>750</v>
      </c>
      <c r="L90" s="31"/>
      <c r="M90" s="31">
        <f t="shared" si="25"/>
        <v>511.27397260273966</v>
      </c>
      <c r="N90" s="78" t="s">
        <v>18</v>
      </c>
      <c r="O90" s="31">
        <f>(X90/X128)*1000+(O89)</f>
        <v>555.47945205479448</v>
      </c>
      <c r="P90" s="31"/>
      <c r="Q90" s="42">
        <f t="shared" si="26"/>
        <v>1.346938775510204</v>
      </c>
      <c r="R90" s="43"/>
      <c r="S90" s="43"/>
      <c r="T90" s="40">
        <v>49</v>
      </c>
      <c r="U90" s="40">
        <v>7</v>
      </c>
      <c r="V90" s="40">
        <v>21</v>
      </c>
      <c r="W90" s="40">
        <v>28</v>
      </c>
      <c r="X90" s="53">
        <v>66</v>
      </c>
      <c r="Y90" s="69" t="s">
        <v>357</v>
      </c>
      <c r="Z90" s="40"/>
      <c r="AA90" s="41" t="s">
        <v>60</v>
      </c>
      <c r="AB90" s="41" t="s">
        <v>1350</v>
      </c>
      <c r="AC90" s="31">
        <f t="shared" si="27"/>
        <v>730.41176470588209</v>
      </c>
      <c r="AD90" s="78" t="s">
        <v>18</v>
      </c>
      <c r="AE90" s="31">
        <f>(AS90/AS128)*1000+(AE89)</f>
        <v>752.94117647058795</v>
      </c>
      <c r="AF90" s="31"/>
      <c r="AG90" s="31">
        <f t="shared" si="37"/>
        <v>634.89830508474574</v>
      </c>
      <c r="AH90" s="78" t="s">
        <v>18</v>
      </c>
      <c r="AI90" s="31">
        <f>(AT90/AT128)*1000+(AI89)</f>
        <v>650.84745762711862</v>
      </c>
      <c r="AJ90" s="31"/>
      <c r="AK90" s="31">
        <f t="shared" si="28"/>
        <v>413.07951070336389</v>
      </c>
      <c r="AL90" s="78" t="s">
        <v>18</v>
      </c>
      <c r="AM90" s="31">
        <f>(AV90/AV128)*1000+(AM89)</f>
        <v>418.960244648318</v>
      </c>
      <c r="AN90" s="31"/>
      <c r="AO90" s="42">
        <f t="shared" si="29"/>
        <v>0.52941176470588236</v>
      </c>
      <c r="AP90" s="43"/>
      <c r="AQ90" s="43"/>
      <c r="AR90" s="40">
        <v>17</v>
      </c>
      <c r="AS90" s="40">
        <v>4</v>
      </c>
      <c r="AT90" s="40">
        <v>5</v>
      </c>
      <c r="AU90" s="40">
        <v>9</v>
      </c>
      <c r="AV90" s="53">
        <v>9</v>
      </c>
      <c r="AW90" s="69" t="s">
        <v>403</v>
      </c>
      <c r="AX90" s="40"/>
      <c r="AY90" s="41" t="s">
        <v>62</v>
      </c>
      <c r="AZ90" s="41"/>
      <c r="BA90" s="31">
        <f t="shared" si="30"/>
        <v>900.62825278810408</v>
      </c>
      <c r="BB90" s="78" t="s">
        <v>18</v>
      </c>
      <c r="BC90" s="31">
        <f>(BQ90/BQ128)*1000+(BC89)</f>
        <v>918.21561338289962</v>
      </c>
      <c r="BD90" s="31"/>
      <c r="BE90" s="31">
        <f t="shared" si="38"/>
        <v>804.96475770925122</v>
      </c>
      <c r="BF90" s="78" t="s">
        <v>18</v>
      </c>
      <c r="BG90" s="31">
        <f>(BR90/BR128)*1000+(BG89)</f>
        <v>825.99118942731286</v>
      </c>
      <c r="BH90" s="31"/>
      <c r="BI90" s="31">
        <f t="shared" si="31"/>
        <v>631.18867924528297</v>
      </c>
      <c r="BJ90" s="78" t="s">
        <v>18</v>
      </c>
      <c r="BK90" s="31">
        <f>(BT90/BT128)*1000+(BK89)</f>
        <v>650.67385444743934</v>
      </c>
      <c r="BL90" s="31"/>
      <c r="BM90" s="42">
        <f t="shared" si="32"/>
        <v>2</v>
      </c>
      <c r="BN90" s="43"/>
      <c r="BO90" s="43"/>
      <c r="BP90" s="40">
        <v>19</v>
      </c>
      <c r="BQ90" s="40">
        <v>5</v>
      </c>
      <c r="BR90" s="40">
        <v>10</v>
      </c>
      <c r="BS90" s="40">
        <v>15</v>
      </c>
      <c r="BT90" s="53">
        <v>38</v>
      </c>
      <c r="BU90" s="69" t="s">
        <v>435</v>
      </c>
      <c r="BV90" s="40"/>
      <c r="BW90" s="41" t="s">
        <v>61</v>
      </c>
      <c r="BX90" s="41"/>
      <c r="BY90" s="31">
        <f t="shared" si="33"/>
        <v>887.25592417061625</v>
      </c>
      <c r="BZ90" s="78" t="s">
        <v>18</v>
      </c>
      <c r="CA90" s="31">
        <f>(CO90/CO128)*1000+(CA89)</f>
        <v>914.69194312796219</v>
      </c>
      <c r="CB90" s="31"/>
      <c r="CC90" s="31">
        <f t="shared" si="39"/>
        <v>799.29545454545473</v>
      </c>
      <c r="CD90" s="78" t="s">
        <v>18</v>
      </c>
      <c r="CE90" s="31">
        <f>(CP90/CP128)*1000+(CE89)</f>
        <v>835.22727272727298</v>
      </c>
      <c r="CF90" s="31"/>
      <c r="CG90" s="31">
        <f t="shared" si="34"/>
        <v>636.21215959468009</v>
      </c>
      <c r="CH90" s="78" t="s">
        <v>18</v>
      </c>
      <c r="CI90" s="31">
        <f>(CR90/CR128)*1000+(CI89)</f>
        <v>767.57441418619374</v>
      </c>
      <c r="CJ90" s="31"/>
      <c r="CK90" s="42">
        <f t="shared" si="35"/>
        <v>3.370967741935484</v>
      </c>
      <c r="CL90" s="43"/>
      <c r="CM90" s="43"/>
      <c r="CN90" s="40">
        <v>62</v>
      </c>
      <c r="CO90" s="40">
        <v>6</v>
      </c>
      <c r="CP90" s="40">
        <v>13</v>
      </c>
      <c r="CQ90" s="40">
        <v>19</v>
      </c>
      <c r="CR90" s="53">
        <v>209</v>
      </c>
    </row>
    <row r="91" spans="1:96" ht="15.75" x14ac:dyDescent="0.25">
      <c r="A91" s="69" t="s">
        <v>326</v>
      </c>
      <c r="B91" s="40"/>
      <c r="C91" s="41" t="s">
        <v>60</v>
      </c>
      <c r="D91" s="41"/>
      <c r="E91" s="31">
        <f t="shared" si="24"/>
        <v>837.63366336633658</v>
      </c>
      <c r="F91" s="78" t="s">
        <v>18</v>
      </c>
      <c r="G91" s="31">
        <f>(U91/U128)*1000+(G90)</f>
        <v>866.33663366336623</v>
      </c>
      <c r="H91" s="31"/>
      <c r="I91" s="31">
        <f t="shared" si="36"/>
        <v>751</v>
      </c>
      <c r="J91" s="78" t="s">
        <v>18</v>
      </c>
      <c r="K91" s="31">
        <f>(V91/V128)*1000+(K90)</f>
        <v>762.19512195121956</v>
      </c>
      <c r="L91" s="31"/>
      <c r="M91" s="31">
        <f t="shared" si="25"/>
        <v>556.47945205479448</v>
      </c>
      <c r="N91" s="78" t="s">
        <v>18</v>
      </c>
      <c r="O91" s="31">
        <f>(X91/X128)*1000+(O90)</f>
        <v>564.38356164383561</v>
      </c>
      <c r="P91" s="31"/>
      <c r="Q91" s="42">
        <f t="shared" si="26"/>
        <v>0.3611111111111111</v>
      </c>
      <c r="R91" s="43"/>
      <c r="S91" s="43"/>
      <c r="T91" s="40">
        <v>36</v>
      </c>
      <c r="U91" s="40">
        <v>6</v>
      </c>
      <c r="V91" s="40">
        <v>4</v>
      </c>
      <c r="W91" s="40">
        <v>10</v>
      </c>
      <c r="X91" s="53">
        <v>13</v>
      </c>
      <c r="Y91" s="69" t="s">
        <v>167</v>
      </c>
      <c r="Z91" s="40"/>
      <c r="AA91" s="41" t="s">
        <v>64</v>
      </c>
      <c r="AB91" s="41" t="s">
        <v>1351</v>
      </c>
      <c r="AC91" s="31">
        <f t="shared" si="27"/>
        <v>753.94117647058795</v>
      </c>
      <c r="AD91" s="78" t="s">
        <v>18</v>
      </c>
      <c r="AE91" s="31">
        <f>(AS91/AS128)*1000+(AE90)</f>
        <v>776.4705882352938</v>
      </c>
      <c r="AF91" s="31"/>
      <c r="AG91" s="31">
        <f t="shared" si="37"/>
        <v>651.84745762711862</v>
      </c>
      <c r="AH91" s="78" t="s">
        <v>18</v>
      </c>
      <c r="AI91" s="31">
        <f>(AT91/AT128)*1000+(AI90)</f>
        <v>671.18644067796606</v>
      </c>
      <c r="AJ91" s="31"/>
      <c r="AK91" s="31">
        <f t="shared" si="28"/>
        <v>419.960244648318</v>
      </c>
      <c r="AL91" s="78" t="s">
        <v>18</v>
      </c>
      <c r="AM91" s="31">
        <f>(AV91/AV128)*1000+(AM90)</f>
        <v>476.29969418960241</v>
      </c>
      <c r="AN91" s="31"/>
      <c r="AO91" s="42">
        <f t="shared" si="29"/>
        <v>2.1428571428571428</v>
      </c>
      <c r="AP91" s="43"/>
      <c r="AQ91" s="43"/>
      <c r="AR91" s="40">
        <v>35</v>
      </c>
      <c r="AS91" s="40">
        <v>4</v>
      </c>
      <c r="AT91" s="40">
        <v>6</v>
      </c>
      <c r="AU91" s="40">
        <v>10</v>
      </c>
      <c r="AV91" s="53">
        <v>75</v>
      </c>
      <c r="AW91" s="69" t="s">
        <v>404</v>
      </c>
      <c r="AX91" s="40"/>
      <c r="AY91" s="41" t="s">
        <v>64</v>
      </c>
      <c r="AZ91" s="41"/>
      <c r="BA91" s="31">
        <f t="shared" si="30"/>
        <v>919.21561338289962</v>
      </c>
      <c r="BB91" s="78" t="s">
        <v>18</v>
      </c>
      <c r="BC91" s="31">
        <f>(BQ91/BQ128)*1000+(BC90)</f>
        <v>936.80297397769516</v>
      </c>
      <c r="BD91" s="31"/>
      <c r="BE91" s="31">
        <f t="shared" si="38"/>
        <v>826.99118942731286</v>
      </c>
      <c r="BF91" s="78" t="s">
        <v>18</v>
      </c>
      <c r="BG91" s="31">
        <f>(BR91/BR128)*1000+(BG90)</f>
        <v>852.42290748898688</v>
      </c>
      <c r="BH91" s="31"/>
      <c r="BI91" s="31">
        <f t="shared" si="31"/>
        <v>651.67385444743934</v>
      </c>
      <c r="BJ91" s="78" t="s">
        <v>18</v>
      </c>
      <c r="BK91" s="31">
        <f>(BT91/BT128)*1000+(BK90)</f>
        <v>669.00269541778971</v>
      </c>
      <c r="BL91" s="31"/>
      <c r="BM91" s="42">
        <f t="shared" si="32"/>
        <v>0.5074626865671642</v>
      </c>
      <c r="BN91" s="43"/>
      <c r="BO91" s="43"/>
      <c r="BP91" s="40">
        <v>67</v>
      </c>
      <c r="BQ91" s="40">
        <v>5</v>
      </c>
      <c r="BR91" s="40">
        <v>12</v>
      </c>
      <c r="BS91" s="40">
        <v>17</v>
      </c>
      <c r="BT91" s="53">
        <v>34</v>
      </c>
      <c r="BU91" s="69" t="s">
        <v>436</v>
      </c>
      <c r="BV91" s="40"/>
      <c r="BW91" s="41" t="s">
        <v>64</v>
      </c>
      <c r="BX91" s="41"/>
      <c r="BY91" s="31">
        <f t="shared" si="33"/>
        <v>915.69194312796219</v>
      </c>
      <c r="BZ91" s="78" t="s">
        <v>18</v>
      </c>
      <c r="CA91" s="31">
        <f>(CO91/CO128)*1000+(CA90)</f>
        <v>933.64928909952619</v>
      </c>
      <c r="CB91" s="31"/>
      <c r="CC91" s="31">
        <f t="shared" si="39"/>
        <v>836.22727272727298</v>
      </c>
      <c r="CD91" s="78" t="s">
        <v>18</v>
      </c>
      <c r="CE91" s="31">
        <f>(CP91/CP128)*1000+(CE90)</f>
        <v>892.04545454545473</v>
      </c>
      <c r="CF91" s="31"/>
      <c r="CG91" s="31">
        <f t="shared" si="34"/>
        <v>768.57441418619374</v>
      </c>
      <c r="CH91" s="78" t="s">
        <v>18</v>
      </c>
      <c r="CI91" s="31">
        <f>(CR91/CR128)*1000+(CI90)</f>
        <v>804.93983533882192</v>
      </c>
      <c r="CJ91" s="31"/>
      <c r="CK91" s="42">
        <f t="shared" si="35"/>
        <v>0.84285714285714286</v>
      </c>
      <c r="CL91" s="43"/>
      <c r="CM91" s="43"/>
      <c r="CN91" s="40">
        <v>70</v>
      </c>
      <c r="CO91" s="40">
        <v>4</v>
      </c>
      <c r="CP91" s="40">
        <v>20</v>
      </c>
      <c r="CQ91" s="40">
        <v>24</v>
      </c>
      <c r="CR91" s="53">
        <v>59</v>
      </c>
    </row>
    <row r="92" spans="1:96" ht="15.75" x14ac:dyDescent="0.25">
      <c r="A92" s="69" t="s">
        <v>227</v>
      </c>
      <c r="B92" s="40"/>
      <c r="C92" s="41" t="s">
        <v>64</v>
      </c>
      <c r="D92" s="41" t="s">
        <v>1338</v>
      </c>
      <c r="E92" s="31">
        <f t="shared" si="24"/>
        <v>867.33663366336623</v>
      </c>
      <c r="F92" s="78" t="s">
        <v>18</v>
      </c>
      <c r="G92" s="31">
        <f>(U92/U128)*1000+(G91)</f>
        <v>896.03960396039588</v>
      </c>
      <c r="H92" s="31"/>
      <c r="I92" s="31">
        <f t="shared" si="36"/>
        <v>763.19512195121956</v>
      </c>
      <c r="J92" s="78" t="s">
        <v>18</v>
      </c>
      <c r="K92" s="31">
        <f>(V92/V128)*1000+(K91)</f>
        <v>810.97560975609758</v>
      </c>
      <c r="L92" s="31"/>
      <c r="M92" s="31">
        <f t="shared" si="25"/>
        <v>565.38356164383561</v>
      </c>
      <c r="N92" s="78" t="s">
        <v>18</v>
      </c>
      <c r="O92" s="31">
        <f>(X92/X128)*1000+(O91)</f>
        <v>621.23287671232879</v>
      </c>
      <c r="P92" s="31"/>
      <c r="Q92" s="42">
        <f t="shared" si="26"/>
        <v>1.4561403508771931</v>
      </c>
      <c r="R92" s="43"/>
      <c r="S92" s="43"/>
      <c r="T92" s="40">
        <v>57</v>
      </c>
      <c r="U92" s="40">
        <v>6</v>
      </c>
      <c r="V92" s="40">
        <v>16</v>
      </c>
      <c r="W92" s="40">
        <v>22</v>
      </c>
      <c r="X92" s="53">
        <v>83</v>
      </c>
      <c r="Y92" s="69" t="s">
        <v>358</v>
      </c>
      <c r="Z92" s="40"/>
      <c r="AA92" s="41" t="s">
        <v>60</v>
      </c>
      <c r="AB92" s="41"/>
      <c r="AC92" s="31">
        <f t="shared" si="27"/>
        <v>777.4705882352938</v>
      </c>
      <c r="AD92" s="78" t="s">
        <v>18</v>
      </c>
      <c r="AE92" s="31">
        <f>(AS92/AS128)*1000+(AE91)</f>
        <v>799.99999999999966</v>
      </c>
      <c r="AF92" s="31"/>
      <c r="AG92" s="31">
        <f t="shared" si="37"/>
        <v>672.18644067796606</v>
      </c>
      <c r="AH92" s="78" t="s">
        <v>18</v>
      </c>
      <c r="AI92" s="31">
        <f>(AT92/AT128)*1000+(AI91)</f>
        <v>691.52542372881351</v>
      </c>
      <c r="AJ92" s="31"/>
      <c r="AK92" s="31">
        <f t="shared" si="28"/>
        <v>477.29969418960241</v>
      </c>
      <c r="AL92" s="78" t="s">
        <v>18</v>
      </c>
      <c r="AM92" s="31">
        <f>(AV92/AV128)*1000+(AM91)</f>
        <v>479.35779816513758</v>
      </c>
      <c r="AN92" s="31"/>
      <c r="AO92" s="42">
        <f t="shared" si="29"/>
        <v>0.14285714285714285</v>
      </c>
      <c r="AP92" s="43"/>
      <c r="AQ92" s="43"/>
      <c r="AR92" s="40">
        <v>28</v>
      </c>
      <c r="AS92" s="40">
        <v>4</v>
      </c>
      <c r="AT92" s="40">
        <v>6</v>
      </c>
      <c r="AU92" s="40">
        <v>10</v>
      </c>
      <c r="AV92" s="53">
        <v>4</v>
      </c>
      <c r="AW92" s="69" t="s">
        <v>405</v>
      </c>
      <c r="AX92" s="40"/>
      <c r="AY92" s="41" t="s">
        <v>64</v>
      </c>
      <c r="AZ92" s="41"/>
      <c r="BA92" s="31">
        <f t="shared" si="30"/>
        <v>937.80297397769516</v>
      </c>
      <c r="BB92" s="78" t="s">
        <v>18</v>
      </c>
      <c r="BC92" s="31">
        <f>(BQ92/BQ128)*1000+(BC91)</f>
        <v>955.3903345724907</v>
      </c>
      <c r="BD92" s="31"/>
      <c r="BE92" s="31">
        <f t="shared" si="38"/>
        <v>853.42290748898688</v>
      </c>
      <c r="BF92" s="78" t="s">
        <v>18</v>
      </c>
      <c r="BG92" s="31">
        <f>(BR92/BR128)*1000+(BG91)</f>
        <v>885.4625550660794</v>
      </c>
      <c r="BH92" s="31"/>
      <c r="BI92" s="31">
        <f t="shared" si="31"/>
        <v>670.00269541778971</v>
      </c>
      <c r="BJ92" s="78" t="s">
        <v>18</v>
      </c>
      <c r="BK92" s="31">
        <f>(BT92/BT128)*1000+(BK91)</f>
        <v>723.45013477088946</v>
      </c>
      <c r="BL92" s="31"/>
      <c r="BM92" s="42">
        <f t="shared" si="32"/>
        <v>1.8703703703703705</v>
      </c>
      <c r="BN92" s="43"/>
      <c r="BO92" s="43"/>
      <c r="BP92" s="40">
        <v>54</v>
      </c>
      <c r="BQ92" s="40">
        <v>5</v>
      </c>
      <c r="BR92" s="40">
        <v>15</v>
      </c>
      <c r="BS92" s="40">
        <v>20</v>
      </c>
      <c r="BT92" s="53">
        <v>101</v>
      </c>
      <c r="BU92" s="69" t="s">
        <v>437</v>
      </c>
      <c r="BV92" s="40"/>
      <c r="BW92" s="41" t="s">
        <v>64</v>
      </c>
      <c r="BX92" s="41"/>
      <c r="BY92" s="31">
        <f t="shared" si="33"/>
        <v>934.64928909952619</v>
      </c>
      <c r="BZ92" s="78" t="s">
        <v>18</v>
      </c>
      <c r="CA92" s="31">
        <f>(CO92/CO128)*1000+(CA91)</f>
        <v>952.60663507109018</v>
      </c>
      <c r="CB92" s="31"/>
      <c r="CC92" s="31">
        <f t="shared" si="39"/>
        <v>893.04545454545473</v>
      </c>
      <c r="CD92" s="78" t="s">
        <v>18</v>
      </c>
      <c r="CE92" s="31">
        <f>(CP92/CP128)*1000+(CE91)</f>
        <v>954.54545454545473</v>
      </c>
      <c r="CF92" s="31"/>
      <c r="CG92" s="31">
        <f t="shared" si="34"/>
        <v>805.93983533882192</v>
      </c>
      <c r="CH92" s="78" t="s">
        <v>18</v>
      </c>
      <c r="CI92" s="31">
        <f>(CR92/CR128)*1000+(CI91)</f>
        <v>832.80557314756163</v>
      </c>
      <c r="CJ92" s="31"/>
      <c r="CK92" s="42">
        <f t="shared" si="35"/>
        <v>1</v>
      </c>
      <c r="CL92" s="43"/>
      <c r="CM92" s="43"/>
      <c r="CN92" s="40">
        <v>44</v>
      </c>
      <c r="CO92" s="40">
        <v>4</v>
      </c>
      <c r="CP92" s="40">
        <v>22</v>
      </c>
      <c r="CQ92" s="40">
        <v>26</v>
      </c>
      <c r="CR92" s="53">
        <v>44</v>
      </c>
    </row>
    <row r="93" spans="1:96" ht="15.75" x14ac:dyDescent="0.25">
      <c r="A93" s="69" t="s">
        <v>258</v>
      </c>
      <c r="B93" s="40"/>
      <c r="C93" s="41" t="s">
        <v>62</v>
      </c>
      <c r="D93" s="41" t="s">
        <v>1339</v>
      </c>
      <c r="E93" s="31">
        <f t="shared" si="24"/>
        <v>897.03960396039588</v>
      </c>
      <c r="F93" s="78" t="s">
        <v>18</v>
      </c>
      <c r="G93" s="31">
        <f>(U93/U128)*1000+(G92)</f>
        <v>920.79207920792066</v>
      </c>
      <c r="H93" s="31"/>
      <c r="I93" s="31">
        <f t="shared" si="36"/>
        <v>811.97560975609758</v>
      </c>
      <c r="J93" s="78" t="s">
        <v>18</v>
      </c>
      <c r="K93" s="31">
        <f>(V93/V128)*1000+(K92)</f>
        <v>829.26829268292681</v>
      </c>
      <c r="L93" s="31"/>
      <c r="M93" s="31">
        <f t="shared" si="25"/>
        <v>622.23287671232879</v>
      </c>
      <c r="N93" s="78" t="s">
        <v>18</v>
      </c>
      <c r="O93" s="31">
        <f>(X93/X128)*1000+(O92)</f>
        <v>625.34246575342468</v>
      </c>
      <c r="P93" s="31"/>
      <c r="Q93" s="42">
        <f t="shared" si="26"/>
        <v>0.25</v>
      </c>
      <c r="R93" s="43"/>
      <c r="S93" s="43"/>
      <c r="T93" s="40">
        <v>24</v>
      </c>
      <c r="U93" s="40">
        <v>5</v>
      </c>
      <c r="V93" s="40">
        <v>6</v>
      </c>
      <c r="W93" s="40">
        <v>11</v>
      </c>
      <c r="X93" s="53">
        <v>6</v>
      </c>
      <c r="Y93" s="69" t="s">
        <v>359</v>
      </c>
      <c r="Z93" s="40"/>
      <c r="AA93" s="41" t="s">
        <v>61</v>
      </c>
      <c r="AB93" s="41" t="s">
        <v>1314</v>
      </c>
      <c r="AC93" s="31">
        <f t="shared" si="27"/>
        <v>800.99999999999966</v>
      </c>
      <c r="AD93" s="78" t="s">
        <v>18</v>
      </c>
      <c r="AE93" s="31">
        <f>(AS93/AS128)*1000+(AE92)</f>
        <v>823.52941176470551</v>
      </c>
      <c r="AF93" s="31"/>
      <c r="AG93" s="31">
        <f t="shared" si="37"/>
        <v>692.52542372881351</v>
      </c>
      <c r="AH93" s="78" t="s">
        <v>18</v>
      </c>
      <c r="AI93" s="31">
        <f>(AT93/AT128)*1000+(AI92)</f>
        <v>722.03389830508468</v>
      </c>
      <c r="AJ93" s="31"/>
      <c r="AK93" s="31">
        <f t="shared" si="28"/>
        <v>480.35779816513758</v>
      </c>
      <c r="AL93" s="78" t="s">
        <v>18</v>
      </c>
      <c r="AM93" s="31">
        <f>(AV93/AV128)*1000+(AM92)</f>
        <v>503.05810397553512</v>
      </c>
      <c r="AN93" s="31"/>
      <c r="AO93" s="42">
        <f t="shared" si="29"/>
        <v>0.83783783783783783</v>
      </c>
      <c r="AP93" s="43"/>
      <c r="AQ93" s="43"/>
      <c r="AR93" s="40">
        <v>37</v>
      </c>
      <c r="AS93" s="40">
        <v>4</v>
      </c>
      <c r="AT93" s="40">
        <v>9</v>
      </c>
      <c r="AU93" s="40">
        <v>13</v>
      </c>
      <c r="AV93" s="53">
        <v>31</v>
      </c>
      <c r="AW93" s="69" t="s">
        <v>406</v>
      </c>
      <c r="AX93" s="40"/>
      <c r="AY93" s="41" t="s">
        <v>64</v>
      </c>
      <c r="AZ93" s="41"/>
      <c r="BA93" s="31">
        <f t="shared" si="30"/>
        <v>956.3903345724907</v>
      </c>
      <c r="BB93" s="78" t="s">
        <v>18</v>
      </c>
      <c r="BC93" s="31">
        <f>(BQ93/BQ128)*1000+(BC92)</f>
        <v>970.26022304832713</v>
      </c>
      <c r="BD93" s="31"/>
      <c r="BE93" s="31">
        <f t="shared" si="38"/>
        <v>886.4625550660794</v>
      </c>
      <c r="BF93" s="78" t="s">
        <v>18</v>
      </c>
      <c r="BG93" s="31">
        <f>(BR93/BR128)*1000+(BG92)</f>
        <v>907.48898678414105</v>
      </c>
      <c r="BH93" s="31"/>
      <c r="BI93" s="31">
        <f t="shared" si="31"/>
        <v>724.45013477088946</v>
      </c>
      <c r="BJ93" s="78" t="s">
        <v>18</v>
      </c>
      <c r="BK93" s="31">
        <f>(BT93/BT128)*1000+(BK92)</f>
        <v>838.27493261455527</v>
      </c>
      <c r="BL93" s="31"/>
      <c r="BM93" s="42">
        <f t="shared" si="32"/>
        <v>3.1791044776119404</v>
      </c>
      <c r="BN93" s="43"/>
      <c r="BO93" s="43"/>
      <c r="BP93" s="40">
        <v>67</v>
      </c>
      <c r="BQ93" s="40">
        <v>4</v>
      </c>
      <c r="BR93" s="40">
        <v>10</v>
      </c>
      <c r="BS93" s="40">
        <v>14</v>
      </c>
      <c r="BT93" s="53">
        <v>213</v>
      </c>
      <c r="BU93" s="69" t="s">
        <v>438</v>
      </c>
      <c r="BV93" s="40"/>
      <c r="BW93" s="41" t="s">
        <v>60</v>
      </c>
      <c r="BX93" s="41"/>
      <c r="BY93" s="31">
        <f t="shared" si="33"/>
        <v>953.60663507109018</v>
      </c>
      <c r="BZ93" s="78" t="s">
        <v>18</v>
      </c>
      <c r="CA93" s="31">
        <f>(CO93/CO128)*1000+(CA92)</f>
        <v>966.82464454976321</v>
      </c>
      <c r="CB93" s="31"/>
      <c r="CC93" s="31">
        <f t="shared" si="39"/>
        <v>955.54545454545473</v>
      </c>
      <c r="CD93" s="78" t="s">
        <v>18</v>
      </c>
      <c r="CE93" s="31">
        <f>(CP93/CP128)*1000+(CE92)</f>
        <v>980.1136363636366</v>
      </c>
      <c r="CF93" s="31"/>
      <c r="CG93" s="31">
        <f t="shared" si="34"/>
        <v>833.80557314756163</v>
      </c>
      <c r="CH93" s="78" t="s">
        <v>18</v>
      </c>
      <c r="CI93" s="31">
        <f>(CR93/CR128)*1000+(CI92)</f>
        <v>927.16909436352114</v>
      </c>
      <c r="CJ93" s="31"/>
      <c r="CK93" s="42">
        <f t="shared" si="35"/>
        <v>2.328125</v>
      </c>
      <c r="CL93" s="43"/>
      <c r="CM93" s="43"/>
      <c r="CN93" s="40">
        <v>64</v>
      </c>
      <c r="CO93" s="40">
        <v>3</v>
      </c>
      <c r="CP93" s="40">
        <v>9</v>
      </c>
      <c r="CQ93" s="40">
        <v>12</v>
      </c>
      <c r="CR93" s="53">
        <v>149</v>
      </c>
    </row>
    <row r="94" spans="1:96" ht="15.75" x14ac:dyDescent="0.25">
      <c r="A94" s="69" t="s">
        <v>327</v>
      </c>
      <c r="B94" s="40"/>
      <c r="C94" s="41" t="s">
        <v>64</v>
      </c>
      <c r="D94" s="41"/>
      <c r="E94" s="31">
        <f t="shared" si="24"/>
        <v>921.79207920792066</v>
      </c>
      <c r="F94" s="78" t="s">
        <v>18</v>
      </c>
      <c r="G94" s="31">
        <f>(U94/U128)*1000+(G93)</f>
        <v>940.59405940594047</v>
      </c>
      <c r="H94" s="31"/>
      <c r="I94" s="31">
        <f t="shared" si="36"/>
        <v>830.26829268292681</v>
      </c>
      <c r="J94" s="78" t="s">
        <v>18</v>
      </c>
      <c r="K94" s="31">
        <f>(V94/V128)*1000+(K93)</f>
        <v>853.65853658536582</v>
      </c>
      <c r="L94" s="31"/>
      <c r="M94" s="31">
        <f t="shared" si="25"/>
        <v>626.34246575342468</v>
      </c>
      <c r="N94" s="78" t="s">
        <v>18</v>
      </c>
      <c r="O94" s="31">
        <f>(X94/X128)*1000+(O93)</f>
        <v>661.64383561643842</v>
      </c>
      <c r="P94" s="31"/>
      <c r="Q94" s="42">
        <f t="shared" si="26"/>
        <v>1.0816326530612246</v>
      </c>
      <c r="R94" s="43"/>
      <c r="S94" s="43"/>
      <c r="T94" s="40">
        <v>49</v>
      </c>
      <c r="U94" s="40">
        <v>4</v>
      </c>
      <c r="V94" s="40">
        <v>8</v>
      </c>
      <c r="W94" s="40">
        <v>12</v>
      </c>
      <c r="X94" s="53">
        <v>53</v>
      </c>
      <c r="Y94" s="69" t="s">
        <v>360</v>
      </c>
      <c r="Z94" s="40"/>
      <c r="AA94" s="41" t="s">
        <v>244</v>
      </c>
      <c r="AB94" s="41" t="s">
        <v>1352</v>
      </c>
      <c r="AC94" s="31">
        <f t="shared" si="27"/>
        <v>824.52941176470551</v>
      </c>
      <c r="AD94" s="78" t="s">
        <v>18</v>
      </c>
      <c r="AE94" s="31">
        <f>(AS94/AS128)*1000+(AE93)</f>
        <v>841.17647058823491</v>
      </c>
      <c r="AF94" s="31"/>
      <c r="AG94" s="31">
        <f t="shared" si="37"/>
        <v>723.03389830508468</v>
      </c>
      <c r="AH94" s="78" t="s">
        <v>18</v>
      </c>
      <c r="AI94" s="31">
        <f>(AT94/AT128)*1000+(AI93)</f>
        <v>732.2033898305084</v>
      </c>
      <c r="AJ94" s="31"/>
      <c r="AK94" s="31">
        <f t="shared" si="28"/>
        <v>504.05810397553512</v>
      </c>
      <c r="AL94" s="78" t="s">
        <v>18</v>
      </c>
      <c r="AM94" s="31">
        <f>(AV94/AV128)*1000+(AM93)</f>
        <v>519.87767584097855</v>
      </c>
      <c r="AN94" s="31"/>
      <c r="AO94" s="42">
        <f t="shared" si="29"/>
        <v>1</v>
      </c>
      <c r="AP94" s="43"/>
      <c r="AQ94" s="43"/>
      <c r="AR94" s="40">
        <v>22</v>
      </c>
      <c r="AS94" s="40">
        <v>3</v>
      </c>
      <c r="AT94" s="40">
        <v>3</v>
      </c>
      <c r="AU94" s="40">
        <v>6</v>
      </c>
      <c r="AV94" s="53">
        <v>22</v>
      </c>
      <c r="AW94" s="69" t="s">
        <v>407</v>
      </c>
      <c r="AX94" s="40"/>
      <c r="AY94" s="41" t="s">
        <v>64</v>
      </c>
      <c r="AZ94" s="41"/>
      <c r="BA94" s="31">
        <f t="shared" si="30"/>
        <v>971.26022304832713</v>
      </c>
      <c r="BB94" s="78" t="s">
        <v>18</v>
      </c>
      <c r="BC94" s="31">
        <f>(BQ94/BQ128)*1000+(BC93)</f>
        <v>985.13011152416357</v>
      </c>
      <c r="BD94" s="31"/>
      <c r="BE94" s="31">
        <f t="shared" si="38"/>
        <v>908.48898678414105</v>
      </c>
      <c r="BF94" s="78" t="s">
        <v>18</v>
      </c>
      <c r="BG94" s="31">
        <f>(BR94/BR128)*1000+(BG93)</f>
        <v>964.75770925110146</v>
      </c>
      <c r="BH94" s="31"/>
      <c r="BI94" s="31">
        <f t="shared" si="31"/>
        <v>839.27493261455527</v>
      </c>
      <c r="BJ94" s="78" t="s">
        <v>18</v>
      </c>
      <c r="BK94" s="31">
        <f>(BT94/BT128)*1000+(BK93)</f>
        <v>868.46361185983824</v>
      </c>
      <c r="BL94" s="31"/>
      <c r="BM94" s="42">
        <f t="shared" si="32"/>
        <v>0.78873239436619713</v>
      </c>
      <c r="BN94" s="43"/>
      <c r="BO94" s="43"/>
      <c r="BP94" s="40">
        <v>71</v>
      </c>
      <c r="BQ94" s="40">
        <v>4</v>
      </c>
      <c r="BR94" s="40">
        <v>26</v>
      </c>
      <c r="BS94" s="40">
        <v>30</v>
      </c>
      <c r="BT94" s="53">
        <v>56</v>
      </c>
      <c r="BU94" s="69" t="s">
        <v>439</v>
      </c>
      <c r="BV94" s="40"/>
      <c r="BW94" s="41" t="s">
        <v>61</v>
      </c>
      <c r="BX94" s="41"/>
      <c r="BY94" s="31">
        <f t="shared" si="33"/>
        <v>967.82464454976321</v>
      </c>
      <c r="BZ94" s="78" t="s">
        <v>18</v>
      </c>
      <c r="CA94" s="31">
        <f>(CO94/CO128)*1000+(CA93)</f>
        <v>976.30331753554515</v>
      </c>
      <c r="CB94" s="31"/>
      <c r="CC94" s="31">
        <f t="shared" si="39"/>
        <v>981.1136363636366</v>
      </c>
      <c r="CD94" s="78" t="s">
        <v>18</v>
      </c>
      <c r="CE94" s="31">
        <f>(CP94/CP128)*1000+(CE93)</f>
        <v>982.95454545454572</v>
      </c>
      <c r="CF94" s="31"/>
      <c r="CG94" s="31">
        <f t="shared" si="34"/>
        <v>928.16909436352114</v>
      </c>
      <c r="CH94" s="78" t="s">
        <v>18</v>
      </c>
      <c r="CI94" s="31">
        <f>(CR94/CR128)*1000+(CI93)</f>
        <v>937.93540215326152</v>
      </c>
      <c r="CJ94" s="31"/>
      <c r="CK94" s="42">
        <f t="shared" si="35"/>
        <v>0.89473684210526316</v>
      </c>
      <c r="CL94" s="43"/>
      <c r="CM94" s="43"/>
      <c r="CN94" s="40">
        <v>19</v>
      </c>
      <c r="CO94" s="40">
        <v>2</v>
      </c>
      <c r="CP94" s="40">
        <v>1</v>
      </c>
      <c r="CQ94" s="40">
        <v>3</v>
      </c>
      <c r="CR94" s="53">
        <v>17</v>
      </c>
    </row>
    <row r="95" spans="1:96" ht="15.75" x14ac:dyDescent="0.25">
      <c r="A95" s="69" t="s">
        <v>328</v>
      </c>
      <c r="B95" s="40"/>
      <c r="C95" s="41" t="s">
        <v>64</v>
      </c>
      <c r="D95" s="41"/>
      <c r="E95" s="31">
        <f t="shared" si="24"/>
        <v>941.59405940594047</v>
      </c>
      <c r="F95" s="78" t="s">
        <v>18</v>
      </c>
      <c r="G95" s="31">
        <f>(U95/U128)*1000+(G94)</f>
        <v>960.39603960396028</v>
      </c>
      <c r="H95" s="31"/>
      <c r="I95" s="31">
        <f t="shared" si="36"/>
        <v>854.65853658536582</v>
      </c>
      <c r="J95" s="78" t="s">
        <v>18</v>
      </c>
      <c r="K95" s="31">
        <f>(V95/V128)*1000+(K94)</f>
        <v>902.43902439024384</v>
      </c>
      <c r="L95" s="31"/>
      <c r="M95" s="31">
        <f t="shared" si="25"/>
        <v>662.64383561643842</v>
      </c>
      <c r="N95" s="78" t="s">
        <v>18</v>
      </c>
      <c r="O95" s="31">
        <f>(X95/X128)*1000+(O94)</f>
        <v>711.64383561643842</v>
      </c>
      <c r="P95" s="31"/>
      <c r="Q95" s="42">
        <f t="shared" si="26"/>
        <v>1.1587301587301588</v>
      </c>
      <c r="R95" s="43"/>
      <c r="S95" s="43"/>
      <c r="T95" s="40">
        <v>63</v>
      </c>
      <c r="U95" s="40">
        <v>4</v>
      </c>
      <c r="V95" s="40">
        <v>16</v>
      </c>
      <c r="W95" s="40">
        <v>20</v>
      </c>
      <c r="X95" s="53">
        <v>73</v>
      </c>
      <c r="Y95" s="69" t="s">
        <v>361</v>
      </c>
      <c r="Z95" s="40"/>
      <c r="AA95" s="41" t="s">
        <v>60</v>
      </c>
      <c r="AB95" s="41"/>
      <c r="AC95" s="31">
        <f t="shared" si="27"/>
        <v>842.17647058823491</v>
      </c>
      <c r="AD95" s="78" t="s">
        <v>18</v>
      </c>
      <c r="AE95" s="31">
        <f>(AS95/AS128)*1000+(AE94)</f>
        <v>858.8235294117643</v>
      </c>
      <c r="AF95" s="31"/>
      <c r="AG95" s="31">
        <f t="shared" si="37"/>
        <v>733.2033898305084</v>
      </c>
      <c r="AH95" s="78" t="s">
        <v>18</v>
      </c>
      <c r="AI95" s="31">
        <f>(AT95/AT128)*1000+(AI94)</f>
        <v>742.37288135593212</v>
      </c>
      <c r="AJ95" s="31"/>
      <c r="AK95" s="31">
        <f t="shared" si="28"/>
        <v>520.87767584097855</v>
      </c>
      <c r="AL95" s="78" t="s">
        <v>18</v>
      </c>
      <c r="AM95" s="31">
        <f>(AV95/AV128)*1000+(AM94)</f>
        <v>530.58103975535164</v>
      </c>
      <c r="AN95" s="31"/>
      <c r="AO95" s="42">
        <f t="shared" si="29"/>
        <v>1.1666666666666667</v>
      </c>
      <c r="AP95" s="43"/>
      <c r="AQ95" s="43"/>
      <c r="AR95" s="40">
        <v>12</v>
      </c>
      <c r="AS95" s="40">
        <v>3</v>
      </c>
      <c r="AT95" s="40">
        <v>3</v>
      </c>
      <c r="AU95" s="40">
        <v>6</v>
      </c>
      <c r="AV95" s="53">
        <v>14</v>
      </c>
      <c r="AW95" s="69" t="s">
        <v>408</v>
      </c>
      <c r="AX95" s="40"/>
      <c r="AY95" s="41" t="s">
        <v>62</v>
      </c>
      <c r="AZ95" s="41" t="s">
        <v>1313</v>
      </c>
      <c r="BA95" s="31">
        <f t="shared" si="30"/>
        <v>986.13011152416357</v>
      </c>
      <c r="BB95" s="78" t="s">
        <v>18</v>
      </c>
      <c r="BC95" s="31">
        <f>(BQ95/BQ128)*1000+(BC94)</f>
        <v>988.84758364312268</v>
      </c>
      <c r="BD95" s="31"/>
      <c r="BE95" s="31">
        <f t="shared" si="38"/>
        <v>965.75770925110146</v>
      </c>
      <c r="BF95" s="78" t="s">
        <v>18</v>
      </c>
      <c r="BG95" s="31">
        <f>(BR95/BR128)*1000+(BG94)</f>
        <v>964.75770925110146</v>
      </c>
      <c r="BH95" s="31"/>
      <c r="BI95" s="31">
        <f t="shared" si="31"/>
        <v>869.46361185983824</v>
      </c>
      <c r="BJ95" s="78" t="s">
        <v>18</v>
      </c>
      <c r="BK95" s="31">
        <f>(BT95/BT128)*1000+(BK94)</f>
        <v>875.47169811320748</v>
      </c>
      <c r="BL95" s="31"/>
      <c r="BM95" s="42">
        <f t="shared" si="32"/>
        <v>1.3</v>
      </c>
      <c r="BN95" s="43"/>
      <c r="BO95" s="43"/>
      <c r="BP95" s="40">
        <v>10</v>
      </c>
      <c r="BQ95" s="40">
        <v>1</v>
      </c>
      <c r="BR95" s="40">
        <v>0</v>
      </c>
      <c r="BS95" s="40">
        <v>1</v>
      </c>
      <c r="BT95" s="53">
        <v>13</v>
      </c>
      <c r="BU95" s="69" t="s">
        <v>440</v>
      </c>
      <c r="BV95" s="40"/>
      <c r="BW95" s="41" t="s">
        <v>62</v>
      </c>
      <c r="BX95" s="41"/>
      <c r="BY95" s="31">
        <f t="shared" si="33"/>
        <v>977.30331753554515</v>
      </c>
      <c r="BZ95" s="78" t="s">
        <v>18</v>
      </c>
      <c r="CA95" s="31">
        <f>(CO95/CO128)*1000+(CA94)</f>
        <v>985.78199052132709</v>
      </c>
      <c r="CB95" s="31"/>
      <c r="CC95" s="31">
        <f t="shared" si="39"/>
        <v>983.95454545454572</v>
      </c>
      <c r="CD95" s="78" t="s">
        <v>18</v>
      </c>
      <c r="CE95" s="31">
        <f>(CP95/CP128)*1000+(CE94)</f>
        <v>985.79545454545485</v>
      </c>
      <c r="CF95" s="31"/>
      <c r="CG95" s="31">
        <f t="shared" si="34"/>
        <v>938.93540215326152</v>
      </c>
      <c r="CH95" s="78" t="s">
        <v>18</v>
      </c>
      <c r="CI95" s="31">
        <f>(CR95/CR128)*1000+(CI94)</f>
        <v>939.20202659911331</v>
      </c>
      <c r="CJ95" s="31"/>
      <c r="CK95" s="42">
        <f t="shared" si="35"/>
        <v>0.5</v>
      </c>
      <c r="CL95" s="43"/>
      <c r="CM95" s="43"/>
      <c r="CN95" s="40">
        <v>4</v>
      </c>
      <c r="CO95" s="40">
        <v>2</v>
      </c>
      <c r="CP95" s="40">
        <v>1</v>
      </c>
      <c r="CQ95" s="40">
        <v>3</v>
      </c>
      <c r="CR95" s="53">
        <v>2</v>
      </c>
    </row>
    <row r="96" spans="1:96" ht="15.75" x14ac:dyDescent="0.25">
      <c r="A96" s="69" t="s">
        <v>329</v>
      </c>
      <c r="B96" s="40"/>
      <c r="C96" s="41" t="s">
        <v>63</v>
      </c>
      <c r="D96" s="41"/>
      <c r="E96" s="31">
        <f t="shared" si="24"/>
        <v>961.39603960396028</v>
      </c>
      <c r="F96" s="78" t="s">
        <v>18</v>
      </c>
      <c r="G96" s="31">
        <f>(U96/U128)*1000+(G95)</f>
        <v>975.2475247524751</v>
      </c>
      <c r="H96" s="31"/>
      <c r="I96" s="31">
        <f t="shared" si="36"/>
        <v>903.43902439024384</v>
      </c>
      <c r="J96" s="78" t="s">
        <v>18</v>
      </c>
      <c r="K96" s="31">
        <f>(V96/V128)*1000+(K95)</f>
        <v>911.58536585365846</v>
      </c>
      <c r="L96" s="31"/>
      <c r="M96" s="31">
        <f t="shared" si="25"/>
        <v>712.64383561643842</v>
      </c>
      <c r="N96" s="78" t="s">
        <v>18</v>
      </c>
      <c r="O96" s="31">
        <f>(X96/X128)*1000+(O95)</f>
        <v>714.38356164383572</v>
      </c>
      <c r="P96" s="31"/>
      <c r="Q96" s="42">
        <f t="shared" si="26"/>
        <v>0.44444444444444442</v>
      </c>
      <c r="R96" s="43"/>
      <c r="S96" s="43"/>
      <c r="T96" s="40">
        <v>9</v>
      </c>
      <c r="U96" s="40">
        <v>3</v>
      </c>
      <c r="V96" s="40">
        <v>3</v>
      </c>
      <c r="W96" s="40">
        <v>6</v>
      </c>
      <c r="X96" s="53">
        <v>4</v>
      </c>
      <c r="Y96" s="69" t="s">
        <v>362</v>
      </c>
      <c r="Z96" s="40"/>
      <c r="AA96" s="41" t="s">
        <v>61</v>
      </c>
      <c r="AB96" s="41" t="s">
        <v>1350</v>
      </c>
      <c r="AC96" s="31">
        <f t="shared" si="27"/>
        <v>859.8235294117643</v>
      </c>
      <c r="AD96" s="78" t="s">
        <v>18</v>
      </c>
      <c r="AE96" s="31">
        <f>(AS96/AS128)*1000+(AE95)</f>
        <v>876.47058823529369</v>
      </c>
      <c r="AF96" s="31"/>
      <c r="AG96" s="31">
        <f t="shared" si="37"/>
        <v>743.37288135593212</v>
      </c>
      <c r="AH96" s="78" t="s">
        <v>18</v>
      </c>
      <c r="AI96" s="31">
        <f>(AT96/AT128)*1000+(AI95)</f>
        <v>755.93220338983042</v>
      </c>
      <c r="AJ96" s="31"/>
      <c r="AK96" s="31">
        <f t="shared" si="28"/>
        <v>531.58103975535164</v>
      </c>
      <c r="AL96" s="78" t="s">
        <v>18</v>
      </c>
      <c r="AM96" s="31">
        <f>(AV96/AV128)*1000+(AM95)</f>
        <v>558.10397553516816</v>
      </c>
      <c r="AN96" s="31"/>
      <c r="AO96" s="42">
        <f t="shared" si="29"/>
        <v>1.5652173913043479</v>
      </c>
      <c r="AP96" s="43"/>
      <c r="AQ96" s="43"/>
      <c r="AR96" s="40">
        <v>23</v>
      </c>
      <c r="AS96" s="40">
        <v>3</v>
      </c>
      <c r="AT96" s="40">
        <v>4</v>
      </c>
      <c r="AU96" s="40">
        <v>7</v>
      </c>
      <c r="AV96" s="53">
        <v>36</v>
      </c>
      <c r="AW96" s="69" t="s">
        <v>409</v>
      </c>
      <c r="AX96" s="40"/>
      <c r="AY96" s="41" t="s">
        <v>60</v>
      </c>
      <c r="AZ96" s="41"/>
      <c r="BA96" s="31">
        <f t="shared" si="30"/>
        <v>989.84758364312268</v>
      </c>
      <c r="BB96" s="78" t="s">
        <v>18</v>
      </c>
      <c r="BC96" s="31">
        <f>(BQ96/BQ128)*1000+(BC95)</f>
        <v>992.56505576208178</v>
      </c>
      <c r="BD96" s="31"/>
      <c r="BE96" s="31">
        <f t="shared" si="38"/>
        <v>965.75770925110146</v>
      </c>
      <c r="BF96" s="78" t="s">
        <v>18</v>
      </c>
      <c r="BG96" s="31">
        <f>(BR96/BR128)*1000+(BG95)</f>
        <v>966.96035242290759</v>
      </c>
      <c r="BH96" s="31"/>
      <c r="BI96" s="31">
        <f t="shared" si="31"/>
        <v>876.47169811320748</v>
      </c>
      <c r="BJ96" s="78" t="s">
        <v>18</v>
      </c>
      <c r="BK96" s="31">
        <f>(BT96/BT128)*1000+(BK95)</f>
        <v>957.95148247978432</v>
      </c>
      <c r="BL96" s="31"/>
      <c r="BM96" s="42">
        <f t="shared" si="32"/>
        <v>3.06</v>
      </c>
      <c r="BN96" s="43"/>
      <c r="BO96" s="43"/>
      <c r="BP96" s="40">
        <v>50</v>
      </c>
      <c r="BQ96" s="40">
        <v>1</v>
      </c>
      <c r="BR96" s="40">
        <v>1</v>
      </c>
      <c r="BS96" s="40">
        <v>2</v>
      </c>
      <c r="BT96" s="53">
        <v>153</v>
      </c>
      <c r="BU96" s="69" t="s">
        <v>441</v>
      </c>
      <c r="BV96" s="40"/>
      <c r="BW96" s="41" t="s">
        <v>60</v>
      </c>
      <c r="BX96" s="41" t="s">
        <v>1357</v>
      </c>
      <c r="BY96" s="31">
        <f t="shared" si="33"/>
        <v>986.78199052132709</v>
      </c>
      <c r="BZ96" s="78" t="s">
        <v>18</v>
      </c>
      <c r="CA96" s="31">
        <f>(CO96/CO128)*1000+(CA95)</f>
        <v>990.52132701421806</v>
      </c>
      <c r="CB96" s="31"/>
      <c r="CC96" s="31">
        <f t="shared" si="39"/>
        <v>986.79545454545485</v>
      </c>
      <c r="CD96" s="78" t="s">
        <v>18</v>
      </c>
      <c r="CE96" s="31">
        <f>(CP96/CP128)*1000+(CE95)</f>
        <v>985.79545454545485</v>
      </c>
      <c r="CF96" s="31"/>
      <c r="CG96" s="31">
        <f t="shared" si="34"/>
        <v>940.20202659911331</v>
      </c>
      <c r="CH96" s="78" t="s">
        <v>18</v>
      </c>
      <c r="CI96" s="31">
        <f>(CR96/CR128)*1000+(CI95)</f>
        <v>941.73527549081689</v>
      </c>
      <c r="CJ96" s="31"/>
      <c r="CK96" s="42">
        <f t="shared" si="35"/>
        <v>0.19047619047619047</v>
      </c>
      <c r="CL96" s="43"/>
      <c r="CM96" s="43"/>
      <c r="CN96" s="40">
        <v>21</v>
      </c>
      <c r="CO96" s="40">
        <v>1</v>
      </c>
      <c r="CP96" s="40">
        <v>0</v>
      </c>
      <c r="CQ96" s="40">
        <v>1</v>
      </c>
      <c r="CR96" s="53">
        <v>4</v>
      </c>
    </row>
    <row r="97" spans="1:96" ht="15.75" x14ac:dyDescent="0.25">
      <c r="A97" s="69" t="s">
        <v>330</v>
      </c>
      <c r="B97" s="40"/>
      <c r="C97" s="41" t="s">
        <v>60</v>
      </c>
      <c r="D97" s="41"/>
      <c r="E97" s="31">
        <f t="shared" si="24"/>
        <v>976.2475247524751</v>
      </c>
      <c r="F97" s="78" t="s">
        <v>18</v>
      </c>
      <c r="G97" s="31">
        <f>(U97/U128)*1000+(G96)</f>
        <v>985.14851485148495</v>
      </c>
      <c r="H97" s="31"/>
      <c r="I97" s="31">
        <f t="shared" si="36"/>
        <v>912.58536585365846</v>
      </c>
      <c r="J97" s="78" t="s">
        <v>18</v>
      </c>
      <c r="K97" s="31">
        <f>(V97/V128)*1000+(K96)</f>
        <v>914.63414634146329</v>
      </c>
      <c r="L97" s="31"/>
      <c r="M97" s="31">
        <f t="shared" si="25"/>
        <v>715.38356164383572</v>
      </c>
      <c r="N97" s="78" t="s">
        <v>18</v>
      </c>
      <c r="O97" s="31">
        <f>(X97/X128)*1000+(O96)</f>
        <v>731.50684931506862</v>
      </c>
      <c r="P97" s="31"/>
      <c r="Q97" s="42">
        <f t="shared" si="26"/>
        <v>5</v>
      </c>
      <c r="R97" s="43"/>
      <c r="S97" s="43"/>
      <c r="T97" s="40">
        <v>5</v>
      </c>
      <c r="U97" s="40">
        <v>2</v>
      </c>
      <c r="V97" s="40">
        <v>1</v>
      </c>
      <c r="W97" s="40">
        <v>3</v>
      </c>
      <c r="X97" s="53">
        <v>25</v>
      </c>
      <c r="Y97" s="69" t="s">
        <v>363</v>
      </c>
      <c r="Z97" s="40"/>
      <c r="AA97" s="41" t="s">
        <v>62</v>
      </c>
      <c r="AB97" s="41"/>
      <c r="AC97" s="31">
        <f t="shared" si="27"/>
        <v>877.47058823529369</v>
      </c>
      <c r="AD97" s="78" t="s">
        <v>18</v>
      </c>
      <c r="AE97" s="31">
        <f>(AS97/AS128)*1000+(AE96)</f>
        <v>894.11764705882308</v>
      </c>
      <c r="AF97" s="31"/>
      <c r="AG97" s="31">
        <f t="shared" si="37"/>
        <v>756.93220338983042</v>
      </c>
      <c r="AH97" s="78" t="s">
        <v>18</v>
      </c>
      <c r="AI97" s="31">
        <f>(AT97/AT128)*1000+(AI96)</f>
        <v>779.66101694915244</v>
      </c>
      <c r="AJ97" s="31"/>
      <c r="AK97" s="31">
        <f t="shared" si="28"/>
        <v>559.10397553516816</v>
      </c>
      <c r="AL97" s="78" t="s">
        <v>18</v>
      </c>
      <c r="AM97" s="31">
        <f>(AV97/AV128)*1000+(AM96)</f>
        <v>568.04281345565744</v>
      </c>
      <c r="AN97" s="31"/>
      <c r="AO97" s="42">
        <f t="shared" si="29"/>
        <v>0.41935483870967744</v>
      </c>
      <c r="AP97" s="43"/>
      <c r="AQ97" s="43"/>
      <c r="AR97" s="40">
        <v>31</v>
      </c>
      <c r="AS97" s="40">
        <v>3</v>
      </c>
      <c r="AT97" s="40">
        <v>7</v>
      </c>
      <c r="AU97" s="40">
        <v>10</v>
      </c>
      <c r="AV97" s="53">
        <v>13</v>
      </c>
      <c r="AW97" s="69" t="s">
        <v>410</v>
      </c>
      <c r="AX97" s="40"/>
      <c r="AY97" s="41" t="s">
        <v>61</v>
      </c>
      <c r="AZ97" s="41"/>
      <c r="BA97" s="31">
        <f t="shared" si="30"/>
        <v>993.56505576208178</v>
      </c>
      <c r="BB97" s="78" t="s">
        <v>18</v>
      </c>
      <c r="BC97" s="31">
        <f>(BQ97/BQ128)*1000+(BC96)</f>
        <v>996.28252788104089</v>
      </c>
      <c r="BD97" s="31"/>
      <c r="BE97" s="31">
        <f t="shared" si="38"/>
        <v>967.96035242290759</v>
      </c>
      <c r="BF97" s="78" t="s">
        <v>18</v>
      </c>
      <c r="BG97" s="31">
        <f>(BR97/BR128)*1000+(BG96)</f>
        <v>975.77092511013223</v>
      </c>
      <c r="BH97" s="31"/>
      <c r="BI97" s="31">
        <f t="shared" si="31"/>
        <v>958.95148247978432</v>
      </c>
      <c r="BJ97" s="78" t="s">
        <v>18</v>
      </c>
      <c r="BK97" s="31">
        <f>(BT97/BT128)*1000+(BK96)</f>
        <v>962.2641509433962</v>
      </c>
      <c r="BL97" s="31"/>
      <c r="BM97" s="42">
        <f t="shared" si="32"/>
        <v>0.47058823529411764</v>
      </c>
      <c r="BN97" s="43"/>
      <c r="BO97" s="43"/>
      <c r="BP97" s="40">
        <v>17</v>
      </c>
      <c r="BQ97" s="40">
        <v>1</v>
      </c>
      <c r="BR97" s="40">
        <v>4</v>
      </c>
      <c r="BS97" s="40">
        <v>5</v>
      </c>
      <c r="BT97" s="53">
        <v>8</v>
      </c>
      <c r="BU97" s="69" t="s">
        <v>442</v>
      </c>
      <c r="BV97" s="40"/>
      <c r="BW97" s="41" t="s">
        <v>62</v>
      </c>
      <c r="BX97" s="41"/>
      <c r="BY97" s="31">
        <f t="shared" si="33"/>
        <v>991.52132701421806</v>
      </c>
      <c r="BZ97" s="78" t="s">
        <v>18</v>
      </c>
      <c r="CA97" s="31">
        <f>(CO97/CO128)*1000+(CA96)</f>
        <v>995.26066350710903</v>
      </c>
      <c r="CB97" s="31"/>
      <c r="CC97" s="31">
        <f t="shared" si="39"/>
        <v>986.79545454545485</v>
      </c>
      <c r="CD97" s="78" t="s">
        <v>18</v>
      </c>
      <c r="CE97" s="31">
        <f>(CP97/CP128)*1000+(CE96)</f>
        <v>985.79545454545485</v>
      </c>
      <c r="CF97" s="31"/>
      <c r="CG97" s="31">
        <f t="shared" si="34"/>
        <v>942.73527549081689</v>
      </c>
      <c r="CH97" s="78" t="s">
        <v>18</v>
      </c>
      <c r="CI97" s="31">
        <f>(CR97/CR128)*1000+(CI96)</f>
        <v>944.26852438252047</v>
      </c>
      <c r="CJ97" s="31"/>
      <c r="CK97" s="42">
        <f t="shared" si="35"/>
        <v>0.5714285714285714</v>
      </c>
      <c r="CL97" s="43"/>
      <c r="CM97" s="43"/>
      <c r="CN97" s="40">
        <v>7</v>
      </c>
      <c r="CO97" s="40">
        <v>1</v>
      </c>
      <c r="CP97" s="40">
        <v>0</v>
      </c>
      <c r="CQ97" s="40">
        <v>1</v>
      </c>
      <c r="CR97" s="53">
        <v>4</v>
      </c>
    </row>
    <row r="98" spans="1:96" ht="15.75" x14ac:dyDescent="0.25">
      <c r="A98" s="69" t="s">
        <v>150</v>
      </c>
      <c r="B98" s="40"/>
      <c r="C98" s="41" t="s">
        <v>64</v>
      </c>
      <c r="D98" s="41" t="s">
        <v>1313</v>
      </c>
      <c r="E98" s="31">
        <f t="shared" si="24"/>
        <v>986.14851485148495</v>
      </c>
      <c r="F98" s="78" t="s">
        <v>18</v>
      </c>
      <c r="G98" s="31">
        <f>(U98/U128)*1000+(G97)</f>
        <v>990.09900990098993</v>
      </c>
      <c r="H98" s="31"/>
      <c r="I98" s="31">
        <f t="shared" si="36"/>
        <v>915.63414634146329</v>
      </c>
      <c r="J98" s="78" t="s">
        <v>18</v>
      </c>
      <c r="K98" s="31">
        <f>(V98/V128)*1000+(K97)</f>
        <v>920.73170731707307</v>
      </c>
      <c r="L98" s="31"/>
      <c r="M98" s="31">
        <f t="shared" si="25"/>
        <v>732.50684931506862</v>
      </c>
      <c r="N98" s="78" t="s">
        <v>18</v>
      </c>
      <c r="O98" s="31">
        <f>(X98/X128)*1000+(O97)</f>
        <v>741.78082191780834</v>
      </c>
      <c r="P98" s="31"/>
      <c r="Q98" s="42">
        <f t="shared" si="26"/>
        <v>1.875</v>
      </c>
      <c r="R98" s="43"/>
      <c r="S98" s="43"/>
      <c r="T98" s="40">
        <v>8</v>
      </c>
      <c r="U98" s="40">
        <v>1</v>
      </c>
      <c r="V98" s="40">
        <v>2</v>
      </c>
      <c r="W98" s="40">
        <v>3</v>
      </c>
      <c r="X98" s="53">
        <v>15</v>
      </c>
      <c r="Y98" s="69" t="s">
        <v>364</v>
      </c>
      <c r="Z98" s="40"/>
      <c r="AA98" s="41" t="s">
        <v>64</v>
      </c>
      <c r="AB98" s="41"/>
      <c r="AC98" s="31">
        <f t="shared" si="27"/>
        <v>895.11764705882308</v>
      </c>
      <c r="AD98" s="78" t="s">
        <v>18</v>
      </c>
      <c r="AE98" s="31">
        <f>(AS98/AS128)*1000+(AE97)</f>
        <v>905.88235294117601</v>
      </c>
      <c r="AF98" s="31"/>
      <c r="AG98" s="31">
        <f t="shared" si="37"/>
        <v>780.66101694915244</v>
      </c>
      <c r="AH98" s="78" t="s">
        <v>18</v>
      </c>
      <c r="AI98" s="31">
        <f>(AT98/AT128)*1000+(AI97)</f>
        <v>783.05084745762701</v>
      </c>
      <c r="AJ98" s="31"/>
      <c r="AK98" s="31">
        <f t="shared" si="28"/>
        <v>569.04281345565744</v>
      </c>
      <c r="AL98" s="78" t="s">
        <v>18</v>
      </c>
      <c r="AM98" s="31">
        <f>(AV98/AV128)*1000+(AM97)</f>
        <v>571.86544342507636</v>
      </c>
      <c r="AN98" s="31"/>
      <c r="AO98" s="42">
        <f t="shared" si="29"/>
        <v>0.625</v>
      </c>
      <c r="AP98" s="43"/>
      <c r="AQ98" s="43"/>
      <c r="AR98" s="40">
        <v>8</v>
      </c>
      <c r="AS98" s="40">
        <v>2</v>
      </c>
      <c r="AT98" s="40">
        <v>1</v>
      </c>
      <c r="AU98" s="40">
        <v>3</v>
      </c>
      <c r="AV98" s="53">
        <v>5</v>
      </c>
      <c r="AW98" s="69" t="s">
        <v>360</v>
      </c>
      <c r="AX98" s="40"/>
      <c r="AY98" s="41" t="s">
        <v>60</v>
      </c>
      <c r="AZ98" s="41" t="s">
        <v>1307</v>
      </c>
      <c r="BA98" s="31">
        <f t="shared" si="30"/>
        <v>997.28252788104089</v>
      </c>
      <c r="BB98" s="78" t="s">
        <v>18</v>
      </c>
      <c r="BC98" s="31">
        <f>(BQ98/BQ128)*1000+(BC97)</f>
        <v>1000</v>
      </c>
      <c r="BD98" s="31"/>
      <c r="BE98" s="31">
        <f t="shared" si="38"/>
        <v>976.77092511013223</v>
      </c>
      <c r="BF98" s="78" t="s">
        <v>18</v>
      </c>
      <c r="BG98" s="31">
        <f>(BR98/BR128)*1000+(BG97)</f>
        <v>995.59471365638774</v>
      </c>
      <c r="BH98" s="31"/>
      <c r="BI98" s="31">
        <f t="shared" si="31"/>
        <v>963.2641509433962</v>
      </c>
      <c r="BJ98" s="78" t="s">
        <v>18</v>
      </c>
      <c r="BK98" s="31">
        <f>(BT98/BT128)*1000+(BK97)</f>
        <v>983.82749326145552</v>
      </c>
      <c r="BL98" s="31"/>
      <c r="BM98" s="42">
        <f t="shared" si="32"/>
        <v>2.1052631578947367</v>
      </c>
      <c r="BN98" s="43"/>
      <c r="BO98" s="43"/>
      <c r="BP98" s="40">
        <v>19</v>
      </c>
      <c r="BQ98" s="40">
        <v>1</v>
      </c>
      <c r="BR98" s="40">
        <v>9</v>
      </c>
      <c r="BS98" s="40">
        <v>10</v>
      </c>
      <c r="BT98" s="53">
        <v>40</v>
      </c>
      <c r="BU98" s="69" t="s">
        <v>443</v>
      </c>
      <c r="BV98" s="40"/>
      <c r="BW98" s="41" t="s">
        <v>64</v>
      </c>
      <c r="BX98" s="41"/>
      <c r="BY98" s="31">
        <f t="shared" si="33"/>
        <v>996.26066350710903</v>
      </c>
      <c r="BZ98" s="78" t="s">
        <v>18</v>
      </c>
      <c r="CA98" s="31">
        <f>(CO98/CO128)*1000+(CA97)</f>
        <v>1000</v>
      </c>
      <c r="CB98" s="31"/>
      <c r="CC98" s="31">
        <f t="shared" si="39"/>
        <v>986.79545454545485</v>
      </c>
      <c r="CD98" s="78" t="s">
        <v>18</v>
      </c>
      <c r="CE98" s="31">
        <f>(CP98/CP128)*1000+(CE97)</f>
        <v>991.47727272727298</v>
      </c>
      <c r="CF98" s="31"/>
      <c r="CG98" s="31">
        <f t="shared" si="34"/>
        <v>945.26852438252047</v>
      </c>
      <c r="CH98" s="78" t="s">
        <v>18</v>
      </c>
      <c r="CI98" s="31">
        <f>(CR98/CR128)*1000+(CI97)</f>
        <v>952.50158328055716</v>
      </c>
      <c r="CJ98" s="31"/>
      <c r="CK98" s="42">
        <f t="shared" si="35"/>
        <v>1.3</v>
      </c>
      <c r="CL98" s="43"/>
      <c r="CM98" s="43"/>
      <c r="CN98" s="40">
        <v>10</v>
      </c>
      <c r="CO98" s="40">
        <v>1</v>
      </c>
      <c r="CP98" s="40">
        <v>2</v>
      </c>
      <c r="CQ98" s="40">
        <v>3</v>
      </c>
      <c r="CR98" s="53">
        <v>13</v>
      </c>
    </row>
    <row r="99" spans="1:96" ht="15.75" x14ac:dyDescent="0.25">
      <c r="A99" s="69" t="s">
        <v>331</v>
      </c>
      <c r="B99" s="40"/>
      <c r="C99" s="41" t="s">
        <v>64</v>
      </c>
      <c r="D99" s="41"/>
      <c r="E99" s="31">
        <f t="shared" si="24"/>
        <v>991.09900990098993</v>
      </c>
      <c r="F99" s="78" t="s">
        <v>18</v>
      </c>
      <c r="G99" s="31">
        <f>(U99/U128)*1000+(G98)</f>
        <v>995.04950495049491</v>
      </c>
      <c r="H99" s="31"/>
      <c r="I99" s="31">
        <f t="shared" si="36"/>
        <v>921.73170731707307</v>
      </c>
      <c r="J99" s="78" t="s">
        <v>18</v>
      </c>
      <c r="K99" s="31">
        <f>(V99/V128)*1000+(K98)</f>
        <v>926.82926829268285</v>
      </c>
      <c r="L99" s="31"/>
      <c r="M99" s="31">
        <f t="shared" si="25"/>
        <v>742.78082191780834</v>
      </c>
      <c r="N99" s="78" t="s">
        <v>18</v>
      </c>
      <c r="O99" s="31">
        <f>(X99/X128)*1000+(O98)</f>
        <v>745.89041095890423</v>
      </c>
      <c r="P99" s="31"/>
      <c r="Q99" s="42">
        <f t="shared" si="26"/>
        <v>1.2</v>
      </c>
      <c r="R99" s="43"/>
      <c r="S99" s="43"/>
      <c r="T99" s="40">
        <v>5</v>
      </c>
      <c r="U99" s="40">
        <v>1</v>
      </c>
      <c r="V99" s="40">
        <v>2</v>
      </c>
      <c r="W99" s="40">
        <v>3</v>
      </c>
      <c r="X99" s="53">
        <v>6</v>
      </c>
      <c r="Y99" s="69" t="s">
        <v>365</v>
      </c>
      <c r="Z99" s="40"/>
      <c r="AA99" s="41" t="s">
        <v>64</v>
      </c>
      <c r="AB99" s="41"/>
      <c r="AC99" s="31">
        <f t="shared" si="27"/>
        <v>906.88235294117601</v>
      </c>
      <c r="AD99" s="78" t="s">
        <v>18</v>
      </c>
      <c r="AE99" s="31">
        <f>(AS99/AS128)*1000+(AE98)</f>
        <v>917.64705882352894</v>
      </c>
      <c r="AF99" s="31"/>
      <c r="AG99" s="31">
        <f t="shared" si="37"/>
        <v>784.05084745762701</v>
      </c>
      <c r="AH99" s="78" t="s">
        <v>18</v>
      </c>
      <c r="AI99" s="31">
        <f>(AT99/AT128)*1000+(AI98)</f>
        <v>803.38983050847446</v>
      </c>
      <c r="AJ99" s="31"/>
      <c r="AK99" s="31">
        <f t="shared" si="28"/>
        <v>572.86544342507636</v>
      </c>
      <c r="AL99" s="78" t="s">
        <v>18</v>
      </c>
      <c r="AM99" s="31">
        <f>(AV99/AV128)*1000+(AM98)</f>
        <v>581.03975535168183</v>
      </c>
      <c r="AN99" s="31"/>
      <c r="AO99" s="42">
        <f t="shared" si="29"/>
        <v>0.6</v>
      </c>
      <c r="AP99" s="43"/>
      <c r="AQ99" s="43"/>
      <c r="AR99" s="40">
        <v>20</v>
      </c>
      <c r="AS99" s="40">
        <v>2</v>
      </c>
      <c r="AT99" s="40">
        <v>6</v>
      </c>
      <c r="AU99" s="40">
        <v>8</v>
      </c>
      <c r="AV99" s="53">
        <v>12</v>
      </c>
      <c r="AW99" s="69" t="s">
        <v>411</v>
      </c>
      <c r="AX99" s="40"/>
      <c r="AY99" s="41" t="s">
        <v>65</v>
      </c>
      <c r="AZ99" s="41"/>
      <c r="BA99" s="31">
        <f t="shared" si="30"/>
        <v>1001</v>
      </c>
      <c r="BB99" s="78" t="s">
        <v>18</v>
      </c>
      <c r="BC99" s="31">
        <f>(BQ99/BQ128)*1000+(BC98)</f>
        <v>1000</v>
      </c>
      <c r="BD99" s="31"/>
      <c r="BE99" s="31">
        <f t="shared" si="38"/>
        <v>996.59471365638774</v>
      </c>
      <c r="BF99" s="78" t="s">
        <v>18</v>
      </c>
      <c r="BG99" s="31">
        <f>(BR99/BR128)*1000+(BG98)</f>
        <v>995.59471365638774</v>
      </c>
      <c r="BH99" s="31"/>
      <c r="BI99" s="31">
        <f t="shared" si="31"/>
        <v>984.82749326145552</v>
      </c>
      <c r="BJ99" s="78" t="s">
        <v>18</v>
      </c>
      <c r="BK99" s="31">
        <f>(BT99/BT128)*1000+(BK98)</f>
        <v>983.82749326145552</v>
      </c>
      <c r="BL99" s="31"/>
      <c r="BM99" s="42">
        <f t="shared" si="32"/>
        <v>0</v>
      </c>
      <c r="BN99" s="43"/>
      <c r="BO99" s="43"/>
      <c r="BP99" s="40">
        <v>19</v>
      </c>
      <c r="BQ99" s="40">
        <v>0</v>
      </c>
      <c r="BR99" s="40">
        <v>0</v>
      </c>
      <c r="BS99" s="40">
        <v>0</v>
      </c>
      <c r="BT99" s="53">
        <v>0</v>
      </c>
      <c r="BU99" s="69" t="s">
        <v>444</v>
      </c>
      <c r="BV99" s="40"/>
      <c r="BW99" s="41" t="s">
        <v>65</v>
      </c>
      <c r="BX99" s="41"/>
      <c r="BY99" s="31">
        <f t="shared" si="33"/>
        <v>1001</v>
      </c>
      <c r="BZ99" s="78" t="s">
        <v>18</v>
      </c>
      <c r="CA99" s="31">
        <f>(CO99/CO128)*1000+(CA98)</f>
        <v>1000</v>
      </c>
      <c r="CB99" s="31"/>
      <c r="CC99" s="31">
        <f t="shared" si="39"/>
        <v>992.47727272727298</v>
      </c>
      <c r="CD99" s="78" t="s">
        <v>18</v>
      </c>
      <c r="CE99" s="31">
        <f>(CP99/CP128)*1000+(CE98)</f>
        <v>991.47727272727298</v>
      </c>
      <c r="CF99" s="31"/>
      <c r="CG99" s="31">
        <f t="shared" si="34"/>
        <v>953.50158328055716</v>
      </c>
      <c r="CH99" s="78" t="s">
        <v>18</v>
      </c>
      <c r="CI99" s="31">
        <f>(CR99/CR128)*1000+(CI98)</f>
        <v>962.00126662444575</v>
      </c>
      <c r="CJ99" s="31"/>
      <c r="CK99" s="42">
        <f t="shared" si="35"/>
        <v>0.45454545454545453</v>
      </c>
      <c r="CL99" s="43"/>
      <c r="CM99" s="43"/>
      <c r="CN99" s="40">
        <v>33</v>
      </c>
      <c r="CO99" s="40">
        <v>0</v>
      </c>
      <c r="CP99" s="40">
        <v>0</v>
      </c>
      <c r="CQ99" s="40">
        <v>0</v>
      </c>
      <c r="CR99" s="53">
        <v>15</v>
      </c>
    </row>
    <row r="100" spans="1:96" ht="15.75" x14ac:dyDescent="0.25">
      <c r="A100" s="69" t="s">
        <v>332</v>
      </c>
      <c r="B100" s="40"/>
      <c r="C100" s="41" t="s">
        <v>64</v>
      </c>
      <c r="D100" s="41"/>
      <c r="E100" s="31">
        <f t="shared" si="24"/>
        <v>996.04950495049491</v>
      </c>
      <c r="F100" s="78" t="s">
        <v>18</v>
      </c>
      <c r="G100" s="31">
        <f>(U100/U128)*1000+(G99)</f>
        <v>999.99999999999989</v>
      </c>
      <c r="H100" s="31"/>
      <c r="I100" s="31">
        <f t="shared" si="36"/>
        <v>927.82926829268285</v>
      </c>
      <c r="J100" s="78" t="s">
        <v>18</v>
      </c>
      <c r="K100" s="31">
        <f>(V100/V128)*1000+(K99)</f>
        <v>939.02439024390242</v>
      </c>
      <c r="L100" s="31"/>
      <c r="M100" s="31">
        <f t="shared" si="25"/>
        <v>746.89041095890423</v>
      </c>
      <c r="N100" s="78" t="s">
        <v>18</v>
      </c>
      <c r="O100" s="31">
        <f>(X100/X128)*1000+(O99)</f>
        <v>894.52054794520564</v>
      </c>
      <c r="P100" s="31"/>
      <c r="Q100" s="42">
        <f t="shared" si="26"/>
        <v>3.557377049180328</v>
      </c>
      <c r="R100" s="43"/>
      <c r="S100" s="43"/>
      <c r="T100" s="40">
        <v>61</v>
      </c>
      <c r="U100" s="40">
        <v>1</v>
      </c>
      <c r="V100" s="40">
        <v>4</v>
      </c>
      <c r="W100" s="40">
        <v>5</v>
      </c>
      <c r="X100" s="53">
        <v>217</v>
      </c>
      <c r="Y100" s="69" t="s">
        <v>366</v>
      </c>
      <c r="Z100" s="40"/>
      <c r="AA100" s="41" t="s">
        <v>64</v>
      </c>
      <c r="AB100" s="41"/>
      <c r="AC100" s="31">
        <f t="shared" si="27"/>
        <v>918.64705882352894</v>
      </c>
      <c r="AD100" s="78" t="s">
        <v>18</v>
      </c>
      <c r="AE100" s="31">
        <f>(AS100/AS128)*1000+(AE99)</f>
        <v>929.41176470588186</v>
      </c>
      <c r="AF100" s="31"/>
      <c r="AG100" s="31">
        <f t="shared" si="37"/>
        <v>804.38983050847446</v>
      </c>
      <c r="AH100" s="78" t="s">
        <v>18</v>
      </c>
      <c r="AI100" s="31">
        <f>(AT100/AT128)*1000+(AI99)</f>
        <v>861.01694915254222</v>
      </c>
      <c r="AJ100" s="31"/>
      <c r="AK100" s="31">
        <f t="shared" si="28"/>
        <v>582.03975535168183</v>
      </c>
      <c r="AL100" s="78" t="s">
        <v>18</v>
      </c>
      <c r="AM100" s="31">
        <f>(AV100/AV128)*1000+(AM99)</f>
        <v>627.6758409785931</v>
      </c>
      <c r="AN100" s="31"/>
      <c r="AO100" s="42">
        <f t="shared" si="29"/>
        <v>0.96825396825396826</v>
      </c>
      <c r="AP100" s="43"/>
      <c r="AQ100" s="43"/>
      <c r="AR100" s="40">
        <v>63</v>
      </c>
      <c r="AS100" s="40">
        <v>2</v>
      </c>
      <c r="AT100" s="40">
        <v>17</v>
      </c>
      <c r="AU100" s="40">
        <v>19</v>
      </c>
      <c r="AV100" s="53">
        <v>61</v>
      </c>
      <c r="AW100" s="69" t="s">
        <v>412</v>
      </c>
      <c r="AX100" s="40"/>
      <c r="AY100" s="41" t="s">
        <v>65</v>
      </c>
      <c r="AZ100" s="41" t="s">
        <v>1311</v>
      </c>
      <c r="BA100" s="31">
        <f t="shared" si="30"/>
        <v>1001</v>
      </c>
      <c r="BB100" s="78" t="s">
        <v>18</v>
      </c>
      <c r="BC100" s="31">
        <f>(BQ100/BQ128)*1000+(BC99)</f>
        <v>1000</v>
      </c>
      <c r="BD100" s="31"/>
      <c r="BE100" s="31">
        <f t="shared" si="38"/>
        <v>996.59471365638774</v>
      </c>
      <c r="BF100" s="78" t="s">
        <v>18</v>
      </c>
      <c r="BG100" s="31">
        <f>(BR100/BR128)*1000+(BG99)</f>
        <v>995.59471365638774</v>
      </c>
      <c r="BH100" s="31"/>
      <c r="BI100" s="31">
        <f t="shared" si="31"/>
        <v>984.82749326145552</v>
      </c>
      <c r="BJ100" s="78" t="s">
        <v>18</v>
      </c>
      <c r="BK100" s="31">
        <f>(BT100/BT128)*1000+(BK99)</f>
        <v>983.82749326145552</v>
      </c>
      <c r="BL100" s="31"/>
      <c r="BM100" s="42">
        <f t="shared" si="32"/>
        <v>0</v>
      </c>
      <c r="BN100" s="43"/>
      <c r="BO100" s="43"/>
      <c r="BP100" s="40">
        <v>7</v>
      </c>
      <c r="BQ100" s="40">
        <v>0</v>
      </c>
      <c r="BR100" s="40">
        <v>0</v>
      </c>
      <c r="BS100" s="40">
        <v>0</v>
      </c>
      <c r="BT100" s="53">
        <v>0</v>
      </c>
      <c r="BU100" s="69" t="s">
        <v>445</v>
      </c>
      <c r="BV100" s="40"/>
      <c r="BW100" s="41" t="s">
        <v>65</v>
      </c>
      <c r="BX100" s="41"/>
      <c r="BY100" s="31">
        <f t="shared" si="33"/>
        <v>1001</v>
      </c>
      <c r="BZ100" s="78" t="s">
        <v>18</v>
      </c>
      <c r="CA100" s="31">
        <f>(CO100/CO128)*1000+(CA99)</f>
        <v>1000</v>
      </c>
      <c r="CB100" s="31"/>
      <c r="CC100" s="31">
        <f t="shared" si="39"/>
        <v>992.47727272727298</v>
      </c>
      <c r="CD100" s="78" t="s">
        <v>18</v>
      </c>
      <c r="CE100" s="31">
        <f>(CP100/CP128)*1000+(CE99)</f>
        <v>991.47727272727298</v>
      </c>
      <c r="CF100" s="31"/>
      <c r="CG100" s="31">
        <f t="shared" si="34"/>
        <v>963.00126662444575</v>
      </c>
      <c r="CH100" s="78" t="s">
        <v>18</v>
      </c>
      <c r="CI100" s="31">
        <f>(CR100/CR128)*1000+(CI99)</f>
        <v>962.00126662444575</v>
      </c>
      <c r="CJ100" s="31"/>
      <c r="CK100" s="42">
        <f t="shared" si="35"/>
        <v>0</v>
      </c>
      <c r="CL100" s="43"/>
      <c r="CM100" s="43"/>
      <c r="CN100" s="40">
        <v>22</v>
      </c>
      <c r="CO100" s="40">
        <v>0</v>
      </c>
      <c r="CP100" s="40">
        <v>0</v>
      </c>
      <c r="CQ100" s="40">
        <v>0</v>
      </c>
      <c r="CR100" s="53">
        <v>0</v>
      </c>
    </row>
    <row r="101" spans="1:96" ht="15.75" x14ac:dyDescent="0.25">
      <c r="A101" s="69" t="s">
        <v>333</v>
      </c>
      <c r="B101" s="40"/>
      <c r="C101" s="41" t="s">
        <v>65</v>
      </c>
      <c r="D101" s="41"/>
      <c r="E101" s="31">
        <f t="shared" si="24"/>
        <v>1000.9999999999999</v>
      </c>
      <c r="F101" s="78" t="s">
        <v>18</v>
      </c>
      <c r="G101" s="31">
        <f>(U101/U128)*1000+(G100)</f>
        <v>999.99999999999989</v>
      </c>
      <c r="H101" s="31"/>
      <c r="I101" s="31">
        <f t="shared" si="36"/>
        <v>940.02439024390242</v>
      </c>
      <c r="J101" s="78" t="s">
        <v>18</v>
      </c>
      <c r="K101" s="31">
        <f>(V101/V128)*1000+(K100)</f>
        <v>939.02439024390242</v>
      </c>
      <c r="L101" s="31"/>
      <c r="M101" s="31">
        <f t="shared" si="25"/>
        <v>895.52054794520564</v>
      </c>
      <c r="N101" s="78" t="s">
        <v>18</v>
      </c>
      <c r="O101" s="31">
        <f>(X101/X128)*1000+(O100)</f>
        <v>897.26027397260293</v>
      </c>
      <c r="P101" s="31"/>
      <c r="Q101" s="42">
        <f t="shared" si="26"/>
        <v>0.1</v>
      </c>
      <c r="R101" s="43"/>
      <c r="S101" s="43"/>
      <c r="T101" s="40">
        <v>40</v>
      </c>
      <c r="U101" s="40">
        <v>0</v>
      </c>
      <c r="V101" s="40">
        <v>0</v>
      </c>
      <c r="W101" s="40">
        <v>0</v>
      </c>
      <c r="X101" s="53">
        <v>4</v>
      </c>
      <c r="Y101" s="69" t="s">
        <v>367</v>
      </c>
      <c r="Z101" s="40"/>
      <c r="AA101" s="41" t="s">
        <v>64</v>
      </c>
      <c r="AB101" s="41"/>
      <c r="AC101" s="31">
        <f t="shared" si="27"/>
        <v>930.41176470588186</v>
      </c>
      <c r="AD101" s="78" t="s">
        <v>18</v>
      </c>
      <c r="AE101" s="31">
        <f>(AS101/AS128)*1000+(AE100)</f>
        <v>935.29411764705833</v>
      </c>
      <c r="AF101" s="31"/>
      <c r="AG101" s="31">
        <f t="shared" si="37"/>
        <v>862.01694915254222</v>
      </c>
      <c r="AH101" s="78" t="s">
        <v>18</v>
      </c>
      <c r="AI101" s="31">
        <f>(AT101/AT128)*1000+(AI100)</f>
        <v>861.01694915254222</v>
      </c>
      <c r="AJ101" s="31"/>
      <c r="AK101" s="31">
        <f t="shared" si="28"/>
        <v>628.6758409785931</v>
      </c>
      <c r="AL101" s="78" t="s">
        <v>18</v>
      </c>
      <c r="AM101" s="31">
        <f>(AV101/AV128)*1000+(AM100)</f>
        <v>652.9051987767582</v>
      </c>
      <c r="AN101" s="31"/>
      <c r="AO101" s="42">
        <f t="shared" si="29"/>
        <v>2.75</v>
      </c>
      <c r="AP101" s="43"/>
      <c r="AQ101" s="43"/>
      <c r="AR101" s="40">
        <v>12</v>
      </c>
      <c r="AS101" s="40">
        <v>1</v>
      </c>
      <c r="AT101" s="40">
        <v>0</v>
      </c>
      <c r="AU101" s="40">
        <v>1</v>
      </c>
      <c r="AV101" s="53">
        <v>33</v>
      </c>
      <c r="AW101" s="69" t="s">
        <v>413</v>
      </c>
      <c r="AX101" s="40"/>
      <c r="AY101" s="41" t="s">
        <v>65</v>
      </c>
      <c r="AZ101" s="41"/>
      <c r="BA101" s="31">
        <f t="shared" si="30"/>
        <v>1001</v>
      </c>
      <c r="BB101" s="78" t="s">
        <v>18</v>
      </c>
      <c r="BC101" s="31">
        <f>(BQ101/BQ128)*1000+(BC100)</f>
        <v>1000</v>
      </c>
      <c r="BD101" s="31"/>
      <c r="BE101" s="31">
        <f t="shared" si="38"/>
        <v>996.59471365638774</v>
      </c>
      <c r="BF101" s="78" t="s">
        <v>18</v>
      </c>
      <c r="BG101" s="31">
        <f>(BR101/BR128)*1000+(BG100)</f>
        <v>995.59471365638774</v>
      </c>
      <c r="BH101" s="31"/>
      <c r="BI101" s="31">
        <f t="shared" si="31"/>
        <v>984.82749326145552</v>
      </c>
      <c r="BJ101" s="78" t="s">
        <v>18</v>
      </c>
      <c r="BK101" s="31">
        <f>(BT101/BT128)*1000+(BK100)</f>
        <v>983.82749326145552</v>
      </c>
      <c r="BL101" s="31"/>
      <c r="BM101" s="42">
        <f t="shared" si="32"/>
        <v>0</v>
      </c>
      <c r="BN101" s="43"/>
      <c r="BO101" s="43"/>
      <c r="BP101" s="40">
        <v>1</v>
      </c>
      <c r="BQ101" s="40">
        <v>0</v>
      </c>
      <c r="BR101" s="40">
        <v>0</v>
      </c>
      <c r="BS101" s="40">
        <v>0</v>
      </c>
      <c r="BT101" s="53">
        <v>0</v>
      </c>
      <c r="BU101" s="69" t="s">
        <v>446</v>
      </c>
      <c r="BV101" s="40"/>
      <c r="BW101" s="41" t="s">
        <v>65</v>
      </c>
      <c r="BX101" s="41"/>
      <c r="BY101" s="31">
        <f t="shared" si="33"/>
        <v>1001</v>
      </c>
      <c r="BZ101" s="78" t="s">
        <v>18</v>
      </c>
      <c r="CA101" s="31">
        <f>(CO101/CO128)*1000+(CA100)</f>
        <v>1000</v>
      </c>
      <c r="CB101" s="31"/>
      <c r="CC101" s="31">
        <f t="shared" si="39"/>
        <v>992.47727272727298</v>
      </c>
      <c r="CD101" s="78" t="s">
        <v>18</v>
      </c>
      <c r="CE101" s="31">
        <f>(CP101/CP128)*1000+(CE100)</f>
        <v>991.47727272727298</v>
      </c>
      <c r="CF101" s="31"/>
      <c r="CG101" s="31">
        <f t="shared" si="34"/>
        <v>963.00126662444575</v>
      </c>
      <c r="CH101" s="78" t="s">
        <v>18</v>
      </c>
      <c r="CI101" s="31">
        <f>(CR101/CR128)*1000+(CI100)</f>
        <v>963.26789107029754</v>
      </c>
      <c r="CJ101" s="31"/>
      <c r="CK101" s="42">
        <f t="shared" si="35"/>
        <v>0.15384615384615385</v>
      </c>
      <c r="CL101" s="43"/>
      <c r="CM101" s="43"/>
      <c r="CN101" s="40">
        <v>13</v>
      </c>
      <c r="CO101" s="40">
        <v>0</v>
      </c>
      <c r="CP101" s="40">
        <v>0</v>
      </c>
      <c r="CQ101" s="40">
        <v>0</v>
      </c>
      <c r="CR101" s="53">
        <v>2</v>
      </c>
    </row>
    <row r="102" spans="1:96" ht="15.75" x14ac:dyDescent="0.25">
      <c r="A102" s="69" t="s">
        <v>273</v>
      </c>
      <c r="B102" s="40"/>
      <c r="C102" s="41" t="s">
        <v>65</v>
      </c>
      <c r="D102" s="41" t="s">
        <v>1336</v>
      </c>
      <c r="E102" s="31">
        <f t="shared" si="24"/>
        <v>1000.9999999999999</v>
      </c>
      <c r="F102" s="78" t="s">
        <v>18</v>
      </c>
      <c r="G102" s="31">
        <f>(U102/U128)*1000+(G101)</f>
        <v>999.99999999999989</v>
      </c>
      <c r="H102" s="31"/>
      <c r="I102" s="31">
        <f t="shared" si="36"/>
        <v>940.02439024390242</v>
      </c>
      <c r="J102" s="78" t="s">
        <v>18</v>
      </c>
      <c r="K102" s="31">
        <f>(V102/V128)*1000+(K101)</f>
        <v>939.02439024390242</v>
      </c>
      <c r="L102" s="31"/>
      <c r="M102" s="31">
        <f t="shared" si="25"/>
        <v>898.26027397260293</v>
      </c>
      <c r="N102" s="78" t="s">
        <v>18</v>
      </c>
      <c r="O102" s="31">
        <f>(X102/X128)*1000+(O101)</f>
        <v>897.26027397260293</v>
      </c>
      <c r="P102" s="31"/>
      <c r="Q102" s="42">
        <f t="shared" si="26"/>
        <v>0</v>
      </c>
      <c r="R102" s="43"/>
      <c r="S102" s="43"/>
      <c r="T102" s="44">
        <v>9</v>
      </c>
      <c r="U102" s="44">
        <v>0</v>
      </c>
      <c r="V102" s="44">
        <v>0</v>
      </c>
      <c r="W102" s="40">
        <v>0</v>
      </c>
      <c r="X102" s="53">
        <v>0</v>
      </c>
      <c r="Y102" s="69" t="s">
        <v>368</v>
      </c>
      <c r="Z102" s="40"/>
      <c r="AA102" s="41" t="s">
        <v>61</v>
      </c>
      <c r="AB102" s="41" t="s">
        <v>1321</v>
      </c>
      <c r="AC102" s="31">
        <f t="shared" si="27"/>
        <v>936.29411764705833</v>
      </c>
      <c r="AD102" s="78" t="s">
        <v>18</v>
      </c>
      <c r="AE102" s="31">
        <f>(AS102/AS128)*1000+(AE101)</f>
        <v>941.17647058823479</v>
      </c>
      <c r="AF102" s="31"/>
      <c r="AG102" s="31">
        <f t="shared" si="37"/>
        <v>862.01694915254222</v>
      </c>
      <c r="AH102" s="78" t="s">
        <v>18</v>
      </c>
      <c r="AI102" s="31">
        <f>(AT102/AT128)*1000+(AI101)</f>
        <v>861.01694915254222</v>
      </c>
      <c r="AJ102" s="31"/>
      <c r="AK102" s="31">
        <f t="shared" si="28"/>
        <v>653.9051987767582</v>
      </c>
      <c r="AL102" s="78" t="s">
        <v>18</v>
      </c>
      <c r="AM102" s="31">
        <f>(AV102/AV128)*1000+(AM101)</f>
        <v>652.9051987767582</v>
      </c>
      <c r="AN102" s="31"/>
      <c r="AO102" s="42">
        <f t="shared" si="29"/>
        <v>0</v>
      </c>
      <c r="AP102" s="43"/>
      <c r="AQ102" s="43"/>
      <c r="AR102" s="44">
        <v>8</v>
      </c>
      <c r="AS102" s="44">
        <v>1</v>
      </c>
      <c r="AT102" s="44">
        <v>0</v>
      </c>
      <c r="AU102" s="40">
        <v>1</v>
      </c>
      <c r="AV102" s="53">
        <v>0</v>
      </c>
      <c r="AW102" s="69" t="s">
        <v>414</v>
      </c>
      <c r="AX102" s="40"/>
      <c r="AY102" s="41" t="s">
        <v>65</v>
      </c>
      <c r="AZ102" s="41"/>
      <c r="BA102" s="31">
        <f t="shared" si="30"/>
        <v>1001</v>
      </c>
      <c r="BB102" s="78" t="s">
        <v>18</v>
      </c>
      <c r="BC102" s="31">
        <f>(BQ102/BQ128)*1000+(BC101)</f>
        <v>1000</v>
      </c>
      <c r="BD102" s="31"/>
      <c r="BE102" s="31">
        <f t="shared" si="38"/>
        <v>996.59471365638774</v>
      </c>
      <c r="BF102" s="78" t="s">
        <v>18</v>
      </c>
      <c r="BG102" s="31">
        <f>(BR102/BR128)*1000+(BG101)</f>
        <v>997.79735682819387</v>
      </c>
      <c r="BH102" s="31"/>
      <c r="BI102" s="31">
        <f t="shared" si="31"/>
        <v>984.82749326145552</v>
      </c>
      <c r="BJ102" s="78" t="s">
        <v>18</v>
      </c>
      <c r="BK102" s="31">
        <f>(BT102/BT128)*1000+(BK101)</f>
        <v>987.06199460916446</v>
      </c>
      <c r="BL102" s="31"/>
      <c r="BM102" s="42">
        <f t="shared" si="32"/>
        <v>0.12244897959183673</v>
      </c>
      <c r="BN102" s="43"/>
      <c r="BO102" s="43"/>
      <c r="BP102" s="44">
        <v>49</v>
      </c>
      <c r="BQ102" s="44">
        <v>0</v>
      </c>
      <c r="BR102" s="44">
        <v>1</v>
      </c>
      <c r="BS102" s="40">
        <v>1</v>
      </c>
      <c r="BT102" s="53">
        <v>6</v>
      </c>
      <c r="BU102" s="69" t="s">
        <v>447</v>
      </c>
      <c r="BV102" s="40"/>
      <c r="BW102" s="41" t="s">
        <v>65</v>
      </c>
      <c r="BX102" s="41"/>
      <c r="BY102" s="31">
        <f t="shared" si="33"/>
        <v>1001</v>
      </c>
      <c r="BZ102" s="78" t="s">
        <v>18</v>
      </c>
      <c r="CA102" s="31">
        <f>(CO102/CO128)*1000+(CA101)</f>
        <v>1000</v>
      </c>
      <c r="CB102" s="31"/>
      <c r="CC102" s="31">
        <f t="shared" si="39"/>
        <v>992.47727272727298</v>
      </c>
      <c r="CD102" s="78" t="s">
        <v>18</v>
      </c>
      <c r="CE102" s="31">
        <f>(CP102/CP128)*1000+(CE101)</f>
        <v>991.47727272727298</v>
      </c>
      <c r="CF102" s="31"/>
      <c r="CG102" s="31">
        <f t="shared" si="34"/>
        <v>964.26789107029754</v>
      </c>
      <c r="CH102" s="78" t="s">
        <v>18</v>
      </c>
      <c r="CI102" s="31">
        <f>(CR102/CR128)*1000+(CI101)</f>
        <v>965.80113996200112</v>
      </c>
      <c r="CJ102" s="31"/>
      <c r="CK102" s="42">
        <f t="shared" si="35"/>
        <v>0.44444444444444442</v>
      </c>
      <c r="CL102" s="43"/>
      <c r="CM102" s="43"/>
      <c r="CN102" s="44">
        <v>9</v>
      </c>
      <c r="CO102" s="44">
        <v>0</v>
      </c>
      <c r="CP102" s="44">
        <v>0</v>
      </c>
      <c r="CQ102" s="40">
        <v>0</v>
      </c>
      <c r="CR102" s="53">
        <v>4</v>
      </c>
    </row>
    <row r="103" spans="1:96" ht="15.75" x14ac:dyDescent="0.25">
      <c r="A103" s="69" t="s">
        <v>334</v>
      </c>
      <c r="B103" s="40"/>
      <c r="C103" s="41" t="s">
        <v>64</v>
      </c>
      <c r="D103" s="41" t="s">
        <v>1340</v>
      </c>
      <c r="E103" s="31">
        <f t="shared" si="24"/>
        <v>1000.9999999999999</v>
      </c>
      <c r="F103" s="78" t="s">
        <v>18</v>
      </c>
      <c r="G103" s="31">
        <f>(U103/U128)*1000+(G102)</f>
        <v>999.99999999999989</v>
      </c>
      <c r="H103" s="31"/>
      <c r="I103" s="31">
        <f t="shared" si="36"/>
        <v>940.02439024390242</v>
      </c>
      <c r="J103" s="78" t="s">
        <v>18</v>
      </c>
      <c r="K103" s="31">
        <f>(V103/V128)*1000+(K102)</f>
        <v>939.02439024390242</v>
      </c>
      <c r="L103" s="31"/>
      <c r="M103" s="31">
        <f t="shared" si="25"/>
        <v>898.26027397260293</v>
      </c>
      <c r="N103" s="78" t="s">
        <v>18</v>
      </c>
      <c r="O103" s="31">
        <f>(X103/X128)*1000+(O102)</f>
        <v>906.16438356164406</v>
      </c>
      <c r="P103" s="31"/>
      <c r="Q103" s="42">
        <f t="shared" si="26"/>
        <v>2.1666666666666665</v>
      </c>
      <c r="R103" s="43"/>
      <c r="S103" s="43"/>
      <c r="T103" s="44">
        <v>6</v>
      </c>
      <c r="U103" s="44">
        <v>0</v>
      </c>
      <c r="V103" s="44">
        <v>0</v>
      </c>
      <c r="W103" s="40">
        <v>0</v>
      </c>
      <c r="X103" s="53">
        <v>13</v>
      </c>
      <c r="Y103" s="69" t="s">
        <v>369</v>
      </c>
      <c r="Z103" s="40"/>
      <c r="AA103" s="41" t="s">
        <v>61</v>
      </c>
      <c r="AB103" s="41" t="s">
        <v>1350</v>
      </c>
      <c r="AC103" s="31">
        <f t="shared" si="27"/>
        <v>942.17647058823479</v>
      </c>
      <c r="AD103" s="78" t="s">
        <v>18</v>
      </c>
      <c r="AE103" s="31">
        <f>(AS103/AS128)*1000+(AE102)</f>
        <v>947.05882352941126</v>
      </c>
      <c r="AF103" s="31"/>
      <c r="AG103" s="31">
        <f t="shared" si="37"/>
        <v>862.01694915254222</v>
      </c>
      <c r="AH103" s="78" t="s">
        <v>18</v>
      </c>
      <c r="AI103" s="31">
        <f>(AT103/AT128)*1000+(AI102)</f>
        <v>861.01694915254222</v>
      </c>
      <c r="AJ103" s="31"/>
      <c r="AK103" s="31">
        <f t="shared" si="28"/>
        <v>653.9051987767582</v>
      </c>
      <c r="AL103" s="78" t="s">
        <v>18</v>
      </c>
      <c r="AM103" s="31">
        <f>(AV103/AV128)*1000+(AM102)</f>
        <v>655.96330275229332</v>
      </c>
      <c r="AN103" s="31"/>
      <c r="AO103" s="42">
        <f t="shared" si="29"/>
        <v>1</v>
      </c>
      <c r="AP103" s="43"/>
      <c r="AQ103" s="43"/>
      <c r="AR103" s="44">
        <v>4</v>
      </c>
      <c r="AS103" s="44">
        <v>1</v>
      </c>
      <c r="AT103" s="44">
        <v>0</v>
      </c>
      <c r="AU103" s="40">
        <v>1</v>
      </c>
      <c r="AV103" s="53">
        <v>4</v>
      </c>
      <c r="AW103" s="69" t="s">
        <v>415</v>
      </c>
      <c r="AX103" s="40"/>
      <c r="AY103" s="41" t="s">
        <v>65</v>
      </c>
      <c r="AZ103" s="41" t="s">
        <v>1319</v>
      </c>
      <c r="BA103" s="31">
        <f t="shared" si="30"/>
        <v>1001</v>
      </c>
      <c r="BB103" s="78" t="s">
        <v>18</v>
      </c>
      <c r="BC103" s="31">
        <f>(BQ103/BQ128)*1000+(BC102)</f>
        <v>1000</v>
      </c>
      <c r="BD103" s="31"/>
      <c r="BE103" s="31">
        <f t="shared" si="38"/>
        <v>998.79735682819387</v>
      </c>
      <c r="BF103" s="78" t="s">
        <v>18</v>
      </c>
      <c r="BG103" s="31">
        <f>(BR103/BR128)*1000+(BG102)</f>
        <v>1000</v>
      </c>
      <c r="BH103" s="31"/>
      <c r="BI103" s="31">
        <f t="shared" si="31"/>
        <v>988.06199460916446</v>
      </c>
      <c r="BJ103" s="78" t="s">
        <v>18</v>
      </c>
      <c r="BK103" s="31">
        <f>(BT103/BT128)*1000+(BK102)</f>
        <v>987.06199460916446</v>
      </c>
      <c r="BL103" s="31"/>
      <c r="BM103" s="42">
        <f t="shared" si="32"/>
        <v>0</v>
      </c>
      <c r="BN103" s="43"/>
      <c r="BO103" s="43"/>
      <c r="BP103" s="44">
        <v>5</v>
      </c>
      <c r="BQ103" s="44">
        <v>0</v>
      </c>
      <c r="BR103" s="44">
        <v>1</v>
      </c>
      <c r="BS103" s="40">
        <v>1</v>
      </c>
      <c r="BT103" s="53">
        <v>0</v>
      </c>
      <c r="BU103" s="69" t="s">
        <v>448</v>
      </c>
      <c r="BV103" s="40"/>
      <c r="BW103" s="41" t="s">
        <v>60</v>
      </c>
      <c r="BX103" s="41"/>
      <c r="BY103" s="31">
        <f t="shared" si="33"/>
        <v>1001</v>
      </c>
      <c r="BZ103" s="78" t="s">
        <v>18</v>
      </c>
      <c r="CA103" s="31">
        <f>(CO103/CO128)*1000+(CA102)</f>
        <v>1000</v>
      </c>
      <c r="CB103" s="31"/>
      <c r="CC103" s="31">
        <f t="shared" si="39"/>
        <v>992.47727272727298</v>
      </c>
      <c r="CD103" s="78" t="s">
        <v>18</v>
      </c>
      <c r="CE103" s="31">
        <f>(CP103/CP128)*1000+(CE102)</f>
        <v>991.47727272727298</v>
      </c>
      <c r="CF103" s="31"/>
      <c r="CG103" s="31">
        <f t="shared" si="34"/>
        <v>966.80113996200112</v>
      </c>
      <c r="CH103" s="78" t="s">
        <v>18</v>
      </c>
      <c r="CI103" s="31">
        <f>(CR103/CR128)*1000+(CI102)</f>
        <v>970.23432552248244</v>
      </c>
      <c r="CJ103" s="31"/>
      <c r="CK103" s="42">
        <f t="shared" si="35"/>
        <v>2.3333333333333335</v>
      </c>
      <c r="CL103" s="43"/>
      <c r="CM103" s="43"/>
      <c r="CN103" s="44">
        <v>3</v>
      </c>
      <c r="CO103" s="44">
        <v>0</v>
      </c>
      <c r="CP103" s="44">
        <v>0</v>
      </c>
      <c r="CQ103" s="40">
        <v>0</v>
      </c>
      <c r="CR103" s="53">
        <v>7</v>
      </c>
    </row>
    <row r="104" spans="1:96" ht="15.75" x14ac:dyDescent="0.25">
      <c r="A104" s="69" t="s">
        <v>335</v>
      </c>
      <c r="B104" s="40"/>
      <c r="C104" s="41" t="s">
        <v>61</v>
      </c>
      <c r="D104" s="41" t="s">
        <v>1341</v>
      </c>
      <c r="E104" s="31">
        <f t="shared" si="24"/>
        <v>1000.9999999999999</v>
      </c>
      <c r="F104" s="78" t="s">
        <v>18</v>
      </c>
      <c r="G104" s="31">
        <f>(U104/U128)*1000+(G103)</f>
        <v>999.99999999999989</v>
      </c>
      <c r="H104" s="31"/>
      <c r="I104" s="31">
        <f t="shared" si="36"/>
        <v>940.02439024390242</v>
      </c>
      <c r="J104" s="78" t="s">
        <v>18</v>
      </c>
      <c r="K104" s="31">
        <f>(V104/V128)*1000+(K103)</f>
        <v>939.02439024390242</v>
      </c>
      <c r="L104" s="31"/>
      <c r="M104" s="31">
        <f t="shared" si="25"/>
        <v>907.16438356164406</v>
      </c>
      <c r="N104" s="78" t="s">
        <v>18</v>
      </c>
      <c r="O104" s="31">
        <f>(X104/X128)*1000+(O103)</f>
        <v>913.69863013698648</v>
      </c>
      <c r="P104" s="31"/>
      <c r="Q104" s="42">
        <f t="shared" si="26"/>
        <v>2.75</v>
      </c>
      <c r="R104" s="43"/>
      <c r="S104" s="43"/>
      <c r="T104" s="44">
        <v>4</v>
      </c>
      <c r="U104" s="44">
        <v>0</v>
      </c>
      <c r="V104" s="44">
        <v>0</v>
      </c>
      <c r="W104" s="40">
        <v>0</v>
      </c>
      <c r="X104" s="53">
        <v>11</v>
      </c>
      <c r="Y104" s="69" t="s">
        <v>370</v>
      </c>
      <c r="Z104" s="40"/>
      <c r="AA104" s="41" t="s">
        <v>64</v>
      </c>
      <c r="AB104" s="41" t="s">
        <v>1310</v>
      </c>
      <c r="AC104" s="31">
        <f t="shared" si="27"/>
        <v>948.05882352941126</v>
      </c>
      <c r="AD104" s="78" t="s">
        <v>18</v>
      </c>
      <c r="AE104" s="31">
        <f>(AS104/AS128)*1000+(AE103)</f>
        <v>952.94117647058772</v>
      </c>
      <c r="AF104" s="31"/>
      <c r="AG104" s="31">
        <f t="shared" si="37"/>
        <v>862.01694915254222</v>
      </c>
      <c r="AH104" s="78" t="s">
        <v>18</v>
      </c>
      <c r="AI104" s="31">
        <f>(AT104/AT128)*1000+(AI103)</f>
        <v>864.4067796610168</v>
      </c>
      <c r="AJ104" s="31"/>
      <c r="AK104" s="31">
        <f t="shared" si="28"/>
        <v>656.96330275229332</v>
      </c>
      <c r="AL104" s="78" t="s">
        <v>18</v>
      </c>
      <c r="AM104" s="31">
        <f>(AV104/AV128)*1000+(AM103)</f>
        <v>661.31498470947986</v>
      </c>
      <c r="AN104" s="31"/>
      <c r="AO104" s="42">
        <f t="shared" si="29"/>
        <v>0.7</v>
      </c>
      <c r="AP104" s="43"/>
      <c r="AQ104" s="43"/>
      <c r="AR104" s="44">
        <v>10</v>
      </c>
      <c r="AS104" s="44">
        <v>1</v>
      </c>
      <c r="AT104" s="44">
        <v>1</v>
      </c>
      <c r="AU104" s="40">
        <v>2</v>
      </c>
      <c r="AV104" s="53">
        <v>7</v>
      </c>
      <c r="AW104" s="69" t="s">
        <v>1077</v>
      </c>
      <c r="AX104" s="40"/>
      <c r="AY104" s="41"/>
      <c r="AZ104" s="41"/>
      <c r="BA104" s="31">
        <f t="shared" si="30"/>
        <v>1001</v>
      </c>
      <c r="BB104" s="78" t="s">
        <v>18</v>
      </c>
      <c r="BC104" s="31">
        <f>(BQ104/BQ128)*1000+(BC103)</f>
        <v>1000</v>
      </c>
      <c r="BD104" s="31"/>
      <c r="BE104" s="31">
        <f t="shared" si="38"/>
        <v>1001</v>
      </c>
      <c r="BF104" s="78" t="s">
        <v>18</v>
      </c>
      <c r="BG104" s="31">
        <f>(BR104/BR128)*1000+(BG103)</f>
        <v>1000</v>
      </c>
      <c r="BH104" s="31"/>
      <c r="BI104" s="31">
        <f t="shared" si="31"/>
        <v>988.06199460916446</v>
      </c>
      <c r="BJ104" s="78" t="s">
        <v>18</v>
      </c>
      <c r="BK104" s="31">
        <f>(BT104/BT128)*1000+(BK103)</f>
        <v>1000</v>
      </c>
      <c r="BL104" s="31"/>
      <c r="BM104" s="42">
        <f t="shared" si="32"/>
        <v>0.33333333333333331</v>
      </c>
      <c r="BN104" s="43"/>
      <c r="BO104" s="43"/>
      <c r="BP104" s="44">
        <v>72</v>
      </c>
      <c r="BQ104" s="44">
        <v>0</v>
      </c>
      <c r="BR104" s="44">
        <v>0</v>
      </c>
      <c r="BS104" s="40">
        <v>0</v>
      </c>
      <c r="BT104" s="53">
        <v>24</v>
      </c>
      <c r="BU104" s="69" t="s">
        <v>264</v>
      </c>
      <c r="BV104" s="40"/>
      <c r="BW104" s="41" t="s">
        <v>65</v>
      </c>
      <c r="BX104" s="41" t="s">
        <v>1336</v>
      </c>
      <c r="BY104" s="31">
        <f t="shared" si="33"/>
        <v>1001</v>
      </c>
      <c r="BZ104" s="78" t="s">
        <v>18</v>
      </c>
      <c r="CA104" s="31">
        <f>(CO104/CO128)*1000+(CA103)</f>
        <v>1000</v>
      </c>
      <c r="CB104" s="31"/>
      <c r="CC104" s="31">
        <f t="shared" si="39"/>
        <v>992.47727272727298</v>
      </c>
      <c r="CD104" s="78" t="s">
        <v>18</v>
      </c>
      <c r="CE104" s="31">
        <f>(CP104/CP128)*1000+(CE103)</f>
        <v>991.47727272727298</v>
      </c>
      <c r="CF104" s="31"/>
      <c r="CG104" s="31">
        <f t="shared" si="34"/>
        <v>971.23432552248244</v>
      </c>
      <c r="CH104" s="78" t="s">
        <v>18</v>
      </c>
      <c r="CI104" s="31">
        <f>(CR104/CR128)*1000+(CI103)</f>
        <v>970.23432552248244</v>
      </c>
      <c r="CJ104" s="31"/>
      <c r="CK104" s="42">
        <f t="shared" si="35"/>
        <v>0</v>
      </c>
      <c r="CL104" s="43"/>
      <c r="CM104" s="43"/>
      <c r="CN104" s="44">
        <v>1</v>
      </c>
      <c r="CO104" s="44">
        <v>0</v>
      </c>
      <c r="CP104" s="44">
        <v>0</v>
      </c>
      <c r="CQ104" s="40">
        <v>0</v>
      </c>
      <c r="CR104" s="53">
        <v>0</v>
      </c>
    </row>
    <row r="105" spans="1:96" ht="15.75" x14ac:dyDescent="0.25">
      <c r="A105" s="69" t="s">
        <v>287</v>
      </c>
      <c r="B105" s="40"/>
      <c r="C105" s="41" t="s">
        <v>60</v>
      </c>
      <c r="D105" s="41" t="s">
        <v>1309</v>
      </c>
      <c r="E105" s="31">
        <f t="shared" si="24"/>
        <v>1000.9999999999999</v>
      </c>
      <c r="F105" s="78" t="s">
        <v>18</v>
      </c>
      <c r="G105" s="31">
        <f>(U105/U128)*1000+(G104)</f>
        <v>999.99999999999989</v>
      </c>
      <c r="H105" s="31"/>
      <c r="I105" s="31">
        <f t="shared" si="36"/>
        <v>940.02439024390242</v>
      </c>
      <c r="J105" s="78" t="s">
        <v>18</v>
      </c>
      <c r="K105" s="31">
        <f>(V105/V128)*1000+(K104)</f>
        <v>939.02439024390242</v>
      </c>
      <c r="L105" s="31"/>
      <c r="M105" s="31">
        <f t="shared" si="25"/>
        <v>914.69863013698648</v>
      </c>
      <c r="N105" s="78" t="s">
        <v>18</v>
      </c>
      <c r="O105" s="31">
        <f>(X105/X128)*1000+(O104)</f>
        <v>913.69863013698648</v>
      </c>
      <c r="P105" s="31"/>
      <c r="Q105" s="42">
        <f t="shared" si="26"/>
        <v>0</v>
      </c>
      <c r="R105" s="43"/>
      <c r="S105" s="43"/>
      <c r="T105" s="44">
        <v>3</v>
      </c>
      <c r="U105" s="44">
        <v>0</v>
      </c>
      <c r="V105" s="44">
        <v>0</v>
      </c>
      <c r="W105" s="40">
        <v>0</v>
      </c>
      <c r="X105" s="53">
        <v>0</v>
      </c>
      <c r="Y105" s="69" t="s">
        <v>371</v>
      </c>
      <c r="Z105" s="40"/>
      <c r="AA105" s="41" t="s">
        <v>64</v>
      </c>
      <c r="AB105" s="41" t="s">
        <v>1353</v>
      </c>
      <c r="AC105" s="31">
        <f t="shared" si="27"/>
        <v>953.94117647058772</v>
      </c>
      <c r="AD105" s="78" t="s">
        <v>18</v>
      </c>
      <c r="AE105" s="31">
        <f>(AS105/AS128)*1000+(AE104)</f>
        <v>958.82352941176418</v>
      </c>
      <c r="AF105" s="31"/>
      <c r="AG105" s="31">
        <f t="shared" si="37"/>
        <v>865.4067796610168</v>
      </c>
      <c r="AH105" s="78" t="s">
        <v>18</v>
      </c>
      <c r="AI105" s="31">
        <f>(AT105/AT128)*1000+(AI104)</f>
        <v>871.18644067796595</v>
      </c>
      <c r="AJ105" s="31"/>
      <c r="AK105" s="31">
        <f t="shared" si="28"/>
        <v>662.31498470947986</v>
      </c>
      <c r="AL105" s="78" t="s">
        <v>18</v>
      </c>
      <c r="AM105" s="31">
        <f>(AV105/AV128)*1000+(AM104)</f>
        <v>676.60550458715568</v>
      </c>
      <c r="AN105" s="31"/>
      <c r="AO105" s="42">
        <f t="shared" si="29"/>
        <v>0.90909090909090906</v>
      </c>
      <c r="AP105" s="43"/>
      <c r="AQ105" s="43"/>
      <c r="AR105" s="44">
        <v>22</v>
      </c>
      <c r="AS105" s="44">
        <v>1</v>
      </c>
      <c r="AT105" s="44">
        <v>2</v>
      </c>
      <c r="AU105" s="40">
        <v>3</v>
      </c>
      <c r="AV105" s="53">
        <v>20</v>
      </c>
      <c r="AW105" s="69"/>
      <c r="AX105" s="40"/>
      <c r="AY105" s="41"/>
      <c r="AZ105" s="41"/>
      <c r="BA105" s="31">
        <f t="shared" si="30"/>
        <v>1001</v>
      </c>
      <c r="BB105" s="78" t="s">
        <v>18</v>
      </c>
      <c r="BC105" s="31">
        <f>(BQ105/BQ128)*1000+(BC104)</f>
        <v>1000</v>
      </c>
      <c r="BD105" s="31"/>
      <c r="BE105" s="31">
        <f t="shared" si="38"/>
        <v>1001</v>
      </c>
      <c r="BF105" s="78" t="s">
        <v>18</v>
      </c>
      <c r="BG105" s="31">
        <f>(BR105/BR128)*1000+(BG104)</f>
        <v>1000</v>
      </c>
      <c r="BH105" s="31"/>
      <c r="BI105" s="31">
        <f t="shared" si="31"/>
        <v>1001</v>
      </c>
      <c r="BJ105" s="78" t="s">
        <v>18</v>
      </c>
      <c r="BK105" s="31">
        <f>(BT105/BT128)*1000+(BK104)</f>
        <v>1000</v>
      </c>
      <c r="BL105" s="31"/>
      <c r="BM105" s="42" t="e">
        <f t="shared" si="32"/>
        <v>#DIV/0!</v>
      </c>
      <c r="BN105" s="43"/>
      <c r="BO105" s="43"/>
      <c r="BP105" s="44">
        <v>0</v>
      </c>
      <c r="BQ105" s="44">
        <v>0</v>
      </c>
      <c r="BR105" s="44">
        <v>0</v>
      </c>
      <c r="BS105" s="40">
        <v>0</v>
      </c>
      <c r="BT105" s="53">
        <v>0</v>
      </c>
      <c r="BU105" s="69" t="s">
        <v>449</v>
      </c>
      <c r="BV105" s="40"/>
      <c r="BW105" s="41" t="s">
        <v>64</v>
      </c>
      <c r="BX105" s="41"/>
      <c r="BY105" s="31">
        <f t="shared" si="33"/>
        <v>1001</v>
      </c>
      <c r="BZ105" s="78" t="s">
        <v>18</v>
      </c>
      <c r="CA105" s="31">
        <f>(CO105/CO128)*1000+(CA104)</f>
        <v>1000</v>
      </c>
      <c r="CB105" s="31"/>
      <c r="CC105" s="31">
        <f t="shared" si="39"/>
        <v>992.47727272727298</v>
      </c>
      <c r="CD105" s="78" t="s">
        <v>18</v>
      </c>
      <c r="CE105" s="31">
        <f>(CP105/CP128)*1000+(CE104)</f>
        <v>994.3181818181821</v>
      </c>
      <c r="CF105" s="31"/>
      <c r="CG105" s="31">
        <f t="shared" si="34"/>
        <v>971.23432552248244</v>
      </c>
      <c r="CH105" s="78" t="s">
        <v>18</v>
      </c>
      <c r="CI105" s="31">
        <f>(CR105/CR128)*1000+(CI104)</f>
        <v>982.26725775807461</v>
      </c>
      <c r="CJ105" s="31"/>
      <c r="CK105" s="42">
        <f t="shared" si="35"/>
        <v>3.1666666666666665</v>
      </c>
      <c r="CL105" s="43"/>
      <c r="CM105" s="43"/>
      <c r="CN105" s="44">
        <v>6</v>
      </c>
      <c r="CO105" s="44">
        <v>0</v>
      </c>
      <c r="CP105" s="44">
        <v>1</v>
      </c>
      <c r="CQ105" s="40">
        <v>1</v>
      </c>
      <c r="CR105" s="53">
        <v>19</v>
      </c>
    </row>
    <row r="106" spans="1:96" ht="15.75" x14ac:dyDescent="0.25">
      <c r="A106" s="69" t="s">
        <v>336</v>
      </c>
      <c r="B106" s="40"/>
      <c r="C106" s="41" t="s">
        <v>64</v>
      </c>
      <c r="D106" s="41" t="s">
        <v>1317</v>
      </c>
      <c r="E106" s="31">
        <f t="shared" si="24"/>
        <v>1000.9999999999999</v>
      </c>
      <c r="F106" s="78" t="s">
        <v>18</v>
      </c>
      <c r="G106" s="31">
        <f>(U106/U128)*1000+(G105)</f>
        <v>999.99999999999989</v>
      </c>
      <c r="H106" s="31"/>
      <c r="I106" s="31">
        <f t="shared" si="36"/>
        <v>940.02439024390242</v>
      </c>
      <c r="J106" s="78" t="s">
        <v>18</v>
      </c>
      <c r="K106" s="31">
        <f>(V106/V128)*1000+(K105)</f>
        <v>939.02439024390242</v>
      </c>
      <c r="L106" s="31"/>
      <c r="M106" s="31">
        <f t="shared" si="25"/>
        <v>914.69863013698648</v>
      </c>
      <c r="N106" s="78" t="s">
        <v>18</v>
      </c>
      <c r="O106" s="31">
        <f>(X106/X128)*1000+(O105)</f>
        <v>916.43835616438378</v>
      </c>
      <c r="P106" s="31"/>
      <c r="Q106" s="42">
        <f t="shared" si="26"/>
        <v>1.3333333333333333</v>
      </c>
      <c r="R106" s="43"/>
      <c r="S106" s="43"/>
      <c r="T106" s="44">
        <v>3</v>
      </c>
      <c r="U106" s="44">
        <v>0</v>
      </c>
      <c r="V106" s="44">
        <v>0</v>
      </c>
      <c r="W106" s="40">
        <v>0</v>
      </c>
      <c r="X106" s="53">
        <v>4</v>
      </c>
      <c r="Y106" s="69" t="s">
        <v>252</v>
      </c>
      <c r="Z106" s="40"/>
      <c r="AA106" s="41" t="s">
        <v>64</v>
      </c>
      <c r="AB106" s="41" t="s">
        <v>1354</v>
      </c>
      <c r="AC106" s="31">
        <f t="shared" si="27"/>
        <v>959.82352941176418</v>
      </c>
      <c r="AD106" s="78" t="s">
        <v>18</v>
      </c>
      <c r="AE106" s="31">
        <f>(AS106/AS128)*1000+(AE105)</f>
        <v>964.70588235294065</v>
      </c>
      <c r="AF106" s="31"/>
      <c r="AG106" s="31">
        <f t="shared" si="37"/>
        <v>872.18644067796595</v>
      </c>
      <c r="AH106" s="78" t="s">
        <v>18</v>
      </c>
      <c r="AI106" s="31">
        <f>(AT106/AT128)*1000+(AI105)</f>
        <v>877.9661016949151</v>
      </c>
      <c r="AJ106" s="31"/>
      <c r="AK106" s="31">
        <f t="shared" si="28"/>
        <v>677.60550458715568</v>
      </c>
      <c r="AL106" s="78" t="s">
        <v>18</v>
      </c>
      <c r="AM106" s="31">
        <f>(AV106/AV128)*1000+(AM105)</f>
        <v>685.77981651376115</v>
      </c>
      <c r="AN106" s="31"/>
      <c r="AO106" s="42">
        <f t="shared" si="29"/>
        <v>1</v>
      </c>
      <c r="AP106" s="43"/>
      <c r="AQ106" s="43"/>
      <c r="AR106" s="44">
        <v>12</v>
      </c>
      <c r="AS106" s="44">
        <v>1</v>
      </c>
      <c r="AT106" s="44">
        <v>2</v>
      </c>
      <c r="AU106" s="40">
        <v>3</v>
      </c>
      <c r="AV106" s="53">
        <v>12</v>
      </c>
      <c r="AW106" s="69"/>
      <c r="AX106" s="40"/>
      <c r="AY106" s="41"/>
      <c r="AZ106" s="41"/>
      <c r="BA106" s="31">
        <f t="shared" si="30"/>
        <v>1001</v>
      </c>
      <c r="BB106" s="78" t="s">
        <v>18</v>
      </c>
      <c r="BC106" s="31">
        <f>(BQ106/BQ128)*1000+(BC105)</f>
        <v>1000</v>
      </c>
      <c r="BD106" s="31"/>
      <c r="BE106" s="31">
        <f t="shared" si="38"/>
        <v>1001</v>
      </c>
      <c r="BF106" s="78" t="s">
        <v>18</v>
      </c>
      <c r="BG106" s="31">
        <f>(BR106/BR128)*1000+(BG105)</f>
        <v>1000</v>
      </c>
      <c r="BH106" s="31"/>
      <c r="BI106" s="31">
        <f t="shared" si="31"/>
        <v>1001</v>
      </c>
      <c r="BJ106" s="78" t="s">
        <v>18</v>
      </c>
      <c r="BK106" s="31">
        <f>(BT106/BT128)*1000+(BK105)</f>
        <v>1000</v>
      </c>
      <c r="BL106" s="31"/>
      <c r="BM106" s="42" t="e">
        <f t="shared" si="32"/>
        <v>#DIV/0!</v>
      </c>
      <c r="BN106" s="43"/>
      <c r="BO106" s="43"/>
      <c r="BP106" s="44">
        <v>0</v>
      </c>
      <c r="BQ106" s="44">
        <v>0</v>
      </c>
      <c r="BR106" s="44">
        <v>0</v>
      </c>
      <c r="BS106" s="40">
        <v>0</v>
      </c>
      <c r="BT106" s="53">
        <v>0</v>
      </c>
      <c r="BU106" s="69" t="s">
        <v>450</v>
      </c>
      <c r="BV106" s="40"/>
      <c r="BW106" s="41" t="s">
        <v>65</v>
      </c>
      <c r="BX106" s="41"/>
      <c r="BY106" s="31">
        <f t="shared" si="33"/>
        <v>1001</v>
      </c>
      <c r="BZ106" s="78" t="s">
        <v>18</v>
      </c>
      <c r="CA106" s="31">
        <f>(CO106/CO128)*1000+(CA105)</f>
        <v>1000</v>
      </c>
      <c r="CB106" s="31"/>
      <c r="CC106" s="31">
        <f t="shared" si="39"/>
        <v>995.3181818181821</v>
      </c>
      <c r="CD106" s="78" t="s">
        <v>18</v>
      </c>
      <c r="CE106" s="31">
        <f>(CP106/CP128)*1000+(CE105)</f>
        <v>997.15909090909122</v>
      </c>
      <c r="CF106" s="31"/>
      <c r="CG106" s="31">
        <f t="shared" si="34"/>
        <v>983.26725775807461</v>
      </c>
      <c r="CH106" s="78" t="s">
        <v>18</v>
      </c>
      <c r="CI106" s="31">
        <f>(CR106/CR128)*1000+(CI105)</f>
        <v>983.5338822039264</v>
      </c>
      <c r="CJ106" s="31"/>
      <c r="CK106" s="42">
        <f t="shared" si="35"/>
        <v>0.33333333333333331</v>
      </c>
      <c r="CL106" s="43"/>
      <c r="CM106" s="43"/>
      <c r="CN106" s="44">
        <v>6</v>
      </c>
      <c r="CO106" s="44">
        <v>0</v>
      </c>
      <c r="CP106" s="44">
        <v>1</v>
      </c>
      <c r="CQ106" s="40">
        <v>1</v>
      </c>
      <c r="CR106" s="53">
        <v>2</v>
      </c>
    </row>
    <row r="107" spans="1:96" ht="15.75" x14ac:dyDescent="0.25">
      <c r="A107" s="69" t="s">
        <v>337</v>
      </c>
      <c r="B107" s="40"/>
      <c r="C107" s="41" t="s">
        <v>63</v>
      </c>
      <c r="D107" s="41"/>
      <c r="E107" s="31">
        <f t="shared" si="24"/>
        <v>1000.9999999999999</v>
      </c>
      <c r="F107" s="78" t="s">
        <v>18</v>
      </c>
      <c r="G107" s="31">
        <f>(U107/U128)*1000+(G106)</f>
        <v>999.99999999999989</v>
      </c>
      <c r="H107" s="31"/>
      <c r="I107" s="31">
        <f t="shared" si="36"/>
        <v>940.02439024390242</v>
      </c>
      <c r="J107" s="78" t="s">
        <v>18</v>
      </c>
      <c r="K107" s="31">
        <f>(V107/V128)*1000+(K106)</f>
        <v>939.02439024390242</v>
      </c>
      <c r="L107" s="31"/>
      <c r="M107" s="31">
        <f t="shared" si="25"/>
        <v>917.43835616438378</v>
      </c>
      <c r="N107" s="78" t="s">
        <v>18</v>
      </c>
      <c r="O107" s="31">
        <f>(X107/X128)*1000+(O106)</f>
        <v>916.43835616438378</v>
      </c>
      <c r="P107" s="31"/>
      <c r="Q107" s="42">
        <f t="shared" si="26"/>
        <v>0</v>
      </c>
      <c r="R107" s="43"/>
      <c r="S107" s="43"/>
      <c r="T107" s="44">
        <v>2</v>
      </c>
      <c r="U107" s="44">
        <v>0</v>
      </c>
      <c r="V107" s="44">
        <v>0</v>
      </c>
      <c r="W107" s="40">
        <v>0</v>
      </c>
      <c r="X107" s="53">
        <v>0</v>
      </c>
      <c r="Y107" s="69" t="s">
        <v>372</v>
      </c>
      <c r="Z107" s="40"/>
      <c r="AA107" s="41" t="s">
        <v>62</v>
      </c>
      <c r="AB107" s="41" t="s">
        <v>1342</v>
      </c>
      <c r="AC107" s="31">
        <f t="shared" si="27"/>
        <v>965.70588235294065</v>
      </c>
      <c r="AD107" s="78" t="s">
        <v>18</v>
      </c>
      <c r="AE107" s="31">
        <f>(AS107/AS128)*1000+(AE106)</f>
        <v>970.58823529411711</v>
      </c>
      <c r="AF107" s="31"/>
      <c r="AG107" s="31">
        <f t="shared" si="37"/>
        <v>878.9661016949151</v>
      </c>
      <c r="AH107" s="78" t="s">
        <v>18</v>
      </c>
      <c r="AI107" s="31">
        <f>(AT107/AT128)*1000+(AI106)</f>
        <v>884.74576271186424</v>
      </c>
      <c r="AJ107" s="31"/>
      <c r="AK107" s="31">
        <f t="shared" si="28"/>
        <v>686.77981651376115</v>
      </c>
      <c r="AL107" s="78" t="s">
        <v>18</v>
      </c>
      <c r="AM107" s="31">
        <f>(AV107/AV128)*1000+(AM106)</f>
        <v>691.8960244648315</v>
      </c>
      <c r="AN107" s="31"/>
      <c r="AO107" s="42">
        <f t="shared" si="29"/>
        <v>0.8</v>
      </c>
      <c r="AP107" s="43"/>
      <c r="AQ107" s="43"/>
      <c r="AR107" s="44">
        <v>10</v>
      </c>
      <c r="AS107" s="44">
        <v>1</v>
      </c>
      <c r="AT107" s="44">
        <v>2</v>
      </c>
      <c r="AU107" s="40">
        <v>3</v>
      </c>
      <c r="AV107" s="53">
        <v>8</v>
      </c>
      <c r="AW107" s="69"/>
      <c r="AX107" s="40"/>
      <c r="AY107" s="41"/>
      <c r="AZ107" s="41"/>
      <c r="BA107" s="31">
        <f t="shared" si="30"/>
        <v>1001</v>
      </c>
      <c r="BB107" s="78" t="s">
        <v>18</v>
      </c>
      <c r="BC107" s="31">
        <f>(BQ107/BQ128)*1000+(BC106)</f>
        <v>1000</v>
      </c>
      <c r="BD107" s="31"/>
      <c r="BE107" s="31">
        <f t="shared" si="38"/>
        <v>1001</v>
      </c>
      <c r="BF107" s="78" t="s">
        <v>18</v>
      </c>
      <c r="BG107" s="31">
        <f>(BR107/BR128)*1000+(BG106)</f>
        <v>1000</v>
      </c>
      <c r="BH107" s="31"/>
      <c r="BI107" s="31">
        <f t="shared" si="31"/>
        <v>1001</v>
      </c>
      <c r="BJ107" s="78" t="s">
        <v>18</v>
      </c>
      <c r="BK107" s="31">
        <f>(BT107/BT128)*1000+(BK106)</f>
        <v>1000</v>
      </c>
      <c r="BL107" s="31"/>
      <c r="BM107" s="42" t="e">
        <f t="shared" si="32"/>
        <v>#DIV/0!</v>
      </c>
      <c r="BN107" s="43"/>
      <c r="BO107" s="43"/>
      <c r="BP107" s="44">
        <v>0</v>
      </c>
      <c r="BQ107" s="44">
        <v>0</v>
      </c>
      <c r="BR107" s="44">
        <v>0</v>
      </c>
      <c r="BS107" s="40">
        <v>0</v>
      </c>
      <c r="BT107" s="53">
        <v>0</v>
      </c>
      <c r="BU107" s="69" t="s">
        <v>451</v>
      </c>
      <c r="BV107" s="40"/>
      <c r="BW107" s="41" t="s">
        <v>65</v>
      </c>
      <c r="BX107" s="41"/>
      <c r="BY107" s="31">
        <f t="shared" si="33"/>
        <v>1001</v>
      </c>
      <c r="BZ107" s="78" t="s">
        <v>18</v>
      </c>
      <c r="CA107" s="31">
        <f>(CO107/CO128)*1000+(CA106)</f>
        <v>1000</v>
      </c>
      <c r="CB107" s="31"/>
      <c r="CC107" s="31">
        <f t="shared" si="39"/>
        <v>998.15909090909122</v>
      </c>
      <c r="CD107" s="78" t="s">
        <v>18</v>
      </c>
      <c r="CE107" s="31">
        <f>(CP107/CP128)*1000+(CE106)</f>
        <v>1000.0000000000003</v>
      </c>
      <c r="CF107" s="31"/>
      <c r="CG107" s="31">
        <f t="shared" si="34"/>
        <v>984.5338822039264</v>
      </c>
      <c r="CH107" s="78" t="s">
        <v>18</v>
      </c>
      <c r="CI107" s="31">
        <f>(CR107/CR128)*1000+(CI106)</f>
        <v>983.5338822039264</v>
      </c>
      <c r="CJ107" s="31"/>
      <c r="CK107" s="42">
        <f t="shared" si="35"/>
        <v>0</v>
      </c>
      <c r="CL107" s="43"/>
      <c r="CM107" s="43"/>
      <c r="CN107" s="44">
        <v>1</v>
      </c>
      <c r="CO107" s="44">
        <v>0</v>
      </c>
      <c r="CP107" s="44">
        <v>1</v>
      </c>
      <c r="CQ107" s="40">
        <v>1</v>
      </c>
      <c r="CR107" s="53">
        <v>0</v>
      </c>
    </row>
    <row r="108" spans="1:96" ht="15.75" x14ac:dyDescent="0.25">
      <c r="A108" s="69" t="s">
        <v>338</v>
      </c>
      <c r="B108" s="40"/>
      <c r="C108" s="41" t="s">
        <v>62</v>
      </c>
      <c r="D108" s="41"/>
      <c r="E108" s="31">
        <f t="shared" si="24"/>
        <v>1000.9999999999999</v>
      </c>
      <c r="F108" s="78" t="s">
        <v>18</v>
      </c>
      <c r="G108" s="31">
        <f>(U108/U128)*1000+(G107)</f>
        <v>999.99999999999989</v>
      </c>
      <c r="H108" s="31"/>
      <c r="I108" s="31">
        <f t="shared" si="36"/>
        <v>940.02439024390242</v>
      </c>
      <c r="J108" s="78" t="s">
        <v>18</v>
      </c>
      <c r="K108" s="31">
        <f>(V108/V128)*1000+(K107)</f>
        <v>939.02439024390242</v>
      </c>
      <c r="L108" s="31"/>
      <c r="M108" s="31">
        <f t="shared" si="25"/>
        <v>917.43835616438378</v>
      </c>
      <c r="N108" s="78" t="s">
        <v>18</v>
      </c>
      <c r="O108" s="31">
        <f>(X108/X128)*1000+(O107)</f>
        <v>916.43835616438378</v>
      </c>
      <c r="P108" s="31"/>
      <c r="Q108" s="42">
        <f t="shared" si="26"/>
        <v>0</v>
      </c>
      <c r="R108" s="43"/>
      <c r="S108" s="43"/>
      <c r="T108" s="44">
        <v>2</v>
      </c>
      <c r="U108" s="44">
        <v>0</v>
      </c>
      <c r="V108" s="44">
        <v>0</v>
      </c>
      <c r="W108" s="40">
        <v>0</v>
      </c>
      <c r="X108" s="53">
        <v>0</v>
      </c>
      <c r="Y108" s="69" t="s">
        <v>342</v>
      </c>
      <c r="Z108" s="40"/>
      <c r="AA108" s="41" t="s">
        <v>60</v>
      </c>
      <c r="AB108" s="41" t="s">
        <v>1311</v>
      </c>
      <c r="AC108" s="31">
        <f t="shared" si="27"/>
        <v>971.58823529411711</v>
      </c>
      <c r="AD108" s="78" t="s">
        <v>18</v>
      </c>
      <c r="AE108" s="31">
        <f>(AS108/AS128)*1000+(AE107)</f>
        <v>976.47058823529358</v>
      </c>
      <c r="AF108" s="31"/>
      <c r="AG108" s="31">
        <f t="shared" si="37"/>
        <v>885.74576271186424</v>
      </c>
      <c r="AH108" s="78" t="s">
        <v>18</v>
      </c>
      <c r="AI108" s="31">
        <f>(AT108/AT128)*1000+(AI107)</f>
        <v>891.52542372881339</v>
      </c>
      <c r="AJ108" s="31"/>
      <c r="AK108" s="31">
        <f t="shared" si="28"/>
        <v>692.8960244648315</v>
      </c>
      <c r="AL108" s="78" t="s">
        <v>18</v>
      </c>
      <c r="AM108" s="31">
        <f>(AV108/AV128)*1000+(AM107)</f>
        <v>693.42507645259911</v>
      </c>
      <c r="AN108" s="31"/>
      <c r="AO108" s="42">
        <f t="shared" si="29"/>
        <v>0.33333333333333331</v>
      </c>
      <c r="AP108" s="43"/>
      <c r="AQ108" s="43"/>
      <c r="AR108" s="44">
        <v>6</v>
      </c>
      <c r="AS108" s="44">
        <v>1</v>
      </c>
      <c r="AT108" s="44">
        <v>2</v>
      </c>
      <c r="AU108" s="40">
        <v>3</v>
      </c>
      <c r="AV108" s="53">
        <v>2</v>
      </c>
      <c r="AW108" s="69"/>
      <c r="AX108" s="40"/>
      <c r="AY108" s="41"/>
      <c r="AZ108" s="41"/>
      <c r="BA108" s="31">
        <f t="shared" si="30"/>
        <v>1001</v>
      </c>
      <c r="BB108" s="78" t="s">
        <v>18</v>
      </c>
      <c r="BC108" s="31">
        <f>(BQ108/BQ128)*1000+(BC107)</f>
        <v>1000</v>
      </c>
      <c r="BD108" s="31"/>
      <c r="BE108" s="31">
        <f t="shared" si="38"/>
        <v>1001</v>
      </c>
      <c r="BF108" s="78" t="s">
        <v>18</v>
      </c>
      <c r="BG108" s="31">
        <f>(BR108/BR128)*1000+(BG107)</f>
        <v>1000</v>
      </c>
      <c r="BH108" s="31"/>
      <c r="BI108" s="31">
        <f t="shared" si="31"/>
        <v>1001</v>
      </c>
      <c r="BJ108" s="78" t="s">
        <v>18</v>
      </c>
      <c r="BK108" s="31">
        <f>(BT108/BT128)*1000+(BK107)</f>
        <v>1000</v>
      </c>
      <c r="BL108" s="31"/>
      <c r="BM108" s="42" t="e">
        <f t="shared" si="32"/>
        <v>#DIV/0!</v>
      </c>
      <c r="BN108" s="43"/>
      <c r="BO108" s="43"/>
      <c r="BP108" s="44">
        <v>0</v>
      </c>
      <c r="BQ108" s="44">
        <v>0</v>
      </c>
      <c r="BR108" s="44">
        <v>0</v>
      </c>
      <c r="BS108" s="40">
        <v>0</v>
      </c>
      <c r="BT108" s="53">
        <v>0</v>
      </c>
      <c r="BU108" s="69" t="s">
        <v>1077</v>
      </c>
      <c r="BV108" s="40"/>
      <c r="BW108" s="41"/>
      <c r="BX108" s="41"/>
      <c r="BY108" s="31">
        <f t="shared" si="33"/>
        <v>1001</v>
      </c>
      <c r="BZ108" s="78" t="s">
        <v>18</v>
      </c>
      <c r="CA108" s="31">
        <f>(CO108/CO128)*1000+(CA107)</f>
        <v>1000</v>
      </c>
      <c r="CB108" s="31"/>
      <c r="CC108" s="31">
        <f t="shared" si="39"/>
        <v>1001.0000000000003</v>
      </c>
      <c r="CD108" s="78" t="s">
        <v>18</v>
      </c>
      <c r="CE108" s="31">
        <f>(CP108/CP128)*1000+(CE107)</f>
        <v>1000.0000000000003</v>
      </c>
      <c r="CF108" s="31"/>
      <c r="CG108" s="31">
        <f t="shared" si="34"/>
        <v>984.5338822039264</v>
      </c>
      <c r="CH108" s="78" t="s">
        <v>18</v>
      </c>
      <c r="CI108" s="31">
        <f>(CR108/CR128)*1000+(CI107)</f>
        <v>999.99999999999989</v>
      </c>
      <c r="CJ108" s="31"/>
      <c r="CK108" s="42">
        <f t="shared" si="35"/>
        <v>0.3611111111111111</v>
      </c>
      <c r="CL108" s="43"/>
      <c r="CM108" s="43"/>
      <c r="CN108" s="44">
        <v>72</v>
      </c>
      <c r="CO108" s="44">
        <v>0</v>
      </c>
      <c r="CP108" s="44">
        <v>0</v>
      </c>
      <c r="CQ108" s="40">
        <v>0</v>
      </c>
      <c r="CR108" s="53">
        <v>26</v>
      </c>
    </row>
    <row r="109" spans="1:96" ht="15.75" x14ac:dyDescent="0.25">
      <c r="A109" s="69" t="s">
        <v>339</v>
      </c>
      <c r="B109" s="40"/>
      <c r="C109" s="41" t="s">
        <v>63</v>
      </c>
      <c r="D109" s="41"/>
      <c r="E109" s="31">
        <f t="shared" si="24"/>
        <v>1000.9999999999999</v>
      </c>
      <c r="F109" s="78" t="s">
        <v>18</v>
      </c>
      <c r="G109" s="31">
        <f>(U109/U128)*1000+(G108)</f>
        <v>999.99999999999989</v>
      </c>
      <c r="H109" s="31"/>
      <c r="I109" s="31">
        <f t="shared" si="36"/>
        <v>940.02439024390242</v>
      </c>
      <c r="J109" s="78" t="s">
        <v>18</v>
      </c>
      <c r="K109" s="31">
        <f>(V109/V128)*1000+(K108)</f>
        <v>939.02439024390242</v>
      </c>
      <c r="L109" s="31"/>
      <c r="M109" s="31">
        <f t="shared" si="25"/>
        <v>917.43835616438378</v>
      </c>
      <c r="N109" s="78" t="s">
        <v>18</v>
      </c>
      <c r="O109" s="31">
        <f>(X109/X128)*1000+(O108)</f>
        <v>916.43835616438378</v>
      </c>
      <c r="P109" s="31"/>
      <c r="Q109" s="42">
        <f t="shared" si="26"/>
        <v>0</v>
      </c>
      <c r="R109" s="43"/>
      <c r="S109" s="43"/>
      <c r="T109" s="44">
        <v>2</v>
      </c>
      <c r="U109" s="44">
        <v>0</v>
      </c>
      <c r="V109" s="44">
        <v>0</v>
      </c>
      <c r="W109" s="40">
        <v>0</v>
      </c>
      <c r="X109" s="53">
        <v>0</v>
      </c>
      <c r="Y109" s="69" t="s">
        <v>373</v>
      </c>
      <c r="Z109" s="40"/>
      <c r="AA109" s="41" t="s">
        <v>62</v>
      </c>
      <c r="AB109" s="41"/>
      <c r="AC109" s="31">
        <f t="shared" si="27"/>
        <v>977.47058823529358</v>
      </c>
      <c r="AD109" s="78" t="s">
        <v>18</v>
      </c>
      <c r="AE109" s="31">
        <f>(AS109/AS128)*1000+(AE108)</f>
        <v>982.35294117647004</v>
      </c>
      <c r="AF109" s="31"/>
      <c r="AG109" s="31">
        <f t="shared" si="37"/>
        <v>892.52542372881339</v>
      </c>
      <c r="AH109" s="78" t="s">
        <v>18</v>
      </c>
      <c r="AI109" s="31">
        <f>(AT109/AT128)*1000+(AI108)</f>
        <v>901.69491525423712</v>
      </c>
      <c r="AJ109" s="31"/>
      <c r="AK109" s="31">
        <f t="shared" si="28"/>
        <v>694.42507645259911</v>
      </c>
      <c r="AL109" s="78" t="s">
        <v>18</v>
      </c>
      <c r="AM109" s="31">
        <f>(AV109/AV128)*1000+(AM108)</f>
        <v>696.48318042813423</v>
      </c>
      <c r="AN109" s="31"/>
      <c r="AO109" s="42">
        <f t="shared" si="29"/>
        <v>0.4</v>
      </c>
      <c r="AP109" s="43"/>
      <c r="AQ109" s="43"/>
      <c r="AR109" s="44">
        <v>10</v>
      </c>
      <c r="AS109" s="44">
        <v>1</v>
      </c>
      <c r="AT109" s="44">
        <v>3</v>
      </c>
      <c r="AU109" s="40">
        <v>4</v>
      </c>
      <c r="AV109" s="53">
        <v>4</v>
      </c>
      <c r="AW109" s="69"/>
      <c r="AX109" s="40"/>
      <c r="AY109" s="41"/>
      <c r="AZ109" s="41"/>
      <c r="BA109" s="31">
        <f t="shared" si="30"/>
        <v>1001</v>
      </c>
      <c r="BB109" s="78" t="s">
        <v>18</v>
      </c>
      <c r="BC109" s="31">
        <f>(BQ109/BQ128)*1000+(BC108)</f>
        <v>1000</v>
      </c>
      <c r="BD109" s="31"/>
      <c r="BE109" s="31">
        <f t="shared" si="38"/>
        <v>1001</v>
      </c>
      <c r="BF109" s="78" t="s">
        <v>18</v>
      </c>
      <c r="BG109" s="31">
        <f>(BR109/BR128)*1000+(BG108)</f>
        <v>1000</v>
      </c>
      <c r="BH109" s="31"/>
      <c r="BI109" s="31">
        <f t="shared" si="31"/>
        <v>1001</v>
      </c>
      <c r="BJ109" s="78" t="s">
        <v>18</v>
      </c>
      <c r="BK109" s="31">
        <f>(BT109/BT128)*1000+(BK108)</f>
        <v>1000</v>
      </c>
      <c r="BL109" s="31"/>
      <c r="BM109" s="42" t="e">
        <f t="shared" si="32"/>
        <v>#DIV/0!</v>
      </c>
      <c r="BN109" s="43"/>
      <c r="BO109" s="43"/>
      <c r="BP109" s="44">
        <v>0</v>
      </c>
      <c r="BQ109" s="44">
        <v>0</v>
      </c>
      <c r="BR109" s="44">
        <v>0</v>
      </c>
      <c r="BS109" s="40">
        <v>0</v>
      </c>
      <c r="BT109" s="53">
        <v>0</v>
      </c>
      <c r="BU109" s="69"/>
      <c r="BV109" s="40"/>
      <c r="BW109" s="41"/>
      <c r="BX109" s="41"/>
      <c r="BY109" s="31">
        <f t="shared" si="33"/>
        <v>1001</v>
      </c>
      <c r="BZ109" s="78" t="s">
        <v>18</v>
      </c>
      <c r="CA109" s="31">
        <f>(CO109/CO128)*1000+(CA108)</f>
        <v>1000</v>
      </c>
      <c r="CB109" s="31"/>
      <c r="CC109" s="31">
        <f t="shared" si="39"/>
        <v>1001.0000000000003</v>
      </c>
      <c r="CD109" s="78" t="s">
        <v>18</v>
      </c>
      <c r="CE109" s="31">
        <f>(CP109/CP128)*1000+(CE108)</f>
        <v>1000.0000000000003</v>
      </c>
      <c r="CF109" s="31"/>
      <c r="CG109" s="31">
        <f t="shared" si="34"/>
        <v>1000.9999999999999</v>
      </c>
      <c r="CH109" s="78" t="s">
        <v>18</v>
      </c>
      <c r="CI109" s="31">
        <f>(CR109/CR128)*1000+(CI108)</f>
        <v>999.99999999999989</v>
      </c>
      <c r="CJ109" s="31"/>
      <c r="CK109" s="42" t="e">
        <f t="shared" si="35"/>
        <v>#DIV/0!</v>
      </c>
      <c r="CL109" s="43"/>
      <c r="CM109" s="43"/>
      <c r="CN109" s="44">
        <v>0</v>
      </c>
      <c r="CO109" s="44">
        <v>0</v>
      </c>
      <c r="CP109" s="44">
        <v>0</v>
      </c>
      <c r="CQ109" s="40">
        <v>0</v>
      </c>
      <c r="CR109" s="53">
        <v>0</v>
      </c>
    </row>
    <row r="110" spans="1:96" ht="15.75" x14ac:dyDescent="0.25">
      <c r="A110" s="69" t="s">
        <v>340</v>
      </c>
      <c r="B110" s="40"/>
      <c r="C110" s="41" t="s">
        <v>62</v>
      </c>
      <c r="D110" s="41" t="s">
        <v>1342</v>
      </c>
      <c r="E110" s="31">
        <f t="shared" si="24"/>
        <v>1000.9999999999999</v>
      </c>
      <c r="F110" s="78" t="s">
        <v>18</v>
      </c>
      <c r="G110" s="31">
        <f>(U110/U128)*1000+(G109)</f>
        <v>999.99999999999989</v>
      </c>
      <c r="H110" s="31"/>
      <c r="I110" s="31">
        <f t="shared" si="36"/>
        <v>940.02439024390242</v>
      </c>
      <c r="J110" s="78" t="s">
        <v>18</v>
      </c>
      <c r="K110" s="31">
        <f>(V110/V128)*1000+(K109)</f>
        <v>939.02439024390242</v>
      </c>
      <c r="L110" s="31"/>
      <c r="M110" s="31">
        <f t="shared" si="25"/>
        <v>917.43835616438378</v>
      </c>
      <c r="N110" s="78" t="s">
        <v>18</v>
      </c>
      <c r="O110" s="31">
        <f>(X110/X128)*1000+(O109)</f>
        <v>916.43835616438378</v>
      </c>
      <c r="P110" s="31"/>
      <c r="Q110" s="42">
        <f t="shared" si="26"/>
        <v>0</v>
      </c>
      <c r="R110" s="43"/>
      <c r="S110" s="43"/>
      <c r="T110" s="44">
        <v>1</v>
      </c>
      <c r="U110" s="44">
        <v>0</v>
      </c>
      <c r="V110" s="44">
        <v>0</v>
      </c>
      <c r="W110" s="40">
        <v>0</v>
      </c>
      <c r="X110" s="53">
        <v>0</v>
      </c>
      <c r="Y110" s="69" t="s">
        <v>110</v>
      </c>
      <c r="Z110" s="40"/>
      <c r="AA110" s="41" t="s">
        <v>64</v>
      </c>
      <c r="AB110" s="41" t="s">
        <v>1355</v>
      </c>
      <c r="AC110" s="31">
        <f t="shared" si="27"/>
        <v>983.35294117647004</v>
      </c>
      <c r="AD110" s="78" t="s">
        <v>18</v>
      </c>
      <c r="AE110" s="31">
        <f>(AS110/AS128)*1000+(AE109)</f>
        <v>988.2352941176465</v>
      </c>
      <c r="AF110" s="31"/>
      <c r="AG110" s="31">
        <f t="shared" si="37"/>
        <v>902.69491525423712</v>
      </c>
      <c r="AH110" s="78" t="s">
        <v>18</v>
      </c>
      <c r="AI110" s="31">
        <f>(AT110/AT128)*1000+(AI109)</f>
        <v>911.86440677966084</v>
      </c>
      <c r="AJ110" s="31"/>
      <c r="AK110" s="31">
        <f t="shared" si="28"/>
        <v>697.48318042813423</v>
      </c>
      <c r="AL110" s="78" t="s">
        <v>18</v>
      </c>
      <c r="AM110" s="31">
        <f>(AV110/AV128)*1000+(AM109)</f>
        <v>698.01223241590185</v>
      </c>
      <c r="AN110" s="31"/>
      <c r="AO110" s="42">
        <f t="shared" si="29"/>
        <v>0.2857142857142857</v>
      </c>
      <c r="AP110" s="43"/>
      <c r="AQ110" s="43"/>
      <c r="AR110" s="44">
        <v>7</v>
      </c>
      <c r="AS110" s="44">
        <v>1</v>
      </c>
      <c r="AT110" s="44">
        <v>3</v>
      </c>
      <c r="AU110" s="40">
        <v>4</v>
      </c>
      <c r="AV110" s="53">
        <v>2</v>
      </c>
      <c r="AW110" s="69"/>
      <c r="AX110" s="40"/>
      <c r="AY110" s="41"/>
      <c r="AZ110" s="41"/>
      <c r="BA110" s="31">
        <f t="shared" si="30"/>
        <v>1001</v>
      </c>
      <c r="BB110" s="78" t="s">
        <v>18</v>
      </c>
      <c r="BC110" s="31">
        <f>(BQ110/BQ128)*1000+(BC109)</f>
        <v>1000</v>
      </c>
      <c r="BD110" s="31"/>
      <c r="BE110" s="31">
        <f t="shared" si="38"/>
        <v>1001</v>
      </c>
      <c r="BF110" s="78" t="s">
        <v>18</v>
      </c>
      <c r="BG110" s="31">
        <f>(BR110/BR128)*1000+(BG109)</f>
        <v>1000</v>
      </c>
      <c r="BH110" s="31"/>
      <c r="BI110" s="31">
        <f t="shared" si="31"/>
        <v>1001</v>
      </c>
      <c r="BJ110" s="78" t="s">
        <v>18</v>
      </c>
      <c r="BK110" s="31">
        <f>(BT110/BT128)*1000+(BK109)</f>
        <v>1000</v>
      </c>
      <c r="BL110" s="31"/>
      <c r="BM110" s="42" t="e">
        <f t="shared" si="32"/>
        <v>#DIV/0!</v>
      </c>
      <c r="BN110" s="43"/>
      <c r="BO110" s="43"/>
      <c r="BP110" s="44">
        <v>0</v>
      </c>
      <c r="BQ110" s="44">
        <v>0</v>
      </c>
      <c r="BR110" s="44">
        <v>0</v>
      </c>
      <c r="BS110" s="40">
        <v>0</v>
      </c>
      <c r="BT110" s="53">
        <v>0</v>
      </c>
      <c r="BU110" s="69"/>
      <c r="BV110" s="40"/>
      <c r="BW110" s="41"/>
      <c r="BX110" s="41"/>
      <c r="BY110" s="31">
        <f t="shared" si="33"/>
        <v>1001</v>
      </c>
      <c r="BZ110" s="78" t="s">
        <v>18</v>
      </c>
      <c r="CA110" s="31">
        <f>(CO110/CO128)*1000+(CA109)</f>
        <v>1000</v>
      </c>
      <c r="CB110" s="31"/>
      <c r="CC110" s="31">
        <f t="shared" si="39"/>
        <v>1001.0000000000003</v>
      </c>
      <c r="CD110" s="78" t="s">
        <v>18</v>
      </c>
      <c r="CE110" s="31">
        <f>(CP110/CP128)*1000+(CE109)</f>
        <v>1000.0000000000003</v>
      </c>
      <c r="CF110" s="31"/>
      <c r="CG110" s="31">
        <f t="shared" si="34"/>
        <v>1000.9999999999999</v>
      </c>
      <c r="CH110" s="78" t="s">
        <v>18</v>
      </c>
      <c r="CI110" s="31">
        <f>(CR110/CR128)*1000+(CI109)</f>
        <v>999.99999999999989</v>
      </c>
      <c r="CJ110" s="31"/>
      <c r="CK110" s="42" t="e">
        <f t="shared" si="35"/>
        <v>#DIV/0!</v>
      </c>
      <c r="CL110" s="43"/>
      <c r="CM110" s="43"/>
      <c r="CN110" s="44">
        <v>0</v>
      </c>
      <c r="CO110" s="44">
        <v>0</v>
      </c>
      <c r="CP110" s="44">
        <v>0</v>
      </c>
      <c r="CQ110" s="40">
        <v>0</v>
      </c>
      <c r="CR110" s="53">
        <v>0</v>
      </c>
    </row>
    <row r="111" spans="1:96" ht="15.75" x14ac:dyDescent="0.25">
      <c r="A111" s="69" t="s">
        <v>341</v>
      </c>
      <c r="B111" s="40"/>
      <c r="C111" s="41" t="s">
        <v>65</v>
      </c>
      <c r="D111" s="41"/>
      <c r="E111" s="31">
        <f t="shared" si="24"/>
        <v>1000.9999999999999</v>
      </c>
      <c r="F111" s="78" t="s">
        <v>18</v>
      </c>
      <c r="G111" s="31">
        <f>(U111/U128)*1000+(G110)</f>
        <v>999.99999999999989</v>
      </c>
      <c r="H111" s="31"/>
      <c r="I111" s="31">
        <f t="shared" si="36"/>
        <v>940.02439024390242</v>
      </c>
      <c r="J111" s="78" t="s">
        <v>18</v>
      </c>
      <c r="K111" s="31">
        <f>(V111/V128)*1000+(K110)</f>
        <v>942.07317073170725</v>
      </c>
      <c r="L111" s="31"/>
      <c r="M111" s="31">
        <f t="shared" si="25"/>
        <v>917.43835616438378</v>
      </c>
      <c r="N111" s="78" t="s">
        <v>18</v>
      </c>
      <c r="O111" s="31">
        <f>(X111/X128)*1000+(O110)</f>
        <v>923.28767123287696</v>
      </c>
      <c r="P111" s="31"/>
      <c r="Q111" s="42">
        <f t="shared" si="26"/>
        <v>0.3125</v>
      </c>
      <c r="R111" s="43"/>
      <c r="S111" s="43"/>
      <c r="T111" s="44">
        <v>32</v>
      </c>
      <c r="U111" s="44">
        <v>0</v>
      </c>
      <c r="V111" s="44">
        <v>1</v>
      </c>
      <c r="W111" s="40">
        <v>1</v>
      </c>
      <c r="X111" s="53">
        <v>10</v>
      </c>
      <c r="Y111" s="69" t="s">
        <v>374</v>
      </c>
      <c r="Z111" s="40"/>
      <c r="AA111" s="41" t="s">
        <v>60</v>
      </c>
      <c r="AB111" s="41" t="s">
        <v>1356</v>
      </c>
      <c r="AC111" s="31">
        <f t="shared" si="27"/>
        <v>989.2352941176465</v>
      </c>
      <c r="AD111" s="78" t="s">
        <v>18</v>
      </c>
      <c r="AE111" s="31">
        <f>(AS111/AS128)*1000+(AE110)</f>
        <v>994.11764705882297</v>
      </c>
      <c r="AF111" s="31"/>
      <c r="AG111" s="31">
        <f t="shared" si="37"/>
        <v>912.86440677966084</v>
      </c>
      <c r="AH111" s="78" t="s">
        <v>18</v>
      </c>
      <c r="AI111" s="31">
        <f>(AT111/AT128)*1000+(AI110)</f>
        <v>928.81355932203371</v>
      </c>
      <c r="AJ111" s="31"/>
      <c r="AK111" s="31">
        <f t="shared" si="28"/>
        <v>699.01223241590185</v>
      </c>
      <c r="AL111" s="78" t="s">
        <v>18</v>
      </c>
      <c r="AM111" s="31">
        <f>(AV111/AV128)*1000+(AM110)</f>
        <v>711.77370030581005</v>
      </c>
      <c r="AN111" s="31"/>
      <c r="AO111" s="42">
        <f t="shared" si="29"/>
        <v>1.0588235294117647</v>
      </c>
      <c r="AP111" s="43"/>
      <c r="AQ111" s="43"/>
      <c r="AR111" s="44">
        <v>17</v>
      </c>
      <c r="AS111" s="44">
        <v>1</v>
      </c>
      <c r="AT111" s="44">
        <v>5</v>
      </c>
      <c r="AU111" s="40">
        <v>6</v>
      </c>
      <c r="AV111" s="53">
        <v>18</v>
      </c>
      <c r="AW111" s="69"/>
      <c r="AX111" s="40"/>
      <c r="AY111" s="41"/>
      <c r="AZ111" s="41"/>
      <c r="BA111" s="31">
        <f t="shared" si="30"/>
        <v>1001</v>
      </c>
      <c r="BB111" s="78" t="s">
        <v>18</v>
      </c>
      <c r="BC111" s="31">
        <f>(BQ111/BQ128)*1000+(BC110)</f>
        <v>1000</v>
      </c>
      <c r="BD111" s="31"/>
      <c r="BE111" s="31">
        <f t="shared" si="38"/>
        <v>1001</v>
      </c>
      <c r="BF111" s="78" t="s">
        <v>18</v>
      </c>
      <c r="BG111" s="31">
        <f>(BR111/BR128)*1000+(BG110)</f>
        <v>1000</v>
      </c>
      <c r="BH111" s="31"/>
      <c r="BI111" s="31">
        <f t="shared" si="31"/>
        <v>1001</v>
      </c>
      <c r="BJ111" s="78" t="s">
        <v>18</v>
      </c>
      <c r="BK111" s="31">
        <f>(BT111/BT128)*1000+(BK110)</f>
        <v>1000</v>
      </c>
      <c r="BL111" s="31"/>
      <c r="BM111" s="42" t="e">
        <f t="shared" si="32"/>
        <v>#DIV/0!</v>
      </c>
      <c r="BN111" s="43"/>
      <c r="BO111" s="43"/>
      <c r="BP111" s="44">
        <v>0</v>
      </c>
      <c r="BQ111" s="44">
        <v>0</v>
      </c>
      <c r="BR111" s="44">
        <v>0</v>
      </c>
      <c r="BS111" s="40">
        <v>0</v>
      </c>
      <c r="BT111" s="53">
        <v>0</v>
      </c>
      <c r="BU111" s="69"/>
      <c r="BV111" s="40"/>
      <c r="BW111" s="41"/>
      <c r="BX111" s="41"/>
      <c r="BY111" s="31">
        <f t="shared" si="33"/>
        <v>1001</v>
      </c>
      <c r="BZ111" s="78" t="s">
        <v>18</v>
      </c>
      <c r="CA111" s="31">
        <f>(CO111/CO128)*1000+(CA110)</f>
        <v>1000</v>
      </c>
      <c r="CB111" s="31"/>
      <c r="CC111" s="31">
        <f t="shared" si="39"/>
        <v>1001.0000000000003</v>
      </c>
      <c r="CD111" s="78" t="s">
        <v>18</v>
      </c>
      <c r="CE111" s="31">
        <f>(CP111/CP128)*1000+(CE110)</f>
        <v>1000.0000000000003</v>
      </c>
      <c r="CF111" s="31"/>
      <c r="CG111" s="31">
        <f t="shared" si="34"/>
        <v>1000.9999999999999</v>
      </c>
      <c r="CH111" s="78" t="s">
        <v>18</v>
      </c>
      <c r="CI111" s="31">
        <f>(CR111/CR128)*1000+(CI110)</f>
        <v>999.99999999999989</v>
      </c>
      <c r="CJ111" s="31"/>
      <c r="CK111" s="42" t="e">
        <f t="shared" si="35"/>
        <v>#DIV/0!</v>
      </c>
      <c r="CL111" s="43"/>
      <c r="CM111" s="43"/>
      <c r="CN111" s="44">
        <v>0</v>
      </c>
      <c r="CO111" s="44">
        <v>0</v>
      </c>
      <c r="CP111" s="44">
        <v>0</v>
      </c>
      <c r="CQ111" s="40">
        <v>0</v>
      </c>
      <c r="CR111" s="53">
        <v>0</v>
      </c>
    </row>
    <row r="112" spans="1:96" ht="15.75" x14ac:dyDescent="0.25">
      <c r="A112" s="69" t="s">
        <v>342</v>
      </c>
      <c r="B112" s="40"/>
      <c r="C112" s="41" t="s">
        <v>63</v>
      </c>
      <c r="D112" s="41" t="s">
        <v>1312</v>
      </c>
      <c r="E112" s="31">
        <f t="shared" si="24"/>
        <v>1000.9999999999999</v>
      </c>
      <c r="F112" s="78" t="s">
        <v>18</v>
      </c>
      <c r="G112" s="31">
        <f>(U112/U128)*1000+(G111)</f>
        <v>999.99999999999989</v>
      </c>
      <c r="H112" s="31"/>
      <c r="I112" s="31">
        <f t="shared" si="36"/>
        <v>943.07317073170725</v>
      </c>
      <c r="J112" s="78" t="s">
        <v>18</v>
      </c>
      <c r="K112" s="31">
        <f>(V112/V128)*1000+(K111)</f>
        <v>945.12195121951208</v>
      </c>
      <c r="L112" s="31"/>
      <c r="M112" s="31">
        <f t="shared" si="25"/>
        <v>924.28767123287696</v>
      </c>
      <c r="N112" s="78" t="s">
        <v>18</v>
      </c>
      <c r="O112" s="31">
        <f>(X112/X128)*1000+(O111)</f>
        <v>923.28767123287696</v>
      </c>
      <c r="P112" s="31"/>
      <c r="Q112" s="42">
        <f t="shared" si="26"/>
        <v>0</v>
      </c>
      <c r="R112" s="43"/>
      <c r="S112" s="43"/>
      <c r="T112" s="44">
        <v>11</v>
      </c>
      <c r="U112" s="44">
        <v>0</v>
      </c>
      <c r="V112" s="44">
        <v>1</v>
      </c>
      <c r="W112" s="40">
        <v>1</v>
      </c>
      <c r="X112" s="53">
        <v>0</v>
      </c>
      <c r="Y112" s="69" t="s">
        <v>145</v>
      </c>
      <c r="Z112" s="40"/>
      <c r="AA112" s="41" t="s">
        <v>64</v>
      </c>
      <c r="AB112" s="41" t="s">
        <v>1326</v>
      </c>
      <c r="AC112" s="31">
        <f t="shared" si="27"/>
        <v>995.11764705882297</v>
      </c>
      <c r="AD112" s="78" t="s">
        <v>18</v>
      </c>
      <c r="AE112" s="31">
        <f>(AS112/AS128)*1000+(AE111)</f>
        <v>999.99999999999943</v>
      </c>
      <c r="AF112" s="31"/>
      <c r="AG112" s="31">
        <f t="shared" si="37"/>
        <v>929.81355932203371</v>
      </c>
      <c r="AH112" s="78" t="s">
        <v>18</v>
      </c>
      <c r="AI112" s="31">
        <f>(AT112/AT128)*1000+(AI111)</f>
        <v>949.15254237288116</v>
      </c>
      <c r="AJ112" s="31"/>
      <c r="AK112" s="31">
        <f t="shared" si="28"/>
        <v>712.77370030581005</v>
      </c>
      <c r="AL112" s="78" t="s">
        <v>18</v>
      </c>
      <c r="AM112" s="31">
        <f>(AV112/AV128)*1000+(AM111)</f>
        <v>753.82262996941859</v>
      </c>
      <c r="AN112" s="31"/>
      <c r="AO112" s="42">
        <f t="shared" si="29"/>
        <v>1.71875</v>
      </c>
      <c r="AP112" s="43"/>
      <c r="AQ112" s="43"/>
      <c r="AR112" s="44">
        <v>32</v>
      </c>
      <c r="AS112" s="44">
        <v>1</v>
      </c>
      <c r="AT112" s="44">
        <v>6</v>
      </c>
      <c r="AU112" s="40">
        <v>7</v>
      </c>
      <c r="AV112" s="53">
        <v>55</v>
      </c>
      <c r="AW112" s="69"/>
      <c r="AX112" s="40"/>
      <c r="AY112" s="41"/>
      <c r="AZ112" s="41"/>
      <c r="BA112" s="31">
        <f t="shared" si="30"/>
        <v>1001</v>
      </c>
      <c r="BB112" s="78" t="s">
        <v>18</v>
      </c>
      <c r="BC112" s="31">
        <f>(BQ112/BQ128)*1000+(BC111)</f>
        <v>1000</v>
      </c>
      <c r="BD112" s="31"/>
      <c r="BE112" s="31">
        <f t="shared" si="38"/>
        <v>1001</v>
      </c>
      <c r="BF112" s="78" t="s">
        <v>18</v>
      </c>
      <c r="BG112" s="31">
        <f>(BR112/BR128)*1000+(BG111)</f>
        <v>1000</v>
      </c>
      <c r="BH112" s="31"/>
      <c r="BI112" s="31">
        <f t="shared" si="31"/>
        <v>1001</v>
      </c>
      <c r="BJ112" s="78" t="s">
        <v>18</v>
      </c>
      <c r="BK112" s="31">
        <f>(BT112/BT128)*1000+(BK111)</f>
        <v>1000</v>
      </c>
      <c r="BL112" s="31"/>
      <c r="BM112" s="42" t="e">
        <f t="shared" si="32"/>
        <v>#DIV/0!</v>
      </c>
      <c r="BN112" s="43"/>
      <c r="BO112" s="43"/>
      <c r="BP112" s="44">
        <v>0</v>
      </c>
      <c r="BQ112" s="44">
        <v>0</v>
      </c>
      <c r="BR112" s="44">
        <v>0</v>
      </c>
      <c r="BS112" s="40">
        <v>0</v>
      </c>
      <c r="BT112" s="53">
        <v>0</v>
      </c>
      <c r="BU112" s="69"/>
      <c r="BV112" s="40"/>
      <c r="BW112" s="41"/>
      <c r="BX112" s="41"/>
      <c r="BY112" s="31">
        <f t="shared" si="33"/>
        <v>1001</v>
      </c>
      <c r="BZ112" s="78" t="s">
        <v>18</v>
      </c>
      <c r="CA112" s="31">
        <f>(CO112/CO128)*1000+(CA111)</f>
        <v>1000</v>
      </c>
      <c r="CB112" s="31"/>
      <c r="CC112" s="31">
        <f t="shared" si="39"/>
        <v>1001.0000000000003</v>
      </c>
      <c r="CD112" s="78" t="s">
        <v>18</v>
      </c>
      <c r="CE112" s="31">
        <f>(CP112/CP128)*1000+(CE111)</f>
        <v>1000.0000000000003</v>
      </c>
      <c r="CF112" s="31"/>
      <c r="CG112" s="31">
        <f t="shared" si="34"/>
        <v>1000.9999999999999</v>
      </c>
      <c r="CH112" s="78" t="s">
        <v>18</v>
      </c>
      <c r="CI112" s="31">
        <f>(CR112/CR128)*1000+(CI111)</f>
        <v>999.99999999999989</v>
      </c>
      <c r="CJ112" s="31"/>
      <c r="CK112" s="42" t="e">
        <f t="shared" si="35"/>
        <v>#DIV/0!</v>
      </c>
      <c r="CL112" s="43"/>
      <c r="CM112" s="43"/>
      <c r="CN112" s="44">
        <v>0</v>
      </c>
      <c r="CO112" s="44">
        <v>0</v>
      </c>
      <c r="CP112" s="44">
        <v>0</v>
      </c>
      <c r="CQ112" s="40">
        <v>0</v>
      </c>
      <c r="CR112" s="53">
        <v>0</v>
      </c>
    </row>
    <row r="113" spans="1:96" ht="15.75" x14ac:dyDescent="0.25">
      <c r="A113" s="69" t="s">
        <v>308</v>
      </c>
      <c r="B113" s="40"/>
      <c r="C113" s="41" t="s">
        <v>60</v>
      </c>
      <c r="D113" s="41" t="s">
        <v>1343</v>
      </c>
      <c r="E113" s="31">
        <f t="shared" si="24"/>
        <v>1000.9999999999999</v>
      </c>
      <c r="F113" s="78" t="s">
        <v>18</v>
      </c>
      <c r="G113" s="31">
        <f>(U113/U128)*1000+(G112)</f>
        <v>999.99999999999989</v>
      </c>
      <c r="H113" s="31"/>
      <c r="I113" s="31">
        <f t="shared" si="36"/>
        <v>946.12195121951208</v>
      </c>
      <c r="J113" s="78" t="s">
        <v>18</v>
      </c>
      <c r="K113" s="31">
        <f>(V113/V128)*1000+(K112)</f>
        <v>948.17073170731692</v>
      </c>
      <c r="L113" s="31"/>
      <c r="M113" s="31">
        <f t="shared" si="25"/>
        <v>924.28767123287696</v>
      </c>
      <c r="N113" s="78" t="s">
        <v>18</v>
      </c>
      <c r="O113" s="31">
        <f>(X113/X128)*1000+(O112)</f>
        <v>926.02739726027426</v>
      </c>
      <c r="P113" s="31"/>
      <c r="Q113" s="42">
        <f t="shared" si="26"/>
        <v>0.66666666666666663</v>
      </c>
      <c r="R113" s="43"/>
      <c r="S113" s="43"/>
      <c r="T113" s="44">
        <v>6</v>
      </c>
      <c r="U113" s="44">
        <v>0</v>
      </c>
      <c r="V113" s="44">
        <v>1</v>
      </c>
      <c r="W113" s="40">
        <v>1</v>
      </c>
      <c r="X113" s="53">
        <v>4</v>
      </c>
      <c r="Y113" s="69" t="s">
        <v>375</v>
      </c>
      <c r="Z113" s="40"/>
      <c r="AA113" s="41" t="s">
        <v>65</v>
      </c>
      <c r="AB113" s="41"/>
      <c r="AC113" s="31">
        <f t="shared" si="27"/>
        <v>1000.9999999999994</v>
      </c>
      <c r="AD113" s="78" t="s">
        <v>18</v>
      </c>
      <c r="AE113" s="31">
        <f>(AS113/AS128)*1000+(AE112)</f>
        <v>999.99999999999943</v>
      </c>
      <c r="AF113" s="31"/>
      <c r="AG113" s="31">
        <f t="shared" si="37"/>
        <v>950.15254237288116</v>
      </c>
      <c r="AH113" s="78" t="s">
        <v>18</v>
      </c>
      <c r="AI113" s="31">
        <f>(AT113/AT128)*1000+(AI112)</f>
        <v>949.15254237288116</v>
      </c>
      <c r="AJ113" s="31"/>
      <c r="AK113" s="31">
        <f t="shared" si="28"/>
        <v>754.82262996941859</v>
      </c>
      <c r="AL113" s="78" t="s">
        <v>18</v>
      </c>
      <c r="AM113" s="31">
        <f>(AV113/AV128)*1000+(AM112)</f>
        <v>755.3516819571862</v>
      </c>
      <c r="AN113" s="31"/>
      <c r="AO113" s="42">
        <f t="shared" si="29"/>
        <v>7.1428571428571425E-2</v>
      </c>
      <c r="AP113" s="43"/>
      <c r="AQ113" s="43"/>
      <c r="AR113" s="44">
        <v>28</v>
      </c>
      <c r="AS113" s="44">
        <v>0</v>
      </c>
      <c r="AT113" s="44">
        <v>0</v>
      </c>
      <c r="AU113" s="40">
        <v>0</v>
      </c>
      <c r="AV113" s="53">
        <v>2</v>
      </c>
      <c r="AW113" s="69"/>
      <c r="AX113" s="40"/>
      <c r="AY113" s="41"/>
      <c r="AZ113" s="41"/>
      <c r="BA113" s="31">
        <f t="shared" si="30"/>
        <v>1001</v>
      </c>
      <c r="BB113" s="78" t="s">
        <v>18</v>
      </c>
      <c r="BC113" s="31">
        <f>(BQ113/BQ128)*1000+(BC112)</f>
        <v>1000</v>
      </c>
      <c r="BD113" s="31"/>
      <c r="BE113" s="31">
        <f t="shared" si="38"/>
        <v>1001</v>
      </c>
      <c r="BF113" s="78" t="s">
        <v>18</v>
      </c>
      <c r="BG113" s="31">
        <f>(BR113/BR128)*1000+(BG112)</f>
        <v>1000</v>
      </c>
      <c r="BH113" s="31"/>
      <c r="BI113" s="31">
        <f t="shared" si="31"/>
        <v>1001</v>
      </c>
      <c r="BJ113" s="78" t="s">
        <v>18</v>
      </c>
      <c r="BK113" s="31">
        <f>(BT113/BT128)*1000+(BK112)</f>
        <v>1000</v>
      </c>
      <c r="BL113" s="31"/>
      <c r="BM113" s="42" t="e">
        <f t="shared" si="32"/>
        <v>#DIV/0!</v>
      </c>
      <c r="BN113" s="43"/>
      <c r="BO113" s="43"/>
      <c r="BP113" s="44">
        <v>0</v>
      </c>
      <c r="BQ113" s="44">
        <v>0</v>
      </c>
      <c r="BR113" s="44">
        <v>0</v>
      </c>
      <c r="BS113" s="40">
        <v>0</v>
      </c>
      <c r="BT113" s="53">
        <v>0</v>
      </c>
      <c r="BU113" s="69"/>
      <c r="BV113" s="40"/>
      <c r="BW113" s="41"/>
      <c r="BX113" s="41"/>
      <c r="BY113" s="31">
        <f t="shared" si="33"/>
        <v>1001</v>
      </c>
      <c r="BZ113" s="78" t="s">
        <v>18</v>
      </c>
      <c r="CA113" s="31">
        <f>(CO113/CO128)*1000+(CA112)</f>
        <v>1000</v>
      </c>
      <c r="CB113" s="31"/>
      <c r="CC113" s="31">
        <f t="shared" si="39"/>
        <v>1001.0000000000003</v>
      </c>
      <c r="CD113" s="78" t="s">
        <v>18</v>
      </c>
      <c r="CE113" s="31">
        <f>(CP113/CP128)*1000+(CE112)</f>
        <v>1000.0000000000003</v>
      </c>
      <c r="CF113" s="31"/>
      <c r="CG113" s="31">
        <f t="shared" si="34"/>
        <v>1000.9999999999999</v>
      </c>
      <c r="CH113" s="78" t="s">
        <v>18</v>
      </c>
      <c r="CI113" s="31">
        <f>(CR113/CR128)*1000+(CI112)</f>
        <v>999.99999999999989</v>
      </c>
      <c r="CJ113" s="31"/>
      <c r="CK113" s="42" t="e">
        <f t="shared" si="35"/>
        <v>#DIV/0!</v>
      </c>
      <c r="CL113" s="43"/>
      <c r="CM113" s="43"/>
      <c r="CN113" s="44">
        <v>0</v>
      </c>
      <c r="CO113" s="44">
        <v>0</v>
      </c>
      <c r="CP113" s="44">
        <v>0</v>
      </c>
      <c r="CQ113" s="40">
        <v>0</v>
      </c>
      <c r="CR113" s="53">
        <v>0</v>
      </c>
    </row>
    <row r="114" spans="1:96" ht="15.75" x14ac:dyDescent="0.25">
      <c r="A114" s="69" t="s">
        <v>343</v>
      </c>
      <c r="B114" s="40"/>
      <c r="C114" s="41" t="s">
        <v>64</v>
      </c>
      <c r="D114" s="41"/>
      <c r="E114" s="31">
        <f t="shared" si="24"/>
        <v>1000.9999999999999</v>
      </c>
      <c r="F114" s="78" t="s">
        <v>18</v>
      </c>
      <c r="G114" s="31">
        <f>(U114/U128)*1000+(G113)</f>
        <v>999.99999999999989</v>
      </c>
      <c r="H114" s="31"/>
      <c r="I114" s="31">
        <f t="shared" si="36"/>
        <v>949.17073170731692</v>
      </c>
      <c r="J114" s="78" t="s">
        <v>18</v>
      </c>
      <c r="K114" s="31">
        <f>(V114/V128)*1000+(K113)</f>
        <v>954.2682926829267</v>
      </c>
      <c r="L114" s="31"/>
      <c r="M114" s="31">
        <f t="shared" si="25"/>
        <v>927.02739726027426</v>
      </c>
      <c r="N114" s="78" t="s">
        <v>18</v>
      </c>
      <c r="O114" s="31">
        <f>(X114/X128)*1000+(O113)</f>
        <v>931.50684931506873</v>
      </c>
      <c r="P114" s="31"/>
      <c r="Q114" s="42">
        <f t="shared" si="26"/>
        <v>0.66666666666666663</v>
      </c>
      <c r="R114" s="43"/>
      <c r="S114" s="43"/>
      <c r="T114" s="44">
        <v>12</v>
      </c>
      <c r="U114" s="44">
        <v>0</v>
      </c>
      <c r="V114" s="44">
        <v>2</v>
      </c>
      <c r="W114" s="40">
        <v>2</v>
      </c>
      <c r="X114" s="53">
        <v>8</v>
      </c>
      <c r="Y114" s="69" t="s">
        <v>376</v>
      </c>
      <c r="Z114" s="40"/>
      <c r="AA114" s="41" t="s">
        <v>62</v>
      </c>
      <c r="AB114" s="41"/>
      <c r="AC114" s="31">
        <f t="shared" si="27"/>
        <v>1000.9999999999994</v>
      </c>
      <c r="AD114" s="78" t="s">
        <v>18</v>
      </c>
      <c r="AE114" s="31">
        <f>(AS114/AS128)*1000+(AE113)</f>
        <v>999.99999999999943</v>
      </c>
      <c r="AF114" s="31"/>
      <c r="AG114" s="31">
        <f t="shared" si="37"/>
        <v>950.15254237288116</v>
      </c>
      <c r="AH114" s="78" t="s">
        <v>18</v>
      </c>
      <c r="AI114" s="31">
        <f>(AT114/AT128)*1000+(AI113)</f>
        <v>949.15254237288116</v>
      </c>
      <c r="AJ114" s="31"/>
      <c r="AK114" s="31">
        <f t="shared" si="28"/>
        <v>756.3516819571862</v>
      </c>
      <c r="AL114" s="78" t="s">
        <v>18</v>
      </c>
      <c r="AM114" s="31">
        <f>(AV114/AV128)*1000+(AM113)</f>
        <v>770.64220183486202</v>
      </c>
      <c r="AN114" s="31"/>
      <c r="AO114" s="42">
        <f t="shared" si="29"/>
        <v>2.8571428571428572</v>
      </c>
      <c r="AP114" s="43"/>
      <c r="AQ114" s="43"/>
      <c r="AR114" s="44">
        <v>7</v>
      </c>
      <c r="AS114" s="44">
        <v>0</v>
      </c>
      <c r="AT114" s="44">
        <v>0</v>
      </c>
      <c r="AU114" s="40">
        <v>0</v>
      </c>
      <c r="AV114" s="53">
        <v>20</v>
      </c>
      <c r="AW114" s="69"/>
      <c r="AX114" s="40"/>
      <c r="AY114" s="41"/>
      <c r="AZ114" s="41"/>
      <c r="BA114" s="31">
        <f t="shared" si="30"/>
        <v>1001</v>
      </c>
      <c r="BB114" s="78" t="s">
        <v>18</v>
      </c>
      <c r="BC114" s="31">
        <f>(BQ114/BQ128)*1000+(BC113)</f>
        <v>1000</v>
      </c>
      <c r="BD114" s="31"/>
      <c r="BE114" s="31">
        <f t="shared" si="38"/>
        <v>1001</v>
      </c>
      <c r="BF114" s="78" t="s">
        <v>18</v>
      </c>
      <c r="BG114" s="31">
        <f>(BR114/BR128)*1000+(BG113)</f>
        <v>1000</v>
      </c>
      <c r="BH114" s="31"/>
      <c r="BI114" s="31">
        <f t="shared" si="31"/>
        <v>1001</v>
      </c>
      <c r="BJ114" s="78" t="s">
        <v>18</v>
      </c>
      <c r="BK114" s="31">
        <f>(BT114/BT128)*1000+(BK113)</f>
        <v>1000</v>
      </c>
      <c r="BL114" s="31"/>
      <c r="BM114" s="42" t="e">
        <f t="shared" si="32"/>
        <v>#DIV/0!</v>
      </c>
      <c r="BN114" s="43"/>
      <c r="BO114" s="43"/>
      <c r="BP114" s="44">
        <v>0</v>
      </c>
      <c r="BQ114" s="44">
        <v>0</v>
      </c>
      <c r="BR114" s="44">
        <v>0</v>
      </c>
      <c r="BS114" s="40">
        <v>0</v>
      </c>
      <c r="BT114" s="53">
        <v>0</v>
      </c>
      <c r="BU114" s="69"/>
      <c r="BV114" s="40"/>
      <c r="BW114" s="41"/>
      <c r="BX114" s="41"/>
      <c r="BY114" s="31">
        <f t="shared" si="33"/>
        <v>1001</v>
      </c>
      <c r="BZ114" s="78" t="s">
        <v>18</v>
      </c>
      <c r="CA114" s="31">
        <f>(CO114/CO128)*1000+(CA113)</f>
        <v>1000</v>
      </c>
      <c r="CB114" s="31"/>
      <c r="CC114" s="31">
        <f t="shared" si="39"/>
        <v>1001.0000000000003</v>
      </c>
      <c r="CD114" s="78" t="s">
        <v>18</v>
      </c>
      <c r="CE114" s="31">
        <f>(CP114/CP128)*1000+(CE113)</f>
        <v>1000.0000000000003</v>
      </c>
      <c r="CF114" s="31"/>
      <c r="CG114" s="31">
        <f t="shared" si="34"/>
        <v>1000.9999999999999</v>
      </c>
      <c r="CH114" s="78" t="s">
        <v>18</v>
      </c>
      <c r="CI114" s="31">
        <f>(CR114/CR128)*1000+(CI113)</f>
        <v>999.99999999999989</v>
      </c>
      <c r="CJ114" s="31"/>
      <c r="CK114" s="42" t="e">
        <f t="shared" si="35"/>
        <v>#DIV/0!</v>
      </c>
      <c r="CL114" s="43"/>
      <c r="CM114" s="43"/>
      <c r="CN114" s="44">
        <v>0</v>
      </c>
      <c r="CO114" s="44">
        <v>0</v>
      </c>
      <c r="CP114" s="44">
        <v>0</v>
      </c>
      <c r="CQ114" s="40">
        <v>0</v>
      </c>
      <c r="CR114" s="53">
        <v>0</v>
      </c>
    </row>
    <row r="115" spans="1:96" ht="15.75" x14ac:dyDescent="0.25">
      <c r="A115" s="69" t="s">
        <v>344</v>
      </c>
      <c r="B115" s="40"/>
      <c r="C115" s="41" t="s">
        <v>64</v>
      </c>
      <c r="D115" s="41"/>
      <c r="E115" s="31">
        <f t="shared" si="24"/>
        <v>1000.9999999999999</v>
      </c>
      <c r="F115" s="78" t="s">
        <v>18</v>
      </c>
      <c r="G115" s="31">
        <f>(U115/U128)*1000+(G114)</f>
        <v>999.99999999999989</v>
      </c>
      <c r="H115" s="31"/>
      <c r="I115" s="31">
        <f t="shared" si="36"/>
        <v>955.2682926829267</v>
      </c>
      <c r="J115" s="78" t="s">
        <v>18</v>
      </c>
      <c r="K115" s="31">
        <f>(V115/V128)*1000+(K114)</f>
        <v>960.36585365853648</v>
      </c>
      <c r="L115" s="31"/>
      <c r="M115" s="31">
        <f t="shared" si="25"/>
        <v>932.50684931506873</v>
      </c>
      <c r="N115" s="78" t="s">
        <v>18</v>
      </c>
      <c r="O115" s="31">
        <f>(X115/X128)*1000+(O114)</f>
        <v>932.87671232876733</v>
      </c>
      <c r="P115" s="31"/>
      <c r="Q115" s="42">
        <f t="shared" si="26"/>
        <v>0.25</v>
      </c>
      <c r="R115" s="43"/>
      <c r="S115" s="43"/>
      <c r="T115" s="44">
        <v>8</v>
      </c>
      <c r="U115" s="44">
        <v>0</v>
      </c>
      <c r="V115" s="44">
        <v>2</v>
      </c>
      <c r="W115" s="40">
        <v>2</v>
      </c>
      <c r="X115" s="53">
        <v>2</v>
      </c>
      <c r="Y115" s="69" t="s">
        <v>377</v>
      </c>
      <c r="Z115" s="40"/>
      <c r="AA115" s="41" t="s">
        <v>62</v>
      </c>
      <c r="AB115" s="41" t="s">
        <v>1322</v>
      </c>
      <c r="AC115" s="31">
        <f t="shared" si="27"/>
        <v>1000.9999999999994</v>
      </c>
      <c r="AD115" s="78" t="s">
        <v>18</v>
      </c>
      <c r="AE115" s="31">
        <f>(AS115/AS128)*1000+(AE114)</f>
        <v>999.99999999999943</v>
      </c>
      <c r="AF115" s="31"/>
      <c r="AG115" s="31">
        <f t="shared" si="37"/>
        <v>950.15254237288116</v>
      </c>
      <c r="AH115" s="78" t="s">
        <v>18</v>
      </c>
      <c r="AI115" s="31">
        <f>(AT115/AT128)*1000+(AI114)</f>
        <v>949.15254237288116</v>
      </c>
      <c r="AJ115" s="31"/>
      <c r="AK115" s="31">
        <f t="shared" si="28"/>
        <v>771.64220183486202</v>
      </c>
      <c r="AL115" s="78" t="s">
        <v>18</v>
      </c>
      <c r="AM115" s="31">
        <f>(AV115/AV128)*1000+(AM114)</f>
        <v>780.5810397553513</v>
      </c>
      <c r="AN115" s="31"/>
      <c r="AO115" s="42">
        <f t="shared" si="29"/>
        <v>2.1666666666666665</v>
      </c>
      <c r="AP115" s="43"/>
      <c r="AQ115" s="43"/>
      <c r="AR115" s="44">
        <v>6</v>
      </c>
      <c r="AS115" s="44">
        <v>0</v>
      </c>
      <c r="AT115" s="44">
        <v>0</v>
      </c>
      <c r="AU115" s="40">
        <v>0</v>
      </c>
      <c r="AV115" s="53">
        <v>13</v>
      </c>
      <c r="AW115" s="69"/>
      <c r="AX115" s="40"/>
      <c r="AY115" s="41"/>
      <c r="AZ115" s="41"/>
      <c r="BA115" s="31">
        <f t="shared" si="30"/>
        <v>1001</v>
      </c>
      <c r="BB115" s="78" t="s">
        <v>18</v>
      </c>
      <c r="BC115" s="31">
        <f>(BQ115/BQ128)*1000+(BC114)</f>
        <v>1000</v>
      </c>
      <c r="BD115" s="31"/>
      <c r="BE115" s="31">
        <f t="shared" si="38"/>
        <v>1001</v>
      </c>
      <c r="BF115" s="78" t="s">
        <v>18</v>
      </c>
      <c r="BG115" s="31">
        <f>(BR115/BR128)*1000+(BG114)</f>
        <v>1000</v>
      </c>
      <c r="BH115" s="31"/>
      <c r="BI115" s="31">
        <f t="shared" si="31"/>
        <v>1001</v>
      </c>
      <c r="BJ115" s="78" t="s">
        <v>18</v>
      </c>
      <c r="BK115" s="31">
        <f>(BT115/BT128)*1000+(BK114)</f>
        <v>1000</v>
      </c>
      <c r="BL115" s="31"/>
      <c r="BM115" s="42" t="e">
        <f t="shared" si="32"/>
        <v>#DIV/0!</v>
      </c>
      <c r="BN115" s="43"/>
      <c r="BO115" s="43"/>
      <c r="BP115" s="44">
        <v>0</v>
      </c>
      <c r="BQ115" s="44">
        <v>0</v>
      </c>
      <c r="BR115" s="44">
        <v>0</v>
      </c>
      <c r="BS115" s="40">
        <v>0</v>
      </c>
      <c r="BT115" s="53">
        <v>0</v>
      </c>
      <c r="BU115" s="69"/>
      <c r="BV115" s="40"/>
      <c r="BW115" s="41"/>
      <c r="BX115" s="41"/>
      <c r="BY115" s="31">
        <f t="shared" si="33"/>
        <v>1001</v>
      </c>
      <c r="BZ115" s="78" t="s">
        <v>18</v>
      </c>
      <c r="CA115" s="31">
        <f>(CO115/CO128)*1000+(CA114)</f>
        <v>1000</v>
      </c>
      <c r="CB115" s="31"/>
      <c r="CC115" s="31">
        <f t="shared" si="39"/>
        <v>1001.0000000000003</v>
      </c>
      <c r="CD115" s="78" t="s">
        <v>18</v>
      </c>
      <c r="CE115" s="31">
        <f>(CP115/CP128)*1000+(CE114)</f>
        <v>1000.0000000000003</v>
      </c>
      <c r="CF115" s="31"/>
      <c r="CG115" s="31">
        <f t="shared" si="34"/>
        <v>1000.9999999999999</v>
      </c>
      <c r="CH115" s="78" t="s">
        <v>18</v>
      </c>
      <c r="CI115" s="31">
        <f>(CR115/CR128)*1000+(CI114)</f>
        <v>999.99999999999989</v>
      </c>
      <c r="CJ115" s="31"/>
      <c r="CK115" s="42" t="e">
        <f t="shared" si="35"/>
        <v>#DIV/0!</v>
      </c>
      <c r="CL115" s="43"/>
      <c r="CM115" s="43"/>
      <c r="CN115" s="44">
        <v>0</v>
      </c>
      <c r="CO115" s="44">
        <v>0</v>
      </c>
      <c r="CP115" s="44">
        <v>0</v>
      </c>
      <c r="CQ115" s="40">
        <v>0</v>
      </c>
      <c r="CR115" s="53">
        <v>0</v>
      </c>
    </row>
    <row r="116" spans="1:96" ht="15.75" x14ac:dyDescent="0.25">
      <c r="A116" s="69" t="s">
        <v>345</v>
      </c>
      <c r="B116" s="40"/>
      <c r="C116" s="41" t="s">
        <v>64</v>
      </c>
      <c r="D116" s="41" t="s">
        <v>1344</v>
      </c>
      <c r="E116" s="31">
        <f t="shared" si="24"/>
        <v>1000.9999999999999</v>
      </c>
      <c r="F116" s="78" t="s">
        <v>18</v>
      </c>
      <c r="G116" s="31">
        <f>(U116/U128)*1000+(G115)</f>
        <v>999.99999999999989</v>
      </c>
      <c r="H116" s="31"/>
      <c r="I116" s="31">
        <f t="shared" si="36"/>
        <v>961.36585365853648</v>
      </c>
      <c r="J116" s="78" t="s">
        <v>18</v>
      </c>
      <c r="K116" s="31">
        <f>(V116/V128)*1000+(K115)</f>
        <v>969.51219512195109</v>
      </c>
      <c r="L116" s="31"/>
      <c r="M116" s="31">
        <f t="shared" si="25"/>
        <v>933.87671232876733</v>
      </c>
      <c r="N116" s="78" t="s">
        <v>18</v>
      </c>
      <c r="O116" s="31">
        <f>(X116/X128)*1000+(O115)</f>
        <v>938.3561643835618</v>
      </c>
      <c r="P116" s="31"/>
      <c r="Q116" s="42">
        <f t="shared" si="26"/>
        <v>1</v>
      </c>
      <c r="R116" s="43"/>
      <c r="S116" s="43"/>
      <c r="T116" s="44">
        <v>8</v>
      </c>
      <c r="U116" s="44">
        <v>0</v>
      </c>
      <c r="V116" s="44">
        <v>3</v>
      </c>
      <c r="W116" s="40">
        <v>3</v>
      </c>
      <c r="X116" s="53">
        <v>8</v>
      </c>
      <c r="Y116" s="69" t="s">
        <v>378</v>
      </c>
      <c r="Z116" s="40"/>
      <c r="AA116" s="41" t="s">
        <v>64</v>
      </c>
      <c r="AB116" s="41" t="s">
        <v>1314</v>
      </c>
      <c r="AC116" s="31">
        <f t="shared" si="27"/>
        <v>1000.9999999999994</v>
      </c>
      <c r="AD116" s="78" t="s">
        <v>18</v>
      </c>
      <c r="AE116" s="31">
        <f>(AS116/AS128)*1000+(AE115)</f>
        <v>999.99999999999943</v>
      </c>
      <c r="AF116" s="31"/>
      <c r="AG116" s="31">
        <f t="shared" si="37"/>
        <v>950.15254237288116</v>
      </c>
      <c r="AH116" s="78" t="s">
        <v>18</v>
      </c>
      <c r="AI116" s="31">
        <f>(AT116/AT128)*1000+(AI115)</f>
        <v>949.15254237288116</v>
      </c>
      <c r="AJ116" s="31"/>
      <c r="AK116" s="31">
        <f t="shared" si="28"/>
        <v>781.5810397553513</v>
      </c>
      <c r="AL116" s="78" t="s">
        <v>18</v>
      </c>
      <c r="AM116" s="31">
        <f>(AV116/AV128)*1000+(AM115)</f>
        <v>780.5810397553513</v>
      </c>
      <c r="AN116" s="31"/>
      <c r="AO116" s="42">
        <f t="shared" si="29"/>
        <v>0</v>
      </c>
      <c r="AP116" s="43"/>
      <c r="AQ116" s="43"/>
      <c r="AR116" s="44">
        <v>4</v>
      </c>
      <c r="AS116" s="44">
        <v>0</v>
      </c>
      <c r="AT116" s="44">
        <v>0</v>
      </c>
      <c r="AU116" s="40">
        <v>0</v>
      </c>
      <c r="AV116" s="53">
        <v>0</v>
      </c>
      <c r="AW116" s="69"/>
      <c r="AX116" s="40"/>
      <c r="AY116" s="41"/>
      <c r="AZ116" s="41"/>
      <c r="BA116" s="31">
        <f t="shared" si="30"/>
        <v>1001</v>
      </c>
      <c r="BB116" s="78" t="s">
        <v>18</v>
      </c>
      <c r="BC116" s="31">
        <f>(BQ116/BQ128)*1000+(BC115)</f>
        <v>1000</v>
      </c>
      <c r="BD116" s="31"/>
      <c r="BE116" s="31">
        <f t="shared" si="38"/>
        <v>1001</v>
      </c>
      <c r="BF116" s="78" t="s">
        <v>18</v>
      </c>
      <c r="BG116" s="31">
        <f>(BR116/BR128)*1000+(BG115)</f>
        <v>1000</v>
      </c>
      <c r="BH116" s="31"/>
      <c r="BI116" s="31">
        <f t="shared" si="31"/>
        <v>1001</v>
      </c>
      <c r="BJ116" s="78" t="s">
        <v>18</v>
      </c>
      <c r="BK116" s="31">
        <f>(BT116/BT128)*1000+(BK115)</f>
        <v>1000</v>
      </c>
      <c r="BL116" s="31"/>
      <c r="BM116" s="42" t="e">
        <f t="shared" si="32"/>
        <v>#DIV/0!</v>
      </c>
      <c r="BN116" s="43"/>
      <c r="BO116" s="43"/>
      <c r="BP116" s="44">
        <v>0</v>
      </c>
      <c r="BQ116" s="44">
        <v>0</v>
      </c>
      <c r="BR116" s="44">
        <v>0</v>
      </c>
      <c r="BS116" s="40">
        <v>0</v>
      </c>
      <c r="BT116" s="53">
        <v>0</v>
      </c>
      <c r="BU116" s="69"/>
      <c r="BV116" s="40"/>
      <c r="BW116" s="41"/>
      <c r="BX116" s="41"/>
      <c r="BY116" s="31">
        <f t="shared" si="33"/>
        <v>1001</v>
      </c>
      <c r="BZ116" s="78" t="s">
        <v>18</v>
      </c>
      <c r="CA116" s="31">
        <f>(CO116/CO128)*1000+(CA115)</f>
        <v>1000</v>
      </c>
      <c r="CB116" s="31"/>
      <c r="CC116" s="31">
        <f t="shared" si="39"/>
        <v>1001.0000000000003</v>
      </c>
      <c r="CD116" s="78" t="s">
        <v>18</v>
      </c>
      <c r="CE116" s="31">
        <f>(CP116/CP128)*1000+(CE115)</f>
        <v>1000.0000000000003</v>
      </c>
      <c r="CF116" s="31"/>
      <c r="CG116" s="31">
        <f t="shared" si="34"/>
        <v>1000.9999999999999</v>
      </c>
      <c r="CH116" s="78" t="s">
        <v>18</v>
      </c>
      <c r="CI116" s="31">
        <f>(CR116/CR128)*1000+(CI115)</f>
        <v>999.99999999999989</v>
      </c>
      <c r="CJ116" s="31"/>
      <c r="CK116" s="42" t="e">
        <f t="shared" si="35"/>
        <v>#DIV/0!</v>
      </c>
      <c r="CL116" s="43"/>
      <c r="CM116" s="43"/>
      <c r="CN116" s="44">
        <v>0</v>
      </c>
      <c r="CO116" s="44">
        <v>0</v>
      </c>
      <c r="CP116" s="44">
        <v>0</v>
      </c>
      <c r="CQ116" s="40">
        <v>0</v>
      </c>
      <c r="CR116" s="53">
        <v>0</v>
      </c>
    </row>
    <row r="117" spans="1:96" ht="15.75" x14ac:dyDescent="0.25">
      <c r="A117" s="69" t="s">
        <v>346</v>
      </c>
      <c r="B117" s="40"/>
      <c r="C117" s="41" t="s">
        <v>64</v>
      </c>
      <c r="D117" s="41"/>
      <c r="E117" s="31">
        <f t="shared" si="24"/>
        <v>1000.9999999999999</v>
      </c>
      <c r="F117" s="78" t="s">
        <v>18</v>
      </c>
      <c r="G117" s="31">
        <f>(U117/U128)*1000+(G116)</f>
        <v>999.99999999999989</v>
      </c>
      <c r="H117" s="31"/>
      <c r="I117" s="31">
        <f t="shared" si="36"/>
        <v>970.51219512195109</v>
      </c>
      <c r="J117" s="78" t="s">
        <v>18</v>
      </c>
      <c r="K117" s="31">
        <f>(V117/V128)*1000+(K116)</f>
        <v>999.99999999999989</v>
      </c>
      <c r="L117" s="31"/>
      <c r="M117" s="31">
        <f t="shared" si="25"/>
        <v>939.3561643835618</v>
      </c>
      <c r="N117" s="78" t="s">
        <v>18</v>
      </c>
      <c r="O117" s="31">
        <f>(X117/X128)*1000+(O116)</f>
        <v>987.67123287671245</v>
      </c>
      <c r="P117" s="31"/>
      <c r="Q117" s="42">
        <f t="shared" si="26"/>
        <v>1.5</v>
      </c>
      <c r="R117" s="43"/>
      <c r="S117" s="43"/>
      <c r="T117" s="44">
        <v>48</v>
      </c>
      <c r="U117" s="44">
        <v>0</v>
      </c>
      <c r="V117" s="44">
        <v>10</v>
      </c>
      <c r="W117" s="40">
        <v>10</v>
      </c>
      <c r="X117" s="53">
        <v>72</v>
      </c>
      <c r="Y117" s="69" t="s">
        <v>87</v>
      </c>
      <c r="Z117" s="40"/>
      <c r="AA117" s="41" t="s">
        <v>63</v>
      </c>
      <c r="AB117" s="41" t="s">
        <v>1326</v>
      </c>
      <c r="AC117" s="31">
        <f t="shared" si="27"/>
        <v>1000.9999999999994</v>
      </c>
      <c r="AD117" s="78" t="s">
        <v>18</v>
      </c>
      <c r="AE117" s="31">
        <f>(AS117/AS128)*1000+(AE116)</f>
        <v>999.99999999999943</v>
      </c>
      <c r="AF117" s="31"/>
      <c r="AG117" s="31">
        <f t="shared" si="37"/>
        <v>950.15254237288116</v>
      </c>
      <c r="AH117" s="78" t="s">
        <v>18</v>
      </c>
      <c r="AI117" s="31">
        <f>(AT117/AT128)*1000+(AI116)</f>
        <v>949.15254237288116</v>
      </c>
      <c r="AJ117" s="31"/>
      <c r="AK117" s="31">
        <f t="shared" si="28"/>
        <v>781.5810397553513</v>
      </c>
      <c r="AL117" s="78" t="s">
        <v>18</v>
      </c>
      <c r="AM117" s="31">
        <f>(AV117/AV128)*1000+(AM116)</f>
        <v>780.5810397553513</v>
      </c>
      <c r="AN117" s="31"/>
      <c r="AO117" s="42">
        <f t="shared" si="29"/>
        <v>0</v>
      </c>
      <c r="AP117" s="43"/>
      <c r="AQ117" s="43"/>
      <c r="AR117" s="44">
        <v>2</v>
      </c>
      <c r="AS117" s="44">
        <v>0</v>
      </c>
      <c r="AT117" s="44">
        <v>0</v>
      </c>
      <c r="AU117" s="40">
        <v>0</v>
      </c>
      <c r="AV117" s="53">
        <v>0</v>
      </c>
      <c r="AW117" s="69"/>
      <c r="AX117" s="40"/>
      <c r="AY117" s="41"/>
      <c r="AZ117" s="41"/>
      <c r="BA117" s="31">
        <f t="shared" si="30"/>
        <v>1001</v>
      </c>
      <c r="BB117" s="78" t="s">
        <v>18</v>
      </c>
      <c r="BC117" s="31">
        <f>(BQ117/BQ128)*1000+(BC116)</f>
        <v>1000</v>
      </c>
      <c r="BD117" s="31"/>
      <c r="BE117" s="31">
        <f t="shared" si="38"/>
        <v>1001</v>
      </c>
      <c r="BF117" s="78" t="s">
        <v>18</v>
      </c>
      <c r="BG117" s="31">
        <f>(BR117/BR128)*1000+(BG116)</f>
        <v>1000</v>
      </c>
      <c r="BH117" s="31"/>
      <c r="BI117" s="31">
        <f t="shared" si="31"/>
        <v>1001</v>
      </c>
      <c r="BJ117" s="78" t="s">
        <v>18</v>
      </c>
      <c r="BK117" s="31">
        <f>(BT117/BT128)*1000+(BK116)</f>
        <v>1000</v>
      </c>
      <c r="BL117" s="31"/>
      <c r="BM117" s="42" t="e">
        <f t="shared" si="32"/>
        <v>#DIV/0!</v>
      </c>
      <c r="BN117" s="43"/>
      <c r="BO117" s="43"/>
      <c r="BP117" s="44">
        <v>0</v>
      </c>
      <c r="BQ117" s="44">
        <v>0</v>
      </c>
      <c r="BR117" s="44">
        <v>0</v>
      </c>
      <c r="BS117" s="40">
        <v>0</v>
      </c>
      <c r="BT117" s="53">
        <v>0</v>
      </c>
      <c r="BU117" s="69"/>
      <c r="BV117" s="40"/>
      <c r="BW117" s="41"/>
      <c r="BX117" s="41"/>
      <c r="BY117" s="31">
        <f t="shared" si="33"/>
        <v>1001</v>
      </c>
      <c r="BZ117" s="78" t="s">
        <v>18</v>
      </c>
      <c r="CA117" s="31">
        <f>(CO117/CO128)*1000+(CA116)</f>
        <v>1000</v>
      </c>
      <c r="CB117" s="31"/>
      <c r="CC117" s="31">
        <f t="shared" si="39"/>
        <v>1001.0000000000003</v>
      </c>
      <c r="CD117" s="78" t="s">
        <v>18</v>
      </c>
      <c r="CE117" s="31">
        <f>(CP117/CP128)*1000+(CE116)</f>
        <v>1000.0000000000003</v>
      </c>
      <c r="CF117" s="31"/>
      <c r="CG117" s="31">
        <f t="shared" si="34"/>
        <v>1000.9999999999999</v>
      </c>
      <c r="CH117" s="78" t="s">
        <v>18</v>
      </c>
      <c r="CI117" s="31">
        <f>(CR117/CR128)*1000+(CI116)</f>
        <v>999.99999999999989</v>
      </c>
      <c r="CJ117" s="31"/>
      <c r="CK117" s="42" t="e">
        <f t="shared" si="35"/>
        <v>#DIV/0!</v>
      </c>
      <c r="CL117" s="43"/>
      <c r="CM117" s="43"/>
      <c r="CN117" s="44">
        <v>0</v>
      </c>
      <c r="CO117" s="44">
        <v>0</v>
      </c>
      <c r="CP117" s="44">
        <v>0</v>
      </c>
      <c r="CQ117" s="40">
        <v>0</v>
      </c>
      <c r="CR117" s="53">
        <v>0</v>
      </c>
    </row>
    <row r="118" spans="1:96" ht="15.75" x14ac:dyDescent="0.25">
      <c r="A118" s="69" t="s">
        <v>1077</v>
      </c>
      <c r="B118" s="40"/>
      <c r="C118" s="41"/>
      <c r="D118" s="41"/>
      <c r="E118" s="31">
        <f t="shared" si="24"/>
        <v>1000.9999999999999</v>
      </c>
      <c r="F118" s="78" t="s">
        <v>18</v>
      </c>
      <c r="G118" s="31">
        <f>(U118/U128)*1000+(G117)</f>
        <v>999.99999999999989</v>
      </c>
      <c r="H118" s="31"/>
      <c r="I118" s="31">
        <f t="shared" si="36"/>
        <v>1000.9999999999999</v>
      </c>
      <c r="J118" s="78" t="s">
        <v>18</v>
      </c>
      <c r="K118" s="31">
        <f>(V118/V128)*1000+(K117)</f>
        <v>999.99999999999989</v>
      </c>
      <c r="L118" s="31"/>
      <c r="M118" s="31">
        <f t="shared" si="25"/>
        <v>988.67123287671245</v>
      </c>
      <c r="N118" s="78" t="s">
        <v>18</v>
      </c>
      <c r="O118" s="31">
        <f>(X118/X128)*1000+(O117)</f>
        <v>1000.0000000000001</v>
      </c>
      <c r="P118" s="31"/>
      <c r="Q118" s="42">
        <f t="shared" si="26"/>
        <v>0.25</v>
      </c>
      <c r="R118" s="43"/>
      <c r="S118" s="43"/>
      <c r="T118" s="44">
        <v>72</v>
      </c>
      <c r="U118" s="44">
        <v>0</v>
      </c>
      <c r="V118" s="44">
        <v>0</v>
      </c>
      <c r="W118" s="40">
        <v>0</v>
      </c>
      <c r="X118" s="53">
        <v>18</v>
      </c>
      <c r="Y118" s="69" t="s">
        <v>379</v>
      </c>
      <c r="Z118" s="40"/>
      <c r="AA118" s="41" t="s">
        <v>65</v>
      </c>
      <c r="AB118" s="41"/>
      <c r="AC118" s="31">
        <f t="shared" si="27"/>
        <v>1000.9999999999994</v>
      </c>
      <c r="AD118" s="78" t="s">
        <v>18</v>
      </c>
      <c r="AE118" s="31">
        <f>(AS118/AS128)*1000+(AE117)</f>
        <v>999.99999999999943</v>
      </c>
      <c r="AF118" s="31"/>
      <c r="AG118" s="31">
        <f t="shared" si="37"/>
        <v>950.15254237288116</v>
      </c>
      <c r="AH118" s="78" t="s">
        <v>18</v>
      </c>
      <c r="AI118" s="31">
        <f>(AT118/AT128)*1000+(AI117)</f>
        <v>952.54237288135573</v>
      </c>
      <c r="AJ118" s="31"/>
      <c r="AK118" s="31">
        <f t="shared" si="28"/>
        <v>781.5810397553513</v>
      </c>
      <c r="AL118" s="78" t="s">
        <v>18</v>
      </c>
      <c r="AM118" s="31">
        <f>(AV118/AV128)*1000+(AM117)</f>
        <v>783.63914373088642</v>
      </c>
      <c r="AN118" s="31"/>
      <c r="AO118" s="42">
        <f t="shared" si="29"/>
        <v>0.08</v>
      </c>
      <c r="AP118" s="43"/>
      <c r="AQ118" s="43"/>
      <c r="AR118" s="44">
        <v>50</v>
      </c>
      <c r="AS118" s="44">
        <v>0</v>
      </c>
      <c r="AT118" s="44">
        <v>1</v>
      </c>
      <c r="AU118" s="40">
        <v>1</v>
      </c>
      <c r="AV118" s="53">
        <v>4</v>
      </c>
      <c r="AW118" s="69"/>
      <c r="AX118" s="40"/>
      <c r="AY118" s="41"/>
      <c r="AZ118" s="41"/>
      <c r="BA118" s="31">
        <f t="shared" si="30"/>
        <v>1001</v>
      </c>
      <c r="BB118" s="78" t="s">
        <v>18</v>
      </c>
      <c r="BC118" s="31">
        <f>(BQ118/BQ128)*1000+(BC117)</f>
        <v>1000</v>
      </c>
      <c r="BD118" s="31"/>
      <c r="BE118" s="31">
        <f t="shared" si="38"/>
        <v>1001</v>
      </c>
      <c r="BF118" s="78" t="s">
        <v>18</v>
      </c>
      <c r="BG118" s="31">
        <f>(BR118/BR128)*1000+(BG117)</f>
        <v>1000</v>
      </c>
      <c r="BH118" s="31"/>
      <c r="BI118" s="31">
        <f t="shared" si="31"/>
        <v>1001</v>
      </c>
      <c r="BJ118" s="78" t="s">
        <v>18</v>
      </c>
      <c r="BK118" s="31">
        <f>(BT118/BT128)*1000+(BK117)</f>
        <v>1000</v>
      </c>
      <c r="BL118" s="31"/>
      <c r="BM118" s="42" t="e">
        <f t="shared" si="32"/>
        <v>#DIV/0!</v>
      </c>
      <c r="BN118" s="43"/>
      <c r="BO118" s="43"/>
      <c r="BP118" s="44">
        <v>0</v>
      </c>
      <c r="BQ118" s="44">
        <v>0</v>
      </c>
      <c r="BR118" s="44">
        <v>0</v>
      </c>
      <c r="BS118" s="40">
        <v>0</v>
      </c>
      <c r="BT118" s="53">
        <v>0</v>
      </c>
      <c r="BU118" s="69"/>
      <c r="BV118" s="40"/>
      <c r="BW118" s="41"/>
      <c r="BX118" s="41"/>
      <c r="BY118" s="31">
        <f t="shared" si="33"/>
        <v>1001</v>
      </c>
      <c r="BZ118" s="78" t="s">
        <v>18</v>
      </c>
      <c r="CA118" s="31">
        <f>(CO118/CO128)*1000+(CA117)</f>
        <v>1000</v>
      </c>
      <c r="CB118" s="31"/>
      <c r="CC118" s="31">
        <f t="shared" si="39"/>
        <v>1001.0000000000003</v>
      </c>
      <c r="CD118" s="78" t="s">
        <v>18</v>
      </c>
      <c r="CE118" s="31">
        <f>(CP118/CP128)*1000+(CE117)</f>
        <v>1000.0000000000003</v>
      </c>
      <c r="CF118" s="31"/>
      <c r="CG118" s="31">
        <f t="shared" si="34"/>
        <v>1000.9999999999999</v>
      </c>
      <c r="CH118" s="78" t="s">
        <v>18</v>
      </c>
      <c r="CI118" s="31">
        <f>(CR118/CR128)*1000+(CI117)</f>
        <v>999.99999999999989</v>
      </c>
      <c r="CJ118" s="31"/>
      <c r="CK118" s="42" t="e">
        <f t="shared" si="35"/>
        <v>#DIV/0!</v>
      </c>
      <c r="CL118" s="43"/>
      <c r="CM118" s="43"/>
      <c r="CN118" s="44">
        <v>0</v>
      </c>
      <c r="CO118" s="44">
        <v>0</v>
      </c>
      <c r="CP118" s="44">
        <v>0</v>
      </c>
      <c r="CQ118" s="40">
        <v>0</v>
      </c>
      <c r="CR118" s="53">
        <v>0</v>
      </c>
    </row>
    <row r="119" spans="1:96" ht="15.75" x14ac:dyDescent="0.25">
      <c r="A119" s="69"/>
      <c r="B119" s="40"/>
      <c r="C119" s="41"/>
      <c r="D119" s="41"/>
      <c r="E119" s="31">
        <f t="shared" si="24"/>
        <v>1000.9999999999999</v>
      </c>
      <c r="F119" s="78" t="s">
        <v>18</v>
      </c>
      <c r="G119" s="31">
        <f>(U119/U128)*1000+(G118)</f>
        <v>999.99999999999989</v>
      </c>
      <c r="H119" s="31"/>
      <c r="I119" s="31">
        <f t="shared" si="36"/>
        <v>1000.9999999999999</v>
      </c>
      <c r="J119" s="78" t="s">
        <v>18</v>
      </c>
      <c r="K119" s="31">
        <f>(V119/V128)*1000+(K118)</f>
        <v>999.99999999999989</v>
      </c>
      <c r="L119" s="31"/>
      <c r="M119" s="31">
        <f t="shared" si="25"/>
        <v>1001.0000000000001</v>
      </c>
      <c r="N119" s="78" t="s">
        <v>18</v>
      </c>
      <c r="O119" s="31">
        <f>(X119/X128)*1000+(O118)</f>
        <v>1000.0000000000001</v>
      </c>
      <c r="P119" s="31"/>
      <c r="Q119" s="42" t="e">
        <f t="shared" si="26"/>
        <v>#DIV/0!</v>
      </c>
      <c r="R119" s="43"/>
      <c r="S119" s="43"/>
      <c r="T119" s="44">
        <v>0</v>
      </c>
      <c r="U119" s="44">
        <v>0</v>
      </c>
      <c r="V119" s="44">
        <v>0</v>
      </c>
      <c r="W119" s="40">
        <v>0</v>
      </c>
      <c r="X119" s="53">
        <v>0</v>
      </c>
      <c r="Y119" s="69" t="s">
        <v>248</v>
      </c>
      <c r="Z119" s="40"/>
      <c r="AA119" s="41" t="s">
        <v>64</v>
      </c>
      <c r="AB119" s="41" t="s">
        <v>1333</v>
      </c>
      <c r="AC119" s="31">
        <f t="shared" si="27"/>
        <v>1000.9999999999994</v>
      </c>
      <c r="AD119" s="78" t="s">
        <v>18</v>
      </c>
      <c r="AE119" s="31">
        <f>(AS119/AS128)*1000+(AE118)</f>
        <v>999.99999999999943</v>
      </c>
      <c r="AF119" s="31"/>
      <c r="AG119" s="31">
        <f t="shared" si="37"/>
        <v>953.54237288135573</v>
      </c>
      <c r="AH119" s="78" t="s">
        <v>18</v>
      </c>
      <c r="AI119" s="31">
        <f>(AT119/AT128)*1000+(AI118)</f>
        <v>955.93220338983031</v>
      </c>
      <c r="AJ119" s="31"/>
      <c r="AK119" s="31">
        <f t="shared" si="28"/>
        <v>784.63914373088642</v>
      </c>
      <c r="AL119" s="78" t="s">
        <v>18</v>
      </c>
      <c r="AM119" s="31">
        <f>(AV119/AV128)*1000+(AM118)</f>
        <v>786.69724770642154</v>
      </c>
      <c r="AN119" s="31"/>
      <c r="AO119" s="42">
        <f t="shared" si="29"/>
        <v>1.3333333333333333</v>
      </c>
      <c r="AP119" s="43"/>
      <c r="AQ119" s="43"/>
      <c r="AR119" s="44">
        <v>3</v>
      </c>
      <c r="AS119" s="44">
        <v>0</v>
      </c>
      <c r="AT119" s="44">
        <v>1</v>
      </c>
      <c r="AU119" s="40">
        <v>1</v>
      </c>
      <c r="AV119" s="53">
        <v>4</v>
      </c>
      <c r="AW119" s="69"/>
      <c r="AX119" s="40"/>
      <c r="AY119" s="41"/>
      <c r="AZ119" s="41"/>
      <c r="BA119" s="31">
        <f t="shared" si="30"/>
        <v>1001</v>
      </c>
      <c r="BB119" s="78" t="s">
        <v>18</v>
      </c>
      <c r="BC119" s="31">
        <f>(BQ119/BQ128)*1000+(BC118)</f>
        <v>1000</v>
      </c>
      <c r="BD119" s="31"/>
      <c r="BE119" s="31">
        <f t="shared" si="38"/>
        <v>1001</v>
      </c>
      <c r="BF119" s="78" t="s">
        <v>18</v>
      </c>
      <c r="BG119" s="31">
        <f>(BR119/BR128)*1000+(BG118)</f>
        <v>1000</v>
      </c>
      <c r="BH119" s="31"/>
      <c r="BI119" s="31">
        <f t="shared" si="31"/>
        <v>1001</v>
      </c>
      <c r="BJ119" s="78" t="s">
        <v>18</v>
      </c>
      <c r="BK119" s="31">
        <f>(BT119/BT128)*1000+(BK118)</f>
        <v>1000</v>
      </c>
      <c r="BL119" s="31"/>
      <c r="BM119" s="42" t="e">
        <f t="shared" si="32"/>
        <v>#DIV/0!</v>
      </c>
      <c r="BN119" s="43"/>
      <c r="BO119" s="43"/>
      <c r="BP119" s="44">
        <v>0</v>
      </c>
      <c r="BQ119" s="44">
        <v>0</v>
      </c>
      <c r="BR119" s="44">
        <v>0</v>
      </c>
      <c r="BS119" s="40">
        <v>0</v>
      </c>
      <c r="BT119" s="53">
        <v>0</v>
      </c>
      <c r="BU119" s="69"/>
      <c r="BV119" s="40"/>
      <c r="BW119" s="41"/>
      <c r="BX119" s="41"/>
      <c r="BY119" s="31">
        <f t="shared" si="33"/>
        <v>1001</v>
      </c>
      <c r="BZ119" s="78" t="s">
        <v>18</v>
      </c>
      <c r="CA119" s="31">
        <f>(CO119/CO128)*1000+(CA118)</f>
        <v>1000</v>
      </c>
      <c r="CB119" s="31"/>
      <c r="CC119" s="31">
        <f t="shared" si="39"/>
        <v>1001.0000000000003</v>
      </c>
      <c r="CD119" s="78" t="s">
        <v>18</v>
      </c>
      <c r="CE119" s="31">
        <f>(CP119/CP128)*1000+(CE118)</f>
        <v>1000.0000000000003</v>
      </c>
      <c r="CF119" s="31"/>
      <c r="CG119" s="31">
        <f t="shared" si="34"/>
        <v>1000.9999999999999</v>
      </c>
      <c r="CH119" s="78" t="s">
        <v>18</v>
      </c>
      <c r="CI119" s="31">
        <f>(CR119/CR128)*1000+(CI118)</f>
        <v>999.99999999999989</v>
      </c>
      <c r="CJ119" s="31"/>
      <c r="CK119" s="42" t="e">
        <f t="shared" si="35"/>
        <v>#DIV/0!</v>
      </c>
      <c r="CL119" s="43"/>
      <c r="CM119" s="43"/>
      <c r="CN119" s="44">
        <v>0</v>
      </c>
      <c r="CO119" s="44">
        <v>0</v>
      </c>
      <c r="CP119" s="44">
        <v>0</v>
      </c>
      <c r="CQ119" s="40">
        <v>0</v>
      </c>
      <c r="CR119" s="53">
        <v>0</v>
      </c>
    </row>
    <row r="120" spans="1:96" ht="15.75" x14ac:dyDescent="0.25">
      <c r="A120" s="69"/>
      <c r="B120" s="40"/>
      <c r="C120" s="41"/>
      <c r="D120" s="41"/>
      <c r="E120" s="31">
        <f t="shared" si="24"/>
        <v>1000.9999999999999</v>
      </c>
      <c r="F120" s="78" t="s">
        <v>18</v>
      </c>
      <c r="G120" s="31">
        <f>(U120/U128)*1000+(G119)</f>
        <v>999.99999999999989</v>
      </c>
      <c r="H120" s="31"/>
      <c r="I120" s="31">
        <f t="shared" si="36"/>
        <v>1000.9999999999999</v>
      </c>
      <c r="J120" s="78" t="s">
        <v>18</v>
      </c>
      <c r="K120" s="31">
        <f>(V120/V128)*1000+(K119)</f>
        <v>999.99999999999989</v>
      </c>
      <c r="L120" s="31"/>
      <c r="M120" s="31">
        <f t="shared" si="25"/>
        <v>1001.0000000000001</v>
      </c>
      <c r="N120" s="78" t="s">
        <v>18</v>
      </c>
      <c r="O120" s="31">
        <f>(X120/X128)*1000+(O119)</f>
        <v>1000.0000000000001</v>
      </c>
      <c r="P120" s="31"/>
      <c r="Q120" s="42" t="e">
        <f t="shared" si="26"/>
        <v>#DIV/0!</v>
      </c>
      <c r="R120" s="43"/>
      <c r="S120" s="43"/>
      <c r="T120" s="44">
        <v>0</v>
      </c>
      <c r="U120" s="44">
        <v>0</v>
      </c>
      <c r="V120" s="44">
        <v>0</v>
      </c>
      <c r="W120" s="40">
        <v>0</v>
      </c>
      <c r="X120" s="53">
        <v>0</v>
      </c>
      <c r="Y120" s="69" t="s">
        <v>380</v>
      </c>
      <c r="Z120" s="40"/>
      <c r="AA120" s="41" t="s">
        <v>64</v>
      </c>
      <c r="AB120" s="41"/>
      <c r="AC120" s="31">
        <f t="shared" si="27"/>
        <v>1000.9999999999994</v>
      </c>
      <c r="AD120" s="78" t="s">
        <v>18</v>
      </c>
      <c r="AE120" s="31">
        <f>(AS120/AS128)*1000+(AE119)</f>
        <v>999.99999999999943</v>
      </c>
      <c r="AF120" s="31"/>
      <c r="AG120" s="31">
        <f t="shared" si="37"/>
        <v>956.93220338983031</v>
      </c>
      <c r="AH120" s="78" t="s">
        <v>18</v>
      </c>
      <c r="AI120" s="31">
        <f>(AT120/AT128)*1000+(AI119)</f>
        <v>962.71186440677945</v>
      </c>
      <c r="AJ120" s="31"/>
      <c r="AK120" s="31">
        <f t="shared" si="28"/>
        <v>787.69724770642154</v>
      </c>
      <c r="AL120" s="78" t="s">
        <v>18</v>
      </c>
      <c r="AM120" s="31">
        <f>(AV120/AV128)*1000+(AM119)</f>
        <v>918.19571865443379</v>
      </c>
      <c r="AN120" s="31"/>
      <c r="AO120" s="42">
        <f t="shared" si="29"/>
        <v>4.1951219512195124</v>
      </c>
      <c r="AP120" s="43"/>
      <c r="AQ120" s="43"/>
      <c r="AR120" s="44">
        <v>41</v>
      </c>
      <c r="AS120" s="44">
        <v>0</v>
      </c>
      <c r="AT120" s="44">
        <v>2</v>
      </c>
      <c r="AU120" s="40">
        <v>2</v>
      </c>
      <c r="AV120" s="53">
        <v>172</v>
      </c>
      <c r="AW120" s="69"/>
      <c r="AX120" s="40"/>
      <c r="AY120" s="41"/>
      <c r="AZ120" s="41"/>
      <c r="BA120" s="31">
        <f t="shared" si="30"/>
        <v>1001</v>
      </c>
      <c r="BB120" s="78" t="s">
        <v>18</v>
      </c>
      <c r="BC120" s="31">
        <f>(BQ120/BQ128)*1000+(BC119)</f>
        <v>1000</v>
      </c>
      <c r="BD120" s="31"/>
      <c r="BE120" s="31">
        <f t="shared" si="38"/>
        <v>1001</v>
      </c>
      <c r="BF120" s="78" t="s">
        <v>18</v>
      </c>
      <c r="BG120" s="31">
        <f>(BR120/BR128)*1000+(BG119)</f>
        <v>1000</v>
      </c>
      <c r="BH120" s="31"/>
      <c r="BI120" s="31">
        <f t="shared" si="31"/>
        <v>1001</v>
      </c>
      <c r="BJ120" s="78" t="s">
        <v>18</v>
      </c>
      <c r="BK120" s="31">
        <f>(BT120/BT128)*1000+(BK119)</f>
        <v>1000</v>
      </c>
      <c r="BL120" s="31"/>
      <c r="BM120" s="42" t="e">
        <f t="shared" si="32"/>
        <v>#DIV/0!</v>
      </c>
      <c r="BN120" s="43"/>
      <c r="BO120" s="43"/>
      <c r="BP120" s="44">
        <v>0</v>
      </c>
      <c r="BQ120" s="44">
        <v>0</v>
      </c>
      <c r="BR120" s="44">
        <v>0</v>
      </c>
      <c r="BS120" s="40">
        <v>0</v>
      </c>
      <c r="BT120" s="53">
        <v>0</v>
      </c>
      <c r="BU120" s="69"/>
      <c r="BV120" s="40"/>
      <c r="BW120" s="41"/>
      <c r="BX120" s="41"/>
      <c r="BY120" s="31">
        <f t="shared" si="33"/>
        <v>1001</v>
      </c>
      <c r="BZ120" s="78" t="s">
        <v>18</v>
      </c>
      <c r="CA120" s="31">
        <f>(CO120/CO128)*1000+(CA119)</f>
        <v>1000</v>
      </c>
      <c r="CB120" s="31"/>
      <c r="CC120" s="31">
        <f t="shared" si="39"/>
        <v>1001.0000000000003</v>
      </c>
      <c r="CD120" s="78" t="s">
        <v>18</v>
      </c>
      <c r="CE120" s="31">
        <f>(CP120/CP128)*1000+(CE119)</f>
        <v>1000.0000000000003</v>
      </c>
      <c r="CF120" s="31"/>
      <c r="CG120" s="31">
        <f t="shared" si="34"/>
        <v>1000.9999999999999</v>
      </c>
      <c r="CH120" s="78" t="s">
        <v>18</v>
      </c>
      <c r="CI120" s="31">
        <f>(CR120/CR128)*1000+(CI119)</f>
        <v>999.99999999999989</v>
      </c>
      <c r="CJ120" s="31"/>
      <c r="CK120" s="42" t="e">
        <f t="shared" si="35"/>
        <v>#DIV/0!</v>
      </c>
      <c r="CL120" s="43"/>
      <c r="CM120" s="43"/>
      <c r="CN120" s="44">
        <v>0</v>
      </c>
      <c r="CO120" s="44">
        <v>0</v>
      </c>
      <c r="CP120" s="44">
        <v>0</v>
      </c>
      <c r="CQ120" s="40">
        <v>0</v>
      </c>
      <c r="CR120" s="53">
        <v>0</v>
      </c>
    </row>
    <row r="121" spans="1:96" ht="15.75" x14ac:dyDescent="0.25">
      <c r="A121" s="69"/>
      <c r="B121" s="40"/>
      <c r="C121" s="41"/>
      <c r="D121" s="41"/>
      <c r="E121" s="31">
        <f t="shared" si="24"/>
        <v>1000.9999999999999</v>
      </c>
      <c r="F121" s="78" t="s">
        <v>18</v>
      </c>
      <c r="G121" s="31">
        <f>(U121/U128)*1000+(G120)</f>
        <v>999.99999999999989</v>
      </c>
      <c r="H121" s="31"/>
      <c r="I121" s="31">
        <f t="shared" si="36"/>
        <v>1000.9999999999999</v>
      </c>
      <c r="J121" s="78" t="s">
        <v>18</v>
      </c>
      <c r="K121" s="31">
        <f>(V121/V128)*1000+(K120)</f>
        <v>999.99999999999989</v>
      </c>
      <c r="L121" s="31"/>
      <c r="M121" s="31">
        <f t="shared" si="25"/>
        <v>1001.0000000000001</v>
      </c>
      <c r="N121" s="78" t="s">
        <v>18</v>
      </c>
      <c r="O121" s="31">
        <f>(X121/X128)*1000+(O120)</f>
        <v>1000.0000000000001</v>
      </c>
      <c r="P121" s="31"/>
      <c r="Q121" s="42" t="e">
        <f t="shared" si="26"/>
        <v>#DIV/0!</v>
      </c>
      <c r="R121" s="43"/>
      <c r="S121" s="43"/>
      <c r="T121" s="44">
        <v>0</v>
      </c>
      <c r="U121" s="44">
        <v>0</v>
      </c>
      <c r="V121" s="44">
        <v>0</v>
      </c>
      <c r="W121" s="40">
        <v>0</v>
      </c>
      <c r="X121" s="53">
        <v>0</v>
      </c>
      <c r="Y121" s="69" t="s">
        <v>381</v>
      </c>
      <c r="Z121" s="40"/>
      <c r="AA121" s="41" t="s">
        <v>64</v>
      </c>
      <c r="AB121" s="41" t="s">
        <v>1314</v>
      </c>
      <c r="AC121" s="31">
        <f t="shared" si="27"/>
        <v>1000.9999999999994</v>
      </c>
      <c r="AD121" s="78" t="s">
        <v>18</v>
      </c>
      <c r="AE121" s="31">
        <f>(AS121/AS128)*1000+(AE120)</f>
        <v>999.99999999999943</v>
      </c>
      <c r="AF121" s="31"/>
      <c r="AG121" s="31">
        <f t="shared" si="37"/>
        <v>963.71186440677945</v>
      </c>
      <c r="AH121" s="78" t="s">
        <v>18</v>
      </c>
      <c r="AI121" s="31">
        <f>(AT121/AT128)*1000+(AI120)</f>
        <v>972.88135593220318</v>
      </c>
      <c r="AJ121" s="31"/>
      <c r="AK121" s="31">
        <f t="shared" si="28"/>
        <v>919.19571865443379</v>
      </c>
      <c r="AL121" s="78" t="s">
        <v>18</v>
      </c>
      <c r="AM121" s="31">
        <f>(AV121/AV128)*1000+(AM120)</f>
        <v>954.12844036697197</v>
      </c>
      <c r="AN121" s="31"/>
      <c r="AO121" s="42">
        <f t="shared" si="29"/>
        <v>1.88</v>
      </c>
      <c r="AP121" s="43"/>
      <c r="AQ121" s="43"/>
      <c r="AR121" s="44">
        <v>25</v>
      </c>
      <c r="AS121" s="44">
        <v>0</v>
      </c>
      <c r="AT121" s="44">
        <v>3</v>
      </c>
      <c r="AU121" s="40">
        <v>3</v>
      </c>
      <c r="AV121" s="53">
        <v>47</v>
      </c>
      <c r="AW121" s="69"/>
      <c r="AX121" s="40"/>
      <c r="AY121" s="41"/>
      <c r="AZ121" s="41"/>
      <c r="BA121" s="31">
        <f t="shared" si="30"/>
        <v>1001</v>
      </c>
      <c r="BB121" s="78" t="s">
        <v>18</v>
      </c>
      <c r="BC121" s="31">
        <f>(BQ121/BQ128)*1000+(BC120)</f>
        <v>1000</v>
      </c>
      <c r="BD121" s="31"/>
      <c r="BE121" s="31">
        <f t="shared" si="38"/>
        <v>1001</v>
      </c>
      <c r="BF121" s="78" t="s">
        <v>18</v>
      </c>
      <c r="BG121" s="31">
        <f>(BR121/BR128)*1000+(BG120)</f>
        <v>1000</v>
      </c>
      <c r="BH121" s="31"/>
      <c r="BI121" s="31">
        <f t="shared" si="31"/>
        <v>1001</v>
      </c>
      <c r="BJ121" s="78" t="s">
        <v>18</v>
      </c>
      <c r="BK121" s="31">
        <f>(BT121/BT128)*1000+(BK120)</f>
        <v>1000</v>
      </c>
      <c r="BL121" s="31"/>
      <c r="BM121" s="42" t="e">
        <f t="shared" si="32"/>
        <v>#DIV/0!</v>
      </c>
      <c r="BN121" s="43"/>
      <c r="BO121" s="43"/>
      <c r="BP121" s="44">
        <v>0</v>
      </c>
      <c r="BQ121" s="44">
        <v>0</v>
      </c>
      <c r="BR121" s="44">
        <v>0</v>
      </c>
      <c r="BS121" s="40">
        <v>0</v>
      </c>
      <c r="BT121" s="53">
        <v>0</v>
      </c>
      <c r="BU121" s="69"/>
      <c r="BV121" s="40"/>
      <c r="BW121" s="41"/>
      <c r="BX121" s="41"/>
      <c r="BY121" s="31">
        <f t="shared" si="33"/>
        <v>1001</v>
      </c>
      <c r="BZ121" s="78" t="s">
        <v>18</v>
      </c>
      <c r="CA121" s="31">
        <f>(CO121/CO128)*1000+(CA120)</f>
        <v>1000</v>
      </c>
      <c r="CB121" s="31"/>
      <c r="CC121" s="31">
        <f t="shared" si="39"/>
        <v>1001.0000000000003</v>
      </c>
      <c r="CD121" s="78" t="s">
        <v>18</v>
      </c>
      <c r="CE121" s="31">
        <f>(CP121/CP128)*1000+(CE120)</f>
        <v>1000.0000000000003</v>
      </c>
      <c r="CF121" s="31"/>
      <c r="CG121" s="31">
        <f t="shared" si="34"/>
        <v>1000.9999999999999</v>
      </c>
      <c r="CH121" s="78" t="s">
        <v>18</v>
      </c>
      <c r="CI121" s="31">
        <f>(CR121/CR128)*1000+(CI120)</f>
        <v>999.99999999999989</v>
      </c>
      <c r="CJ121" s="31"/>
      <c r="CK121" s="42" t="e">
        <f t="shared" si="35"/>
        <v>#DIV/0!</v>
      </c>
      <c r="CL121" s="43"/>
      <c r="CM121" s="43"/>
      <c r="CN121" s="44">
        <v>0</v>
      </c>
      <c r="CO121" s="44">
        <v>0</v>
      </c>
      <c r="CP121" s="44">
        <v>0</v>
      </c>
      <c r="CQ121" s="40">
        <v>0</v>
      </c>
      <c r="CR121" s="53">
        <v>0</v>
      </c>
    </row>
    <row r="122" spans="1:96" ht="15.75" x14ac:dyDescent="0.25">
      <c r="A122" s="69"/>
      <c r="B122" s="40"/>
      <c r="C122" s="41"/>
      <c r="D122" s="41"/>
      <c r="E122" s="31">
        <f t="shared" si="24"/>
        <v>1000.9999999999999</v>
      </c>
      <c r="F122" s="78" t="s">
        <v>18</v>
      </c>
      <c r="G122" s="31">
        <f>(U122/U128)*1000+(G121)</f>
        <v>999.99999999999989</v>
      </c>
      <c r="H122" s="31"/>
      <c r="I122" s="31">
        <f t="shared" si="36"/>
        <v>1000.9999999999999</v>
      </c>
      <c r="J122" s="78" t="s">
        <v>18</v>
      </c>
      <c r="K122" s="31">
        <f>(V122/V128)*1000+(K121)</f>
        <v>999.99999999999989</v>
      </c>
      <c r="L122" s="31"/>
      <c r="M122" s="31">
        <f t="shared" si="25"/>
        <v>1001.0000000000001</v>
      </c>
      <c r="N122" s="78" t="s">
        <v>18</v>
      </c>
      <c r="O122" s="31">
        <f>(X122/X128)*1000+(O121)</f>
        <v>1000.0000000000001</v>
      </c>
      <c r="P122" s="31"/>
      <c r="Q122" s="42" t="e">
        <f t="shared" si="26"/>
        <v>#DIV/0!</v>
      </c>
      <c r="R122" s="43"/>
      <c r="S122" s="43"/>
      <c r="T122" s="44">
        <v>0</v>
      </c>
      <c r="U122" s="44">
        <v>0</v>
      </c>
      <c r="V122" s="44">
        <v>0</v>
      </c>
      <c r="W122" s="40">
        <v>0</v>
      </c>
      <c r="X122" s="53">
        <v>0</v>
      </c>
      <c r="Y122" s="69" t="s">
        <v>382</v>
      </c>
      <c r="Z122" s="40"/>
      <c r="AA122" s="41" t="s">
        <v>64</v>
      </c>
      <c r="AB122" s="41"/>
      <c r="AC122" s="31">
        <f t="shared" si="27"/>
        <v>1000.9999999999994</v>
      </c>
      <c r="AD122" s="78" t="s">
        <v>18</v>
      </c>
      <c r="AE122" s="31">
        <f>(AS122/AS128)*1000+(AE121)</f>
        <v>999.99999999999943</v>
      </c>
      <c r="AF122" s="31"/>
      <c r="AG122" s="31">
        <f t="shared" si="37"/>
        <v>973.88135593220318</v>
      </c>
      <c r="AH122" s="78" t="s">
        <v>18</v>
      </c>
      <c r="AI122" s="31">
        <f>(AT122/AT128)*1000+(AI121)</f>
        <v>983.0508474576269</v>
      </c>
      <c r="AJ122" s="31"/>
      <c r="AK122" s="31">
        <f t="shared" si="28"/>
        <v>955.12844036697197</v>
      </c>
      <c r="AL122" s="78" t="s">
        <v>18</v>
      </c>
      <c r="AM122" s="31">
        <f>(AV122/AV128)*1000+(AM121)</f>
        <v>954.12844036697197</v>
      </c>
      <c r="AN122" s="31"/>
      <c r="AO122" s="42">
        <f t="shared" si="29"/>
        <v>0</v>
      </c>
      <c r="AP122" s="43"/>
      <c r="AQ122" s="43"/>
      <c r="AR122" s="44">
        <v>8</v>
      </c>
      <c r="AS122" s="44">
        <v>0</v>
      </c>
      <c r="AT122" s="44">
        <v>3</v>
      </c>
      <c r="AU122" s="40">
        <v>3</v>
      </c>
      <c r="AV122" s="53">
        <v>0</v>
      </c>
      <c r="AW122" s="69"/>
      <c r="AX122" s="40"/>
      <c r="AY122" s="41"/>
      <c r="AZ122" s="41"/>
      <c r="BA122" s="31">
        <f t="shared" si="30"/>
        <v>1001</v>
      </c>
      <c r="BB122" s="78" t="s">
        <v>18</v>
      </c>
      <c r="BC122" s="31">
        <f>(BQ122/BQ128)*1000+(BC121)</f>
        <v>1000</v>
      </c>
      <c r="BD122" s="31"/>
      <c r="BE122" s="31">
        <f t="shared" si="38"/>
        <v>1001</v>
      </c>
      <c r="BF122" s="78" t="s">
        <v>18</v>
      </c>
      <c r="BG122" s="31">
        <f>(BR122/BR128)*1000+(BG121)</f>
        <v>1000</v>
      </c>
      <c r="BH122" s="31"/>
      <c r="BI122" s="31">
        <f t="shared" si="31"/>
        <v>1001</v>
      </c>
      <c r="BJ122" s="78" t="s">
        <v>18</v>
      </c>
      <c r="BK122" s="31">
        <f>(BT122/BT128)*1000+(BK121)</f>
        <v>1000</v>
      </c>
      <c r="BL122" s="31"/>
      <c r="BM122" s="42" t="e">
        <f t="shared" si="32"/>
        <v>#DIV/0!</v>
      </c>
      <c r="BN122" s="43"/>
      <c r="BO122" s="43"/>
      <c r="BP122" s="44">
        <v>0</v>
      </c>
      <c r="BQ122" s="44">
        <v>0</v>
      </c>
      <c r="BR122" s="44">
        <v>0</v>
      </c>
      <c r="BS122" s="40">
        <v>0</v>
      </c>
      <c r="BT122" s="53">
        <v>0</v>
      </c>
      <c r="BU122" s="69"/>
      <c r="BV122" s="40"/>
      <c r="BW122" s="41"/>
      <c r="BX122" s="41"/>
      <c r="BY122" s="31">
        <f t="shared" si="33"/>
        <v>1001</v>
      </c>
      <c r="BZ122" s="78" t="s">
        <v>18</v>
      </c>
      <c r="CA122" s="31">
        <f>(CO122/CO128)*1000+(CA121)</f>
        <v>1000</v>
      </c>
      <c r="CB122" s="31"/>
      <c r="CC122" s="31">
        <f t="shared" si="39"/>
        <v>1001.0000000000003</v>
      </c>
      <c r="CD122" s="78" t="s">
        <v>18</v>
      </c>
      <c r="CE122" s="31">
        <f>(CP122/CP128)*1000+(CE121)</f>
        <v>1000.0000000000003</v>
      </c>
      <c r="CF122" s="31"/>
      <c r="CG122" s="31">
        <f t="shared" si="34"/>
        <v>1000.9999999999999</v>
      </c>
      <c r="CH122" s="78" t="s">
        <v>18</v>
      </c>
      <c r="CI122" s="31">
        <f>(CR122/CR128)*1000+(CI121)</f>
        <v>999.99999999999989</v>
      </c>
      <c r="CJ122" s="31"/>
      <c r="CK122" s="42" t="e">
        <f t="shared" si="35"/>
        <v>#DIV/0!</v>
      </c>
      <c r="CL122" s="43"/>
      <c r="CM122" s="43"/>
      <c r="CN122" s="44">
        <v>0</v>
      </c>
      <c r="CO122" s="44">
        <v>0</v>
      </c>
      <c r="CP122" s="44">
        <v>0</v>
      </c>
      <c r="CQ122" s="40">
        <v>0</v>
      </c>
      <c r="CR122" s="53">
        <v>0</v>
      </c>
    </row>
    <row r="123" spans="1:96" ht="15.75" x14ac:dyDescent="0.25">
      <c r="A123" s="69"/>
      <c r="B123" s="40"/>
      <c r="C123" s="41"/>
      <c r="D123" s="41"/>
      <c r="E123" s="31">
        <f t="shared" si="24"/>
        <v>1000.9999999999999</v>
      </c>
      <c r="F123" s="78" t="s">
        <v>18</v>
      </c>
      <c r="G123" s="31">
        <f>(U123/U128)*1000+(G122)</f>
        <v>999.99999999999989</v>
      </c>
      <c r="H123" s="31"/>
      <c r="I123" s="31">
        <f t="shared" si="36"/>
        <v>1000.9999999999999</v>
      </c>
      <c r="J123" s="78" t="s">
        <v>18</v>
      </c>
      <c r="K123" s="31">
        <f>(V123/V128)*1000+(K122)</f>
        <v>999.99999999999989</v>
      </c>
      <c r="L123" s="31"/>
      <c r="M123" s="31">
        <f t="shared" si="25"/>
        <v>1001.0000000000001</v>
      </c>
      <c r="N123" s="78" t="s">
        <v>18</v>
      </c>
      <c r="O123" s="31">
        <f>(X123/X128)*1000+(O122)</f>
        <v>1000.0000000000001</v>
      </c>
      <c r="P123" s="31"/>
      <c r="Q123" s="42" t="e">
        <f t="shared" si="26"/>
        <v>#DIV/0!</v>
      </c>
      <c r="R123" s="43"/>
      <c r="S123" s="43"/>
      <c r="T123" s="44">
        <v>0</v>
      </c>
      <c r="U123" s="44">
        <v>0</v>
      </c>
      <c r="V123" s="44">
        <v>0</v>
      </c>
      <c r="W123" s="40">
        <v>0</v>
      </c>
      <c r="X123" s="53">
        <v>0</v>
      </c>
      <c r="Y123" s="69" t="s">
        <v>383</v>
      </c>
      <c r="Z123" s="40"/>
      <c r="AA123" s="41" t="s">
        <v>12</v>
      </c>
      <c r="AB123" s="41" t="s">
        <v>1306</v>
      </c>
      <c r="AC123" s="31">
        <f t="shared" si="27"/>
        <v>1000.9999999999994</v>
      </c>
      <c r="AD123" s="78" t="s">
        <v>18</v>
      </c>
      <c r="AE123" s="31">
        <f>(AS123/AS128)*1000+(AE122)</f>
        <v>999.99999999999943</v>
      </c>
      <c r="AF123" s="31"/>
      <c r="AG123" s="31">
        <f t="shared" si="37"/>
        <v>984.0508474576269</v>
      </c>
      <c r="AH123" s="78" t="s">
        <v>18</v>
      </c>
      <c r="AI123" s="31">
        <f>(AT123/AT128)*1000+(AI122)</f>
        <v>999.99999999999977</v>
      </c>
      <c r="AJ123" s="31"/>
      <c r="AK123" s="31">
        <f t="shared" si="28"/>
        <v>955.12844036697197</v>
      </c>
      <c r="AL123" s="78" t="s">
        <v>18</v>
      </c>
      <c r="AM123" s="31">
        <f>(AV123/AV128)*1000+(AM122)</f>
        <v>983.18042813455611</v>
      </c>
      <c r="AN123" s="31"/>
      <c r="AO123" s="42">
        <f t="shared" si="29"/>
        <v>2.5333333333333332</v>
      </c>
      <c r="AP123" s="43"/>
      <c r="AQ123" s="43"/>
      <c r="AR123" s="44">
        <v>15</v>
      </c>
      <c r="AS123" s="44">
        <v>0</v>
      </c>
      <c r="AT123" s="44">
        <v>5</v>
      </c>
      <c r="AU123" s="40">
        <v>5</v>
      </c>
      <c r="AV123" s="53">
        <v>38</v>
      </c>
      <c r="AW123" s="69"/>
      <c r="AX123" s="40"/>
      <c r="AY123" s="41"/>
      <c r="AZ123" s="41"/>
      <c r="BA123" s="31">
        <f t="shared" si="30"/>
        <v>1001</v>
      </c>
      <c r="BB123" s="78" t="s">
        <v>18</v>
      </c>
      <c r="BC123" s="31">
        <f>(BQ123/BQ128)*1000+(BC122)</f>
        <v>1000</v>
      </c>
      <c r="BD123" s="31"/>
      <c r="BE123" s="31">
        <f t="shared" si="38"/>
        <v>1001</v>
      </c>
      <c r="BF123" s="78" t="s">
        <v>18</v>
      </c>
      <c r="BG123" s="31">
        <f>(BR123/BR128)*1000+(BG122)</f>
        <v>1000</v>
      </c>
      <c r="BH123" s="31"/>
      <c r="BI123" s="31">
        <f t="shared" si="31"/>
        <v>1001</v>
      </c>
      <c r="BJ123" s="78" t="s">
        <v>18</v>
      </c>
      <c r="BK123" s="31">
        <f>(BT123/BT128)*1000+(BK122)</f>
        <v>1000</v>
      </c>
      <c r="BL123" s="31"/>
      <c r="BM123" s="42" t="e">
        <f t="shared" si="32"/>
        <v>#DIV/0!</v>
      </c>
      <c r="BN123" s="43"/>
      <c r="BO123" s="43"/>
      <c r="BP123" s="44">
        <v>0</v>
      </c>
      <c r="BQ123" s="44">
        <v>0</v>
      </c>
      <c r="BR123" s="44">
        <v>0</v>
      </c>
      <c r="BS123" s="40">
        <v>0</v>
      </c>
      <c r="BT123" s="53">
        <v>0</v>
      </c>
      <c r="BU123" s="69"/>
      <c r="BV123" s="40"/>
      <c r="BW123" s="41"/>
      <c r="BX123" s="41"/>
      <c r="BY123" s="31">
        <f t="shared" si="33"/>
        <v>1001</v>
      </c>
      <c r="BZ123" s="78" t="s">
        <v>18</v>
      </c>
      <c r="CA123" s="31">
        <f>(CO123/CO128)*1000+(CA122)</f>
        <v>1000</v>
      </c>
      <c r="CB123" s="31"/>
      <c r="CC123" s="31">
        <f t="shared" si="39"/>
        <v>1001.0000000000003</v>
      </c>
      <c r="CD123" s="78" t="s">
        <v>18</v>
      </c>
      <c r="CE123" s="31">
        <f>(CP123/CP128)*1000+(CE122)</f>
        <v>1000.0000000000003</v>
      </c>
      <c r="CF123" s="31"/>
      <c r="CG123" s="31">
        <f t="shared" si="34"/>
        <v>1000.9999999999999</v>
      </c>
      <c r="CH123" s="78" t="s">
        <v>18</v>
      </c>
      <c r="CI123" s="31">
        <f>(CR123/CR128)*1000+(CI122)</f>
        <v>999.99999999999989</v>
      </c>
      <c r="CJ123" s="31"/>
      <c r="CK123" s="42" t="e">
        <f t="shared" si="35"/>
        <v>#DIV/0!</v>
      </c>
      <c r="CL123" s="43"/>
      <c r="CM123" s="43"/>
      <c r="CN123" s="44">
        <v>0</v>
      </c>
      <c r="CO123" s="44">
        <v>0</v>
      </c>
      <c r="CP123" s="44">
        <v>0</v>
      </c>
      <c r="CQ123" s="40">
        <v>0</v>
      </c>
      <c r="CR123" s="53">
        <v>0</v>
      </c>
    </row>
    <row r="124" spans="1:96" ht="15.75" x14ac:dyDescent="0.25">
      <c r="A124" s="69"/>
      <c r="B124" s="40"/>
      <c r="C124" s="41"/>
      <c r="D124" s="41"/>
      <c r="E124" s="31">
        <f>G123+1</f>
        <v>1000.9999999999999</v>
      </c>
      <c r="F124" s="78" t="s">
        <v>18</v>
      </c>
      <c r="G124" s="31">
        <f>(U124/U128)*1000+(G123)</f>
        <v>999.99999999999989</v>
      </c>
      <c r="H124" s="31"/>
      <c r="I124" s="31">
        <f>K123+1</f>
        <v>1000.9999999999999</v>
      </c>
      <c r="J124" s="78" t="s">
        <v>18</v>
      </c>
      <c r="K124" s="31">
        <f>(V124/V128)*1000+(K123)</f>
        <v>999.99999999999989</v>
      </c>
      <c r="L124" s="31"/>
      <c r="M124" s="31">
        <f>O123+1</f>
        <v>1001.0000000000001</v>
      </c>
      <c r="N124" s="78" t="s">
        <v>18</v>
      </c>
      <c r="O124" s="31">
        <f>(X124/X128)*1000+(O123)</f>
        <v>1000.0000000000001</v>
      </c>
      <c r="P124" s="31"/>
      <c r="Q124" s="42" t="e">
        <f t="shared" si="26"/>
        <v>#DIV/0!</v>
      </c>
      <c r="R124" s="43"/>
      <c r="S124" s="43"/>
      <c r="T124" s="44">
        <v>0</v>
      </c>
      <c r="U124" s="44">
        <v>0</v>
      </c>
      <c r="V124" s="44">
        <v>0</v>
      </c>
      <c r="W124" s="40">
        <v>0</v>
      </c>
      <c r="X124" s="53">
        <v>0</v>
      </c>
      <c r="Y124" s="69" t="s">
        <v>1077</v>
      </c>
      <c r="Z124" s="40"/>
      <c r="AA124" s="41"/>
      <c r="AB124" s="41"/>
      <c r="AC124" s="31">
        <f>AE123+1</f>
        <v>1000.9999999999994</v>
      </c>
      <c r="AD124" s="78" t="s">
        <v>18</v>
      </c>
      <c r="AE124" s="31">
        <f>(AS124/AS128)*1000+(AE123)</f>
        <v>999.99999999999943</v>
      </c>
      <c r="AF124" s="31"/>
      <c r="AG124" s="31">
        <f>AI123+1</f>
        <v>1000.9999999999998</v>
      </c>
      <c r="AH124" s="78" t="s">
        <v>18</v>
      </c>
      <c r="AI124" s="31">
        <f>(AT124/AT128)*1000+(AI123)</f>
        <v>999.99999999999977</v>
      </c>
      <c r="AJ124" s="31"/>
      <c r="AK124" s="31">
        <f>AM123+1</f>
        <v>984.18042813455611</v>
      </c>
      <c r="AL124" s="78" t="s">
        <v>18</v>
      </c>
      <c r="AM124" s="31">
        <f>(AV124/AV128)*1000+(AM123)</f>
        <v>999.99999999999955</v>
      </c>
      <c r="AN124" s="31"/>
      <c r="AO124" s="42">
        <f t="shared" si="29"/>
        <v>0.30555555555555558</v>
      </c>
      <c r="AP124" s="43"/>
      <c r="AQ124" s="43"/>
      <c r="AR124" s="44">
        <v>72</v>
      </c>
      <c r="AS124" s="44">
        <v>0</v>
      </c>
      <c r="AT124" s="44">
        <v>0</v>
      </c>
      <c r="AU124" s="40">
        <v>0</v>
      </c>
      <c r="AV124" s="53">
        <v>22</v>
      </c>
      <c r="AW124" s="69"/>
      <c r="AX124" s="40"/>
      <c r="AY124" s="41"/>
      <c r="AZ124" s="41"/>
      <c r="BA124" s="31">
        <f>BC123+1</f>
        <v>1001</v>
      </c>
      <c r="BB124" s="78" t="s">
        <v>18</v>
      </c>
      <c r="BC124" s="31">
        <f>(BQ124/BQ128)*1000+(BC123)</f>
        <v>1000</v>
      </c>
      <c r="BD124" s="31"/>
      <c r="BE124" s="31">
        <f>BG123+1</f>
        <v>1001</v>
      </c>
      <c r="BF124" s="78" t="s">
        <v>18</v>
      </c>
      <c r="BG124" s="31">
        <f>(BR124/BR128)*1000+(BG123)</f>
        <v>1000</v>
      </c>
      <c r="BH124" s="31"/>
      <c r="BI124" s="31">
        <f>BK123+1</f>
        <v>1001</v>
      </c>
      <c r="BJ124" s="78" t="s">
        <v>18</v>
      </c>
      <c r="BK124" s="31">
        <f>(BT124/BT128)*1000+(BK123)</f>
        <v>1000</v>
      </c>
      <c r="BL124" s="31"/>
      <c r="BM124" s="42" t="e">
        <f t="shared" si="32"/>
        <v>#DIV/0!</v>
      </c>
      <c r="BN124" s="43"/>
      <c r="BO124" s="43"/>
      <c r="BP124" s="44">
        <v>0</v>
      </c>
      <c r="BQ124" s="44">
        <v>0</v>
      </c>
      <c r="BR124" s="44">
        <v>0</v>
      </c>
      <c r="BS124" s="40">
        <v>0</v>
      </c>
      <c r="BT124" s="53">
        <v>0</v>
      </c>
      <c r="BU124" s="69"/>
      <c r="BV124" s="40"/>
      <c r="BW124" s="41"/>
      <c r="BX124" s="41"/>
      <c r="BY124" s="31">
        <f>CA123+1</f>
        <v>1001</v>
      </c>
      <c r="BZ124" s="78" t="s">
        <v>18</v>
      </c>
      <c r="CA124" s="31">
        <f>(CO124/CO128)*1000+(CA123)</f>
        <v>1000</v>
      </c>
      <c r="CB124" s="31"/>
      <c r="CC124" s="31">
        <f>CE123+1</f>
        <v>1001.0000000000003</v>
      </c>
      <c r="CD124" s="78" t="s">
        <v>18</v>
      </c>
      <c r="CE124" s="31">
        <f>(CP124/CP128)*1000+(CE123)</f>
        <v>1000.0000000000003</v>
      </c>
      <c r="CF124" s="31"/>
      <c r="CG124" s="31">
        <f>CI123+1</f>
        <v>1000.9999999999999</v>
      </c>
      <c r="CH124" s="78" t="s">
        <v>18</v>
      </c>
      <c r="CI124" s="31">
        <f>(CR124/CR128)*1000+(CI123)</f>
        <v>999.99999999999989</v>
      </c>
      <c r="CJ124" s="31"/>
      <c r="CK124" s="42" t="e">
        <f t="shared" si="35"/>
        <v>#DIV/0!</v>
      </c>
      <c r="CL124" s="43"/>
      <c r="CM124" s="43"/>
      <c r="CN124" s="44">
        <v>0</v>
      </c>
      <c r="CO124" s="44">
        <v>0</v>
      </c>
      <c r="CP124" s="44">
        <v>0</v>
      </c>
      <c r="CQ124" s="40">
        <v>0</v>
      </c>
      <c r="CR124" s="53">
        <v>0</v>
      </c>
    </row>
    <row r="125" spans="1:96" ht="15.75" x14ac:dyDescent="0.25">
      <c r="A125" s="69"/>
      <c r="B125" s="40"/>
      <c r="C125" s="41"/>
      <c r="D125" s="41"/>
      <c r="E125" s="31">
        <f>G124+1</f>
        <v>1000.9999999999999</v>
      </c>
      <c r="F125" s="78" t="s">
        <v>18</v>
      </c>
      <c r="G125" s="31">
        <f>(U125/U128)*1000+(G124)</f>
        <v>999.99999999999989</v>
      </c>
      <c r="H125" s="31"/>
      <c r="I125" s="31">
        <f>K124+1</f>
        <v>1000.9999999999999</v>
      </c>
      <c r="J125" s="78" t="s">
        <v>18</v>
      </c>
      <c r="K125" s="31">
        <f>(V125/V128)*1000+(K124)</f>
        <v>999.99999999999989</v>
      </c>
      <c r="L125" s="31"/>
      <c r="M125" s="31">
        <f>O124+1</f>
        <v>1001.0000000000001</v>
      </c>
      <c r="N125" s="78" t="s">
        <v>18</v>
      </c>
      <c r="O125" s="31">
        <f>(X125/X128)*1000+(O124)</f>
        <v>1000.0000000000001</v>
      </c>
      <c r="P125" s="31"/>
      <c r="Q125" s="42" t="e">
        <f t="shared" si="26"/>
        <v>#DIV/0!</v>
      </c>
      <c r="R125" s="43"/>
      <c r="S125" s="43"/>
      <c r="T125" s="44">
        <v>0</v>
      </c>
      <c r="U125" s="44">
        <v>0</v>
      </c>
      <c r="V125" s="44">
        <v>0</v>
      </c>
      <c r="W125" s="40">
        <v>0</v>
      </c>
      <c r="X125" s="53">
        <v>0</v>
      </c>
      <c r="Y125" s="69"/>
      <c r="Z125" s="40"/>
      <c r="AA125" s="41"/>
      <c r="AB125" s="41"/>
      <c r="AC125" s="31">
        <f>AE124+1</f>
        <v>1000.9999999999994</v>
      </c>
      <c r="AD125" s="78" t="s">
        <v>18</v>
      </c>
      <c r="AE125" s="31">
        <f>(AS125/AS128)*1000+(AE124)</f>
        <v>999.99999999999943</v>
      </c>
      <c r="AF125" s="31"/>
      <c r="AG125" s="31">
        <f>AI124+1</f>
        <v>1000.9999999999998</v>
      </c>
      <c r="AH125" s="78" t="s">
        <v>18</v>
      </c>
      <c r="AI125" s="31">
        <f>(AT125/AT128)*1000+(AI124)</f>
        <v>999.99999999999977</v>
      </c>
      <c r="AJ125" s="31"/>
      <c r="AK125" s="31">
        <f>AM124+1</f>
        <v>1000.9999999999995</v>
      </c>
      <c r="AL125" s="78" t="s">
        <v>18</v>
      </c>
      <c r="AM125" s="31">
        <f>(AV125/AV128)*1000+(AM124)</f>
        <v>999.99999999999955</v>
      </c>
      <c r="AN125" s="31"/>
      <c r="AO125" s="42" t="e">
        <f t="shared" si="29"/>
        <v>#DIV/0!</v>
      </c>
      <c r="AP125" s="43"/>
      <c r="AQ125" s="43"/>
      <c r="AR125" s="44">
        <v>0</v>
      </c>
      <c r="AS125" s="44">
        <v>0</v>
      </c>
      <c r="AT125" s="44">
        <v>0</v>
      </c>
      <c r="AU125" s="40">
        <v>0</v>
      </c>
      <c r="AV125" s="53">
        <v>0</v>
      </c>
      <c r="AW125" s="69"/>
      <c r="AX125" s="40"/>
      <c r="AY125" s="41"/>
      <c r="AZ125" s="41"/>
      <c r="BA125" s="31">
        <f>BC124+1</f>
        <v>1001</v>
      </c>
      <c r="BB125" s="78" t="s">
        <v>18</v>
      </c>
      <c r="BC125" s="31">
        <f>(BQ125/BQ128)*1000+(BC124)</f>
        <v>1000</v>
      </c>
      <c r="BD125" s="31"/>
      <c r="BE125" s="31">
        <f>BG124+1</f>
        <v>1001</v>
      </c>
      <c r="BF125" s="78" t="s">
        <v>18</v>
      </c>
      <c r="BG125" s="31">
        <f>(BR125/BR128)*1000+(BG124)</f>
        <v>1000</v>
      </c>
      <c r="BH125" s="31"/>
      <c r="BI125" s="31">
        <f>BK124+1</f>
        <v>1001</v>
      </c>
      <c r="BJ125" s="78" t="s">
        <v>18</v>
      </c>
      <c r="BK125" s="31">
        <f>(BT125/BT128)*1000+(BK124)</f>
        <v>1000</v>
      </c>
      <c r="BL125" s="31"/>
      <c r="BM125" s="42" t="e">
        <f t="shared" si="32"/>
        <v>#DIV/0!</v>
      </c>
      <c r="BN125" s="43"/>
      <c r="BO125" s="43"/>
      <c r="BP125" s="44">
        <v>0</v>
      </c>
      <c r="BQ125" s="44">
        <v>0</v>
      </c>
      <c r="BR125" s="44">
        <v>0</v>
      </c>
      <c r="BS125" s="40">
        <v>0</v>
      </c>
      <c r="BT125" s="53">
        <v>0</v>
      </c>
      <c r="BU125" s="69"/>
      <c r="BV125" s="40"/>
      <c r="BW125" s="41"/>
      <c r="BX125" s="41"/>
      <c r="BY125" s="31">
        <f>CA124+1</f>
        <v>1001</v>
      </c>
      <c r="BZ125" s="78" t="s">
        <v>18</v>
      </c>
      <c r="CA125" s="31">
        <f>(CO125/CO128)*1000+(CA124)</f>
        <v>1000</v>
      </c>
      <c r="CB125" s="31"/>
      <c r="CC125" s="31">
        <f>CE124+1</f>
        <v>1001.0000000000003</v>
      </c>
      <c r="CD125" s="78" t="s">
        <v>18</v>
      </c>
      <c r="CE125" s="31">
        <f>(CP125/CP128)*1000+(CE124)</f>
        <v>1000.0000000000003</v>
      </c>
      <c r="CF125" s="31"/>
      <c r="CG125" s="31">
        <f>CI124+1</f>
        <v>1000.9999999999999</v>
      </c>
      <c r="CH125" s="78" t="s">
        <v>18</v>
      </c>
      <c r="CI125" s="31">
        <f>(CR125/CR128)*1000+(CI124)</f>
        <v>999.99999999999989</v>
      </c>
      <c r="CJ125" s="31"/>
      <c r="CK125" s="42" t="e">
        <f t="shared" si="35"/>
        <v>#DIV/0!</v>
      </c>
      <c r="CL125" s="43"/>
      <c r="CM125" s="43"/>
      <c r="CN125" s="44">
        <v>0</v>
      </c>
      <c r="CO125" s="44">
        <v>0</v>
      </c>
      <c r="CP125" s="44">
        <v>0</v>
      </c>
      <c r="CQ125" s="40">
        <v>0</v>
      </c>
      <c r="CR125" s="53">
        <v>0</v>
      </c>
    </row>
    <row r="126" spans="1:96" ht="15.75" x14ac:dyDescent="0.25">
      <c r="A126" s="69"/>
      <c r="B126" s="40"/>
      <c r="C126" s="41"/>
      <c r="D126" s="41"/>
      <c r="E126" s="31">
        <f>G125+1</f>
        <v>1000.9999999999999</v>
      </c>
      <c r="F126" s="78" t="s">
        <v>18</v>
      </c>
      <c r="G126" s="31">
        <f>(U126/U128)*1000+(G125)</f>
        <v>999.99999999999989</v>
      </c>
      <c r="H126" s="31"/>
      <c r="I126" s="31">
        <f>K125+1</f>
        <v>1000.9999999999999</v>
      </c>
      <c r="J126" s="78" t="s">
        <v>18</v>
      </c>
      <c r="K126" s="31">
        <f>(V126/V128)*1000+(K125)</f>
        <v>999.99999999999989</v>
      </c>
      <c r="L126" s="31"/>
      <c r="M126" s="31">
        <f>O125+1</f>
        <v>1001.0000000000001</v>
      </c>
      <c r="N126" s="78" t="s">
        <v>18</v>
      </c>
      <c r="O126" s="31">
        <f>(X126/X128)*1000+(O125)</f>
        <v>1000.0000000000001</v>
      </c>
      <c r="P126" s="31"/>
      <c r="Q126" s="42" t="e">
        <f t="shared" si="26"/>
        <v>#DIV/0!</v>
      </c>
      <c r="R126" s="43"/>
      <c r="S126" s="43"/>
      <c r="T126" s="44">
        <v>0</v>
      </c>
      <c r="U126" s="44">
        <v>0</v>
      </c>
      <c r="V126" s="44">
        <v>0</v>
      </c>
      <c r="W126" s="40">
        <v>0</v>
      </c>
      <c r="X126" s="53">
        <v>0</v>
      </c>
      <c r="Y126" s="69"/>
      <c r="Z126" s="40"/>
      <c r="AA126" s="41"/>
      <c r="AB126" s="41"/>
      <c r="AC126" s="31">
        <f>AE125+1</f>
        <v>1000.9999999999994</v>
      </c>
      <c r="AD126" s="78" t="s">
        <v>18</v>
      </c>
      <c r="AE126" s="31">
        <f>(AS126/AS128)*1000+(AE125)</f>
        <v>999.99999999999943</v>
      </c>
      <c r="AF126" s="31"/>
      <c r="AG126" s="31">
        <f>AI125+1</f>
        <v>1000.9999999999998</v>
      </c>
      <c r="AH126" s="78" t="s">
        <v>18</v>
      </c>
      <c r="AI126" s="31">
        <f>(AT126/AT128)*1000+(AI125)</f>
        <v>999.99999999999977</v>
      </c>
      <c r="AJ126" s="31"/>
      <c r="AK126" s="31">
        <f>AM125+1</f>
        <v>1000.9999999999995</v>
      </c>
      <c r="AL126" s="78" t="s">
        <v>18</v>
      </c>
      <c r="AM126" s="31">
        <f>(AV126/AV128)*1000+(AM125)</f>
        <v>999.99999999999955</v>
      </c>
      <c r="AN126" s="31"/>
      <c r="AO126" s="42" t="e">
        <f t="shared" si="29"/>
        <v>#DIV/0!</v>
      </c>
      <c r="AP126" s="43"/>
      <c r="AQ126" s="43"/>
      <c r="AR126" s="44">
        <v>0</v>
      </c>
      <c r="AS126" s="44">
        <v>0</v>
      </c>
      <c r="AT126" s="44">
        <v>0</v>
      </c>
      <c r="AU126" s="40">
        <v>0</v>
      </c>
      <c r="AV126" s="53">
        <v>0</v>
      </c>
      <c r="AW126" s="69"/>
      <c r="AX126" s="40"/>
      <c r="AY126" s="41"/>
      <c r="AZ126" s="41"/>
      <c r="BA126" s="31">
        <f>BC125+1</f>
        <v>1001</v>
      </c>
      <c r="BB126" s="78" t="s">
        <v>18</v>
      </c>
      <c r="BC126" s="31">
        <f>(BQ126/BQ128)*1000+(BC125)</f>
        <v>1000</v>
      </c>
      <c r="BD126" s="31"/>
      <c r="BE126" s="31">
        <f>BG125+1</f>
        <v>1001</v>
      </c>
      <c r="BF126" s="78" t="s">
        <v>18</v>
      </c>
      <c r="BG126" s="31">
        <f>(BR126/BR128)*1000+(BG125)</f>
        <v>1000</v>
      </c>
      <c r="BH126" s="31"/>
      <c r="BI126" s="31">
        <f>BK125+1</f>
        <v>1001</v>
      </c>
      <c r="BJ126" s="78" t="s">
        <v>18</v>
      </c>
      <c r="BK126" s="31">
        <f>(BT126/BT128)*1000+(BK125)</f>
        <v>1000</v>
      </c>
      <c r="BL126" s="31"/>
      <c r="BM126" s="42" t="e">
        <f t="shared" si="32"/>
        <v>#DIV/0!</v>
      </c>
      <c r="BN126" s="43"/>
      <c r="BO126" s="43"/>
      <c r="BP126" s="44">
        <v>0</v>
      </c>
      <c r="BQ126" s="44">
        <v>0</v>
      </c>
      <c r="BR126" s="44">
        <v>0</v>
      </c>
      <c r="BS126" s="40">
        <v>0</v>
      </c>
      <c r="BT126" s="53">
        <v>0</v>
      </c>
      <c r="BU126" s="69"/>
      <c r="BV126" s="40"/>
      <c r="BW126" s="41"/>
      <c r="BX126" s="41"/>
      <c r="BY126" s="31">
        <f>CA125+1</f>
        <v>1001</v>
      </c>
      <c r="BZ126" s="78" t="s">
        <v>18</v>
      </c>
      <c r="CA126" s="31">
        <f>(CO126/CO128)*1000+(CA125)</f>
        <v>1000</v>
      </c>
      <c r="CB126" s="31"/>
      <c r="CC126" s="31">
        <f>CE125+1</f>
        <v>1001.0000000000003</v>
      </c>
      <c r="CD126" s="78" t="s">
        <v>18</v>
      </c>
      <c r="CE126" s="31">
        <f>(CP126/CP128)*1000+(CE125)</f>
        <v>1000.0000000000003</v>
      </c>
      <c r="CF126" s="31"/>
      <c r="CG126" s="31">
        <f>CI125+1</f>
        <v>1000.9999999999999</v>
      </c>
      <c r="CH126" s="78" t="s">
        <v>18</v>
      </c>
      <c r="CI126" s="31">
        <f>(CR126/CR128)*1000+(CI125)</f>
        <v>999.99999999999989</v>
      </c>
      <c r="CJ126" s="31"/>
      <c r="CK126" s="42" t="e">
        <f t="shared" si="35"/>
        <v>#DIV/0!</v>
      </c>
      <c r="CL126" s="43"/>
      <c r="CM126" s="43"/>
      <c r="CN126" s="44">
        <v>0</v>
      </c>
      <c r="CO126" s="44">
        <v>0</v>
      </c>
      <c r="CP126" s="44">
        <v>0</v>
      </c>
      <c r="CQ126" s="40">
        <v>0</v>
      </c>
      <c r="CR126" s="53">
        <v>0</v>
      </c>
    </row>
    <row r="127" spans="1:96" ht="15.75" x14ac:dyDescent="0.25">
      <c r="A127" s="69"/>
      <c r="B127" s="40"/>
      <c r="C127" s="41"/>
      <c r="D127" s="41"/>
      <c r="E127" s="31">
        <f>G126+1</f>
        <v>1000.9999999999999</v>
      </c>
      <c r="F127" s="78" t="s">
        <v>18</v>
      </c>
      <c r="G127" s="31">
        <f>(U127/U128)*1000+(G126)</f>
        <v>999.99999999999989</v>
      </c>
      <c r="H127" s="31"/>
      <c r="I127" s="31">
        <f>K126+1</f>
        <v>1000.9999999999999</v>
      </c>
      <c r="J127" s="78" t="s">
        <v>18</v>
      </c>
      <c r="K127" s="31">
        <f>(V127/V128)*1000+(K126)</f>
        <v>999.99999999999989</v>
      </c>
      <c r="L127" s="31"/>
      <c r="M127" s="31">
        <f>O126+1</f>
        <v>1001.0000000000001</v>
      </c>
      <c r="N127" s="78" t="s">
        <v>18</v>
      </c>
      <c r="O127" s="31">
        <f>(X127/X128)*1000+(O126)</f>
        <v>1000.0000000000001</v>
      </c>
      <c r="P127" s="31"/>
      <c r="Q127" s="42" t="e">
        <f t="shared" si="26"/>
        <v>#DIV/0!</v>
      </c>
      <c r="R127" s="43"/>
      <c r="S127" s="43"/>
      <c r="T127" s="44">
        <v>0</v>
      </c>
      <c r="U127" s="44">
        <v>0</v>
      </c>
      <c r="V127" s="44">
        <v>0</v>
      </c>
      <c r="W127" s="40">
        <v>0</v>
      </c>
      <c r="X127" s="53">
        <v>0</v>
      </c>
      <c r="Y127" s="69"/>
      <c r="Z127" s="40"/>
      <c r="AA127" s="41"/>
      <c r="AB127" s="41"/>
      <c r="AC127" s="31">
        <f>AE126+1</f>
        <v>1000.9999999999994</v>
      </c>
      <c r="AD127" s="78" t="s">
        <v>18</v>
      </c>
      <c r="AE127" s="31">
        <f>(AS127/AS128)*1000+(AE126)</f>
        <v>999.99999999999943</v>
      </c>
      <c r="AF127" s="31"/>
      <c r="AG127" s="31">
        <f>AI126+1</f>
        <v>1000.9999999999998</v>
      </c>
      <c r="AH127" s="78" t="s">
        <v>18</v>
      </c>
      <c r="AI127" s="31">
        <f>(AT127/AT128)*1000+(AI126)</f>
        <v>999.99999999999977</v>
      </c>
      <c r="AJ127" s="31"/>
      <c r="AK127" s="31">
        <f>AM126+1</f>
        <v>1000.9999999999995</v>
      </c>
      <c r="AL127" s="78" t="s">
        <v>18</v>
      </c>
      <c r="AM127" s="31">
        <f>(AV127/AV128)*1000+(AM126)</f>
        <v>999.99999999999955</v>
      </c>
      <c r="AN127" s="31"/>
      <c r="AO127" s="42" t="e">
        <f t="shared" si="29"/>
        <v>#DIV/0!</v>
      </c>
      <c r="AP127" s="43"/>
      <c r="AQ127" s="43"/>
      <c r="AR127" s="44">
        <v>0</v>
      </c>
      <c r="AS127" s="44">
        <v>0</v>
      </c>
      <c r="AT127" s="44">
        <v>0</v>
      </c>
      <c r="AU127" s="40">
        <v>0</v>
      </c>
      <c r="AV127" s="53">
        <v>0</v>
      </c>
      <c r="AW127" s="69"/>
      <c r="AX127" s="40"/>
      <c r="AY127" s="41"/>
      <c r="AZ127" s="41"/>
      <c r="BA127" s="31">
        <f>BC126+1</f>
        <v>1001</v>
      </c>
      <c r="BB127" s="78" t="s">
        <v>18</v>
      </c>
      <c r="BC127" s="31">
        <f>(BQ127/BQ128)*1000+(BC126)</f>
        <v>1000</v>
      </c>
      <c r="BD127" s="31"/>
      <c r="BE127" s="31">
        <f>BG126+1</f>
        <v>1001</v>
      </c>
      <c r="BF127" s="78" t="s">
        <v>18</v>
      </c>
      <c r="BG127" s="31">
        <f>(BR127/BR128)*1000+(BG126)</f>
        <v>1000</v>
      </c>
      <c r="BH127" s="31"/>
      <c r="BI127" s="31">
        <f>BK126+1</f>
        <v>1001</v>
      </c>
      <c r="BJ127" s="78" t="s">
        <v>18</v>
      </c>
      <c r="BK127" s="31">
        <f>(BT127/BT128)*1000+(BK126)</f>
        <v>1000</v>
      </c>
      <c r="BL127" s="31"/>
      <c r="BM127" s="42" t="e">
        <f t="shared" si="32"/>
        <v>#DIV/0!</v>
      </c>
      <c r="BN127" s="43"/>
      <c r="BO127" s="43"/>
      <c r="BP127" s="44">
        <v>0</v>
      </c>
      <c r="BQ127" s="44">
        <v>0</v>
      </c>
      <c r="BR127" s="44">
        <v>0</v>
      </c>
      <c r="BS127" s="40">
        <v>0</v>
      </c>
      <c r="BT127" s="53">
        <v>0</v>
      </c>
      <c r="BU127" s="69"/>
      <c r="BV127" s="40"/>
      <c r="BW127" s="41"/>
      <c r="BX127" s="41"/>
      <c r="BY127" s="31">
        <f>CA126+1</f>
        <v>1001</v>
      </c>
      <c r="BZ127" s="78" t="s">
        <v>18</v>
      </c>
      <c r="CA127" s="31">
        <f>(CO127/CO128)*1000+(CA126)</f>
        <v>1000</v>
      </c>
      <c r="CB127" s="31"/>
      <c r="CC127" s="31">
        <f>CE126+1</f>
        <v>1001.0000000000003</v>
      </c>
      <c r="CD127" s="78" t="s">
        <v>18</v>
      </c>
      <c r="CE127" s="31">
        <f>(CP127/CP128)*1000+(CE126)</f>
        <v>1000.0000000000003</v>
      </c>
      <c r="CF127" s="31"/>
      <c r="CG127" s="31">
        <f>CI126+1</f>
        <v>1000.9999999999999</v>
      </c>
      <c r="CH127" s="78" t="s">
        <v>18</v>
      </c>
      <c r="CI127" s="31">
        <f>(CR127/CR128)*1000+(CI126)</f>
        <v>999.99999999999989</v>
      </c>
      <c r="CJ127" s="31"/>
      <c r="CK127" s="42" t="e">
        <f t="shared" si="35"/>
        <v>#DIV/0!</v>
      </c>
      <c r="CL127" s="43"/>
      <c r="CM127" s="43"/>
      <c r="CN127" s="44">
        <v>0</v>
      </c>
      <c r="CO127" s="44">
        <v>0</v>
      </c>
      <c r="CP127" s="44">
        <v>0</v>
      </c>
      <c r="CQ127" s="40">
        <v>0</v>
      </c>
      <c r="CR127" s="53">
        <v>0</v>
      </c>
    </row>
    <row r="128" spans="1:96" ht="16.5" thickBot="1" x14ac:dyDescent="0.3">
      <c r="A128" s="72"/>
      <c r="B128" s="7"/>
      <c r="C128" s="26"/>
      <c r="D128" s="26"/>
      <c r="E128" s="3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 t="s">
        <v>66</v>
      </c>
      <c r="R128" s="27"/>
      <c r="S128" s="27"/>
      <c r="T128" s="2"/>
      <c r="U128" s="18">
        <f>SUM(U77:U127)</f>
        <v>202</v>
      </c>
      <c r="V128" s="18">
        <f>SUM(V77:V127)</f>
        <v>328</v>
      </c>
      <c r="W128" s="18">
        <f>SUM(W77:W127)</f>
        <v>530</v>
      </c>
      <c r="X128" s="19">
        <f>SUM(X77:X127)</f>
        <v>1460</v>
      </c>
      <c r="Y128" s="72"/>
      <c r="Z128" s="7"/>
      <c r="AA128" s="26"/>
      <c r="AB128" s="26"/>
      <c r="AC128" s="3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 t="s">
        <v>66</v>
      </c>
      <c r="AP128" s="27"/>
      <c r="AQ128" s="27"/>
      <c r="AR128" s="2"/>
      <c r="AS128" s="18">
        <f>SUM(AS77:AS127)</f>
        <v>170</v>
      </c>
      <c r="AT128" s="18">
        <f>SUM(AT77:AT127)</f>
        <v>295</v>
      </c>
      <c r="AU128" s="18">
        <f>SUM(AU77:AU127)</f>
        <v>465</v>
      </c>
      <c r="AV128" s="19">
        <f>SUM(AV77:AV127)</f>
        <v>1308</v>
      </c>
      <c r="AW128" s="72"/>
      <c r="AX128" s="7"/>
      <c r="AY128" s="26"/>
      <c r="AZ128" s="26"/>
      <c r="BA128" s="3"/>
      <c r="BB128" s="27"/>
      <c r="BC128" s="27"/>
      <c r="BD128" s="27"/>
      <c r="BE128" s="27"/>
      <c r="BF128" s="27"/>
      <c r="BG128" s="27"/>
      <c r="BH128" s="27"/>
      <c r="BI128" s="27"/>
      <c r="BJ128" s="27"/>
      <c r="BK128" s="27"/>
      <c r="BL128" s="27"/>
      <c r="BM128" s="27" t="s">
        <v>66</v>
      </c>
      <c r="BN128" s="27"/>
      <c r="BO128" s="27"/>
      <c r="BP128" s="2"/>
      <c r="BQ128" s="18">
        <f>SUM(BQ77:BQ127)</f>
        <v>269</v>
      </c>
      <c r="BR128" s="18">
        <f>SUM(BR77:BR127)</f>
        <v>454</v>
      </c>
      <c r="BS128" s="18">
        <f>SUM(BS77:BS127)</f>
        <v>723</v>
      </c>
      <c r="BT128" s="19">
        <f>SUM(BT77:BT127)</f>
        <v>1855</v>
      </c>
      <c r="BU128" s="72"/>
      <c r="BV128" s="7"/>
      <c r="BW128" s="26"/>
      <c r="BX128" s="26"/>
      <c r="BY128" s="3"/>
      <c r="BZ128" s="27"/>
      <c r="CA128" s="27"/>
      <c r="CB128" s="27"/>
      <c r="CC128" s="27"/>
      <c r="CD128" s="27"/>
      <c r="CE128" s="27"/>
      <c r="CF128" s="27"/>
      <c r="CG128" s="27"/>
      <c r="CH128" s="27"/>
      <c r="CI128" s="27"/>
      <c r="CJ128" s="27"/>
      <c r="CK128" s="27" t="s">
        <v>66</v>
      </c>
      <c r="CL128" s="27"/>
      <c r="CM128" s="27"/>
      <c r="CN128" s="2"/>
      <c r="CO128" s="18">
        <f>SUM(CO77:CO127)</f>
        <v>211</v>
      </c>
      <c r="CP128" s="18">
        <f>SUM(CP77:CP127)</f>
        <v>352</v>
      </c>
      <c r="CQ128" s="18">
        <f>SUM(CQ77:CQ127)</f>
        <v>563</v>
      </c>
      <c r="CR128" s="19">
        <f>SUM(CR77:CR127)</f>
        <v>1579</v>
      </c>
    </row>
    <row r="129" spans="1:96" ht="21" customHeight="1" thickBot="1" x14ac:dyDescent="0.3">
      <c r="A129" s="4" t="s">
        <v>27</v>
      </c>
      <c r="B129" s="5" t="s">
        <v>28</v>
      </c>
      <c r="C129" s="17"/>
      <c r="D129" s="17"/>
      <c r="E129" s="15"/>
      <c r="F129" s="8" t="s">
        <v>37</v>
      </c>
      <c r="G129" s="9"/>
      <c r="H129" s="9"/>
      <c r="I129" s="10"/>
      <c r="J129" s="9"/>
      <c r="K129" s="10"/>
      <c r="L129" s="10"/>
      <c r="M129" s="10"/>
      <c r="N129" s="16"/>
      <c r="O129" s="11"/>
      <c r="P129" s="11"/>
      <c r="Q129" s="12"/>
      <c r="R129" s="12"/>
      <c r="S129" s="12"/>
      <c r="T129" s="6"/>
      <c r="U129" s="13"/>
      <c r="V129" s="13"/>
      <c r="W129" s="13"/>
      <c r="X129" s="14"/>
      <c r="Y129" s="4" t="s">
        <v>27</v>
      </c>
      <c r="Z129" s="5" t="s">
        <v>28</v>
      </c>
      <c r="AA129" s="17"/>
      <c r="AB129" s="17"/>
      <c r="AC129" s="15"/>
      <c r="AD129" s="8" t="s">
        <v>38</v>
      </c>
      <c r="AE129" s="9"/>
      <c r="AF129" s="9"/>
      <c r="AG129" s="10"/>
      <c r="AH129" s="9"/>
      <c r="AI129" s="10"/>
      <c r="AJ129" s="10"/>
      <c r="AK129" s="10"/>
      <c r="AL129" s="16"/>
      <c r="AM129" s="11"/>
      <c r="AN129" s="11"/>
      <c r="AO129" s="12"/>
      <c r="AP129" s="12"/>
      <c r="AQ129" s="12"/>
      <c r="AR129" s="6"/>
      <c r="AS129" s="13"/>
      <c r="AT129" s="13"/>
      <c r="AU129" s="13"/>
      <c r="AV129" s="14"/>
      <c r="AW129" s="4" t="s">
        <v>27</v>
      </c>
      <c r="AX129" s="5" t="s">
        <v>28</v>
      </c>
      <c r="AY129" s="17"/>
      <c r="AZ129" s="17"/>
      <c r="BA129" s="15"/>
      <c r="BB129" s="8" t="s">
        <v>39</v>
      </c>
      <c r="BC129" s="9"/>
      <c r="BD129" s="9"/>
      <c r="BE129" s="10"/>
      <c r="BF129" s="9"/>
      <c r="BG129" s="10"/>
      <c r="BH129" s="10"/>
      <c r="BI129" s="10"/>
      <c r="BJ129" s="16"/>
      <c r="BK129" s="11"/>
      <c r="BL129" s="11"/>
      <c r="BM129" s="12"/>
      <c r="BN129" s="12"/>
      <c r="BO129" s="12"/>
      <c r="BP129" s="6"/>
      <c r="BQ129" s="13"/>
      <c r="BR129" s="13"/>
      <c r="BS129" s="13"/>
      <c r="BT129" s="14"/>
      <c r="BU129" s="4" t="s">
        <v>27</v>
      </c>
      <c r="BV129" s="5" t="s">
        <v>28</v>
      </c>
      <c r="BW129" s="17"/>
      <c r="BX129" s="17"/>
      <c r="BY129" s="15"/>
      <c r="BZ129" s="8" t="s">
        <v>40</v>
      </c>
      <c r="CA129" s="9"/>
      <c r="CB129" s="9"/>
      <c r="CC129" s="10"/>
      <c r="CD129" s="9"/>
      <c r="CE129" s="10"/>
      <c r="CF129" s="10"/>
      <c r="CG129" s="10"/>
      <c r="CH129" s="16"/>
      <c r="CI129" s="11"/>
      <c r="CJ129" s="11"/>
      <c r="CK129" s="12"/>
      <c r="CL129" s="12"/>
      <c r="CM129" s="12"/>
      <c r="CN129" s="6"/>
      <c r="CO129" s="13"/>
      <c r="CP129" s="13"/>
      <c r="CQ129" s="13"/>
      <c r="CR129" s="14"/>
    </row>
    <row r="130" spans="1:96" ht="19.5" customHeight="1" x14ac:dyDescent="0.3">
      <c r="A130" s="68" t="s">
        <v>15</v>
      </c>
      <c r="B130" s="29" t="s">
        <v>1</v>
      </c>
      <c r="C130" s="29" t="s">
        <v>25</v>
      </c>
      <c r="D130" s="29"/>
      <c r="E130" s="29" t="s">
        <v>72</v>
      </c>
      <c r="F130" s="33"/>
      <c r="G130" s="33"/>
      <c r="H130" s="33"/>
      <c r="I130" s="29" t="s">
        <v>5</v>
      </c>
      <c r="J130" s="29"/>
      <c r="K130" s="29" t="s">
        <v>24</v>
      </c>
      <c r="L130" s="29"/>
      <c r="M130" s="29" t="s">
        <v>8</v>
      </c>
      <c r="N130" s="38"/>
      <c r="O130" s="29" t="s">
        <v>6</v>
      </c>
      <c r="P130" s="29"/>
      <c r="Q130" s="29" t="s">
        <v>9</v>
      </c>
      <c r="R130" s="29"/>
      <c r="S130" s="29"/>
      <c r="T130" s="29" t="s">
        <v>73</v>
      </c>
      <c r="U130" s="29" t="s">
        <v>74</v>
      </c>
      <c r="V130" s="29" t="s">
        <v>75</v>
      </c>
      <c r="W130" s="29" t="s">
        <v>26</v>
      </c>
      <c r="X130" s="52" t="s">
        <v>17</v>
      </c>
      <c r="Y130" s="68" t="s">
        <v>15</v>
      </c>
      <c r="Z130" s="29" t="s">
        <v>1</v>
      </c>
      <c r="AA130" s="29" t="s">
        <v>25</v>
      </c>
      <c r="AB130" s="29"/>
      <c r="AC130" s="29" t="s">
        <v>72</v>
      </c>
      <c r="AD130" s="33"/>
      <c r="AE130" s="33"/>
      <c r="AF130" s="33"/>
      <c r="AG130" s="29" t="s">
        <v>5</v>
      </c>
      <c r="AH130" s="29"/>
      <c r="AI130" s="29" t="s">
        <v>24</v>
      </c>
      <c r="AJ130" s="29"/>
      <c r="AK130" s="29" t="s">
        <v>8</v>
      </c>
      <c r="AL130" s="38"/>
      <c r="AM130" s="29" t="s">
        <v>6</v>
      </c>
      <c r="AN130" s="29"/>
      <c r="AO130" s="29" t="s">
        <v>9</v>
      </c>
      <c r="AP130" s="29"/>
      <c r="AQ130" s="29"/>
      <c r="AR130" s="29" t="s">
        <v>73</v>
      </c>
      <c r="AS130" s="29" t="s">
        <v>74</v>
      </c>
      <c r="AT130" s="29" t="s">
        <v>75</v>
      </c>
      <c r="AU130" s="29" t="s">
        <v>26</v>
      </c>
      <c r="AV130" s="52" t="s">
        <v>17</v>
      </c>
      <c r="AW130" s="68" t="s">
        <v>15</v>
      </c>
      <c r="AX130" s="29" t="s">
        <v>1</v>
      </c>
      <c r="AY130" s="29" t="s">
        <v>25</v>
      </c>
      <c r="AZ130" s="29"/>
      <c r="BA130" s="29" t="s">
        <v>72</v>
      </c>
      <c r="BB130" s="33"/>
      <c r="BC130" s="33"/>
      <c r="BD130" s="33"/>
      <c r="BE130" s="29" t="s">
        <v>5</v>
      </c>
      <c r="BF130" s="29"/>
      <c r="BG130" s="29" t="s">
        <v>24</v>
      </c>
      <c r="BH130" s="29"/>
      <c r="BI130" s="29" t="s">
        <v>8</v>
      </c>
      <c r="BJ130" s="38"/>
      <c r="BK130" s="29" t="s">
        <v>6</v>
      </c>
      <c r="BL130" s="29"/>
      <c r="BM130" s="29" t="s">
        <v>9</v>
      </c>
      <c r="BN130" s="29"/>
      <c r="BO130" s="29"/>
      <c r="BP130" s="29" t="s">
        <v>73</v>
      </c>
      <c r="BQ130" s="29" t="s">
        <v>74</v>
      </c>
      <c r="BR130" s="29" t="s">
        <v>75</v>
      </c>
      <c r="BS130" s="29" t="s">
        <v>26</v>
      </c>
      <c r="BT130" s="52" t="s">
        <v>17</v>
      </c>
      <c r="BU130" s="68" t="s">
        <v>15</v>
      </c>
      <c r="BV130" s="29" t="s">
        <v>1</v>
      </c>
      <c r="BW130" s="29" t="s">
        <v>25</v>
      </c>
      <c r="BX130" s="29"/>
      <c r="BY130" s="29" t="s">
        <v>72</v>
      </c>
      <c r="BZ130" s="33"/>
      <c r="CA130" s="33"/>
      <c r="CB130" s="33"/>
      <c r="CC130" s="29" t="s">
        <v>5</v>
      </c>
      <c r="CD130" s="29"/>
      <c r="CE130" s="29" t="s">
        <v>24</v>
      </c>
      <c r="CF130" s="29"/>
      <c r="CG130" s="29" t="s">
        <v>8</v>
      </c>
      <c r="CH130" s="38"/>
      <c r="CI130" s="29" t="s">
        <v>6</v>
      </c>
      <c r="CJ130" s="29"/>
      <c r="CK130" s="29" t="s">
        <v>9</v>
      </c>
      <c r="CL130" s="29"/>
      <c r="CM130" s="29"/>
      <c r="CN130" s="29" t="s">
        <v>73</v>
      </c>
      <c r="CO130" s="29" t="s">
        <v>74</v>
      </c>
      <c r="CP130" s="29" t="s">
        <v>75</v>
      </c>
      <c r="CQ130" s="29" t="s">
        <v>26</v>
      </c>
      <c r="CR130" s="52" t="s">
        <v>17</v>
      </c>
    </row>
    <row r="131" spans="1:96" ht="15.75" x14ac:dyDescent="0.25">
      <c r="A131" s="69" t="s">
        <v>452</v>
      </c>
      <c r="B131" s="40">
        <v>50</v>
      </c>
      <c r="C131" s="40">
        <v>2764</v>
      </c>
      <c r="D131" s="40"/>
      <c r="E131" s="32">
        <f>1</f>
        <v>1</v>
      </c>
      <c r="F131" s="30" t="s">
        <v>18</v>
      </c>
      <c r="G131" s="32">
        <f>(C131/C139)*1000</f>
        <v>636.13348676639816</v>
      </c>
      <c r="H131" s="32"/>
      <c r="I131" s="44">
        <v>175</v>
      </c>
      <c r="J131" s="33"/>
      <c r="K131" s="45">
        <v>3.8</v>
      </c>
      <c r="L131" s="45"/>
      <c r="M131" s="40">
        <v>15</v>
      </c>
      <c r="N131" s="40"/>
      <c r="O131" s="40">
        <v>27</v>
      </c>
      <c r="P131" s="40"/>
      <c r="Q131" s="40">
        <v>2</v>
      </c>
      <c r="R131" s="40"/>
      <c r="S131" s="40"/>
      <c r="T131" s="46">
        <v>1352</v>
      </c>
      <c r="U131" s="47">
        <v>0.88500000000000001</v>
      </c>
      <c r="V131" s="48">
        <v>5</v>
      </c>
      <c r="W131" s="46">
        <v>0</v>
      </c>
      <c r="X131" s="53">
        <v>1</v>
      </c>
      <c r="Y131" s="69" t="s">
        <v>477</v>
      </c>
      <c r="Z131" s="40">
        <v>29</v>
      </c>
      <c r="AA131" s="40">
        <v>1686</v>
      </c>
      <c r="AB131" s="40"/>
      <c r="AC131" s="32">
        <f>1</f>
        <v>1</v>
      </c>
      <c r="AD131" s="30" t="s">
        <v>18</v>
      </c>
      <c r="AE131" s="32">
        <f>(AA131/AA139)*1000</f>
        <v>386.43135457254186</v>
      </c>
      <c r="AF131" s="32"/>
      <c r="AG131" s="44">
        <v>97</v>
      </c>
      <c r="AH131" s="33"/>
      <c r="AI131" s="45">
        <v>3.45</v>
      </c>
      <c r="AJ131" s="45"/>
      <c r="AK131" s="40">
        <v>10</v>
      </c>
      <c r="AL131" s="40"/>
      <c r="AM131" s="40">
        <v>14</v>
      </c>
      <c r="AN131" s="40"/>
      <c r="AO131" s="40">
        <v>4</v>
      </c>
      <c r="AP131" s="40"/>
      <c r="AQ131" s="40"/>
      <c r="AR131" s="46">
        <v>847</v>
      </c>
      <c r="AS131" s="47">
        <v>0.89700000000000002</v>
      </c>
      <c r="AT131" s="48">
        <v>4</v>
      </c>
      <c r="AU131" s="46">
        <v>1</v>
      </c>
      <c r="AV131" s="53">
        <v>0</v>
      </c>
      <c r="AW131" s="69" t="s">
        <v>514</v>
      </c>
      <c r="AX131" s="40">
        <v>37</v>
      </c>
      <c r="AY131" s="40">
        <v>2208</v>
      </c>
      <c r="AZ131" s="40"/>
      <c r="BA131" s="32">
        <f>1</f>
        <v>1</v>
      </c>
      <c r="BB131" s="30" t="s">
        <v>18</v>
      </c>
      <c r="BC131" s="32">
        <f>(AY131/AY139)*1000</f>
        <v>504.22470883763413</v>
      </c>
      <c r="BD131" s="32"/>
      <c r="BE131" s="44">
        <v>98</v>
      </c>
      <c r="BF131" s="33"/>
      <c r="BG131" s="45">
        <v>2.66</v>
      </c>
      <c r="BH131" s="45"/>
      <c r="BI131" s="40">
        <v>22</v>
      </c>
      <c r="BJ131" s="40"/>
      <c r="BK131" s="40">
        <v>11</v>
      </c>
      <c r="BL131" s="40"/>
      <c r="BM131" s="40">
        <v>3</v>
      </c>
      <c r="BN131" s="40"/>
      <c r="BO131" s="40"/>
      <c r="BP131" s="46">
        <v>1098</v>
      </c>
      <c r="BQ131" s="47">
        <v>0.91800000000000004</v>
      </c>
      <c r="BR131" s="48">
        <v>3</v>
      </c>
      <c r="BS131" s="46">
        <v>5</v>
      </c>
      <c r="BT131" s="53">
        <v>-1</v>
      </c>
      <c r="BU131" s="69" t="s">
        <v>548</v>
      </c>
      <c r="BV131" s="40">
        <v>32</v>
      </c>
      <c r="BW131" s="77">
        <v>1653</v>
      </c>
      <c r="BX131" s="40"/>
      <c r="BY131" s="32">
        <f>1</f>
        <v>1</v>
      </c>
      <c r="BZ131" s="30" t="s">
        <v>18</v>
      </c>
      <c r="CA131" s="32">
        <f>(BW131/BW139)*1000</f>
        <v>381.31487889273359</v>
      </c>
      <c r="CB131" s="32"/>
      <c r="CC131" s="44">
        <v>125</v>
      </c>
      <c r="CD131" s="33"/>
      <c r="CE131" s="45">
        <v>4.54</v>
      </c>
      <c r="CF131" s="45"/>
      <c r="CG131" s="40">
        <v>5</v>
      </c>
      <c r="CH131" s="40"/>
      <c r="CI131" s="40">
        <v>19</v>
      </c>
      <c r="CJ131" s="40"/>
      <c r="CK131" s="40">
        <v>4</v>
      </c>
      <c r="CL131" s="40"/>
      <c r="CM131" s="40"/>
      <c r="CN131" s="46">
        <v>968</v>
      </c>
      <c r="CO131" s="47">
        <v>0.871</v>
      </c>
      <c r="CP131" s="48">
        <v>0</v>
      </c>
      <c r="CQ131" s="46">
        <v>0</v>
      </c>
      <c r="CR131" s="53">
        <v>3</v>
      </c>
    </row>
    <row r="132" spans="1:96" ht="15.75" x14ac:dyDescent="0.25">
      <c r="A132" s="69" t="s">
        <v>231</v>
      </c>
      <c r="B132" s="40">
        <v>28</v>
      </c>
      <c r="C132" s="40">
        <v>1489</v>
      </c>
      <c r="D132" s="40"/>
      <c r="E132" s="32">
        <f t="shared" ref="E132:E138" si="40">G131+1</f>
        <v>637.13348676639816</v>
      </c>
      <c r="F132" s="30" t="s">
        <v>18</v>
      </c>
      <c r="G132" s="32">
        <f>(C132/C139)*1000+(G131)</f>
        <v>978.82623705408514</v>
      </c>
      <c r="H132" s="32"/>
      <c r="I132" s="40">
        <v>81</v>
      </c>
      <c r="J132" s="33"/>
      <c r="K132" s="40">
        <v>3.26</v>
      </c>
      <c r="L132" s="40"/>
      <c r="M132" s="40">
        <v>10</v>
      </c>
      <c r="N132" s="40"/>
      <c r="O132" s="40">
        <v>14</v>
      </c>
      <c r="P132" s="40"/>
      <c r="Q132" s="40">
        <v>3</v>
      </c>
      <c r="R132" s="40"/>
      <c r="S132" s="40"/>
      <c r="T132" s="46">
        <v>709</v>
      </c>
      <c r="U132" s="47">
        <v>0.89700000000000002</v>
      </c>
      <c r="V132" s="48">
        <v>2</v>
      </c>
      <c r="W132" s="46">
        <v>1</v>
      </c>
      <c r="X132" s="54">
        <v>-4</v>
      </c>
      <c r="Y132" s="69" t="s">
        <v>478</v>
      </c>
      <c r="Z132" s="40">
        <v>28</v>
      </c>
      <c r="AA132" s="40">
        <v>1668</v>
      </c>
      <c r="AB132" s="40"/>
      <c r="AC132" s="32">
        <f t="shared" ref="AC132:AC138" si="41">AE131+1</f>
        <v>387.43135457254186</v>
      </c>
      <c r="AD132" s="30" t="s">
        <v>18</v>
      </c>
      <c r="AE132" s="32">
        <f>(AA132/AA139)*1000+(AE131)</f>
        <v>768.73710749484303</v>
      </c>
      <c r="AF132" s="32"/>
      <c r="AG132" s="40">
        <v>86</v>
      </c>
      <c r="AH132" s="33"/>
      <c r="AI132" s="40">
        <v>3.09</v>
      </c>
      <c r="AJ132" s="40"/>
      <c r="AK132" s="40">
        <v>16</v>
      </c>
      <c r="AL132" s="40"/>
      <c r="AM132" s="40">
        <v>10</v>
      </c>
      <c r="AN132" s="40"/>
      <c r="AO132" s="40">
        <v>2</v>
      </c>
      <c r="AP132" s="40"/>
      <c r="AQ132" s="40"/>
      <c r="AR132" s="46">
        <v>836</v>
      </c>
      <c r="AS132" s="47">
        <v>0.90700000000000003</v>
      </c>
      <c r="AT132" s="48">
        <v>2</v>
      </c>
      <c r="AU132" s="46">
        <v>1</v>
      </c>
      <c r="AV132" s="54">
        <v>-2</v>
      </c>
      <c r="AW132" s="69" t="s">
        <v>515</v>
      </c>
      <c r="AX132" s="40">
        <v>35</v>
      </c>
      <c r="AY132" s="40">
        <v>2052</v>
      </c>
      <c r="AZ132" s="40"/>
      <c r="BA132" s="32">
        <f t="shared" ref="BA132:BA138" si="42">BC131+1</f>
        <v>505.22470883763413</v>
      </c>
      <c r="BB132" s="30" t="s">
        <v>18</v>
      </c>
      <c r="BC132" s="32">
        <f>(AY132/AY139)*1000+(BC131)</f>
        <v>972.82484585521797</v>
      </c>
      <c r="BD132" s="32"/>
      <c r="BE132" s="40">
        <v>101</v>
      </c>
      <c r="BF132" s="33"/>
      <c r="BG132" s="40">
        <v>2.95</v>
      </c>
      <c r="BH132" s="40"/>
      <c r="BI132" s="40">
        <v>14</v>
      </c>
      <c r="BJ132" s="40"/>
      <c r="BK132" s="40">
        <v>13</v>
      </c>
      <c r="BL132" s="40"/>
      <c r="BM132" s="40">
        <v>7</v>
      </c>
      <c r="BN132" s="40"/>
      <c r="BO132" s="40"/>
      <c r="BP132" s="46">
        <v>1185</v>
      </c>
      <c r="BQ132" s="47">
        <v>0.92100000000000004</v>
      </c>
      <c r="BR132" s="48">
        <v>4</v>
      </c>
      <c r="BS132" s="46">
        <v>0</v>
      </c>
      <c r="BT132" s="54">
        <v>1</v>
      </c>
      <c r="BU132" s="69" t="s">
        <v>549</v>
      </c>
      <c r="BV132" s="40">
        <v>24</v>
      </c>
      <c r="BW132" s="40">
        <v>1386</v>
      </c>
      <c r="BX132" s="40"/>
      <c r="BY132" s="32">
        <f t="shared" ref="BY132:BY138" si="43">CA131+1</f>
        <v>382.31487889273359</v>
      </c>
      <c r="BZ132" s="30" t="s">
        <v>18</v>
      </c>
      <c r="CA132" s="32">
        <f>(BW132/BW139)*1000+(CA131)</f>
        <v>701.03806228373708</v>
      </c>
      <c r="CB132" s="32"/>
      <c r="CC132" s="40">
        <v>71</v>
      </c>
      <c r="CD132" s="33"/>
      <c r="CE132" s="40">
        <v>3.07</v>
      </c>
      <c r="CF132" s="40"/>
      <c r="CG132" s="40">
        <v>9</v>
      </c>
      <c r="CH132" s="40"/>
      <c r="CI132" s="40">
        <v>12</v>
      </c>
      <c r="CJ132" s="40"/>
      <c r="CK132" s="40">
        <v>2</v>
      </c>
      <c r="CL132" s="40"/>
      <c r="CM132" s="40"/>
      <c r="CN132" s="46">
        <v>667</v>
      </c>
      <c r="CO132" s="47">
        <v>0.90400000000000003</v>
      </c>
      <c r="CP132" s="48">
        <v>3</v>
      </c>
      <c r="CQ132" s="46">
        <v>1</v>
      </c>
      <c r="CR132" s="54">
        <v>-3</v>
      </c>
    </row>
    <row r="133" spans="1:96" ht="15.75" x14ac:dyDescent="0.25">
      <c r="A133" s="69" t="s">
        <v>453</v>
      </c>
      <c r="B133" s="40">
        <v>2</v>
      </c>
      <c r="C133" s="40">
        <v>92</v>
      </c>
      <c r="D133" s="40"/>
      <c r="E133" s="32">
        <f t="shared" si="40"/>
        <v>979.82623705408514</v>
      </c>
      <c r="F133" s="30" t="s">
        <v>18</v>
      </c>
      <c r="G133" s="32">
        <f>(C133/C139)*1000+(G132)</f>
        <v>1000</v>
      </c>
      <c r="H133" s="32"/>
      <c r="I133" s="40">
        <v>5</v>
      </c>
      <c r="J133" s="33"/>
      <c r="K133" s="40">
        <v>3.25</v>
      </c>
      <c r="L133" s="40"/>
      <c r="M133" s="40">
        <v>1</v>
      </c>
      <c r="N133" s="40"/>
      <c r="O133" s="40">
        <v>0</v>
      </c>
      <c r="P133" s="40"/>
      <c r="Q133" s="40">
        <v>0</v>
      </c>
      <c r="R133" s="40"/>
      <c r="S133" s="40"/>
      <c r="T133" s="46">
        <v>54</v>
      </c>
      <c r="U133" s="47">
        <v>0.91500000000000004</v>
      </c>
      <c r="V133" s="44">
        <v>0</v>
      </c>
      <c r="W133" s="46">
        <v>0</v>
      </c>
      <c r="X133" s="53">
        <v>1</v>
      </c>
      <c r="Y133" s="69" t="s">
        <v>479</v>
      </c>
      <c r="Z133" s="40">
        <v>16</v>
      </c>
      <c r="AA133" s="40">
        <v>949</v>
      </c>
      <c r="AB133" s="40"/>
      <c r="AC133" s="32">
        <f t="shared" si="41"/>
        <v>769.73710749484303</v>
      </c>
      <c r="AD133" s="30" t="s">
        <v>18</v>
      </c>
      <c r="AE133" s="32">
        <f>(AA133/AA139)*1000+(AE132)</f>
        <v>986.24799449919783</v>
      </c>
      <c r="AF133" s="32"/>
      <c r="AG133" s="40">
        <v>55</v>
      </c>
      <c r="AH133" s="33"/>
      <c r="AI133" s="40">
        <v>3.48</v>
      </c>
      <c r="AJ133" s="40"/>
      <c r="AK133" s="40">
        <v>4</v>
      </c>
      <c r="AL133" s="40"/>
      <c r="AM133" s="40">
        <v>8</v>
      </c>
      <c r="AN133" s="40"/>
      <c r="AO133" s="40">
        <v>3</v>
      </c>
      <c r="AP133" s="40"/>
      <c r="AQ133" s="40"/>
      <c r="AR133" s="46">
        <v>413</v>
      </c>
      <c r="AS133" s="47">
        <v>0.88200000000000001</v>
      </c>
      <c r="AT133" s="44">
        <v>1</v>
      </c>
      <c r="AU133" s="46">
        <v>0</v>
      </c>
      <c r="AV133" s="53">
        <v>1</v>
      </c>
      <c r="AW133" s="69" t="s">
        <v>516</v>
      </c>
      <c r="AX133" s="40">
        <v>2</v>
      </c>
      <c r="AY133" s="40">
        <v>119</v>
      </c>
      <c r="AZ133" s="40"/>
      <c r="BA133" s="32">
        <f t="shared" si="42"/>
        <v>973.82484585521797</v>
      </c>
      <c r="BB133" s="30" t="s">
        <v>18</v>
      </c>
      <c r="BC133" s="32">
        <f>(AY133/AY139)*1000+(BC132)</f>
        <v>999.99999999999989</v>
      </c>
      <c r="BD133" s="32"/>
      <c r="BE133" s="40">
        <v>9</v>
      </c>
      <c r="BF133" s="33"/>
      <c r="BG133" s="40">
        <v>4.55</v>
      </c>
      <c r="BH133" s="40"/>
      <c r="BI133" s="40">
        <v>1</v>
      </c>
      <c r="BJ133" s="40"/>
      <c r="BK133" s="40">
        <v>1</v>
      </c>
      <c r="BL133" s="40"/>
      <c r="BM133" s="40">
        <v>0</v>
      </c>
      <c r="BN133" s="40"/>
      <c r="BO133" s="40"/>
      <c r="BP133" s="46">
        <v>67</v>
      </c>
      <c r="BQ133" s="47">
        <v>0.88200000000000001</v>
      </c>
      <c r="BR133" s="44">
        <v>1</v>
      </c>
      <c r="BS133" s="46">
        <v>0</v>
      </c>
      <c r="BT133" s="53">
        <v>2</v>
      </c>
      <c r="BU133" s="69" t="s">
        <v>550</v>
      </c>
      <c r="BV133" s="40">
        <v>12</v>
      </c>
      <c r="BW133" s="40">
        <v>654</v>
      </c>
      <c r="BX133" s="40"/>
      <c r="BY133" s="32">
        <f t="shared" si="43"/>
        <v>702.03806228373708</v>
      </c>
      <c r="BZ133" s="30" t="s">
        <v>18</v>
      </c>
      <c r="CA133" s="32">
        <f>(BW133/BW139)*1000+(CA132)</f>
        <v>851.90311418685133</v>
      </c>
      <c r="CB133" s="32"/>
      <c r="CC133" s="40">
        <v>34</v>
      </c>
      <c r="CD133" s="33"/>
      <c r="CE133" s="40">
        <v>3.12</v>
      </c>
      <c r="CF133" s="40"/>
      <c r="CG133" s="40">
        <v>5</v>
      </c>
      <c r="CH133" s="40"/>
      <c r="CI133" s="40">
        <v>5</v>
      </c>
      <c r="CJ133" s="40"/>
      <c r="CK133" s="40">
        <v>0</v>
      </c>
      <c r="CL133" s="40"/>
      <c r="CM133" s="40"/>
      <c r="CN133" s="46">
        <v>342</v>
      </c>
      <c r="CO133" s="47">
        <v>0.91</v>
      </c>
      <c r="CP133" s="44">
        <v>0</v>
      </c>
      <c r="CQ133" s="46">
        <v>1</v>
      </c>
      <c r="CR133" s="53">
        <v>-1</v>
      </c>
    </row>
    <row r="134" spans="1:96" ht="15.75" x14ac:dyDescent="0.25">
      <c r="A134" s="69"/>
      <c r="B134" s="40">
        <v>0</v>
      </c>
      <c r="C134" s="41">
        <v>0</v>
      </c>
      <c r="D134" s="41"/>
      <c r="E134" s="32">
        <f t="shared" si="40"/>
        <v>1001</v>
      </c>
      <c r="F134" s="30" t="s">
        <v>18</v>
      </c>
      <c r="G134" s="32">
        <f>(C134/C139)*1000+(G133)</f>
        <v>1000</v>
      </c>
      <c r="H134" s="32"/>
      <c r="I134" s="41">
        <v>0</v>
      </c>
      <c r="J134" s="33"/>
      <c r="K134" s="42">
        <v>0</v>
      </c>
      <c r="L134" s="42"/>
      <c r="M134" s="41">
        <v>0</v>
      </c>
      <c r="N134" s="40"/>
      <c r="O134" s="41">
        <v>0</v>
      </c>
      <c r="P134" s="41"/>
      <c r="Q134" s="41">
        <v>0</v>
      </c>
      <c r="R134" s="40"/>
      <c r="S134" s="40"/>
      <c r="T134" s="41">
        <v>0</v>
      </c>
      <c r="U134" s="61">
        <v>0</v>
      </c>
      <c r="V134" s="41">
        <v>0</v>
      </c>
      <c r="W134" s="41">
        <v>0</v>
      </c>
      <c r="X134" s="73">
        <v>0</v>
      </c>
      <c r="Y134" s="69" t="s">
        <v>480</v>
      </c>
      <c r="Z134" s="40">
        <v>1</v>
      </c>
      <c r="AA134" s="41">
        <v>60</v>
      </c>
      <c r="AB134" s="41"/>
      <c r="AC134" s="32">
        <f t="shared" si="41"/>
        <v>987.24799449919783</v>
      </c>
      <c r="AD134" s="30" t="s">
        <v>18</v>
      </c>
      <c r="AE134" s="32">
        <f>(AA134/AA139)*1000+(AE133)</f>
        <v>1000</v>
      </c>
      <c r="AF134" s="32"/>
      <c r="AG134" s="41">
        <v>3</v>
      </c>
      <c r="AH134" s="33"/>
      <c r="AI134" s="42">
        <v>3</v>
      </c>
      <c r="AJ134" s="42"/>
      <c r="AK134" s="41">
        <v>0</v>
      </c>
      <c r="AL134" s="40"/>
      <c r="AM134" s="41">
        <v>1</v>
      </c>
      <c r="AN134" s="41"/>
      <c r="AO134" s="41">
        <v>0</v>
      </c>
      <c r="AP134" s="40"/>
      <c r="AQ134" s="40"/>
      <c r="AR134" s="41">
        <v>19</v>
      </c>
      <c r="AS134" s="61">
        <v>0.86399999999999999</v>
      </c>
      <c r="AT134" s="41">
        <v>0</v>
      </c>
      <c r="AU134" s="41">
        <v>0</v>
      </c>
      <c r="AV134" s="73">
        <v>0</v>
      </c>
      <c r="AW134" s="69"/>
      <c r="AX134" s="40">
        <v>0</v>
      </c>
      <c r="AY134" s="41">
        <v>0</v>
      </c>
      <c r="AZ134" s="41"/>
      <c r="BA134" s="32">
        <f t="shared" si="42"/>
        <v>1000.9999999999999</v>
      </c>
      <c r="BB134" s="30" t="s">
        <v>18</v>
      </c>
      <c r="BC134" s="32">
        <f>(AY134/AY139)*1000+(BC133)</f>
        <v>999.99999999999989</v>
      </c>
      <c r="BD134" s="32"/>
      <c r="BE134" s="41">
        <v>0</v>
      </c>
      <c r="BF134" s="33"/>
      <c r="BG134" s="42">
        <v>0</v>
      </c>
      <c r="BH134" s="42"/>
      <c r="BI134" s="41">
        <v>0</v>
      </c>
      <c r="BJ134" s="40"/>
      <c r="BK134" s="41">
        <v>0</v>
      </c>
      <c r="BL134" s="41"/>
      <c r="BM134" s="41">
        <v>0</v>
      </c>
      <c r="BN134" s="40"/>
      <c r="BO134" s="40"/>
      <c r="BP134" s="41">
        <v>0</v>
      </c>
      <c r="BQ134" s="61">
        <v>0</v>
      </c>
      <c r="BR134" s="41">
        <v>0</v>
      </c>
      <c r="BS134" s="41">
        <v>0</v>
      </c>
      <c r="BT134" s="73">
        <v>0</v>
      </c>
      <c r="BU134" s="69" t="s">
        <v>128</v>
      </c>
      <c r="BV134" s="40">
        <v>6</v>
      </c>
      <c r="BW134" s="40">
        <v>342</v>
      </c>
      <c r="BX134" s="41"/>
      <c r="BY134" s="32">
        <f t="shared" si="43"/>
        <v>852.90311418685133</v>
      </c>
      <c r="BZ134" s="30" t="s">
        <v>18</v>
      </c>
      <c r="CA134" s="32">
        <f>(BW134/BW139)*1000+(CA133)</f>
        <v>930.79584775086516</v>
      </c>
      <c r="CB134" s="32"/>
      <c r="CC134" s="40">
        <v>17</v>
      </c>
      <c r="CD134" s="40"/>
      <c r="CE134" s="40">
        <v>2.98</v>
      </c>
      <c r="CF134" s="40"/>
      <c r="CG134" s="40">
        <v>2</v>
      </c>
      <c r="CH134" s="40"/>
      <c r="CI134" s="40">
        <v>4</v>
      </c>
      <c r="CJ134" s="40"/>
      <c r="CK134" s="40">
        <v>0</v>
      </c>
      <c r="CL134" s="40"/>
      <c r="CM134" s="40"/>
      <c r="CN134" s="46">
        <v>168</v>
      </c>
      <c r="CO134" s="47">
        <v>0.90800000000000003</v>
      </c>
      <c r="CP134" s="48">
        <v>1</v>
      </c>
      <c r="CQ134" s="46">
        <v>0</v>
      </c>
      <c r="CR134" s="53">
        <v>-6</v>
      </c>
    </row>
    <row r="135" spans="1:96" ht="15.75" x14ac:dyDescent="0.25">
      <c r="A135" s="69"/>
      <c r="B135" s="40">
        <v>0</v>
      </c>
      <c r="C135" s="41">
        <v>0</v>
      </c>
      <c r="D135" s="41"/>
      <c r="E135" s="32">
        <f t="shared" si="40"/>
        <v>1001</v>
      </c>
      <c r="F135" s="30" t="s">
        <v>18</v>
      </c>
      <c r="G135" s="32">
        <f>(C135/C139)*1000+(G134)</f>
        <v>1000</v>
      </c>
      <c r="H135" s="32"/>
      <c r="I135" s="41">
        <v>0</v>
      </c>
      <c r="J135" s="33"/>
      <c r="K135" s="42">
        <v>0</v>
      </c>
      <c r="L135" s="42"/>
      <c r="M135" s="41">
        <v>0</v>
      </c>
      <c r="N135" s="40"/>
      <c r="O135" s="41">
        <v>0</v>
      </c>
      <c r="P135" s="41"/>
      <c r="Q135" s="41">
        <v>0</v>
      </c>
      <c r="R135" s="40"/>
      <c r="S135" s="40"/>
      <c r="T135" s="41">
        <v>0</v>
      </c>
      <c r="U135" s="61">
        <v>0</v>
      </c>
      <c r="V135" s="41">
        <v>0</v>
      </c>
      <c r="W135" s="41">
        <v>0</v>
      </c>
      <c r="X135" s="73">
        <v>0</v>
      </c>
      <c r="Y135" s="69"/>
      <c r="Z135" s="40">
        <v>0</v>
      </c>
      <c r="AA135" s="41">
        <v>0</v>
      </c>
      <c r="AB135" s="41"/>
      <c r="AC135" s="32">
        <f t="shared" si="41"/>
        <v>1001</v>
      </c>
      <c r="AD135" s="30" t="s">
        <v>18</v>
      </c>
      <c r="AE135" s="32">
        <f>(AA135/AA139)*1000+(AE134)</f>
        <v>1000</v>
      </c>
      <c r="AF135" s="32"/>
      <c r="AG135" s="41">
        <v>0</v>
      </c>
      <c r="AH135" s="33"/>
      <c r="AI135" s="42">
        <v>0</v>
      </c>
      <c r="AJ135" s="42"/>
      <c r="AK135" s="41">
        <v>0</v>
      </c>
      <c r="AL135" s="40"/>
      <c r="AM135" s="41">
        <v>0</v>
      </c>
      <c r="AN135" s="41"/>
      <c r="AO135" s="41">
        <v>0</v>
      </c>
      <c r="AP135" s="40"/>
      <c r="AQ135" s="40"/>
      <c r="AR135" s="41">
        <v>0</v>
      </c>
      <c r="AS135" s="61">
        <v>0</v>
      </c>
      <c r="AT135" s="41">
        <v>0</v>
      </c>
      <c r="AU135" s="41">
        <v>0</v>
      </c>
      <c r="AV135" s="73">
        <v>0</v>
      </c>
      <c r="AW135" s="69"/>
      <c r="AX135" s="41">
        <v>0</v>
      </c>
      <c r="AY135" s="41">
        <v>0</v>
      </c>
      <c r="AZ135" s="41"/>
      <c r="BA135" s="32">
        <f t="shared" si="42"/>
        <v>1000.9999999999999</v>
      </c>
      <c r="BB135" s="30" t="s">
        <v>18</v>
      </c>
      <c r="BC135" s="32">
        <f>(AY135/AY139)*1000+(BC134)</f>
        <v>999.99999999999989</v>
      </c>
      <c r="BD135" s="32"/>
      <c r="BE135" s="41">
        <v>0</v>
      </c>
      <c r="BF135" s="36"/>
      <c r="BG135" s="42">
        <v>0</v>
      </c>
      <c r="BH135" s="42"/>
      <c r="BI135" s="41">
        <v>0</v>
      </c>
      <c r="BJ135" s="41"/>
      <c r="BK135" s="41">
        <v>0</v>
      </c>
      <c r="BL135" s="41"/>
      <c r="BM135" s="41">
        <v>0</v>
      </c>
      <c r="BN135" s="37"/>
      <c r="BO135" s="37"/>
      <c r="BP135" s="41">
        <v>0</v>
      </c>
      <c r="BQ135" s="61">
        <v>0</v>
      </c>
      <c r="BR135" s="41">
        <v>0</v>
      </c>
      <c r="BS135" s="41">
        <v>0</v>
      </c>
      <c r="BT135" s="73">
        <v>0</v>
      </c>
      <c r="BU135" s="69" t="s">
        <v>453</v>
      </c>
      <c r="BV135" s="40">
        <v>3</v>
      </c>
      <c r="BW135" s="40">
        <v>151</v>
      </c>
      <c r="BX135" s="41"/>
      <c r="BY135" s="32">
        <f t="shared" si="43"/>
        <v>931.79584775086516</v>
      </c>
      <c r="BZ135" s="30" t="s">
        <v>18</v>
      </c>
      <c r="CA135" s="32">
        <f>(BW135/BW139)*1000+(CA134)</f>
        <v>965.62860438292978</v>
      </c>
      <c r="CB135" s="32"/>
      <c r="CC135" s="40">
        <v>12</v>
      </c>
      <c r="CD135" s="40"/>
      <c r="CE135" s="40">
        <v>4.78</v>
      </c>
      <c r="CF135" s="40"/>
      <c r="CG135" s="40">
        <v>1</v>
      </c>
      <c r="CH135" s="40"/>
      <c r="CI135" s="40">
        <v>2</v>
      </c>
      <c r="CJ135" s="40"/>
      <c r="CK135" s="40">
        <v>0</v>
      </c>
      <c r="CL135" s="40"/>
      <c r="CM135" s="40"/>
      <c r="CN135" s="46">
        <v>72</v>
      </c>
      <c r="CO135" s="47">
        <v>0.85699999999999998</v>
      </c>
      <c r="CP135" s="48">
        <v>0</v>
      </c>
      <c r="CQ135" s="46">
        <v>0</v>
      </c>
      <c r="CR135" s="53">
        <v>0</v>
      </c>
    </row>
    <row r="136" spans="1:96" ht="15.75" x14ac:dyDescent="0.25">
      <c r="A136" s="69"/>
      <c r="B136" s="41">
        <v>0</v>
      </c>
      <c r="C136" s="41">
        <v>0</v>
      </c>
      <c r="D136" s="41"/>
      <c r="E136" s="37">
        <f t="shared" si="40"/>
        <v>1001</v>
      </c>
      <c r="F136" s="36" t="s">
        <v>18</v>
      </c>
      <c r="G136" s="37">
        <f>(C136/C139)*1000+(G135)</f>
        <v>1000</v>
      </c>
      <c r="H136" s="37"/>
      <c r="I136" s="41">
        <v>0</v>
      </c>
      <c r="J136" s="36"/>
      <c r="K136" s="42">
        <v>0</v>
      </c>
      <c r="L136" s="42"/>
      <c r="M136" s="41">
        <v>0</v>
      </c>
      <c r="N136" s="41"/>
      <c r="O136" s="41">
        <v>0</v>
      </c>
      <c r="P136" s="41"/>
      <c r="Q136" s="41">
        <v>0</v>
      </c>
      <c r="R136" s="37"/>
      <c r="S136" s="37"/>
      <c r="T136" s="41">
        <v>0</v>
      </c>
      <c r="U136" s="61">
        <v>0</v>
      </c>
      <c r="V136" s="41">
        <v>0</v>
      </c>
      <c r="W136" s="41">
        <v>0</v>
      </c>
      <c r="X136" s="73">
        <v>0</v>
      </c>
      <c r="Y136" s="69"/>
      <c r="Z136" s="41">
        <v>0</v>
      </c>
      <c r="AA136" s="41">
        <v>0</v>
      </c>
      <c r="AB136" s="41"/>
      <c r="AC136" s="37">
        <f t="shared" si="41"/>
        <v>1001</v>
      </c>
      <c r="AD136" s="36" t="s">
        <v>18</v>
      </c>
      <c r="AE136" s="37">
        <f>(AA136/AA139)*1000+(AE135)</f>
        <v>1000</v>
      </c>
      <c r="AF136" s="37"/>
      <c r="AG136" s="41">
        <v>0</v>
      </c>
      <c r="AH136" s="36"/>
      <c r="AI136" s="42">
        <v>0</v>
      </c>
      <c r="AJ136" s="42"/>
      <c r="AK136" s="41">
        <v>0</v>
      </c>
      <c r="AL136" s="41"/>
      <c r="AM136" s="41">
        <v>0</v>
      </c>
      <c r="AN136" s="41"/>
      <c r="AO136" s="41">
        <v>0</v>
      </c>
      <c r="AP136" s="37"/>
      <c r="AQ136" s="37"/>
      <c r="AR136" s="41">
        <v>0</v>
      </c>
      <c r="AS136" s="61">
        <v>0</v>
      </c>
      <c r="AT136" s="41">
        <v>0</v>
      </c>
      <c r="AU136" s="41">
        <v>0</v>
      </c>
      <c r="AV136" s="73">
        <v>0</v>
      </c>
      <c r="AW136" s="69"/>
      <c r="AX136" s="41">
        <v>0</v>
      </c>
      <c r="AY136" s="41">
        <v>0</v>
      </c>
      <c r="AZ136" s="41"/>
      <c r="BA136" s="37">
        <f t="shared" si="42"/>
        <v>1000.9999999999999</v>
      </c>
      <c r="BB136" s="36" t="s">
        <v>18</v>
      </c>
      <c r="BC136" s="37">
        <f>(AY136/AY139)*1000+(BC135)</f>
        <v>999.99999999999989</v>
      </c>
      <c r="BD136" s="37"/>
      <c r="BE136" s="41">
        <v>0</v>
      </c>
      <c r="BF136" s="36"/>
      <c r="BG136" s="42">
        <v>0</v>
      </c>
      <c r="BH136" s="42"/>
      <c r="BI136" s="41">
        <v>0</v>
      </c>
      <c r="BJ136" s="49"/>
      <c r="BK136" s="41">
        <v>0</v>
      </c>
      <c r="BL136" s="41"/>
      <c r="BM136" s="41">
        <v>0</v>
      </c>
      <c r="BN136" s="37"/>
      <c r="BO136" s="37"/>
      <c r="BP136" s="41">
        <v>0</v>
      </c>
      <c r="BQ136" s="61">
        <v>0</v>
      </c>
      <c r="BR136" s="41">
        <v>0</v>
      </c>
      <c r="BS136" s="41">
        <v>0</v>
      </c>
      <c r="BT136" s="73">
        <v>0</v>
      </c>
      <c r="BU136" s="69" t="s">
        <v>276</v>
      </c>
      <c r="BV136" s="40">
        <v>3</v>
      </c>
      <c r="BW136" s="41">
        <v>149</v>
      </c>
      <c r="BX136" s="41"/>
      <c r="BY136" s="37">
        <f t="shared" si="43"/>
        <v>966.62860438292978</v>
      </c>
      <c r="BZ136" s="36" t="s">
        <v>18</v>
      </c>
      <c r="CA136" s="37">
        <f>(BW136/BW139)*1000+(CA135)</f>
        <v>1000.0000000000001</v>
      </c>
      <c r="CB136" s="37"/>
      <c r="CC136" s="41">
        <v>8</v>
      </c>
      <c r="CD136" s="36"/>
      <c r="CE136" s="41">
        <v>3.22</v>
      </c>
      <c r="CF136" s="41"/>
      <c r="CG136" s="41">
        <v>1</v>
      </c>
      <c r="CH136" s="41"/>
      <c r="CI136" s="41">
        <v>1</v>
      </c>
      <c r="CJ136" s="41"/>
      <c r="CK136" s="41">
        <v>0</v>
      </c>
      <c r="CL136" s="37"/>
      <c r="CM136" s="37"/>
      <c r="CN136" s="40">
        <v>80</v>
      </c>
      <c r="CO136" s="47">
        <v>0.90900000000000003</v>
      </c>
      <c r="CP136" s="44">
        <v>1</v>
      </c>
      <c r="CQ136" s="40">
        <v>0</v>
      </c>
      <c r="CR136" s="53">
        <v>0</v>
      </c>
    </row>
    <row r="137" spans="1:96" ht="15.75" x14ac:dyDescent="0.25">
      <c r="A137" s="69"/>
      <c r="B137" s="41">
        <v>0</v>
      </c>
      <c r="C137" s="41">
        <v>0</v>
      </c>
      <c r="D137" s="41"/>
      <c r="E137" s="37">
        <f t="shared" si="40"/>
        <v>1001</v>
      </c>
      <c r="F137" s="36" t="s">
        <v>18</v>
      </c>
      <c r="G137" s="37">
        <f>(C137/C139)*1000+(G136)</f>
        <v>1000</v>
      </c>
      <c r="H137" s="37"/>
      <c r="I137" s="41">
        <v>0</v>
      </c>
      <c r="J137" s="36"/>
      <c r="K137" s="42">
        <v>0</v>
      </c>
      <c r="L137" s="42"/>
      <c r="M137" s="41">
        <v>0</v>
      </c>
      <c r="N137" s="49"/>
      <c r="O137" s="41">
        <v>0</v>
      </c>
      <c r="P137" s="41"/>
      <c r="Q137" s="41">
        <v>0</v>
      </c>
      <c r="R137" s="37"/>
      <c r="S137" s="37"/>
      <c r="T137" s="41">
        <v>0</v>
      </c>
      <c r="U137" s="61">
        <v>0</v>
      </c>
      <c r="V137" s="41">
        <v>0</v>
      </c>
      <c r="W137" s="41">
        <v>0</v>
      </c>
      <c r="X137" s="73">
        <v>0</v>
      </c>
      <c r="Y137" s="69"/>
      <c r="Z137" s="41">
        <v>0</v>
      </c>
      <c r="AA137" s="41">
        <v>0</v>
      </c>
      <c r="AB137" s="41"/>
      <c r="AC137" s="37">
        <f t="shared" si="41"/>
        <v>1001</v>
      </c>
      <c r="AD137" s="36" t="s">
        <v>18</v>
      </c>
      <c r="AE137" s="37">
        <f>(AA137/AA139)*1000+(AE136)</f>
        <v>1000</v>
      </c>
      <c r="AF137" s="37"/>
      <c r="AG137" s="41">
        <v>0</v>
      </c>
      <c r="AH137" s="36"/>
      <c r="AI137" s="42">
        <v>0</v>
      </c>
      <c r="AJ137" s="42"/>
      <c r="AK137" s="41">
        <v>0</v>
      </c>
      <c r="AL137" s="49"/>
      <c r="AM137" s="41">
        <v>0</v>
      </c>
      <c r="AN137" s="41"/>
      <c r="AO137" s="41">
        <v>0</v>
      </c>
      <c r="AP137" s="37"/>
      <c r="AQ137" s="37"/>
      <c r="AR137" s="41">
        <v>0</v>
      </c>
      <c r="AS137" s="61">
        <v>0</v>
      </c>
      <c r="AT137" s="41">
        <v>0</v>
      </c>
      <c r="AU137" s="41">
        <v>0</v>
      </c>
      <c r="AV137" s="73">
        <v>0</v>
      </c>
      <c r="AW137" s="70"/>
      <c r="AX137" s="41">
        <v>0</v>
      </c>
      <c r="AY137" s="41">
        <v>0</v>
      </c>
      <c r="AZ137" s="41"/>
      <c r="BA137" s="37">
        <f t="shared" si="42"/>
        <v>1000.9999999999999</v>
      </c>
      <c r="BB137" s="36" t="s">
        <v>18</v>
      </c>
      <c r="BC137" s="37">
        <f>(AY137/AY139)*1000+(BC136)</f>
        <v>999.99999999999989</v>
      </c>
      <c r="BD137" s="37"/>
      <c r="BE137" s="41">
        <v>0</v>
      </c>
      <c r="BF137" s="36"/>
      <c r="BG137" s="42">
        <v>0</v>
      </c>
      <c r="BH137" s="42"/>
      <c r="BI137" s="41">
        <v>0</v>
      </c>
      <c r="BJ137" s="50"/>
      <c r="BK137" s="41">
        <v>0</v>
      </c>
      <c r="BL137" s="41"/>
      <c r="BM137" s="41">
        <v>0</v>
      </c>
      <c r="BN137" s="51"/>
      <c r="BO137" s="51"/>
      <c r="BP137" s="41">
        <v>0</v>
      </c>
      <c r="BQ137" s="61">
        <v>0</v>
      </c>
      <c r="BR137" s="41">
        <v>0</v>
      </c>
      <c r="BS137" s="41">
        <v>0</v>
      </c>
      <c r="BT137" s="73">
        <v>0</v>
      </c>
      <c r="BU137" s="69"/>
      <c r="BV137" s="41">
        <v>0</v>
      </c>
      <c r="BW137" s="41">
        <v>0</v>
      </c>
      <c r="BX137" s="41"/>
      <c r="BY137" s="37">
        <f t="shared" si="43"/>
        <v>1001.0000000000001</v>
      </c>
      <c r="BZ137" s="36" t="s">
        <v>18</v>
      </c>
      <c r="CA137" s="37">
        <f>(BW137/BW139)*1000+(CA136)</f>
        <v>1000.0000000000001</v>
      </c>
      <c r="CB137" s="37"/>
      <c r="CC137" s="41">
        <v>0</v>
      </c>
      <c r="CD137" s="36"/>
      <c r="CE137" s="42">
        <v>0</v>
      </c>
      <c r="CF137" s="42"/>
      <c r="CG137" s="41">
        <v>0</v>
      </c>
      <c r="CH137" s="50"/>
      <c r="CI137" s="41">
        <v>0</v>
      </c>
      <c r="CJ137" s="41"/>
      <c r="CK137" s="41">
        <v>0</v>
      </c>
      <c r="CL137" s="51"/>
      <c r="CM137" s="51"/>
      <c r="CN137" s="41">
        <v>0</v>
      </c>
      <c r="CO137" s="61">
        <v>0</v>
      </c>
      <c r="CP137" s="41">
        <v>0</v>
      </c>
      <c r="CQ137" s="41">
        <v>0</v>
      </c>
      <c r="CR137" s="73">
        <v>0</v>
      </c>
    </row>
    <row r="138" spans="1:96" ht="15.75" x14ac:dyDescent="0.25">
      <c r="A138" s="70"/>
      <c r="B138" s="41">
        <v>0</v>
      </c>
      <c r="C138" s="41">
        <v>0</v>
      </c>
      <c r="D138" s="41"/>
      <c r="E138" s="37">
        <f t="shared" si="40"/>
        <v>1001</v>
      </c>
      <c r="F138" s="36" t="s">
        <v>18</v>
      </c>
      <c r="G138" s="37">
        <f>(C138/C139)*1000+(G137)</f>
        <v>1000</v>
      </c>
      <c r="H138" s="37"/>
      <c r="I138" s="41">
        <v>0</v>
      </c>
      <c r="J138" s="36"/>
      <c r="K138" s="42">
        <v>0</v>
      </c>
      <c r="L138" s="42"/>
      <c r="M138" s="41">
        <v>0</v>
      </c>
      <c r="N138" s="50"/>
      <c r="O138" s="41">
        <v>0</v>
      </c>
      <c r="P138" s="41"/>
      <c r="Q138" s="41">
        <v>0</v>
      </c>
      <c r="R138" s="51"/>
      <c r="S138" s="51"/>
      <c r="T138" s="41">
        <v>0</v>
      </c>
      <c r="U138" s="61">
        <v>0</v>
      </c>
      <c r="V138" s="41">
        <v>0</v>
      </c>
      <c r="W138" s="41">
        <v>0</v>
      </c>
      <c r="X138" s="73">
        <v>0</v>
      </c>
      <c r="Y138" s="70"/>
      <c r="Z138" s="41">
        <v>0</v>
      </c>
      <c r="AA138" s="41">
        <v>0</v>
      </c>
      <c r="AB138" s="41"/>
      <c r="AC138" s="37">
        <f t="shared" si="41"/>
        <v>1001</v>
      </c>
      <c r="AD138" s="36" t="s">
        <v>18</v>
      </c>
      <c r="AE138" s="37">
        <f>(AA138/AA139)*1000+(AE137)</f>
        <v>1000</v>
      </c>
      <c r="AF138" s="37"/>
      <c r="AG138" s="41">
        <v>0</v>
      </c>
      <c r="AH138" s="36"/>
      <c r="AI138" s="42">
        <v>0</v>
      </c>
      <c r="AJ138" s="42"/>
      <c r="AK138" s="41">
        <v>0</v>
      </c>
      <c r="AL138" s="50"/>
      <c r="AM138" s="41">
        <v>0</v>
      </c>
      <c r="AN138" s="41"/>
      <c r="AO138" s="41">
        <v>0</v>
      </c>
      <c r="AP138" s="51"/>
      <c r="AQ138" s="51"/>
      <c r="AR138" s="41">
        <v>0</v>
      </c>
      <c r="AS138" s="61">
        <v>0</v>
      </c>
      <c r="AT138" s="41">
        <v>0</v>
      </c>
      <c r="AU138" s="41">
        <v>0</v>
      </c>
      <c r="AV138" s="73">
        <v>0</v>
      </c>
      <c r="AW138" s="70"/>
      <c r="AX138" s="41">
        <v>0</v>
      </c>
      <c r="AY138" s="41">
        <v>0</v>
      </c>
      <c r="AZ138" s="41"/>
      <c r="BA138" s="37">
        <f t="shared" si="42"/>
        <v>1000.9999999999999</v>
      </c>
      <c r="BB138" s="36" t="s">
        <v>18</v>
      </c>
      <c r="BC138" s="37">
        <f>(AY138/AY139)*1000+(BC137)</f>
        <v>999.99999999999989</v>
      </c>
      <c r="BD138" s="37"/>
      <c r="BE138" s="41">
        <v>0</v>
      </c>
      <c r="BF138" s="36"/>
      <c r="BG138" s="42">
        <v>0</v>
      </c>
      <c r="BH138" s="42"/>
      <c r="BI138" s="41">
        <v>0</v>
      </c>
      <c r="BJ138" s="50"/>
      <c r="BK138" s="41">
        <v>0</v>
      </c>
      <c r="BL138" s="41"/>
      <c r="BM138" s="41">
        <v>0</v>
      </c>
      <c r="BN138" s="51"/>
      <c r="BO138" s="51"/>
      <c r="BP138" s="41">
        <v>0</v>
      </c>
      <c r="BQ138" s="61">
        <v>0</v>
      </c>
      <c r="BR138" s="41">
        <v>0</v>
      </c>
      <c r="BS138" s="41">
        <v>0</v>
      </c>
      <c r="BT138" s="73">
        <v>0</v>
      </c>
      <c r="BU138" s="70"/>
      <c r="BV138" s="41">
        <v>0</v>
      </c>
      <c r="BW138" s="41">
        <v>0</v>
      </c>
      <c r="BX138" s="41"/>
      <c r="BY138" s="37">
        <f t="shared" si="43"/>
        <v>1001.0000000000001</v>
      </c>
      <c r="BZ138" s="36" t="s">
        <v>18</v>
      </c>
      <c r="CA138" s="37">
        <f>(BW138/BW139)*1000+(CA137)</f>
        <v>1000.0000000000001</v>
      </c>
      <c r="CB138" s="37"/>
      <c r="CC138" s="41">
        <v>0</v>
      </c>
      <c r="CD138" s="36"/>
      <c r="CE138" s="42">
        <v>0</v>
      </c>
      <c r="CF138" s="42"/>
      <c r="CG138" s="41">
        <v>0</v>
      </c>
      <c r="CH138" s="50"/>
      <c r="CI138" s="41">
        <v>0</v>
      </c>
      <c r="CJ138" s="41"/>
      <c r="CK138" s="41">
        <v>0</v>
      </c>
      <c r="CL138" s="51"/>
      <c r="CM138" s="51"/>
      <c r="CN138" s="41">
        <v>0</v>
      </c>
      <c r="CO138" s="61">
        <v>0</v>
      </c>
      <c r="CP138" s="41">
        <v>0</v>
      </c>
      <c r="CQ138" s="41">
        <v>0</v>
      </c>
      <c r="CR138" s="73">
        <v>0</v>
      </c>
    </row>
    <row r="139" spans="1:96" ht="16.5" x14ac:dyDescent="0.3">
      <c r="A139" s="71" t="s">
        <v>124</v>
      </c>
      <c r="B139" s="20">
        <f>SUM(B131:B138)</f>
        <v>80</v>
      </c>
      <c r="C139" s="23">
        <f>SUM(C131:C138)</f>
        <v>4345</v>
      </c>
      <c r="D139" s="23"/>
      <c r="E139" s="24"/>
      <c r="F139" s="24"/>
      <c r="G139" s="24"/>
      <c r="H139" s="24"/>
      <c r="I139" s="58">
        <f>SUM(I131:I138)</f>
        <v>261</v>
      </c>
      <c r="J139" s="23"/>
      <c r="K139" s="28" t="s">
        <v>126</v>
      </c>
      <c r="L139" s="28"/>
      <c r="M139" s="23">
        <f>SUM(M131:M138)</f>
        <v>26</v>
      </c>
      <c r="N139" s="23"/>
      <c r="O139" s="23">
        <f>SUM(O131:O138)</f>
        <v>41</v>
      </c>
      <c r="P139" s="23"/>
      <c r="Q139" s="23">
        <f>SUM(Q131:Q138)</f>
        <v>5</v>
      </c>
      <c r="R139" s="25" t="s">
        <v>125</v>
      </c>
      <c r="S139" s="25"/>
      <c r="T139" s="20"/>
      <c r="U139" s="21" t="s">
        <v>7</v>
      </c>
      <c r="V139" s="22">
        <f>(U192/72)</f>
        <v>2.5277777777777777</v>
      </c>
      <c r="W139" s="21" t="s">
        <v>5</v>
      </c>
      <c r="X139" s="55">
        <f>(I139/72)</f>
        <v>3.625</v>
      </c>
      <c r="Y139" s="71" t="s">
        <v>124</v>
      </c>
      <c r="Z139" s="20">
        <f>SUM(Z131:Z138)</f>
        <v>74</v>
      </c>
      <c r="AA139" s="23">
        <f>SUM(AA131:AA138)</f>
        <v>4363</v>
      </c>
      <c r="AB139" s="23"/>
      <c r="AC139" s="24"/>
      <c r="AD139" s="24"/>
      <c r="AE139" s="24"/>
      <c r="AF139" s="24"/>
      <c r="AG139" s="58">
        <f>SUM(AG131:AG138)</f>
        <v>241</v>
      </c>
      <c r="AH139" s="23"/>
      <c r="AI139" s="28" t="s">
        <v>126</v>
      </c>
      <c r="AJ139" s="28"/>
      <c r="AK139" s="23">
        <f>SUM(AK131:AK138)</f>
        <v>30</v>
      </c>
      <c r="AL139" s="23"/>
      <c r="AM139" s="23">
        <f>SUM(AM131:AM138)</f>
        <v>33</v>
      </c>
      <c r="AN139" s="23"/>
      <c r="AO139" s="23">
        <f>SUM(AO131:AO138)</f>
        <v>9</v>
      </c>
      <c r="AP139" s="25" t="s">
        <v>125</v>
      </c>
      <c r="AQ139" s="25"/>
      <c r="AR139" s="20"/>
      <c r="AS139" s="21" t="s">
        <v>7</v>
      </c>
      <c r="AT139" s="22">
        <f>(AS192/72)</f>
        <v>2.9027777777777777</v>
      </c>
      <c r="AU139" s="21" t="s">
        <v>5</v>
      </c>
      <c r="AV139" s="55">
        <f>(AG139/72)</f>
        <v>3.3472222222222223</v>
      </c>
      <c r="AW139" s="71" t="s">
        <v>124</v>
      </c>
      <c r="AX139" s="20">
        <f>SUM(AX131:AX138)</f>
        <v>74</v>
      </c>
      <c r="AY139" s="23">
        <f>SUM(AY131:AY138)</f>
        <v>4379</v>
      </c>
      <c r="AZ139" s="23"/>
      <c r="BA139" s="24"/>
      <c r="BB139" s="24"/>
      <c r="BC139" s="24"/>
      <c r="BD139" s="24"/>
      <c r="BE139" s="58">
        <f>SUM(BE131:BE138)</f>
        <v>208</v>
      </c>
      <c r="BF139" s="23"/>
      <c r="BG139" s="28" t="s">
        <v>126</v>
      </c>
      <c r="BH139" s="28"/>
      <c r="BI139" s="23">
        <f>SUM(BI131:BI138)</f>
        <v>37</v>
      </c>
      <c r="BJ139" s="23"/>
      <c r="BK139" s="23">
        <f>SUM(BK131:BK138)</f>
        <v>25</v>
      </c>
      <c r="BL139" s="23"/>
      <c r="BM139" s="23">
        <f>SUM(BM131:BM138)</f>
        <v>10</v>
      </c>
      <c r="BN139" s="25" t="s">
        <v>125</v>
      </c>
      <c r="BO139" s="25"/>
      <c r="BP139" s="20"/>
      <c r="BQ139" s="21" t="s">
        <v>7</v>
      </c>
      <c r="BR139" s="22">
        <f>(BQ192/72)</f>
        <v>3.2777777777777777</v>
      </c>
      <c r="BS139" s="21" t="s">
        <v>5</v>
      </c>
      <c r="BT139" s="55">
        <f>(BE139/72)</f>
        <v>2.8888888888888888</v>
      </c>
      <c r="BU139" s="71" t="s">
        <v>124</v>
      </c>
      <c r="BV139" s="20">
        <f>SUM(BV131:BV138)</f>
        <v>80</v>
      </c>
      <c r="BW139" s="23">
        <f>SUM(BW131:BW138)</f>
        <v>4335</v>
      </c>
      <c r="BX139" s="23"/>
      <c r="BY139" s="24"/>
      <c r="BZ139" s="24"/>
      <c r="CA139" s="24"/>
      <c r="CB139" s="24"/>
      <c r="CC139" s="58">
        <f>SUM(CC131:CC138)</f>
        <v>267</v>
      </c>
      <c r="CD139" s="23"/>
      <c r="CE139" s="28" t="s">
        <v>126</v>
      </c>
      <c r="CF139" s="28"/>
      <c r="CG139" s="23">
        <f>SUM(CG131:CG138)</f>
        <v>23</v>
      </c>
      <c r="CH139" s="23"/>
      <c r="CI139" s="23">
        <f>SUM(CI131:CI138)</f>
        <v>43</v>
      </c>
      <c r="CJ139" s="23"/>
      <c r="CK139" s="23">
        <f>SUM(CK131:CK138)</f>
        <v>6</v>
      </c>
      <c r="CL139" s="25" t="s">
        <v>125</v>
      </c>
      <c r="CM139" s="25"/>
      <c r="CN139" s="20"/>
      <c r="CO139" s="21" t="s">
        <v>7</v>
      </c>
      <c r="CP139" s="22">
        <f>(CO192/72)</f>
        <v>2.5555555555555554</v>
      </c>
      <c r="CQ139" s="21" t="s">
        <v>5</v>
      </c>
      <c r="CR139" s="55">
        <f>(CC139/72)</f>
        <v>3.7083333333333335</v>
      </c>
    </row>
    <row r="140" spans="1:96" ht="16.5" x14ac:dyDescent="0.3">
      <c r="A140" s="69" t="s">
        <v>0</v>
      </c>
      <c r="B140" s="38"/>
      <c r="C140" s="34" t="s">
        <v>23</v>
      </c>
      <c r="D140" s="34" t="s">
        <v>1303</v>
      </c>
      <c r="E140" s="34" t="s">
        <v>19</v>
      </c>
      <c r="F140" s="35"/>
      <c r="G140" s="35"/>
      <c r="H140" s="35"/>
      <c r="I140" s="34" t="s">
        <v>21</v>
      </c>
      <c r="J140" s="35"/>
      <c r="K140" s="35"/>
      <c r="L140" s="35"/>
      <c r="M140" s="34" t="s">
        <v>22</v>
      </c>
      <c r="N140" s="35"/>
      <c r="O140" s="35"/>
      <c r="P140" s="35"/>
      <c r="Q140" s="34" t="s">
        <v>20</v>
      </c>
      <c r="R140" s="39"/>
      <c r="S140" s="39"/>
      <c r="T140" s="29" t="s">
        <v>1</v>
      </c>
      <c r="U140" s="29" t="s">
        <v>2</v>
      </c>
      <c r="V140" s="29" t="s">
        <v>3</v>
      </c>
      <c r="W140" s="29" t="s">
        <v>10</v>
      </c>
      <c r="X140" s="52" t="s">
        <v>4</v>
      </c>
      <c r="Y140" s="69" t="s">
        <v>0</v>
      </c>
      <c r="Z140" s="38"/>
      <c r="AA140" s="34" t="s">
        <v>23</v>
      </c>
      <c r="AB140" s="34" t="s">
        <v>1303</v>
      </c>
      <c r="AC140" s="34" t="s">
        <v>19</v>
      </c>
      <c r="AD140" s="35"/>
      <c r="AE140" s="35"/>
      <c r="AF140" s="35"/>
      <c r="AG140" s="34" t="s">
        <v>21</v>
      </c>
      <c r="AH140" s="35"/>
      <c r="AI140" s="35"/>
      <c r="AJ140" s="35"/>
      <c r="AK140" s="34" t="s">
        <v>22</v>
      </c>
      <c r="AL140" s="35"/>
      <c r="AM140" s="35"/>
      <c r="AN140" s="35"/>
      <c r="AO140" s="34" t="s">
        <v>20</v>
      </c>
      <c r="AP140" s="39"/>
      <c r="AQ140" s="39"/>
      <c r="AR140" s="29" t="s">
        <v>1</v>
      </c>
      <c r="AS140" s="29" t="s">
        <v>2</v>
      </c>
      <c r="AT140" s="29" t="s">
        <v>3</v>
      </c>
      <c r="AU140" s="29" t="s">
        <v>10</v>
      </c>
      <c r="AV140" s="52" t="s">
        <v>4</v>
      </c>
      <c r="AW140" s="69" t="s">
        <v>0</v>
      </c>
      <c r="AX140" s="38"/>
      <c r="AY140" s="34" t="s">
        <v>23</v>
      </c>
      <c r="AZ140" s="34" t="s">
        <v>1303</v>
      </c>
      <c r="BA140" s="34" t="s">
        <v>19</v>
      </c>
      <c r="BB140" s="35"/>
      <c r="BC140" s="35"/>
      <c r="BD140" s="35"/>
      <c r="BE140" s="34" t="s">
        <v>21</v>
      </c>
      <c r="BF140" s="35"/>
      <c r="BG140" s="35"/>
      <c r="BH140" s="35"/>
      <c r="BI140" s="34" t="s">
        <v>22</v>
      </c>
      <c r="BJ140" s="35"/>
      <c r="BK140" s="35"/>
      <c r="BL140" s="35"/>
      <c r="BM140" s="34" t="s">
        <v>20</v>
      </c>
      <c r="BN140" s="39"/>
      <c r="BO140" s="39"/>
      <c r="BP140" s="29" t="s">
        <v>1</v>
      </c>
      <c r="BQ140" s="29" t="s">
        <v>2</v>
      </c>
      <c r="BR140" s="29" t="s">
        <v>3</v>
      </c>
      <c r="BS140" s="29" t="s">
        <v>10</v>
      </c>
      <c r="BT140" s="52" t="s">
        <v>4</v>
      </c>
      <c r="BU140" s="69" t="s">
        <v>0</v>
      </c>
      <c r="BV140" s="38"/>
      <c r="BW140" s="34" t="s">
        <v>23</v>
      </c>
      <c r="BX140" s="34" t="s">
        <v>1303</v>
      </c>
      <c r="BY140" s="34" t="s">
        <v>19</v>
      </c>
      <c r="BZ140" s="35"/>
      <c r="CA140" s="35"/>
      <c r="CB140" s="35"/>
      <c r="CC140" s="34" t="s">
        <v>21</v>
      </c>
      <c r="CD140" s="35"/>
      <c r="CE140" s="35"/>
      <c r="CF140" s="35"/>
      <c r="CG140" s="34" t="s">
        <v>22</v>
      </c>
      <c r="CH140" s="35"/>
      <c r="CI140" s="35"/>
      <c r="CJ140" s="35"/>
      <c r="CK140" s="34" t="s">
        <v>20</v>
      </c>
      <c r="CL140" s="39"/>
      <c r="CM140" s="39"/>
      <c r="CN140" s="29" t="s">
        <v>1</v>
      </c>
      <c r="CO140" s="29" t="s">
        <v>2</v>
      </c>
      <c r="CP140" s="29" t="s">
        <v>3</v>
      </c>
      <c r="CQ140" s="29" t="s">
        <v>10</v>
      </c>
      <c r="CR140" s="52" t="s">
        <v>4</v>
      </c>
    </row>
    <row r="141" spans="1:96" ht="15.75" x14ac:dyDescent="0.25">
      <c r="A141" s="69" t="s">
        <v>454</v>
      </c>
      <c r="B141" s="40"/>
      <c r="C141" s="41" t="s">
        <v>62</v>
      </c>
      <c r="D141" s="41"/>
      <c r="E141" s="31">
        <f>1</f>
        <v>1</v>
      </c>
      <c r="F141" s="78" t="s">
        <v>18</v>
      </c>
      <c r="G141" s="31">
        <f>(U141/U192)*1000</f>
        <v>131.86813186813188</v>
      </c>
      <c r="H141" s="31"/>
      <c r="I141" s="31">
        <f>1</f>
        <v>1</v>
      </c>
      <c r="J141" s="78" t="s">
        <v>18</v>
      </c>
      <c r="K141" s="31">
        <f>(V141/V192)*1000</f>
        <v>84.415584415584419</v>
      </c>
      <c r="L141" s="31"/>
      <c r="M141" s="31">
        <f>1</f>
        <v>1</v>
      </c>
      <c r="N141" s="78" t="s">
        <v>18</v>
      </c>
      <c r="O141" s="31">
        <f>(X141/X192)*1000</f>
        <v>51.250762660158635</v>
      </c>
      <c r="P141" s="31"/>
      <c r="Q141" s="42">
        <f>(X141/T141)</f>
        <v>1.2923076923076924</v>
      </c>
      <c r="R141" s="43"/>
      <c r="S141" s="43"/>
      <c r="T141" s="40">
        <v>65</v>
      </c>
      <c r="U141" s="40">
        <v>24</v>
      </c>
      <c r="V141" s="40">
        <v>26</v>
      </c>
      <c r="W141" s="40">
        <v>50</v>
      </c>
      <c r="X141" s="53">
        <v>84</v>
      </c>
      <c r="Y141" s="69" t="s">
        <v>481</v>
      </c>
      <c r="Z141" s="40"/>
      <c r="AA141" s="41" t="s">
        <v>61</v>
      </c>
      <c r="AB141" s="41"/>
      <c r="AC141" s="31">
        <f>1</f>
        <v>1</v>
      </c>
      <c r="AD141" s="78" t="s">
        <v>18</v>
      </c>
      <c r="AE141" s="31">
        <f>(AS141/AS192)*1000</f>
        <v>172.2488038277512</v>
      </c>
      <c r="AF141" s="31"/>
      <c r="AG141" s="31">
        <f>1</f>
        <v>1</v>
      </c>
      <c r="AH141" s="78" t="s">
        <v>18</v>
      </c>
      <c r="AI141" s="31">
        <f>(AT141/AT192)*1000</f>
        <v>68.493150684931507</v>
      </c>
      <c r="AJ141" s="31"/>
      <c r="AK141" s="31">
        <f>1</f>
        <v>1</v>
      </c>
      <c r="AL141" s="78" t="s">
        <v>18</v>
      </c>
      <c r="AM141" s="31">
        <f>(AV141/AV192)*1000</f>
        <v>34.455128205128204</v>
      </c>
      <c r="AN141" s="31"/>
      <c r="AO141" s="42">
        <f>(AV141/AR141)</f>
        <v>0.61428571428571432</v>
      </c>
      <c r="AP141" s="43"/>
      <c r="AQ141" s="43"/>
      <c r="AR141" s="40">
        <v>70</v>
      </c>
      <c r="AS141" s="40">
        <v>36</v>
      </c>
      <c r="AT141" s="40">
        <v>25</v>
      </c>
      <c r="AU141" s="40">
        <v>61</v>
      </c>
      <c r="AV141" s="53">
        <v>43</v>
      </c>
      <c r="AW141" s="69" t="s">
        <v>517</v>
      </c>
      <c r="AX141" s="40"/>
      <c r="AY141" s="41" t="s">
        <v>60</v>
      </c>
      <c r="AZ141" s="41"/>
      <c r="BA141" s="31">
        <f>1</f>
        <v>1</v>
      </c>
      <c r="BB141" s="78" t="s">
        <v>18</v>
      </c>
      <c r="BC141" s="31">
        <f>(BQ141/BQ192)*1000</f>
        <v>169.4915254237288</v>
      </c>
      <c r="BD141" s="31"/>
      <c r="BE141" s="31">
        <f>1</f>
        <v>1</v>
      </c>
      <c r="BF141" s="78" t="s">
        <v>18</v>
      </c>
      <c r="BG141" s="31">
        <f>(BR141/BR192)*1000</f>
        <v>119.28934010152284</v>
      </c>
      <c r="BH141" s="31"/>
      <c r="BI141" s="31">
        <f>1</f>
        <v>1</v>
      </c>
      <c r="BJ141" s="78" t="s">
        <v>18</v>
      </c>
      <c r="BK141" s="31">
        <f>(BT141/BT192)*1000</f>
        <v>48.896839594514013</v>
      </c>
      <c r="BL141" s="31"/>
      <c r="BM141" s="42">
        <f>(BT141/BP141)</f>
        <v>1.1388888888888888</v>
      </c>
      <c r="BN141" s="43"/>
      <c r="BO141" s="43"/>
      <c r="BP141" s="40">
        <v>72</v>
      </c>
      <c r="BQ141" s="40">
        <v>40</v>
      </c>
      <c r="BR141" s="40">
        <v>47</v>
      </c>
      <c r="BS141" s="40">
        <v>87</v>
      </c>
      <c r="BT141" s="53">
        <v>82</v>
      </c>
      <c r="BU141" s="69" t="s">
        <v>551</v>
      </c>
      <c r="BV141" s="40"/>
      <c r="BW141" s="41" t="s">
        <v>61</v>
      </c>
      <c r="BX141" s="41"/>
      <c r="BY141" s="31">
        <f>1</f>
        <v>1</v>
      </c>
      <c r="BZ141" s="78" t="s">
        <v>18</v>
      </c>
      <c r="CA141" s="31">
        <f>(CO141/CO192)*1000</f>
        <v>119.56521739130436</v>
      </c>
      <c r="CB141" s="31"/>
      <c r="CC141" s="31">
        <f>1</f>
        <v>1</v>
      </c>
      <c r="CD141" s="78" t="s">
        <v>18</v>
      </c>
      <c r="CE141" s="31">
        <f>(CP141/CP192)*1000</f>
        <v>96.463022508038577</v>
      </c>
      <c r="CF141" s="31"/>
      <c r="CG141" s="31">
        <f>1</f>
        <v>1</v>
      </c>
      <c r="CH141" s="78" t="s">
        <v>18</v>
      </c>
      <c r="CI141" s="31">
        <f>(CR141/CR192)*1000</f>
        <v>36.36363636363636</v>
      </c>
      <c r="CJ141" s="31"/>
      <c r="CK141" s="42">
        <f>(CR141/CN141)</f>
        <v>0.94285714285714284</v>
      </c>
      <c r="CL141" s="43"/>
      <c r="CM141" s="43"/>
      <c r="CN141" s="40">
        <v>70</v>
      </c>
      <c r="CO141" s="40">
        <v>22</v>
      </c>
      <c r="CP141" s="40">
        <v>30</v>
      </c>
      <c r="CQ141" s="40">
        <v>52</v>
      </c>
      <c r="CR141" s="53">
        <v>66</v>
      </c>
    </row>
    <row r="142" spans="1:96" ht="15.75" x14ac:dyDescent="0.25">
      <c r="A142" s="69" t="s">
        <v>455</v>
      </c>
      <c r="B142" s="40"/>
      <c r="C142" s="41" t="s">
        <v>62</v>
      </c>
      <c r="D142" s="41"/>
      <c r="E142" s="31">
        <f t="shared" ref="E142:E187" si="44">G141+1</f>
        <v>132.86813186813188</v>
      </c>
      <c r="F142" s="78" t="s">
        <v>18</v>
      </c>
      <c r="G142" s="31">
        <f>(U142/U192)*1000+(G141)</f>
        <v>241.75824175824175</v>
      </c>
      <c r="H142" s="31"/>
      <c r="I142" s="31">
        <f>K141+1</f>
        <v>85.415584415584419</v>
      </c>
      <c r="J142" s="78" t="s">
        <v>18</v>
      </c>
      <c r="K142" s="31">
        <f>(V142/V192)*1000+(K141)</f>
        <v>191.55844155844156</v>
      </c>
      <c r="L142" s="31"/>
      <c r="M142" s="31">
        <f t="shared" ref="M142:M187" si="45">O141+1</f>
        <v>52.250762660158635</v>
      </c>
      <c r="N142" s="78" t="s">
        <v>18</v>
      </c>
      <c r="O142" s="31">
        <f>(X142/X192)*1000+(O141)</f>
        <v>126.29652226967664</v>
      </c>
      <c r="P142" s="31"/>
      <c r="Q142" s="42">
        <f t="shared" ref="Q142:Q191" si="46">(X142/T142)</f>
        <v>1.835820895522388</v>
      </c>
      <c r="R142" s="43"/>
      <c r="S142" s="43"/>
      <c r="T142" s="40">
        <v>67</v>
      </c>
      <c r="U142" s="40">
        <v>20</v>
      </c>
      <c r="V142" s="40">
        <v>33</v>
      </c>
      <c r="W142" s="40">
        <v>53</v>
      </c>
      <c r="X142" s="53">
        <v>123</v>
      </c>
      <c r="Y142" s="69" t="s">
        <v>472</v>
      </c>
      <c r="Z142" s="40"/>
      <c r="AA142" s="41" t="s">
        <v>60</v>
      </c>
      <c r="AB142" s="41" t="s">
        <v>1314</v>
      </c>
      <c r="AC142" s="31">
        <f t="shared" ref="AC142:AC187" si="47">AE141+1</f>
        <v>173.2488038277512</v>
      </c>
      <c r="AD142" s="78" t="s">
        <v>18</v>
      </c>
      <c r="AE142" s="31">
        <f>(AS142/AS192)*1000+(AE141)</f>
        <v>282.29665071770336</v>
      </c>
      <c r="AF142" s="31"/>
      <c r="AG142" s="31">
        <f>AI141+1</f>
        <v>69.493150684931507</v>
      </c>
      <c r="AH142" s="78" t="s">
        <v>18</v>
      </c>
      <c r="AI142" s="31">
        <f>(AT142/AT192)*1000+(AI141)</f>
        <v>112.32876712328766</v>
      </c>
      <c r="AJ142" s="31"/>
      <c r="AK142" s="31">
        <f t="shared" ref="AK142:AK187" si="48">AM141+1</f>
        <v>35.455128205128204</v>
      </c>
      <c r="AL142" s="78" t="s">
        <v>18</v>
      </c>
      <c r="AM142" s="31">
        <f>(AV142/AV192)*1000+(AM141)</f>
        <v>91.34615384615384</v>
      </c>
      <c r="AN142" s="31"/>
      <c r="AO142" s="42">
        <f t="shared" ref="AO142:AO191" si="49">(AV142/AR142)</f>
        <v>1.42</v>
      </c>
      <c r="AP142" s="43"/>
      <c r="AQ142" s="43"/>
      <c r="AR142" s="40">
        <v>50</v>
      </c>
      <c r="AS142" s="40">
        <v>23</v>
      </c>
      <c r="AT142" s="40">
        <v>16</v>
      </c>
      <c r="AU142" s="40">
        <v>39</v>
      </c>
      <c r="AV142" s="53">
        <v>71</v>
      </c>
      <c r="AW142" s="69" t="s">
        <v>518</v>
      </c>
      <c r="AX142" s="40"/>
      <c r="AY142" s="41" t="s">
        <v>62</v>
      </c>
      <c r="AZ142" s="41"/>
      <c r="BA142" s="31">
        <f t="shared" ref="BA142:BA187" si="50">BC141+1</f>
        <v>170.4915254237288</v>
      </c>
      <c r="BB142" s="78" t="s">
        <v>18</v>
      </c>
      <c r="BC142" s="31">
        <f>(BQ142/BQ192)*1000+(BC141)</f>
        <v>271.18644067796612</v>
      </c>
      <c r="BD142" s="31"/>
      <c r="BE142" s="31">
        <f>BG141+1</f>
        <v>120.28934010152284</v>
      </c>
      <c r="BF142" s="78" t="s">
        <v>18</v>
      </c>
      <c r="BG142" s="31">
        <f>(BR142/BR192)*1000+(BG141)</f>
        <v>177.66497461928935</v>
      </c>
      <c r="BH142" s="31"/>
      <c r="BI142" s="31">
        <f t="shared" ref="BI142:BI187" si="51">BK141+1</f>
        <v>49.896839594514013</v>
      </c>
      <c r="BJ142" s="78" t="s">
        <v>18</v>
      </c>
      <c r="BK142" s="31">
        <f>(BT142/BT192)*1000+(BK141)</f>
        <v>84.078711985688727</v>
      </c>
      <c r="BL142" s="31"/>
      <c r="BM142" s="42">
        <f t="shared" ref="BM142:BM191" si="52">(BT142/BP142)</f>
        <v>1.4750000000000001</v>
      </c>
      <c r="BN142" s="43"/>
      <c r="BO142" s="43"/>
      <c r="BP142" s="40">
        <v>40</v>
      </c>
      <c r="BQ142" s="40">
        <v>24</v>
      </c>
      <c r="BR142" s="40">
        <v>23</v>
      </c>
      <c r="BS142" s="40">
        <v>47</v>
      </c>
      <c r="BT142" s="53">
        <v>59</v>
      </c>
      <c r="BU142" s="69" t="s">
        <v>552</v>
      </c>
      <c r="BV142" s="40"/>
      <c r="BW142" s="41" t="s">
        <v>62</v>
      </c>
      <c r="BX142" s="41"/>
      <c r="BY142" s="31">
        <f t="shared" ref="BY142:BY187" si="53">CA141+1</f>
        <v>120.56521739130436</v>
      </c>
      <c r="BZ142" s="78" t="s">
        <v>18</v>
      </c>
      <c r="CA142" s="31">
        <f>(CO142/CO192)*1000+(CA141)</f>
        <v>217.39130434782612</v>
      </c>
      <c r="CB142" s="31"/>
      <c r="CC142" s="31">
        <f>CE141+1</f>
        <v>97.463022508038577</v>
      </c>
      <c r="CD142" s="78" t="s">
        <v>18</v>
      </c>
      <c r="CE142" s="31">
        <f>(CP142/CP192)*1000+(CE141)</f>
        <v>170.41800643086816</v>
      </c>
      <c r="CF142" s="31"/>
      <c r="CG142" s="31">
        <f t="shared" ref="CG142:CG187" si="54">CI141+1</f>
        <v>37.36363636363636</v>
      </c>
      <c r="CH142" s="78" t="s">
        <v>18</v>
      </c>
      <c r="CI142" s="31">
        <f>(CR142/CR192)*1000+(CI141)</f>
        <v>50.688705234159777</v>
      </c>
      <c r="CJ142" s="31"/>
      <c r="CK142" s="42">
        <f t="shared" ref="CK142:CK191" si="55">(CR142/CN142)</f>
        <v>0.74285714285714288</v>
      </c>
      <c r="CL142" s="43"/>
      <c r="CM142" s="43"/>
      <c r="CN142" s="40">
        <v>35</v>
      </c>
      <c r="CO142" s="40">
        <v>18</v>
      </c>
      <c r="CP142" s="40">
        <v>23</v>
      </c>
      <c r="CQ142" s="40">
        <v>41</v>
      </c>
      <c r="CR142" s="53">
        <v>26</v>
      </c>
    </row>
    <row r="143" spans="1:96" ht="15.75" x14ac:dyDescent="0.25">
      <c r="A143" s="69" t="s">
        <v>456</v>
      </c>
      <c r="B143" s="40"/>
      <c r="C143" s="41" t="s">
        <v>60</v>
      </c>
      <c r="D143" s="41"/>
      <c r="E143" s="31">
        <f t="shared" si="44"/>
        <v>242.75824175824175</v>
      </c>
      <c r="F143" s="78" t="s">
        <v>18</v>
      </c>
      <c r="G143" s="31">
        <f>(U143/U192)*1000+(G142)</f>
        <v>335.16483516483515</v>
      </c>
      <c r="H143" s="31"/>
      <c r="I143" s="31">
        <f t="shared" ref="I143:I187" si="56">K142+1</f>
        <v>192.55844155844156</v>
      </c>
      <c r="J143" s="78" t="s">
        <v>18</v>
      </c>
      <c r="K143" s="31">
        <f>(V143/V192)*1000+(K142)</f>
        <v>266.23376623376623</v>
      </c>
      <c r="L143" s="31"/>
      <c r="M143" s="31">
        <f t="shared" si="45"/>
        <v>127.29652226967664</v>
      </c>
      <c r="N143" s="78" t="s">
        <v>18</v>
      </c>
      <c r="O143" s="31">
        <f>(X143/X192)*1000+(O142)</f>
        <v>168.39536302623551</v>
      </c>
      <c r="P143" s="31"/>
      <c r="Q143" s="42">
        <f t="shared" si="46"/>
        <v>1</v>
      </c>
      <c r="R143" s="43"/>
      <c r="S143" s="43"/>
      <c r="T143" s="40">
        <v>69</v>
      </c>
      <c r="U143" s="40">
        <v>17</v>
      </c>
      <c r="V143" s="40">
        <v>23</v>
      </c>
      <c r="W143" s="40">
        <v>40</v>
      </c>
      <c r="X143" s="53">
        <v>69</v>
      </c>
      <c r="Y143" s="69" t="s">
        <v>482</v>
      </c>
      <c r="Z143" s="40"/>
      <c r="AA143" s="41" t="s">
        <v>60</v>
      </c>
      <c r="AB143" s="41"/>
      <c r="AC143" s="31">
        <f t="shared" si="47"/>
        <v>283.29665071770336</v>
      </c>
      <c r="AD143" s="78" t="s">
        <v>18</v>
      </c>
      <c r="AE143" s="31">
        <f>(AS143/AS192)*1000+(AE142)</f>
        <v>377.99043062200957</v>
      </c>
      <c r="AF143" s="31"/>
      <c r="AG143" s="31">
        <f t="shared" ref="AG143:AG187" si="57">AI142+1</f>
        <v>113.32876712328766</v>
      </c>
      <c r="AH143" s="78" t="s">
        <v>18</v>
      </c>
      <c r="AI143" s="31">
        <f>(AT143/AT192)*1000+(AI142)</f>
        <v>189.04109589041096</v>
      </c>
      <c r="AJ143" s="31"/>
      <c r="AK143" s="31">
        <f t="shared" si="48"/>
        <v>92.34615384615384</v>
      </c>
      <c r="AL143" s="78" t="s">
        <v>18</v>
      </c>
      <c r="AM143" s="31">
        <f>(AV143/AV192)*1000+(AM142)</f>
        <v>128.2051282051282</v>
      </c>
      <c r="AN143" s="31"/>
      <c r="AO143" s="42">
        <f t="shared" si="49"/>
        <v>0.63888888888888884</v>
      </c>
      <c r="AP143" s="43"/>
      <c r="AQ143" s="43"/>
      <c r="AR143" s="40">
        <v>72</v>
      </c>
      <c r="AS143" s="40">
        <v>20</v>
      </c>
      <c r="AT143" s="40">
        <v>28</v>
      </c>
      <c r="AU143" s="40">
        <v>48</v>
      </c>
      <c r="AV143" s="53">
        <v>46</v>
      </c>
      <c r="AW143" s="69" t="s">
        <v>519</v>
      </c>
      <c r="AX143" s="40"/>
      <c r="AY143" s="41" t="s">
        <v>61</v>
      </c>
      <c r="AZ143" s="41"/>
      <c r="BA143" s="31">
        <f t="shared" si="50"/>
        <v>272.18644067796612</v>
      </c>
      <c r="BB143" s="78" t="s">
        <v>18</v>
      </c>
      <c r="BC143" s="31">
        <f>(BQ143/BQ192)*1000+(BC142)</f>
        <v>364.40677966101697</v>
      </c>
      <c r="BD143" s="31"/>
      <c r="BE143" s="31">
        <f t="shared" ref="BE143:BE187" si="58">BG142+1</f>
        <v>178.66497461928935</v>
      </c>
      <c r="BF143" s="78" t="s">
        <v>18</v>
      </c>
      <c r="BG143" s="31">
        <f>(BR143/BR192)*1000+(BG142)</f>
        <v>261.42131979695432</v>
      </c>
      <c r="BH143" s="31"/>
      <c r="BI143" s="31">
        <f t="shared" si="51"/>
        <v>85.078711985688727</v>
      </c>
      <c r="BJ143" s="78" t="s">
        <v>18</v>
      </c>
      <c r="BK143" s="31">
        <f>(BT143/BT192)*1000+(BK142)</f>
        <v>122.83840190816935</v>
      </c>
      <c r="BL143" s="31"/>
      <c r="BM143" s="42">
        <f t="shared" si="52"/>
        <v>1.2264150943396226</v>
      </c>
      <c r="BN143" s="43"/>
      <c r="BO143" s="43"/>
      <c r="BP143" s="40">
        <v>53</v>
      </c>
      <c r="BQ143" s="40">
        <v>22</v>
      </c>
      <c r="BR143" s="40">
        <v>33</v>
      </c>
      <c r="BS143" s="40">
        <v>55</v>
      </c>
      <c r="BT143" s="53">
        <v>65</v>
      </c>
      <c r="BU143" s="69" t="s">
        <v>553</v>
      </c>
      <c r="BV143" s="40"/>
      <c r="BW143" s="41" t="s">
        <v>62</v>
      </c>
      <c r="BX143" s="41"/>
      <c r="BY143" s="31">
        <f t="shared" si="53"/>
        <v>218.39130434782612</v>
      </c>
      <c r="BZ143" s="78" t="s">
        <v>18</v>
      </c>
      <c r="CA143" s="31">
        <f>(CO143/CO192)*1000+(CA142)</f>
        <v>298.91304347826087</v>
      </c>
      <c r="CB143" s="31"/>
      <c r="CC143" s="31">
        <f t="shared" ref="CC143:CC187" si="59">CE142+1</f>
        <v>171.41800643086816</v>
      </c>
      <c r="CD143" s="78" t="s">
        <v>18</v>
      </c>
      <c r="CE143" s="31">
        <f>(CP143/CP192)*1000+(CE142)</f>
        <v>225.08038585209002</v>
      </c>
      <c r="CF143" s="31"/>
      <c r="CG143" s="31">
        <f t="shared" si="54"/>
        <v>51.688705234159777</v>
      </c>
      <c r="CH143" s="78" t="s">
        <v>18</v>
      </c>
      <c r="CI143" s="31">
        <f>(CR143/CR192)*1000+(CI142)</f>
        <v>120.11019283746555</v>
      </c>
      <c r="CJ143" s="31"/>
      <c r="CK143" s="42">
        <f t="shared" si="55"/>
        <v>1.8529411764705883</v>
      </c>
      <c r="CL143" s="43"/>
      <c r="CM143" s="43"/>
      <c r="CN143" s="40">
        <v>68</v>
      </c>
      <c r="CO143" s="40">
        <v>15</v>
      </c>
      <c r="CP143" s="40">
        <v>17</v>
      </c>
      <c r="CQ143" s="40">
        <v>32</v>
      </c>
      <c r="CR143" s="53">
        <v>126</v>
      </c>
    </row>
    <row r="144" spans="1:96" ht="15.75" x14ac:dyDescent="0.25">
      <c r="A144" s="69" t="s">
        <v>457</v>
      </c>
      <c r="B144" s="40"/>
      <c r="C144" s="41" t="s">
        <v>62</v>
      </c>
      <c r="D144" s="41"/>
      <c r="E144" s="31">
        <f t="shared" si="44"/>
        <v>336.16483516483515</v>
      </c>
      <c r="F144" s="78" t="s">
        <v>18</v>
      </c>
      <c r="G144" s="31">
        <f>(U144/U192)*1000+(G143)</f>
        <v>428.57142857142856</v>
      </c>
      <c r="H144" s="31"/>
      <c r="I144" s="31">
        <f t="shared" si="56"/>
        <v>267.23376623376623</v>
      </c>
      <c r="J144" s="78" t="s">
        <v>18</v>
      </c>
      <c r="K144" s="31">
        <f>(V144/V192)*1000+(K143)</f>
        <v>363.63636363636363</v>
      </c>
      <c r="L144" s="31"/>
      <c r="M144" s="31">
        <f t="shared" si="45"/>
        <v>169.39536302623551</v>
      </c>
      <c r="N144" s="78" t="s">
        <v>18</v>
      </c>
      <c r="O144" s="31">
        <f>(X144/X192)*1000+(O143)</f>
        <v>184.25869432580842</v>
      </c>
      <c r="P144" s="31"/>
      <c r="Q144" s="42">
        <f t="shared" si="46"/>
        <v>0.36619718309859156</v>
      </c>
      <c r="R144" s="43"/>
      <c r="S144" s="43"/>
      <c r="T144" s="40">
        <v>71</v>
      </c>
      <c r="U144" s="40">
        <v>17</v>
      </c>
      <c r="V144" s="40">
        <v>30</v>
      </c>
      <c r="W144" s="40">
        <v>47</v>
      </c>
      <c r="X144" s="53">
        <v>26</v>
      </c>
      <c r="Y144" s="69" t="s">
        <v>483</v>
      </c>
      <c r="Z144" s="40"/>
      <c r="AA144" s="41" t="s">
        <v>61</v>
      </c>
      <c r="AB144" s="41"/>
      <c r="AC144" s="31">
        <f t="shared" si="47"/>
        <v>378.99043062200957</v>
      </c>
      <c r="AD144" s="78" t="s">
        <v>18</v>
      </c>
      <c r="AE144" s="31">
        <f>(AS144/AS192)*1000+(AE143)</f>
        <v>459.33014354066984</v>
      </c>
      <c r="AF144" s="31"/>
      <c r="AG144" s="31">
        <f t="shared" si="57"/>
        <v>190.04109589041096</v>
      </c>
      <c r="AH144" s="78" t="s">
        <v>18</v>
      </c>
      <c r="AI144" s="31">
        <f>(AT144/AT192)*1000+(AI143)</f>
        <v>263.01369863013701</v>
      </c>
      <c r="AJ144" s="31"/>
      <c r="AK144" s="31">
        <f t="shared" si="48"/>
        <v>129.2051282051282</v>
      </c>
      <c r="AL144" s="78" t="s">
        <v>18</v>
      </c>
      <c r="AM144" s="31">
        <f>(AV144/AV192)*1000+(AM143)</f>
        <v>172.27564102564102</v>
      </c>
      <c r="AN144" s="31"/>
      <c r="AO144" s="42">
        <f t="shared" si="49"/>
        <v>0.79710144927536231</v>
      </c>
      <c r="AP144" s="43"/>
      <c r="AQ144" s="43"/>
      <c r="AR144" s="40">
        <v>69</v>
      </c>
      <c r="AS144" s="40">
        <v>17</v>
      </c>
      <c r="AT144" s="40">
        <v>27</v>
      </c>
      <c r="AU144" s="40">
        <v>44</v>
      </c>
      <c r="AV144" s="53">
        <v>55</v>
      </c>
      <c r="AW144" s="69" t="s">
        <v>520</v>
      </c>
      <c r="AX144" s="40"/>
      <c r="AY144" s="41" t="s">
        <v>62</v>
      </c>
      <c r="AZ144" s="41"/>
      <c r="BA144" s="31">
        <f t="shared" si="50"/>
        <v>365.40677966101697</v>
      </c>
      <c r="BB144" s="78" t="s">
        <v>18</v>
      </c>
      <c r="BC144" s="31">
        <f>(BQ144/BQ192)*1000+(BC143)</f>
        <v>440.67796610169495</v>
      </c>
      <c r="BD144" s="31"/>
      <c r="BE144" s="31">
        <f t="shared" si="58"/>
        <v>262.42131979695432</v>
      </c>
      <c r="BF144" s="78" t="s">
        <v>18</v>
      </c>
      <c r="BG144" s="31">
        <f>(BR144/BR192)*1000+(BG143)</f>
        <v>345.17766497461929</v>
      </c>
      <c r="BH144" s="31"/>
      <c r="BI144" s="31">
        <f t="shared" si="51"/>
        <v>123.83840190816935</v>
      </c>
      <c r="BJ144" s="78" t="s">
        <v>18</v>
      </c>
      <c r="BK144" s="31">
        <f>(BT144/BT192)*1000+(BK143)</f>
        <v>142.51639833035182</v>
      </c>
      <c r="BL144" s="31"/>
      <c r="BM144" s="42">
        <f t="shared" si="52"/>
        <v>0.6</v>
      </c>
      <c r="BN144" s="43"/>
      <c r="BO144" s="43"/>
      <c r="BP144" s="40">
        <v>55</v>
      </c>
      <c r="BQ144" s="40">
        <v>18</v>
      </c>
      <c r="BR144" s="40">
        <v>33</v>
      </c>
      <c r="BS144" s="40">
        <v>51</v>
      </c>
      <c r="BT144" s="53">
        <v>33</v>
      </c>
      <c r="BU144" s="69" t="s">
        <v>554</v>
      </c>
      <c r="BV144" s="40"/>
      <c r="BW144" s="41" t="s">
        <v>60</v>
      </c>
      <c r="BX144" s="41"/>
      <c r="BY144" s="31">
        <f t="shared" si="53"/>
        <v>299.91304347826087</v>
      </c>
      <c r="BZ144" s="78" t="s">
        <v>18</v>
      </c>
      <c r="CA144" s="31">
        <f>(CO144/CO192)*1000+(CA143)</f>
        <v>380.43478260869563</v>
      </c>
      <c r="CB144" s="31"/>
      <c r="CC144" s="31">
        <f t="shared" si="59"/>
        <v>226.08038585209002</v>
      </c>
      <c r="CD144" s="78" t="s">
        <v>18</v>
      </c>
      <c r="CE144" s="31">
        <f>(CP144/CP192)*1000+(CE143)</f>
        <v>289.38906752411572</v>
      </c>
      <c r="CF144" s="31"/>
      <c r="CG144" s="31">
        <f t="shared" si="54"/>
        <v>121.11019283746555</v>
      </c>
      <c r="CH144" s="78" t="s">
        <v>18</v>
      </c>
      <c r="CI144" s="31">
        <f>(CR144/CR192)*1000+(CI143)</f>
        <v>170.24793388429751</v>
      </c>
      <c r="CJ144" s="31"/>
      <c r="CK144" s="42">
        <f t="shared" si="55"/>
        <v>1.75</v>
      </c>
      <c r="CL144" s="43"/>
      <c r="CM144" s="43"/>
      <c r="CN144" s="40">
        <v>52</v>
      </c>
      <c r="CO144" s="40">
        <v>15</v>
      </c>
      <c r="CP144" s="40">
        <v>20</v>
      </c>
      <c r="CQ144" s="40">
        <v>35</v>
      </c>
      <c r="CR144" s="53">
        <v>91</v>
      </c>
    </row>
    <row r="145" spans="1:96" ht="15.75" x14ac:dyDescent="0.25">
      <c r="A145" s="69" t="s">
        <v>357</v>
      </c>
      <c r="B145" s="40"/>
      <c r="C145" s="41" t="s">
        <v>60</v>
      </c>
      <c r="D145" s="41" t="s">
        <v>1307</v>
      </c>
      <c r="E145" s="31">
        <f t="shared" si="44"/>
        <v>429.57142857142856</v>
      </c>
      <c r="F145" s="78" t="s">
        <v>18</v>
      </c>
      <c r="G145" s="31">
        <f>(U145/U192)*1000+(G144)</f>
        <v>489.01098901098896</v>
      </c>
      <c r="H145" s="31"/>
      <c r="I145" s="31">
        <f t="shared" si="56"/>
        <v>364.63636363636363</v>
      </c>
      <c r="J145" s="78" t="s">
        <v>18</v>
      </c>
      <c r="K145" s="31">
        <f>(V145/V192)*1000+(K144)</f>
        <v>392.85714285714283</v>
      </c>
      <c r="L145" s="31"/>
      <c r="M145" s="31">
        <f t="shared" si="45"/>
        <v>185.25869432580842</v>
      </c>
      <c r="N145" s="78" t="s">
        <v>18</v>
      </c>
      <c r="O145" s="31">
        <f>(X145/X192)*1000+(O144)</f>
        <v>189.13971934106164</v>
      </c>
      <c r="P145" s="31"/>
      <c r="Q145" s="42">
        <f t="shared" si="46"/>
        <v>0.34782608695652173</v>
      </c>
      <c r="R145" s="43"/>
      <c r="S145" s="43"/>
      <c r="T145" s="40">
        <v>23</v>
      </c>
      <c r="U145" s="40">
        <v>11</v>
      </c>
      <c r="V145" s="40">
        <v>9</v>
      </c>
      <c r="W145" s="40">
        <v>20</v>
      </c>
      <c r="X145" s="53">
        <v>8</v>
      </c>
      <c r="Y145" s="69" t="s">
        <v>484</v>
      </c>
      <c r="Z145" s="40"/>
      <c r="AA145" s="41" t="s">
        <v>60</v>
      </c>
      <c r="AB145" s="41"/>
      <c r="AC145" s="31">
        <f t="shared" si="47"/>
        <v>460.33014354066984</v>
      </c>
      <c r="AD145" s="78" t="s">
        <v>18</v>
      </c>
      <c r="AE145" s="31">
        <f>(AS145/AS192)*1000+(AE144)</f>
        <v>535.88516746411483</v>
      </c>
      <c r="AF145" s="31"/>
      <c r="AG145" s="31">
        <f t="shared" si="57"/>
        <v>264.01369863013701</v>
      </c>
      <c r="AH145" s="78" t="s">
        <v>18</v>
      </c>
      <c r="AI145" s="31">
        <f>(AT145/AT192)*1000+(AI144)</f>
        <v>367.1232876712329</v>
      </c>
      <c r="AJ145" s="31"/>
      <c r="AK145" s="31">
        <f t="shared" si="48"/>
        <v>173.27564102564102</v>
      </c>
      <c r="AL145" s="78" t="s">
        <v>18</v>
      </c>
      <c r="AM145" s="31">
        <f>(AV145/AV192)*1000+(AM144)</f>
        <v>222.75641025641025</v>
      </c>
      <c r="AN145" s="31"/>
      <c r="AO145" s="42">
        <f t="shared" si="49"/>
        <v>1.0327868852459017</v>
      </c>
      <c r="AP145" s="43"/>
      <c r="AQ145" s="43"/>
      <c r="AR145" s="40">
        <v>61</v>
      </c>
      <c r="AS145" s="40">
        <v>16</v>
      </c>
      <c r="AT145" s="40">
        <v>38</v>
      </c>
      <c r="AU145" s="40">
        <v>54</v>
      </c>
      <c r="AV145" s="53">
        <v>63</v>
      </c>
      <c r="AW145" s="69" t="s">
        <v>521</v>
      </c>
      <c r="AX145" s="40"/>
      <c r="AY145" s="41" t="s">
        <v>61</v>
      </c>
      <c r="AZ145" s="41"/>
      <c r="BA145" s="31">
        <f t="shared" si="50"/>
        <v>441.67796610169495</v>
      </c>
      <c r="BB145" s="78" t="s">
        <v>18</v>
      </c>
      <c r="BC145" s="31">
        <f>(BQ145/BQ192)*1000+(BC144)</f>
        <v>508.47457627118649</v>
      </c>
      <c r="BD145" s="31"/>
      <c r="BE145" s="31">
        <f t="shared" si="58"/>
        <v>346.17766497461929</v>
      </c>
      <c r="BF145" s="78" t="s">
        <v>18</v>
      </c>
      <c r="BG145" s="31">
        <f>(BR145/BR192)*1000+(BG144)</f>
        <v>393.40101522842639</v>
      </c>
      <c r="BH145" s="31"/>
      <c r="BI145" s="31">
        <f t="shared" si="51"/>
        <v>143.51639833035182</v>
      </c>
      <c r="BJ145" s="78" t="s">
        <v>18</v>
      </c>
      <c r="BK145" s="31">
        <f>(BT145/BT192)*1000+(BK144)</f>
        <v>152.05724508050091</v>
      </c>
      <c r="BL145" s="31"/>
      <c r="BM145" s="42">
        <f t="shared" si="52"/>
        <v>0.3902439024390244</v>
      </c>
      <c r="BN145" s="43"/>
      <c r="BO145" s="43"/>
      <c r="BP145" s="40">
        <v>41</v>
      </c>
      <c r="BQ145" s="40">
        <v>16</v>
      </c>
      <c r="BR145" s="40">
        <v>19</v>
      </c>
      <c r="BS145" s="40">
        <v>35</v>
      </c>
      <c r="BT145" s="53">
        <v>16</v>
      </c>
      <c r="BU145" s="69" t="s">
        <v>555</v>
      </c>
      <c r="BV145" s="40"/>
      <c r="BW145" s="41" t="s">
        <v>62</v>
      </c>
      <c r="BX145" s="41"/>
      <c r="BY145" s="31">
        <f t="shared" si="53"/>
        <v>381.43478260869563</v>
      </c>
      <c r="BZ145" s="78" t="s">
        <v>18</v>
      </c>
      <c r="CA145" s="31">
        <f>(CO145/CO192)*1000+(CA144)</f>
        <v>445.65217391304344</v>
      </c>
      <c r="CB145" s="31"/>
      <c r="CC145" s="31">
        <f t="shared" si="59"/>
        <v>290.38906752411572</v>
      </c>
      <c r="CD145" s="78" t="s">
        <v>18</v>
      </c>
      <c r="CE145" s="31">
        <f>(CP145/CP192)*1000+(CE144)</f>
        <v>318.3279742765273</v>
      </c>
      <c r="CF145" s="31"/>
      <c r="CG145" s="31">
        <f t="shared" si="54"/>
        <v>171.24793388429751</v>
      </c>
      <c r="CH145" s="78" t="s">
        <v>18</v>
      </c>
      <c r="CI145" s="31">
        <f>(CR145/CR192)*1000+(CI144)</f>
        <v>197.24517906336087</v>
      </c>
      <c r="CJ145" s="31"/>
      <c r="CK145" s="42">
        <f t="shared" si="55"/>
        <v>0.94230769230769229</v>
      </c>
      <c r="CL145" s="43"/>
      <c r="CM145" s="43"/>
      <c r="CN145" s="40">
        <v>52</v>
      </c>
      <c r="CO145" s="40">
        <v>12</v>
      </c>
      <c r="CP145" s="40">
        <v>9</v>
      </c>
      <c r="CQ145" s="40">
        <v>21</v>
      </c>
      <c r="CR145" s="53">
        <v>49</v>
      </c>
    </row>
    <row r="146" spans="1:96" ht="15.75" x14ac:dyDescent="0.25">
      <c r="A146" s="69" t="s">
        <v>362</v>
      </c>
      <c r="B146" s="40"/>
      <c r="C146" s="41" t="s">
        <v>61</v>
      </c>
      <c r="D146" s="41" t="s">
        <v>1307</v>
      </c>
      <c r="E146" s="31">
        <f t="shared" si="44"/>
        <v>490.01098901098896</v>
      </c>
      <c r="F146" s="78" t="s">
        <v>18</v>
      </c>
      <c r="G146" s="31">
        <f>(U146/U192)*1000+(G145)</f>
        <v>532.96703296703288</v>
      </c>
      <c r="H146" s="31"/>
      <c r="I146" s="31">
        <f t="shared" si="56"/>
        <v>393.85714285714283</v>
      </c>
      <c r="J146" s="78" t="s">
        <v>18</v>
      </c>
      <c r="K146" s="31">
        <f>(V146/V192)*1000+(K145)</f>
        <v>425.3246753246753</v>
      </c>
      <c r="L146" s="31"/>
      <c r="M146" s="31">
        <f t="shared" si="45"/>
        <v>190.13971934106164</v>
      </c>
      <c r="N146" s="78" t="s">
        <v>18</v>
      </c>
      <c r="O146" s="31">
        <f>(X146/X192)*1000+(O145)</f>
        <v>225.74740695546066</v>
      </c>
      <c r="P146" s="31"/>
      <c r="Q146" s="42">
        <f t="shared" si="46"/>
        <v>1.6666666666666667</v>
      </c>
      <c r="R146" s="43"/>
      <c r="S146" s="43"/>
      <c r="T146" s="40">
        <v>36</v>
      </c>
      <c r="U146" s="40">
        <v>8</v>
      </c>
      <c r="V146" s="40">
        <v>10</v>
      </c>
      <c r="W146" s="40">
        <v>18</v>
      </c>
      <c r="X146" s="53">
        <v>60</v>
      </c>
      <c r="Y146" s="69" t="s">
        <v>485</v>
      </c>
      <c r="Z146" s="40"/>
      <c r="AA146" s="41" t="s">
        <v>64</v>
      </c>
      <c r="AB146" s="41"/>
      <c r="AC146" s="31">
        <f t="shared" si="47"/>
        <v>536.88516746411483</v>
      </c>
      <c r="AD146" s="78" t="s">
        <v>18</v>
      </c>
      <c r="AE146" s="31">
        <f>(AS146/AS192)*1000+(AE145)</f>
        <v>583.73205741626793</v>
      </c>
      <c r="AF146" s="31"/>
      <c r="AG146" s="31">
        <f t="shared" si="57"/>
        <v>368.1232876712329</v>
      </c>
      <c r="AH146" s="78" t="s">
        <v>18</v>
      </c>
      <c r="AI146" s="31">
        <f>(AT146/AT192)*1000+(AI145)</f>
        <v>452.05479452054794</v>
      </c>
      <c r="AJ146" s="31"/>
      <c r="AK146" s="31">
        <f t="shared" si="48"/>
        <v>223.75641025641025</v>
      </c>
      <c r="AL146" s="78" t="s">
        <v>18</v>
      </c>
      <c r="AM146" s="31">
        <f>(AV146/AV192)*1000+(AM145)</f>
        <v>250</v>
      </c>
      <c r="AN146" s="31"/>
      <c r="AO146" s="42">
        <f t="shared" si="49"/>
        <v>0.51515151515151514</v>
      </c>
      <c r="AP146" s="43"/>
      <c r="AQ146" s="43"/>
      <c r="AR146" s="40">
        <v>66</v>
      </c>
      <c r="AS146" s="40">
        <v>10</v>
      </c>
      <c r="AT146" s="40">
        <v>31</v>
      </c>
      <c r="AU146" s="40">
        <v>41</v>
      </c>
      <c r="AV146" s="53">
        <v>34</v>
      </c>
      <c r="AW146" s="69" t="s">
        <v>522</v>
      </c>
      <c r="AX146" s="40"/>
      <c r="AY146" s="41" t="s">
        <v>62</v>
      </c>
      <c r="AZ146" s="41" t="s">
        <v>1370</v>
      </c>
      <c r="BA146" s="31">
        <f t="shared" si="50"/>
        <v>509.47457627118649</v>
      </c>
      <c r="BB146" s="78" t="s">
        <v>18</v>
      </c>
      <c r="BC146" s="31">
        <f>(BQ146/BQ192)*1000+(BC145)</f>
        <v>567.7966101694916</v>
      </c>
      <c r="BD146" s="31"/>
      <c r="BE146" s="31">
        <f t="shared" si="58"/>
        <v>394.40101522842639</v>
      </c>
      <c r="BF146" s="78" t="s">
        <v>18</v>
      </c>
      <c r="BG146" s="31">
        <f>(BR146/BR192)*1000+(BG145)</f>
        <v>461.92893401015226</v>
      </c>
      <c r="BH146" s="31"/>
      <c r="BI146" s="31">
        <f t="shared" si="51"/>
        <v>153.05724508050091</v>
      </c>
      <c r="BJ146" s="78" t="s">
        <v>18</v>
      </c>
      <c r="BK146" s="31">
        <f>(BT146/BT192)*1000+(BK145)</f>
        <v>178.89087656529517</v>
      </c>
      <c r="BL146" s="31"/>
      <c r="BM146" s="42">
        <f t="shared" si="52"/>
        <v>0.9</v>
      </c>
      <c r="BN146" s="43"/>
      <c r="BO146" s="43"/>
      <c r="BP146" s="40">
        <v>50</v>
      </c>
      <c r="BQ146" s="40">
        <v>14</v>
      </c>
      <c r="BR146" s="40">
        <v>27</v>
      </c>
      <c r="BS146" s="40">
        <v>41</v>
      </c>
      <c r="BT146" s="53">
        <v>45</v>
      </c>
      <c r="BU146" s="69" t="s">
        <v>556</v>
      </c>
      <c r="BV146" s="40"/>
      <c r="BW146" s="41" t="s">
        <v>61</v>
      </c>
      <c r="BX146" s="41" t="s">
        <v>1331</v>
      </c>
      <c r="BY146" s="31">
        <f t="shared" si="53"/>
        <v>446.65217391304344</v>
      </c>
      <c r="BZ146" s="78" t="s">
        <v>18</v>
      </c>
      <c r="CA146" s="31">
        <f>(CO146/CO192)*1000+(CA145)</f>
        <v>505.43478260869563</v>
      </c>
      <c r="CB146" s="31"/>
      <c r="CC146" s="31">
        <f t="shared" si="59"/>
        <v>319.3279742765273</v>
      </c>
      <c r="CD146" s="78" t="s">
        <v>18</v>
      </c>
      <c r="CE146" s="31">
        <f>(CP146/CP192)*1000+(CE145)</f>
        <v>369.77491961414785</v>
      </c>
      <c r="CF146" s="31"/>
      <c r="CG146" s="31">
        <f t="shared" si="54"/>
        <v>198.24517906336087</v>
      </c>
      <c r="CH146" s="78" t="s">
        <v>18</v>
      </c>
      <c r="CI146" s="31">
        <f>(CR146/CR192)*1000+(CI145)</f>
        <v>225.34435261707986</v>
      </c>
      <c r="CJ146" s="31"/>
      <c r="CK146" s="42">
        <f t="shared" si="55"/>
        <v>1.5454545454545454</v>
      </c>
      <c r="CL146" s="43"/>
      <c r="CM146" s="43"/>
      <c r="CN146" s="40">
        <v>33</v>
      </c>
      <c r="CO146" s="40">
        <v>11</v>
      </c>
      <c r="CP146" s="40">
        <v>16</v>
      </c>
      <c r="CQ146" s="40">
        <v>27</v>
      </c>
      <c r="CR146" s="53">
        <v>51</v>
      </c>
    </row>
    <row r="147" spans="1:96" ht="15.75" x14ac:dyDescent="0.25">
      <c r="A147" s="69" t="s">
        <v>156</v>
      </c>
      <c r="B147" s="40"/>
      <c r="C147" s="41" t="s">
        <v>62</v>
      </c>
      <c r="D147" s="41" t="s">
        <v>1358</v>
      </c>
      <c r="E147" s="31">
        <f t="shared" si="44"/>
        <v>533.96703296703288</v>
      </c>
      <c r="F147" s="78" t="s">
        <v>18</v>
      </c>
      <c r="G147" s="31">
        <f>(U147/U192)*1000+(G146)</f>
        <v>576.92307692307679</v>
      </c>
      <c r="H147" s="31"/>
      <c r="I147" s="31">
        <f t="shared" si="56"/>
        <v>426.3246753246753</v>
      </c>
      <c r="J147" s="78" t="s">
        <v>18</v>
      </c>
      <c r="K147" s="31">
        <f>(V147/V192)*1000+(K146)</f>
        <v>464.28571428571428</v>
      </c>
      <c r="L147" s="31"/>
      <c r="M147" s="31">
        <f t="shared" si="45"/>
        <v>226.74740695546066</v>
      </c>
      <c r="N147" s="78" t="s">
        <v>18</v>
      </c>
      <c r="O147" s="31">
        <f>(X147/X192)*1000+(O146)</f>
        <v>279.43868212324588</v>
      </c>
      <c r="P147" s="31"/>
      <c r="Q147" s="42">
        <f t="shared" si="46"/>
        <v>1.9555555555555555</v>
      </c>
      <c r="R147" s="43"/>
      <c r="S147" s="43"/>
      <c r="T147" s="40">
        <v>45</v>
      </c>
      <c r="U147" s="40">
        <v>8</v>
      </c>
      <c r="V147" s="40">
        <v>12</v>
      </c>
      <c r="W147" s="40">
        <v>20</v>
      </c>
      <c r="X147" s="53">
        <v>88</v>
      </c>
      <c r="Y147" s="69" t="s">
        <v>486</v>
      </c>
      <c r="Z147" s="40"/>
      <c r="AA147" s="41" t="s">
        <v>62</v>
      </c>
      <c r="AB147" s="41"/>
      <c r="AC147" s="31">
        <f t="shared" si="47"/>
        <v>584.73205741626793</v>
      </c>
      <c r="AD147" s="78" t="s">
        <v>18</v>
      </c>
      <c r="AE147" s="31">
        <f>(AS147/AS192)*1000+(AE146)</f>
        <v>626.79425837320571</v>
      </c>
      <c r="AF147" s="31"/>
      <c r="AG147" s="31">
        <f t="shared" si="57"/>
        <v>453.05479452054794</v>
      </c>
      <c r="AH147" s="78" t="s">
        <v>18</v>
      </c>
      <c r="AI147" s="31">
        <f>(AT147/AT192)*1000+(AI146)</f>
        <v>493.15068493150682</v>
      </c>
      <c r="AJ147" s="31"/>
      <c r="AK147" s="31">
        <f t="shared" si="48"/>
        <v>251</v>
      </c>
      <c r="AL147" s="78" t="s">
        <v>18</v>
      </c>
      <c r="AM147" s="31">
        <f>(AV147/AV192)*1000+(AM146)</f>
        <v>264.42307692307691</v>
      </c>
      <c r="AN147" s="31"/>
      <c r="AO147" s="42">
        <f t="shared" si="49"/>
        <v>0.58064516129032262</v>
      </c>
      <c r="AP147" s="43"/>
      <c r="AQ147" s="43"/>
      <c r="AR147" s="40">
        <v>31</v>
      </c>
      <c r="AS147" s="40">
        <v>9</v>
      </c>
      <c r="AT147" s="40">
        <v>15</v>
      </c>
      <c r="AU147" s="40">
        <v>24</v>
      </c>
      <c r="AV147" s="53">
        <v>18</v>
      </c>
      <c r="AW147" s="69" t="s">
        <v>368</v>
      </c>
      <c r="AX147" s="40"/>
      <c r="AY147" s="41" t="s">
        <v>63</v>
      </c>
      <c r="AZ147" s="41" t="s">
        <v>1323</v>
      </c>
      <c r="BA147" s="31">
        <f t="shared" si="50"/>
        <v>568.7966101694916</v>
      </c>
      <c r="BB147" s="78" t="s">
        <v>18</v>
      </c>
      <c r="BC147" s="31">
        <f>(BQ147/BQ192)*1000+(BC146)</f>
        <v>618.64406779661022</v>
      </c>
      <c r="BD147" s="31"/>
      <c r="BE147" s="31">
        <f t="shared" si="58"/>
        <v>462.92893401015226</v>
      </c>
      <c r="BF147" s="78" t="s">
        <v>18</v>
      </c>
      <c r="BG147" s="31">
        <f>(BR147/BR192)*1000+(BG146)</f>
        <v>489.84771573604058</v>
      </c>
      <c r="BH147" s="31"/>
      <c r="BI147" s="31">
        <f t="shared" si="51"/>
        <v>179.89087656529517</v>
      </c>
      <c r="BJ147" s="78" t="s">
        <v>18</v>
      </c>
      <c r="BK147" s="31">
        <f>(BT147/BT192)*1000+(BK146)</f>
        <v>203.33929636255218</v>
      </c>
      <c r="BL147" s="31"/>
      <c r="BM147" s="42">
        <f t="shared" si="52"/>
        <v>0.7068965517241379</v>
      </c>
      <c r="BN147" s="43"/>
      <c r="BO147" s="43"/>
      <c r="BP147" s="40">
        <v>58</v>
      </c>
      <c r="BQ147" s="40">
        <v>12</v>
      </c>
      <c r="BR147" s="40">
        <v>11</v>
      </c>
      <c r="BS147" s="40">
        <v>23</v>
      </c>
      <c r="BT147" s="53">
        <v>41</v>
      </c>
      <c r="BU147" s="69" t="s">
        <v>557</v>
      </c>
      <c r="BV147" s="40"/>
      <c r="BW147" s="41" t="s">
        <v>61</v>
      </c>
      <c r="BX147" s="41" t="s">
        <v>1375</v>
      </c>
      <c r="BY147" s="31">
        <f t="shared" si="53"/>
        <v>506.43478260869563</v>
      </c>
      <c r="BZ147" s="78" t="s">
        <v>18</v>
      </c>
      <c r="CA147" s="31">
        <f>(CO147/CO192)*1000+(CA146)</f>
        <v>565.21739130434776</v>
      </c>
      <c r="CB147" s="31"/>
      <c r="CC147" s="31">
        <f t="shared" si="59"/>
        <v>370.77491961414785</v>
      </c>
      <c r="CD147" s="78" t="s">
        <v>18</v>
      </c>
      <c r="CE147" s="31">
        <f>(CP147/CP192)*1000+(CE146)</f>
        <v>427.65273311897101</v>
      </c>
      <c r="CF147" s="31"/>
      <c r="CG147" s="31">
        <f t="shared" si="54"/>
        <v>226.34435261707986</v>
      </c>
      <c r="CH147" s="78" t="s">
        <v>18</v>
      </c>
      <c r="CI147" s="31">
        <f>(CR147/CR192)*1000+(CI146)</f>
        <v>260.60606060606057</v>
      </c>
      <c r="CJ147" s="31"/>
      <c r="CK147" s="42">
        <f t="shared" si="55"/>
        <v>1.6</v>
      </c>
      <c r="CL147" s="43"/>
      <c r="CM147" s="43"/>
      <c r="CN147" s="40">
        <v>40</v>
      </c>
      <c r="CO147" s="40">
        <v>11</v>
      </c>
      <c r="CP147" s="40">
        <v>18</v>
      </c>
      <c r="CQ147" s="40">
        <v>29</v>
      </c>
      <c r="CR147" s="53">
        <v>64</v>
      </c>
    </row>
    <row r="148" spans="1:96" ht="15.75" x14ac:dyDescent="0.25">
      <c r="A148" s="69" t="s">
        <v>458</v>
      </c>
      <c r="B148" s="40"/>
      <c r="C148" s="41" t="s">
        <v>64</v>
      </c>
      <c r="D148" s="41"/>
      <c r="E148" s="31">
        <f t="shared" si="44"/>
        <v>577.92307692307679</v>
      </c>
      <c r="F148" s="78" t="s">
        <v>18</v>
      </c>
      <c r="G148" s="31">
        <f>(U148/U192)*1000+(G147)</f>
        <v>615.38461538461524</v>
      </c>
      <c r="H148" s="31"/>
      <c r="I148" s="31">
        <f t="shared" si="56"/>
        <v>465.28571428571428</v>
      </c>
      <c r="J148" s="78" t="s">
        <v>18</v>
      </c>
      <c r="K148" s="31">
        <f>(V148/V192)*1000+(K147)</f>
        <v>529.22077922077915</v>
      </c>
      <c r="L148" s="31"/>
      <c r="M148" s="31">
        <f t="shared" si="45"/>
        <v>280.43868212324588</v>
      </c>
      <c r="N148" s="78" t="s">
        <v>18</v>
      </c>
      <c r="O148" s="31">
        <f>(X148/X192)*1000+(O147)</f>
        <v>325.19829164124468</v>
      </c>
      <c r="P148" s="31"/>
      <c r="Q148" s="42">
        <f t="shared" si="46"/>
        <v>1.1904761904761905</v>
      </c>
      <c r="R148" s="43"/>
      <c r="S148" s="43"/>
      <c r="T148" s="40">
        <v>63</v>
      </c>
      <c r="U148" s="40">
        <v>7</v>
      </c>
      <c r="V148" s="40">
        <v>20</v>
      </c>
      <c r="W148" s="40">
        <v>27</v>
      </c>
      <c r="X148" s="53">
        <v>75</v>
      </c>
      <c r="Y148" s="69" t="s">
        <v>487</v>
      </c>
      <c r="Z148" s="40"/>
      <c r="AA148" s="41" t="s">
        <v>62</v>
      </c>
      <c r="AB148" s="41"/>
      <c r="AC148" s="31">
        <f t="shared" si="47"/>
        <v>627.79425837320571</v>
      </c>
      <c r="AD148" s="78" t="s">
        <v>18</v>
      </c>
      <c r="AE148" s="31">
        <f>(AS148/AS192)*1000+(AE147)</f>
        <v>665.07177033492815</v>
      </c>
      <c r="AF148" s="31"/>
      <c r="AG148" s="31">
        <f t="shared" si="57"/>
        <v>494.15068493150682</v>
      </c>
      <c r="AH148" s="78" t="s">
        <v>18</v>
      </c>
      <c r="AI148" s="31">
        <f>(AT148/AT192)*1000+(AI147)</f>
        <v>515.06849315068484</v>
      </c>
      <c r="AJ148" s="31"/>
      <c r="AK148" s="31">
        <f t="shared" si="48"/>
        <v>265.42307692307691</v>
      </c>
      <c r="AL148" s="78" t="s">
        <v>18</v>
      </c>
      <c r="AM148" s="31">
        <f>(AV148/AV192)*1000+(AM147)</f>
        <v>266.02564102564099</v>
      </c>
      <c r="AN148" s="31"/>
      <c r="AO148" s="42">
        <f t="shared" si="49"/>
        <v>8.3333333333333329E-2</v>
      </c>
      <c r="AP148" s="43"/>
      <c r="AQ148" s="43"/>
      <c r="AR148" s="40">
        <v>24</v>
      </c>
      <c r="AS148" s="40">
        <v>8</v>
      </c>
      <c r="AT148" s="40">
        <v>8</v>
      </c>
      <c r="AU148" s="40">
        <v>16</v>
      </c>
      <c r="AV148" s="53">
        <v>2</v>
      </c>
      <c r="AW148" s="69" t="s">
        <v>523</v>
      </c>
      <c r="AX148" s="40"/>
      <c r="AY148" s="41" t="s">
        <v>64</v>
      </c>
      <c r="AZ148" s="41"/>
      <c r="BA148" s="31">
        <f t="shared" si="50"/>
        <v>619.64406779661022</v>
      </c>
      <c r="BB148" s="78" t="s">
        <v>18</v>
      </c>
      <c r="BC148" s="31">
        <f>(BQ148/BQ192)*1000+(BC147)</f>
        <v>665.25423728813564</v>
      </c>
      <c r="BD148" s="31"/>
      <c r="BE148" s="31">
        <f t="shared" si="58"/>
        <v>490.84771573604058</v>
      </c>
      <c r="BF148" s="78" t="s">
        <v>18</v>
      </c>
      <c r="BG148" s="31">
        <f>(BR148/BR192)*1000+(BG147)</f>
        <v>563.45177664974619</v>
      </c>
      <c r="BH148" s="31"/>
      <c r="BI148" s="31">
        <f t="shared" si="51"/>
        <v>204.33929636255218</v>
      </c>
      <c r="BJ148" s="78" t="s">
        <v>18</v>
      </c>
      <c r="BK148" s="31">
        <f>(BT148/BT192)*1000+(BK147)</f>
        <v>237.32856290995826</v>
      </c>
      <c r="BL148" s="31"/>
      <c r="BM148" s="42">
        <f t="shared" si="52"/>
        <v>0.79166666666666663</v>
      </c>
      <c r="BN148" s="43"/>
      <c r="BO148" s="43"/>
      <c r="BP148" s="40">
        <v>72</v>
      </c>
      <c r="BQ148" s="40">
        <v>11</v>
      </c>
      <c r="BR148" s="40">
        <v>29</v>
      </c>
      <c r="BS148" s="40">
        <v>40</v>
      </c>
      <c r="BT148" s="53">
        <v>57</v>
      </c>
      <c r="BU148" s="69" t="s">
        <v>408</v>
      </c>
      <c r="BV148" s="40"/>
      <c r="BW148" s="41" t="s">
        <v>62</v>
      </c>
      <c r="BX148" s="41" t="s">
        <v>1376</v>
      </c>
      <c r="BY148" s="31">
        <f t="shared" si="53"/>
        <v>566.21739130434776</v>
      </c>
      <c r="BZ148" s="78" t="s">
        <v>18</v>
      </c>
      <c r="CA148" s="31">
        <f>(CO148/CO192)*1000+(CA147)</f>
        <v>619.56521739130426</v>
      </c>
      <c r="CB148" s="31"/>
      <c r="CC148" s="31">
        <f t="shared" si="59"/>
        <v>428.65273311897101</v>
      </c>
      <c r="CD148" s="78" t="s">
        <v>18</v>
      </c>
      <c r="CE148" s="31">
        <f>(CP148/CP192)*1000+(CE147)</f>
        <v>453.37620578778132</v>
      </c>
      <c r="CF148" s="31"/>
      <c r="CG148" s="31">
        <f t="shared" si="54"/>
        <v>261.60606060606057</v>
      </c>
      <c r="CH148" s="78" t="s">
        <v>18</v>
      </c>
      <c r="CI148" s="31">
        <f>(CR148/CR192)*1000+(CI147)</f>
        <v>275.48209366391183</v>
      </c>
      <c r="CJ148" s="31"/>
      <c r="CK148" s="42">
        <f t="shared" si="55"/>
        <v>0.58695652173913049</v>
      </c>
      <c r="CL148" s="43"/>
      <c r="CM148" s="43"/>
      <c r="CN148" s="40">
        <v>46</v>
      </c>
      <c r="CO148" s="40">
        <v>10</v>
      </c>
      <c r="CP148" s="40">
        <v>8</v>
      </c>
      <c r="CQ148" s="40">
        <v>18</v>
      </c>
      <c r="CR148" s="53">
        <v>27</v>
      </c>
    </row>
    <row r="149" spans="1:96" ht="15.75" x14ac:dyDescent="0.25">
      <c r="A149" s="69" t="s">
        <v>369</v>
      </c>
      <c r="B149" s="40"/>
      <c r="C149" s="41" t="s">
        <v>61</v>
      </c>
      <c r="D149" s="41" t="s">
        <v>1359</v>
      </c>
      <c r="E149" s="31">
        <f t="shared" si="44"/>
        <v>616.38461538461524</v>
      </c>
      <c r="F149" s="78" t="s">
        <v>18</v>
      </c>
      <c r="G149" s="31">
        <f>(U149/U192)*1000+(G148)</f>
        <v>648.35164835164824</v>
      </c>
      <c r="H149" s="31"/>
      <c r="I149" s="31">
        <f t="shared" si="56"/>
        <v>530.22077922077915</v>
      </c>
      <c r="J149" s="78" t="s">
        <v>18</v>
      </c>
      <c r="K149" s="31">
        <f>(V149/V192)*1000+(K148)</f>
        <v>555.1948051948051</v>
      </c>
      <c r="L149" s="31"/>
      <c r="M149" s="31">
        <f t="shared" si="45"/>
        <v>326.19829164124468</v>
      </c>
      <c r="N149" s="78" t="s">
        <v>18</v>
      </c>
      <c r="O149" s="31">
        <f>(X149/X192)*1000+(O148)</f>
        <v>337.40085417937769</v>
      </c>
      <c r="P149" s="31"/>
      <c r="Q149" s="42">
        <f t="shared" si="46"/>
        <v>0.5714285714285714</v>
      </c>
      <c r="R149" s="43"/>
      <c r="S149" s="43"/>
      <c r="T149" s="40">
        <v>35</v>
      </c>
      <c r="U149" s="40">
        <v>6</v>
      </c>
      <c r="V149" s="40">
        <v>8</v>
      </c>
      <c r="W149" s="40">
        <v>14</v>
      </c>
      <c r="X149" s="53">
        <v>20</v>
      </c>
      <c r="Y149" s="69" t="s">
        <v>488</v>
      </c>
      <c r="Z149" s="40"/>
      <c r="AA149" s="41" t="s">
        <v>60</v>
      </c>
      <c r="AB149" s="41"/>
      <c r="AC149" s="31">
        <f t="shared" si="47"/>
        <v>666.07177033492815</v>
      </c>
      <c r="AD149" s="78" t="s">
        <v>18</v>
      </c>
      <c r="AE149" s="31">
        <f>(AS149/AS192)*1000+(AE148)</f>
        <v>703.34928229665059</v>
      </c>
      <c r="AF149" s="31"/>
      <c r="AG149" s="31">
        <f t="shared" si="57"/>
        <v>516.06849315068484</v>
      </c>
      <c r="AH149" s="78" t="s">
        <v>18</v>
      </c>
      <c r="AI149" s="31">
        <f>(AT149/AT192)*1000+(AI148)</f>
        <v>550.68493150684924</v>
      </c>
      <c r="AJ149" s="31"/>
      <c r="AK149" s="31">
        <f t="shared" si="48"/>
        <v>267.02564102564099</v>
      </c>
      <c r="AL149" s="78" t="s">
        <v>18</v>
      </c>
      <c r="AM149" s="31">
        <f>(AV149/AV192)*1000+(AM148)</f>
        <v>289.2628205128205</v>
      </c>
      <c r="AN149" s="31"/>
      <c r="AO149" s="42">
        <f t="shared" si="49"/>
        <v>1.7058823529411764</v>
      </c>
      <c r="AP149" s="43"/>
      <c r="AQ149" s="43"/>
      <c r="AR149" s="40">
        <v>17</v>
      </c>
      <c r="AS149" s="40">
        <v>8</v>
      </c>
      <c r="AT149" s="40">
        <v>13</v>
      </c>
      <c r="AU149" s="40">
        <v>21</v>
      </c>
      <c r="AV149" s="53">
        <v>29</v>
      </c>
      <c r="AW149" s="69" t="s">
        <v>524</v>
      </c>
      <c r="AX149" s="40"/>
      <c r="AY149" s="41" t="s">
        <v>61</v>
      </c>
      <c r="AZ149" s="41" t="s">
        <v>1371</v>
      </c>
      <c r="BA149" s="31">
        <f t="shared" si="50"/>
        <v>666.25423728813564</v>
      </c>
      <c r="BB149" s="78" t="s">
        <v>18</v>
      </c>
      <c r="BC149" s="31">
        <f>(BQ149/BQ192)*1000+(BC148)</f>
        <v>703.38983050847457</v>
      </c>
      <c r="BD149" s="31"/>
      <c r="BE149" s="31">
        <f t="shared" si="58"/>
        <v>564.45177664974619</v>
      </c>
      <c r="BF149" s="78" t="s">
        <v>18</v>
      </c>
      <c r="BG149" s="31">
        <f>(BR149/BR192)*1000+(BG148)</f>
        <v>576.14213197969548</v>
      </c>
      <c r="BH149" s="31"/>
      <c r="BI149" s="31">
        <f t="shared" si="51"/>
        <v>238.32856290995826</v>
      </c>
      <c r="BJ149" s="78" t="s">
        <v>18</v>
      </c>
      <c r="BK149" s="31">
        <f>(BT149/BT192)*1000+(BK148)</f>
        <v>243.29159212880143</v>
      </c>
      <c r="BL149" s="31"/>
      <c r="BM149" s="42">
        <f t="shared" si="52"/>
        <v>0.58823529411764708</v>
      </c>
      <c r="BN149" s="43"/>
      <c r="BO149" s="43"/>
      <c r="BP149" s="40">
        <v>17</v>
      </c>
      <c r="BQ149" s="40">
        <v>9</v>
      </c>
      <c r="BR149" s="40">
        <v>5</v>
      </c>
      <c r="BS149" s="40">
        <v>14</v>
      </c>
      <c r="BT149" s="53">
        <v>10</v>
      </c>
      <c r="BU149" s="69" t="s">
        <v>558</v>
      </c>
      <c r="BV149" s="40"/>
      <c r="BW149" s="41" t="s">
        <v>60</v>
      </c>
      <c r="BX149" s="41"/>
      <c r="BY149" s="31">
        <f t="shared" si="53"/>
        <v>620.56521739130426</v>
      </c>
      <c r="BZ149" s="78" t="s">
        <v>18</v>
      </c>
      <c r="CA149" s="31">
        <f>(CO149/CO192)*1000+(CA148)</f>
        <v>673.91304347826076</v>
      </c>
      <c r="CB149" s="31"/>
      <c r="CC149" s="31">
        <f t="shared" si="59"/>
        <v>454.37620578778132</v>
      </c>
      <c r="CD149" s="78" t="s">
        <v>18</v>
      </c>
      <c r="CE149" s="31">
        <f>(CP149/CP192)*1000+(CE148)</f>
        <v>517.68488745980699</v>
      </c>
      <c r="CF149" s="31"/>
      <c r="CG149" s="31">
        <f t="shared" si="54"/>
        <v>276.48209366391183</v>
      </c>
      <c r="CH149" s="78" t="s">
        <v>18</v>
      </c>
      <c r="CI149" s="31">
        <f>(CR149/CR192)*1000+(CI148)</f>
        <v>336.63911845730024</v>
      </c>
      <c r="CJ149" s="31"/>
      <c r="CK149" s="42">
        <f t="shared" si="55"/>
        <v>2.1764705882352939</v>
      </c>
      <c r="CL149" s="43"/>
      <c r="CM149" s="43"/>
      <c r="CN149" s="40">
        <v>51</v>
      </c>
      <c r="CO149" s="40">
        <v>10</v>
      </c>
      <c r="CP149" s="40">
        <v>20</v>
      </c>
      <c r="CQ149" s="40">
        <v>30</v>
      </c>
      <c r="CR149" s="53">
        <v>111</v>
      </c>
    </row>
    <row r="150" spans="1:96" ht="15.75" x14ac:dyDescent="0.25">
      <c r="A150" s="69" t="s">
        <v>459</v>
      </c>
      <c r="B150" s="40"/>
      <c r="C150" s="41" t="s">
        <v>60</v>
      </c>
      <c r="D150" s="41"/>
      <c r="E150" s="31">
        <f t="shared" si="44"/>
        <v>649.35164835164824</v>
      </c>
      <c r="F150" s="78" t="s">
        <v>18</v>
      </c>
      <c r="G150" s="31">
        <f>(U150/U192)*1000+(G149)</f>
        <v>681.31868131868123</v>
      </c>
      <c r="H150" s="31"/>
      <c r="I150" s="31">
        <f t="shared" si="56"/>
        <v>556.1948051948051</v>
      </c>
      <c r="J150" s="78" t="s">
        <v>18</v>
      </c>
      <c r="K150" s="31">
        <f>(V150/V192)*1000+(K149)</f>
        <v>590.90909090909076</v>
      </c>
      <c r="L150" s="31"/>
      <c r="M150" s="31">
        <f t="shared" si="45"/>
        <v>338.40085417937769</v>
      </c>
      <c r="N150" s="78" t="s">
        <v>18</v>
      </c>
      <c r="O150" s="31">
        <f>(X150/X192)*1000+(O149)</f>
        <v>494.81391092129348</v>
      </c>
      <c r="P150" s="31"/>
      <c r="Q150" s="42">
        <f t="shared" si="46"/>
        <v>4.5263157894736841</v>
      </c>
      <c r="R150" s="43"/>
      <c r="S150" s="43"/>
      <c r="T150" s="40">
        <v>57</v>
      </c>
      <c r="U150" s="40">
        <v>6</v>
      </c>
      <c r="V150" s="40">
        <v>11</v>
      </c>
      <c r="W150" s="40">
        <v>17</v>
      </c>
      <c r="X150" s="53">
        <v>258</v>
      </c>
      <c r="Y150" s="69" t="s">
        <v>340</v>
      </c>
      <c r="Z150" s="40"/>
      <c r="AA150" s="41" t="s">
        <v>62</v>
      </c>
      <c r="AB150" s="41" t="s">
        <v>1347</v>
      </c>
      <c r="AC150" s="31">
        <f t="shared" si="47"/>
        <v>704.34928229665059</v>
      </c>
      <c r="AD150" s="78" t="s">
        <v>18</v>
      </c>
      <c r="AE150" s="31">
        <f>(AS150/AS192)*1000+(AE149)</f>
        <v>736.8421052631578</v>
      </c>
      <c r="AF150" s="31"/>
      <c r="AG150" s="31">
        <f t="shared" si="57"/>
        <v>551.68493150684924</v>
      </c>
      <c r="AH150" s="78" t="s">
        <v>18</v>
      </c>
      <c r="AI150" s="31">
        <f>(AT150/AT192)*1000+(AI149)</f>
        <v>597.2602739726027</v>
      </c>
      <c r="AJ150" s="31"/>
      <c r="AK150" s="31">
        <f t="shared" si="48"/>
        <v>290.2628205128205</v>
      </c>
      <c r="AL150" s="78" t="s">
        <v>18</v>
      </c>
      <c r="AM150" s="31">
        <f>(AV150/AV192)*1000+(AM149)</f>
        <v>297.27564102564099</v>
      </c>
      <c r="AN150" s="31"/>
      <c r="AO150" s="42">
        <f t="shared" si="49"/>
        <v>0.20833333333333334</v>
      </c>
      <c r="AP150" s="43"/>
      <c r="AQ150" s="43"/>
      <c r="AR150" s="40">
        <v>48</v>
      </c>
      <c r="AS150" s="40">
        <v>7</v>
      </c>
      <c r="AT150" s="40">
        <v>17</v>
      </c>
      <c r="AU150" s="40">
        <v>24</v>
      </c>
      <c r="AV150" s="53">
        <v>10</v>
      </c>
      <c r="AW150" s="69" t="s">
        <v>525</v>
      </c>
      <c r="AX150" s="40"/>
      <c r="AY150" s="41" t="s">
        <v>61</v>
      </c>
      <c r="AZ150" s="41"/>
      <c r="BA150" s="31">
        <f t="shared" si="50"/>
        <v>704.38983050847457</v>
      </c>
      <c r="BB150" s="78" t="s">
        <v>18</v>
      </c>
      <c r="BC150" s="31">
        <f>(BQ150/BQ192)*1000+(BC149)</f>
        <v>737.28813559322032</v>
      </c>
      <c r="BD150" s="31"/>
      <c r="BE150" s="31">
        <f t="shared" si="58"/>
        <v>577.14213197969548</v>
      </c>
      <c r="BF150" s="78" t="s">
        <v>18</v>
      </c>
      <c r="BG150" s="31">
        <f>(BR150/BR192)*1000+(BG149)</f>
        <v>637.05583756345186</v>
      </c>
      <c r="BH150" s="31"/>
      <c r="BI150" s="31">
        <f t="shared" si="51"/>
        <v>244.29159212880143</v>
      </c>
      <c r="BJ150" s="78" t="s">
        <v>18</v>
      </c>
      <c r="BK150" s="31">
        <f>(BT150/BT192)*1000+(BK149)</f>
        <v>285.03279666070364</v>
      </c>
      <c r="BL150" s="31"/>
      <c r="BM150" s="42">
        <f t="shared" si="52"/>
        <v>2</v>
      </c>
      <c r="BN150" s="43"/>
      <c r="BO150" s="43"/>
      <c r="BP150" s="40">
        <v>35</v>
      </c>
      <c r="BQ150" s="40">
        <v>8</v>
      </c>
      <c r="BR150" s="40">
        <v>24</v>
      </c>
      <c r="BS150" s="40">
        <v>32</v>
      </c>
      <c r="BT150" s="53">
        <v>70</v>
      </c>
      <c r="BU150" s="69" t="s">
        <v>559</v>
      </c>
      <c r="BV150" s="40"/>
      <c r="BW150" s="41" t="s">
        <v>61</v>
      </c>
      <c r="BX150" s="41"/>
      <c r="BY150" s="31">
        <f t="shared" si="53"/>
        <v>674.91304347826076</v>
      </c>
      <c r="BZ150" s="78" t="s">
        <v>18</v>
      </c>
      <c r="CA150" s="31">
        <f>(CO150/CO192)*1000+(CA149)</f>
        <v>722.82608695652164</v>
      </c>
      <c r="CB150" s="31"/>
      <c r="CC150" s="31">
        <f t="shared" si="59"/>
        <v>518.68488745980699</v>
      </c>
      <c r="CD150" s="78" t="s">
        <v>18</v>
      </c>
      <c r="CE150" s="31">
        <f>(CP150/CP192)*1000+(CE149)</f>
        <v>565.91639871382631</v>
      </c>
      <c r="CF150" s="31"/>
      <c r="CG150" s="31">
        <f t="shared" si="54"/>
        <v>337.63911845730024</v>
      </c>
      <c r="CH150" s="78" t="s">
        <v>18</v>
      </c>
      <c r="CI150" s="31">
        <f>(CR150/CR192)*1000+(CI149)</f>
        <v>359.77961432506885</v>
      </c>
      <c r="CJ150" s="31"/>
      <c r="CK150" s="42">
        <f t="shared" si="55"/>
        <v>0.58333333333333337</v>
      </c>
      <c r="CL150" s="43"/>
      <c r="CM150" s="43"/>
      <c r="CN150" s="40">
        <v>72</v>
      </c>
      <c r="CO150" s="40">
        <v>9</v>
      </c>
      <c r="CP150" s="40">
        <v>15</v>
      </c>
      <c r="CQ150" s="40">
        <v>24</v>
      </c>
      <c r="CR150" s="53">
        <v>42</v>
      </c>
    </row>
    <row r="151" spans="1:96" ht="15.75" x14ac:dyDescent="0.25">
      <c r="A151" s="69" t="s">
        <v>460</v>
      </c>
      <c r="B151" s="40"/>
      <c r="C151" s="41" t="s">
        <v>61</v>
      </c>
      <c r="D151" s="41"/>
      <c r="E151" s="31">
        <f t="shared" si="44"/>
        <v>682.31868131868123</v>
      </c>
      <c r="F151" s="78" t="s">
        <v>18</v>
      </c>
      <c r="G151" s="31">
        <f>(U151/U192)*1000+(G150)</f>
        <v>714.28571428571422</v>
      </c>
      <c r="H151" s="31"/>
      <c r="I151" s="31">
        <f t="shared" si="56"/>
        <v>591.90909090909076</v>
      </c>
      <c r="J151" s="78" t="s">
        <v>18</v>
      </c>
      <c r="K151" s="31">
        <f>(V151/V192)*1000+(K150)</f>
        <v>629.87012987012974</v>
      </c>
      <c r="L151" s="31"/>
      <c r="M151" s="31">
        <f t="shared" si="45"/>
        <v>495.81391092129348</v>
      </c>
      <c r="N151" s="78" t="s">
        <v>18</v>
      </c>
      <c r="O151" s="31">
        <f>(X151/X192)*1000+(O150)</f>
        <v>500.91519219036002</v>
      </c>
      <c r="P151" s="31"/>
      <c r="Q151" s="42">
        <f t="shared" si="46"/>
        <v>0.27777777777777779</v>
      </c>
      <c r="R151" s="43"/>
      <c r="S151" s="43"/>
      <c r="T151" s="40">
        <v>36</v>
      </c>
      <c r="U151" s="40">
        <v>6</v>
      </c>
      <c r="V151" s="40">
        <v>12</v>
      </c>
      <c r="W151" s="40">
        <v>18</v>
      </c>
      <c r="X151" s="53">
        <v>10</v>
      </c>
      <c r="Y151" s="69" t="s">
        <v>82</v>
      </c>
      <c r="Z151" s="40"/>
      <c r="AA151" s="41" t="s">
        <v>61</v>
      </c>
      <c r="AB151" s="41" t="s">
        <v>1330</v>
      </c>
      <c r="AC151" s="31">
        <f t="shared" si="47"/>
        <v>737.8421052631578</v>
      </c>
      <c r="AD151" s="78" t="s">
        <v>18</v>
      </c>
      <c r="AE151" s="31">
        <f>(AS151/AS192)*1000+(AE150)</f>
        <v>765.55023923444969</v>
      </c>
      <c r="AF151" s="31"/>
      <c r="AG151" s="31">
        <f t="shared" si="57"/>
        <v>598.2602739726027</v>
      </c>
      <c r="AH151" s="78" t="s">
        <v>18</v>
      </c>
      <c r="AI151" s="31">
        <f>(AT151/AT192)*1000+(AI150)</f>
        <v>627.39726027397262</v>
      </c>
      <c r="AJ151" s="31"/>
      <c r="AK151" s="31">
        <f t="shared" si="48"/>
        <v>298.27564102564099</v>
      </c>
      <c r="AL151" s="78" t="s">
        <v>18</v>
      </c>
      <c r="AM151" s="31">
        <f>(AV151/AV192)*1000+(AM150)</f>
        <v>310.09615384615381</v>
      </c>
      <c r="AN151" s="31"/>
      <c r="AO151" s="42">
        <f t="shared" si="49"/>
        <v>0.8</v>
      </c>
      <c r="AP151" s="43"/>
      <c r="AQ151" s="43"/>
      <c r="AR151" s="40">
        <v>20</v>
      </c>
      <c r="AS151" s="40">
        <v>6</v>
      </c>
      <c r="AT151" s="40">
        <v>11</v>
      </c>
      <c r="AU151" s="40">
        <v>17</v>
      </c>
      <c r="AV151" s="53">
        <v>16</v>
      </c>
      <c r="AW151" s="69" t="s">
        <v>526</v>
      </c>
      <c r="AX151" s="40"/>
      <c r="AY151" s="41" t="s">
        <v>62</v>
      </c>
      <c r="AZ151" s="41"/>
      <c r="BA151" s="31">
        <f t="shared" si="50"/>
        <v>738.28813559322032</v>
      </c>
      <c r="BB151" s="78" t="s">
        <v>18</v>
      </c>
      <c r="BC151" s="31">
        <f>(BQ151/BQ192)*1000+(BC150)</f>
        <v>766.94915254237287</v>
      </c>
      <c r="BD151" s="31"/>
      <c r="BE151" s="31">
        <f t="shared" si="58"/>
        <v>638.05583756345186</v>
      </c>
      <c r="BF151" s="78" t="s">
        <v>18</v>
      </c>
      <c r="BG151" s="31">
        <f>(BR151/BR192)*1000+(BG150)</f>
        <v>670.05076142131986</v>
      </c>
      <c r="BH151" s="31"/>
      <c r="BI151" s="31">
        <f t="shared" si="51"/>
        <v>286.03279666070364</v>
      </c>
      <c r="BJ151" s="78" t="s">
        <v>18</v>
      </c>
      <c r="BK151" s="31">
        <f>(BT151/BT192)*1000+(BK150)</f>
        <v>292.18843172331543</v>
      </c>
      <c r="BL151" s="31"/>
      <c r="BM151" s="42">
        <f t="shared" si="52"/>
        <v>0.6</v>
      </c>
      <c r="BN151" s="43"/>
      <c r="BO151" s="43"/>
      <c r="BP151" s="40">
        <v>20</v>
      </c>
      <c r="BQ151" s="40">
        <v>7</v>
      </c>
      <c r="BR151" s="40">
        <v>13</v>
      </c>
      <c r="BS151" s="40">
        <v>20</v>
      </c>
      <c r="BT151" s="53">
        <v>12</v>
      </c>
      <c r="BU151" s="69" t="s">
        <v>560</v>
      </c>
      <c r="BV151" s="40"/>
      <c r="BW151" s="41" t="s">
        <v>64</v>
      </c>
      <c r="BX151" s="41"/>
      <c r="BY151" s="31">
        <f t="shared" si="53"/>
        <v>723.82608695652164</v>
      </c>
      <c r="BZ151" s="78" t="s">
        <v>18</v>
      </c>
      <c r="CA151" s="31">
        <f>(CO151/CO192)*1000+(CA150)</f>
        <v>771.73913043478251</v>
      </c>
      <c r="CB151" s="31"/>
      <c r="CC151" s="31">
        <f t="shared" si="59"/>
        <v>566.91639871382631</v>
      </c>
      <c r="CD151" s="78" t="s">
        <v>18</v>
      </c>
      <c r="CE151" s="31">
        <f>(CP151/CP192)*1000+(CE150)</f>
        <v>636.6559485530546</v>
      </c>
      <c r="CF151" s="31"/>
      <c r="CG151" s="31">
        <f t="shared" si="54"/>
        <v>360.77961432506885</v>
      </c>
      <c r="CH151" s="78" t="s">
        <v>18</v>
      </c>
      <c r="CI151" s="31">
        <f>(CR151/CR192)*1000+(CI150)</f>
        <v>380.16528925619832</v>
      </c>
      <c r="CJ151" s="31"/>
      <c r="CK151" s="42">
        <f t="shared" si="55"/>
        <v>0.578125</v>
      </c>
      <c r="CL151" s="43"/>
      <c r="CM151" s="43"/>
      <c r="CN151" s="40">
        <v>64</v>
      </c>
      <c r="CO151" s="40">
        <v>9</v>
      </c>
      <c r="CP151" s="40">
        <v>22</v>
      </c>
      <c r="CQ151" s="40">
        <v>31</v>
      </c>
      <c r="CR151" s="53">
        <v>37</v>
      </c>
    </row>
    <row r="152" spans="1:96" ht="15.75" x14ac:dyDescent="0.25">
      <c r="A152" s="69" t="s">
        <v>461</v>
      </c>
      <c r="B152" s="40"/>
      <c r="C152" s="41" t="s">
        <v>64</v>
      </c>
      <c r="D152" s="41"/>
      <c r="E152" s="31">
        <f t="shared" si="44"/>
        <v>715.28571428571422</v>
      </c>
      <c r="F152" s="78" t="s">
        <v>18</v>
      </c>
      <c r="G152" s="31">
        <f>(U152/U192)*1000+(G151)</f>
        <v>747.25274725274721</v>
      </c>
      <c r="H152" s="31"/>
      <c r="I152" s="31">
        <f t="shared" si="56"/>
        <v>630.87012987012974</v>
      </c>
      <c r="J152" s="78" t="s">
        <v>18</v>
      </c>
      <c r="K152" s="31">
        <f>(V152/V192)*1000+(K151)</f>
        <v>678.57142857142844</v>
      </c>
      <c r="L152" s="31"/>
      <c r="M152" s="31">
        <f t="shared" si="45"/>
        <v>501.91519219036002</v>
      </c>
      <c r="N152" s="78" t="s">
        <v>18</v>
      </c>
      <c r="O152" s="31">
        <f>(X152/X192)*1000+(O151)</f>
        <v>514.33801098230629</v>
      </c>
      <c r="P152" s="31"/>
      <c r="Q152" s="42">
        <f t="shared" si="46"/>
        <v>0.32835820895522388</v>
      </c>
      <c r="R152" s="43"/>
      <c r="S152" s="43"/>
      <c r="T152" s="40">
        <v>67</v>
      </c>
      <c r="U152" s="40">
        <v>6</v>
      </c>
      <c r="V152" s="40">
        <v>15</v>
      </c>
      <c r="W152" s="40">
        <v>21</v>
      </c>
      <c r="X152" s="53">
        <v>22</v>
      </c>
      <c r="Y152" s="69" t="s">
        <v>489</v>
      </c>
      <c r="Z152" s="40"/>
      <c r="AA152" s="41" t="s">
        <v>60</v>
      </c>
      <c r="AB152" s="41" t="s">
        <v>1364</v>
      </c>
      <c r="AC152" s="31">
        <f t="shared" si="47"/>
        <v>766.55023923444969</v>
      </c>
      <c r="AD152" s="78" t="s">
        <v>18</v>
      </c>
      <c r="AE152" s="31">
        <f>(AS152/AS192)*1000+(AE151)</f>
        <v>794.25837320574158</v>
      </c>
      <c r="AF152" s="31"/>
      <c r="AG152" s="31">
        <f t="shared" si="57"/>
        <v>628.39726027397262</v>
      </c>
      <c r="AH152" s="78" t="s">
        <v>18</v>
      </c>
      <c r="AI152" s="31">
        <f>(AT152/AT192)*1000+(AI151)</f>
        <v>663.01369863013701</v>
      </c>
      <c r="AJ152" s="31"/>
      <c r="AK152" s="31">
        <f t="shared" si="48"/>
        <v>311.09615384615381</v>
      </c>
      <c r="AL152" s="78" t="s">
        <v>18</v>
      </c>
      <c r="AM152" s="31">
        <f>(AV152/AV192)*1000+(AM151)</f>
        <v>354.16666666666663</v>
      </c>
      <c r="AN152" s="31"/>
      <c r="AO152" s="42">
        <f t="shared" si="49"/>
        <v>2.1153846153846154</v>
      </c>
      <c r="AP152" s="43"/>
      <c r="AQ152" s="43"/>
      <c r="AR152" s="40">
        <v>26</v>
      </c>
      <c r="AS152" s="40">
        <v>6</v>
      </c>
      <c r="AT152" s="40">
        <v>13</v>
      </c>
      <c r="AU152" s="40">
        <v>19</v>
      </c>
      <c r="AV152" s="53">
        <v>55</v>
      </c>
      <c r="AW152" s="69" t="s">
        <v>527</v>
      </c>
      <c r="AX152" s="40"/>
      <c r="AY152" s="41" t="s">
        <v>61</v>
      </c>
      <c r="AZ152" s="41"/>
      <c r="BA152" s="31">
        <f t="shared" si="50"/>
        <v>767.94915254237287</v>
      </c>
      <c r="BB152" s="78" t="s">
        <v>18</v>
      </c>
      <c r="BC152" s="31">
        <f>(BQ152/BQ192)*1000+(BC151)</f>
        <v>792.37288135593224</v>
      </c>
      <c r="BD152" s="31"/>
      <c r="BE152" s="31">
        <f t="shared" si="58"/>
        <v>671.05076142131986</v>
      </c>
      <c r="BF152" s="78" t="s">
        <v>18</v>
      </c>
      <c r="BG152" s="31">
        <f>(BR152/BR192)*1000+(BG151)</f>
        <v>687.81725888324877</v>
      </c>
      <c r="BH152" s="31"/>
      <c r="BI152" s="31">
        <f t="shared" si="51"/>
        <v>293.18843172331543</v>
      </c>
      <c r="BJ152" s="78" t="s">
        <v>18</v>
      </c>
      <c r="BK152" s="31">
        <f>(BT152/BT192)*1000+(BK151)</f>
        <v>326.17769827072152</v>
      </c>
      <c r="BL152" s="31"/>
      <c r="BM152" s="42">
        <f t="shared" si="52"/>
        <v>1.7272727272727273</v>
      </c>
      <c r="BN152" s="43"/>
      <c r="BO152" s="43"/>
      <c r="BP152" s="40">
        <v>33</v>
      </c>
      <c r="BQ152" s="40">
        <v>6</v>
      </c>
      <c r="BR152" s="40">
        <v>7</v>
      </c>
      <c r="BS152" s="40">
        <v>13</v>
      </c>
      <c r="BT152" s="53">
        <v>57</v>
      </c>
      <c r="BU152" s="69" t="s">
        <v>561</v>
      </c>
      <c r="BV152" s="40"/>
      <c r="BW152" s="41" t="s">
        <v>60</v>
      </c>
      <c r="BX152" s="41"/>
      <c r="BY152" s="31">
        <f t="shared" si="53"/>
        <v>772.73913043478251</v>
      </c>
      <c r="BZ152" s="78" t="s">
        <v>18</v>
      </c>
      <c r="CA152" s="31">
        <f>(CO152/CO192)*1000+(CA151)</f>
        <v>809.78260869565213</v>
      </c>
      <c r="CB152" s="31"/>
      <c r="CC152" s="31">
        <f t="shared" si="59"/>
        <v>637.6559485530546</v>
      </c>
      <c r="CD152" s="78" t="s">
        <v>18</v>
      </c>
      <c r="CE152" s="31">
        <f>(CP152/CP192)*1000+(CE151)</f>
        <v>662.37942122186485</v>
      </c>
      <c r="CF152" s="31"/>
      <c r="CG152" s="31">
        <f t="shared" si="54"/>
        <v>381.16528925619832</v>
      </c>
      <c r="CH152" s="78" t="s">
        <v>18</v>
      </c>
      <c r="CI152" s="31">
        <f>(CR152/CR192)*1000+(CI151)</f>
        <v>384.57300275482089</v>
      </c>
      <c r="CJ152" s="31"/>
      <c r="CK152" s="42">
        <f t="shared" si="55"/>
        <v>0.30769230769230771</v>
      </c>
      <c r="CL152" s="43"/>
      <c r="CM152" s="43"/>
      <c r="CN152" s="40">
        <v>26</v>
      </c>
      <c r="CO152" s="40">
        <v>7</v>
      </c>
      <c r="CP152" s="40">
        <v>8</v>
      </c>
      <c r="CQ152" s="40">
        <v>15</v>
      </c>
      <c r="CR152" s="53">
        <v>8</v>
      </c>
    </row>
    <row r="153" spans="1:96" ht="15.75" x14ac:dyDescent="0.25">
      <c r="A153" s="69" t="s">
        <v>462</v>
      </c>
      <c r="B153" s="40"/>
      <c r="C153" s="41" t="s">
        <v>244</v>
      </c>
      <c r="D153" s="41" t="s">
        <v>1308</v>
      </c>
      <c r="E153" s="31">
        <f t="shared" si="44"/>
        <v>748.25274725274721</v>
      </c>
      <c r="F153" s="78" t="s">
        <v>18</v>
      </c>
      <c r="G153" s="31">
        <f>(U153/U192)*1000+(G152)</f>
        <v>780.2197802197802</v>
      </c>
      <c r="H153" s="31"/>
      <c r="I153" s="31">
        <f t="shared" si="56"/>
        <v>679.57142857142844</v>
      </c>
      <c r="J153" s="78" t="s">
        <v>18</v>
      </c>
      <c r="K153" s="31">
        <f>(V153/V192)*1000+(K152)</f>
        <v>743.50649350649337</v>
      </c>
      <c r="L153" s="31"/>
      <c r="M153" s="31">
        <f t="shared" si="45"/>
        <v>515.33801098230629</v>
      </c>
      <c r="N153" s="78" t="s">
        <v>18</v>
      </c>
      <c r="O153" s="31">
        <f>(X153/X192)*1000+(O152)</f>
        <v>526.54057352043924</v>
      </c>
      <c r="P153" s="31"/>
      <c r="Q153" s="42">
        <f t="shared" si="46"/>
        <v>0.42553191489361702</v>
      </c>
      <c r="R153" s="43"/>
      <c r="S153" s="43"/>
      <c r="T153" s="40">
        <v>47</v>
      </c>
      <c r="U153" s="40">
        <v>6</v>
      </c>
      <c r="V153" s="40">
        <v>20</v>
      </c>
      <c r="W153" s="40">
        <v>26</v>
      </c>
      <c r="X153" s="53">
        <v>20</v>
      </c>
      <c r="Y153" s="69" t="s">
        <v>490</v>
      </c>
      <c r="Z153" s="40"/>
      <c r="AA153" s="41" t="s">
        <v>62</v>
      </c>
      <c r="AB153" s="41"/>
      <c r="AC153" s="31">
        <f t="shared" si="47"/>
        <v>795.25837320574158</v>
      </c>
      <c r="AD153" s="78" t="s">
        <v>18</v>
      </c>
      <c r="AE153" s="31">
        <f>(AS153/AS192)*1000+(AE152)</f>
        <v>822.96650717703346</v>
      </c>
      <c r="AF153" s="31"/>
      <c r="AG153" s="31">
        <f t="shared" si="57"/>
        <v>664.01369863013701</v>
      </c>
      <c r="AH153" s="78" t="s">
        <v>18</v>
      </c>
      <c r="AI153" s="31">
        <f>(AT153/AT192)*1000+(AI152)</f>
        <v>726.02739726027403</v>
      </c>
      <c r="AJ153" s="31"/>
      <c r="AK153" s="31">
        <f t="shared" si="48"/>
        <v>355.16666666666663</v>
      </c>
      <c r="AL153" s="78" t="s">
        <v>18</v>
      </c>
      <c r="AM153" s="31">
        <f>(AV153/AV192)*1000+(AM152)</f>
        <v>391.02564102564099</v>
      </c>
      <c r="AN153" s="31"/>
      <c r="AO153" s="42">
        <f t="shared" si="49"/>
        <v>1.7037037037037037</v>
      </c>
      <c r="AP153" s="43"/>
      <c r="AQ153" s="43"/>
      <c r="AR153" s="40">
        <v>27</v>
      </c>
      <c r="AS153" s="40">
        <v>6</v>
      </c>
      <c r="AT153" s="40">
        <v>23</v>
      </c>
      <c r="AU153" s="40">
        <v>29</v>
      </c>
      <c r="AV153" s="53">
        <v>46</v>
      </c>
      <c r="AW153" s="69" t="s">
        <v>471</v>
      </c>
      <c r="AX153" s="40"/>
      <c r="AY153" s="41" t="s">
        <v>60</v>
      </c>
      <c r="AZ153" s="41" t="s">
        <v>1314</v>
      </c>
      <c r="BA153" s="31">
        <f t="shared" si="50"/>
        <v>793.37288135593224</v>
      </c>
      <c r="BB153" s="78" t="s">
        <v>18</v>
      </c>
      <c r="BC153" s="31">
        <f>(BQ153/BQ192)*1000+(BC152)</f>
        <v>817.7966101694916</v>
      </c>
      <c r="BD153" s="31"/>
      <c r="BE153" s="31">
        <f t="shared" si="58"/>
        <v>688.81725888324877</v>
      </c>
      <c r="BF153" s="78" t="s">
        <v>18</v>
      </c>
      <c r="BG153" s="31">
        <f>(BR153/BR192)*1000+(BG152)</f>
        <v>705.58375634517768</v>
      </c>
      <c r="BH153" s="31"/>
      <c r="BI153" s="31">
        <f t="shared" si="51"/>
        <v>327.17769827072152</v>
      </c>
      <c r="BJ153" s="78" t="s">
        <v>18</v>
      </c>
      <c r="BK153" s="31">
        <f>(BT153/BT192)*1000+(BK152)</f>
        <v>329.75551580202745</v>
      </c>
      <c r="BL153" s="31"/>
      <c r="BM153" s="42">
        <f t="shared" si="52"/>
        <v>0.21428571428571427</v>
      </c>
      <c r="BN153" s="43"/>
      <c r="BO153" s="43"/>
      <c r="BP153" s="40">
        <v>28</v>
      </c>
      <c r="BQ153" s="40">
        <v>6</v>
      </c>
      <c r="BR153" s="40">
        <v>7</v>
      </c>
      <c r="BS153" s="40">
        <v>13</v>
      </c>
      <c r="BT153" s="53">
        <v>6</v>
      </c>
      <c r="BU153" s="69" t="s">
        <v>562</v>
      </c>
      <c r="BV153" s="40"/>
      <c r="BW153" s="41" t="s">
        <v>64</v>
      </c>
      <c r="BX153" s="41"/>
      <c r="BY153" s="31">
        <f t="shared" si="53"/>
        <v>810.78260869565213</v>
      </c>
      <c r="BZ153" s="78" t="s">
        <v>18</v>
      </c>
      <c r="CA153" s="31">
        <f>(CO153/CO192)*1000+(CA152)</f>
        <v>847.82608695652175</v>
      </c>
      <c r="CB153" s="31"/>
      <c r="CC153" s="31">
        <f t="shared" si="59"/>
        <v>663.37942122186485</v>
      </c>
      <c r="CD153" s="78" t="s">
        <v>18</v>
      </c>
      <c r="CE153" s="31">
        <f>(CP153/CP192)*1000+(CE152)</f>
        <v>694.53376205787765</v>
      </c>
      <c r="CF153" s="31"/>
      <c r="CG153" s="31">
        <f t="shared" si="54"/>
        <v>385.57300275482089</v>
      </c>
      <c r="CH153" s="78" t="s">
        <v>18</v>
      </c>
      <c r="CI153" s="31">
        <f>(CR153/CR192)*1000+(CI152)</f>
        <v>425.89531680440768</v>
      </c>
      <c r="CJ153" s="31"/>
      <c r="CK153" s="42">
        <f t="shared" si="55"/>
        <v>1.2931034482758621</v>
      </c>
      <c r="CL153" s="43"/>
      <c r="CM153" s="43"/>
      <c r="CN153" s="40">
        <v>58</v>
      </c>
      <c r="CO153" s="40">
        <v>7</v>
      </c>
      <c r="CP153" s="40">
        <v>10</v>
      </c>
      <c r="CQ153" s="40">
        <v>17</v>
      </c>
      <c r="CR153" s="53">
        <v>75</v>
      </c>
    </row>
    <row r="154" spans="1:96" ht="15.75" x14ac:dyDescent="0.25">
      <c r="A154" s="69" t="s">
        <v>463</v>
      </c>
      <c r="B154" s="40"/>
      <c r="C154" s="41" t="s">
        <v>62</v>
      </c>
      <c r="D154" s="41"/>
      <c r="E154" s="31">
        <f t="shared" si="44"/>
        <v>781.2197802197802</v>
      </c>
      <c r="F154" s="78" t="s">
        <v>18</v>
      </c>
      <c r="G154" s="31">
        <f>(U154/U192)*1000+(G153)</f>
        <v>807.69230769230762</v>
      </c>
      <c r="H154" s="31"/>
      <c r="I154" s="31">
        <f t="shared" si="56"/>
        <v>744.50649350649337</v>
      </c>
      <c r="J154" s="78" t="s">
        <v>18</v>
      </c>
      <c r="K154" s="31">
        <f>(V154/V192)*1000+(K153)</f>
        <v>756.4935064935064</v>
      </c>
      <c r="L154" s="31"/>
      <c r="M154" s="31">
        <f t="shared" si="45"/>
        <v>527.54057352043924</v>
      </c>
      <c r="N154" s="78" t="s">
        <v>18</v>
      </c>
      <c r="O154" s="31">
        <f>(X154/X192)*1000+(O153)</f>
        <v>536.30262355094567</v>
      </c>
      <c r="P154" s="31"/>
      <c r="Q154" s="42">
        <f t="shared" si="46"/>
        <v>1.2307692307692308</v>
      </c>
      <c r="R154" s="43"/>
      <c r="S154" s="43"/>
      <c r="T154" s="40">
        <v>13</v>
      </c>
      <c r="U154" s="40">
        <v>5</v>
      </c>
      <c r="V154" s="40">
        <v>4</v>
      </c>
      <c r="W154" s="40">
        <v>9</v>
      </c>
      <c r="X154" s="53">
        <v>16</v>
      </c>
      <c r="Y154" s="69" t="s">
        <v>491</v>
      </c>
      <c r="Z154" s="40"/>
      <c r="AA154" s="41" t="s">
        <v>64</v>
      </c>
      <c r="AB154" s="41"/>
      <c r="AC154" s="31">
        <f t="shared" si="47"/>
        <v>823.96650717703346</v>
      </c>
      <c r="AD154" s="78" t="s">
        <v>18</v>
      </c>
      <c r="AE154" s="31">
        <f>(AS154/AS192)*1000+(AE153)</f>
        <v>846.88995215311002</v>
      </c>
      <c r="AF154" s="31"/>
      <c r="AG154" s="31">
        <f t="shared" si="57"/>
        <v>727.02739726027403</v>
      </c>
      <c r="AH154" s="78" t="s">
        <v>18</v>
      </c>
      <c r="AI154" s="31">
        <f>(AT154/AT192)*1000+(AI153)</f>
        <v>750.68493150684935</v>
      </c>
      <c r="AJ154" s="31"/>
      <c r="AK154" s="31">
        <f t="shared" si="48"/>
        <v>392.02564102564099</v>
      </c>
      <c r="AL154" s="78" t="s">
        <v>18</v>
      </c>
      <c r="AM154" s="31">
        <f>(AV154/AV192)*1000+(AM153)</f>
        <v>438.30128205128199</v>
      </c>
      <c r="AN154" s="31"/>
      <c r="AO154" s="42">
        <f t="shared" si="49"/>
        <v>1.0727272727272728</v>
      </c>
      <c r="AP154" s="43"/>
      <c r="AQ154" s="43"/>
      <c r="AR154" s="40">
        <v>55</v>
      </c>
      <c r="AS154" s="40">
        <v>5</v>
      </c>
      <c r="AT154" s="40">
        <v>9</v>
      </c>
      <c r="AU154" s="40">
        <v>14</v>
      </c>
      <c r="AV154" s="53">
        <v>59</v>
      </c>
      <c r="AW154" s="69" t="s">
        <v>528</v>
      </c>
      <c r="AX154" s="40"/>
      <c r="AY154" s="41" t="s">
        <v>60</v>
      </c>
      <c r="AZ154" s="41"/>
      <c r="BA154" s="31">
        <f t="shared" si="50"/>
        <v>818.7966101694916</v>
      </c>
      <c r="BB154" s="78" t="s">
        <v>18</v>
      </c>
      <c r="BC154" s="31">
        <f>(BQ154/BQ192)*1000+(BC153)</f>
        <v>843.22033898305096</v>
      </c>
      <c r="BD154" s="31"/>
      <c r="BE154" s="31">
        <f t="shared" si="58"/>
        <v>706.58375634517768</v>
      </c>
      <c r="BF154" s="78" t="s">
        <v>18</v>
      </c>
      <c r="BG154" s="31">
        <f>(BR154/BR192)*1000+(BG153)</f>
        <v>728.42639593908632</v>
      </c>
      <c r="BH154" s="31"/>
      <c r="BI154" s="31">
        <f t="shared" si="51"/>
        <v>330.75551580202745</v>
      </c>
      <c r="BJ154" s="78" t="s">
        <v>18</v>
      </c>
      <c r="BK154" s="31">
        <f>(BT154/BT192)*1000+(BK153)</f>
        <v>341.68157423971377</v>
      </c>
      <c r="BL154" s="31"/>
      <c r="BM154" s="42">
        <f t="shared" si="52"/>
        <v>1.1111111111111112</v>
      </c>
      <c r="BN154" s="43"/>
      <c r="BO154" s="43"/>
      <c r="BP154" s="40">
        <v>18</v>
      </c>
      <c r="BQ154" s="40">
        <v>6</v>
      </c>
      <c r="BR154" s="40">
        <v>9</v>
      </c>
      <c r="BS154" s="40">
        <v>15</v>
      </c>
      <c r="BT154" s="53">
        <v>20</v>
      </c>
      <c r="BU154" s="69" t="s">
        <v>563</v>
      </c>
      <c r="BV154" s="40"/>
      <c r="BW154" s="41" t="s">
        <v>64</v>
      </c>
      <c r="BX154" s="41"/>
      <c r="BY154" s="31">
        <f t="shared" si="53"/>
        <v>848.82608695652175</v>
      </c>
      <c r="BZ154" s="78" t="s">
        <v>18</v>
      </c>
      <c r="CA154" s="31">
        <f>(CO154/CO192)*1000+(CA153)</f>
        <v>869.56521739130437</v>
      </c>
      <c r="CB154" s="31"/>
      <c r="CC154" s="31">
        <f t="shared" si="59"/>
        <v>695.53376205787765</v>
      </c>
      <c r="CD154" s="78" t="s">
        <v>18</v>
      </c>
      <c r="CE154" s="31">
        <f>(CP154/CP192)*1000+(CE153)</f>
        <v>720.2572347266879</v>
      </c>
      <c r="CF154" s="31"/>
      <c r="CG154" s="31">
        <f t="shared" si="54"/>
        <v>426.89531680440768</v>
      </c>
      <c r="CH154" s="78" t="s">
        <v>18</v>
      </c>
      <c r="CI154" s="31">
        <f>(CR154/CR192)*1000+(CI153)</f>
        <v>460.60606060606057</v>
      </c>
      <c r="CJ154" s="31"/>
      <c r="CK154" s="42">
        <f t="shared" si="55"/>
        <v>1.9090909090909092</v>
      </c>
      <c r="CL154" s="43"/>
      <c r="CM154" s="43"/>
      <c r="CN154" s="40">
        <v>33</v>
      </c>
      <c r="CO154" s="40">
        <v>4</v>
      </c>
      <c r="CP154" s="40">
        <v>8</v>
      </c>
      <c r="CQ154" s="40">
        <v>12</v>
      </c>
      <c r="CR154" s="53">
        <v>63</v>
      </c>
    </row>
    <row r="155" spans="1:96" ht="15.75" x14ac:dyDescent="0.25">
      <c r="A155" s="69" t="s">
        <v>464</v>
      </c>
      <c r="B155" s="40"/>
      <c r="C155" s="41" t="s">
        <v>64</v>
      </c>
      <c r="D155" s="41"/>
      <c r="E155" s="31">
        <f t="shared" si="44"/>
        <v>808.69230769230762</v>
      </c>
      <c r="F155" s="78" t="s">
        <v>18</v>
      </c>
      <c r="G155" s="31">
        <f>(U155/U192)*1000+(G154)</f>
        <v>835.16483516483504</v>
      </c>
      <c r="H155" s="31"/>
      <c r="I155" s="31">
        <f t="shared" si="56"/>
        <v>757.4935064935064</v>
      </c>
      <c r="J155" s="78" t="s">
        <v>18</v>
      </c>
      <c r="K155" s="31">
        <f>(V155/V192)*1000+(K154)</f>
        <v>782.46753246753235</v>
      </c>
      <c r="L155" s="31"/>
      <c r="M155" s="31">
        <f t="shared" si="45"/>
        <v>537.30262355094567</v>
      </c>
      <c r="N155" s="78" t="s">
        <v>18</v>
      </c>
      <c r="O155" s="31">
        <f>(X155/X192)*1000+(O154)</f>
        <v>666.87004270896887</v>
      </c>
      <c r="P155" s="31"/>
      <c r="Q155" s="42">
        <f t="shared" si="46"/>
        <v>3.9629629629629628</v>
      </c>
      <c r="R155" s="43"/>
      <c r="S155" s="43"/>
      <c r="T155" s="40">
        <v>54</v>
      </c>
      <c r="U155" s="40">
        <v>5</v>
      </c>
      <c r="V155" s="40">
        <v>8</v>
      </c>
      <c r="W155" s="40">
        <v>13</v>
      </c>
      <c r="X155" s="53">
        <v>214</v>
      </c>
      <c r="Y155" s="69" t="s">
        <v>492</v>
      </c>
      <c r="Z155" s="40"/>
      <c r="AA155" s="41" t="s">
        <v>60</v>
      </c>
      <c r="AB155" s="41" t="s">
        <v>1365</v>
      </c>
      <c r="AC155" s="31">
        <f t="shared" si="47"/>
        <v>847.88995215311002</v>
      </c>
      <c r="AD155" s="78" t="s">
        <v>18</v>
      </c>
      <c r="AE155" s="31">
        <f>(AS155/AS192)*1000+(AE154)</f>
        <v>866.02870813397124</v>
      </c>
      <c r="AF155" s="31"/>
      <c r="AG155" s="31">
        <f t="shared" si="57"/>
        <v>751.68493150684935</v>
      </c>
      <c r="AH155" s="78" t="s">
        <v>18</v>
      </c>
      <c r="AI155" s="31">
        <f>(AT155/AT192)*1000+(AI154)</f>
        <v>761.64383561643842</v>
      </c>
      <c r="AJ155" s="31"/>
      <c r="AK155" s="31">
        <f t="shared" si="48"/>
        <v>439.30128205128199</v>
      </c>
      <c r="AL155" s="78" t="s">
        <v>18</v>
      </c>
      <c r="AM155" s="31">
        <f>(AV155/AV192)*1000+(AM154)</f>
        <v>444.7115384615384</v>
      </c>
      <c r="AN155" s="31"/>
      <c r="AO155" s="42">
        <f t="shared" si="49"/>
        <v>0.47058823529411764</v>
      </c>
      <c r="AP155" s="43"/>
      <c r="AQ155" s="43"/>
      <c r="AR155" s="40">
        <v>17</v>
      </c>
      <c r="AS155" s="40">
        <v>4</v>
      </c>
      <c r="AT155" s="40">
        <v>4</v>
      </c>
      <c r="AU155" s="40">
        <v>8</v>
      </c>
      <c r="AV155" s="53">
        <v>8</v>
      </c>
      <c r="AW155" s="69" t="s">
        <v>529</v>
      </c>
      <c r="AX155" s="40"/>
      <c r="AY155" s="41" t="s">
        <v>64</v>
      </c>
      <c r="AZ155" s="41"/>
      <c r="BA155" s="31">
        <f t="shared" si="50"/>
        <v>844.22033898305096</v>
      </c>
      <c r="BB155" s="78" t="s">
        <v>18</v>
      </c>
      <c r="BC155" s="31">
        <f>(BQ155/BQ192)*1000+(BC154)</f>
        <v>868.64406779661033</v>
      </c>
      <c r="BD155" s="31"/>
      <c r="BE155" s="31">
        <f t="shared" si="58"/>
        <v>729.42639593908632</v>
      </c>
      <c r="BF155" s="78" t="s">
        <v>18</v>
      </c>
      <c r="BG155" s="31">
        <f>(BR155/BR192)*1000+(BG154)</f>
        <v>789.3401015228427</v>
      </c>
      <c r="BH155" s="31"/>
      <c r="BI155" s="31">
        <f t="shared" si="51"/>
        <v>342.68157423971377</v>
      </c>
      <c r="BJ155" s="78" t="s">
        <v>18</v>
      </c>
      <c r="BK155" s="31">
        <f>(BT155/BT192)*1000+(BK154)</f>
        <v>364.34108527131781</v>
      </c>
      <c r="BL155" s="31"/>
      <c r="BM155" s="42">
        <f t="shared" si="52"/>
        <v>0.65517241379310343</v>
      </c>
      <c r="BN155" s="43"/>
      <c r="BO155" s="43"/>
      <c r="BP155" s="40">
        <v>58</v>
      </c>
      <c r="BQ155" s="40">
        <v>6</v>
      </c>
      <c r="BR155" s="40">
        <v>24</v>
      </c>
      <c r="BS155" s="40">
        <v>30</v>
      </c>
      <c r="BT155" s="53">
        <v>38</v>
      </c>
      <c r="BU155" s="69" t="s">
        <v>564</v>
      </c>
      <c r="BV155" s="40"/>
      <c r="BW155" s="41" t="s">
        <v>62</v>
      </c>
      <c r="BX155" s="41"/>
      <c r="BY155" s="31">
        <f t="shared" si="53"/>
        <v>870.56521739130437</v>
      </c>
      <c r="BZ155" s="78" t="s">
        <v>18</v>
      </c>
      <c r="CA155" s="31">
        <f>(CO155/CO192)*1000+(CA154)</f>
        <v>885.86956521739137</v>
      </c>
      <c r="CB155" s="31"/>
      <c r="CC155" s="31">
        <f t="shared" si="59"/>
        <v>721.2572347266879</v>
      </c>
      <c r="CD155" s="78" t="s">
        <v>18</v>
      </c>
      <c r="CE155" s="31">
        <f>(CP155/CP192)*1000+(CE154)</f>
        <v>726.68810289389046</v>
      </c>
      <c r="CF155" s="31"/>
      <c r="CG155" s="31">
        <f t="shared" si="54"/>
        <v>461.60606060606057</v>
      </c>
      <c r="CH155" s="78" t="s">
        <v>18</v>
      </c>
      <c r="CI155" s="31">
        <f>(CR155/CR192)*1000+(CI154)</f>
        <v>462.80991735537185</v>
      </c>
      <c r="CJ155" s="31"/>
      <c r="CK155" s="42">
        <f t="shared" si="55"/>
        <v>0.44444444444444442</v>
      </c>
      <c r="CL155" s="43"/>
      <c r="CM155" s="43"/>
      <c r="CN155" s="40">
        <v>9</v>
      </c>
      <c r="CO155" s="40">
        <v>3</v>
      </c>
      <c r="CP155" s="40">
        <v>2</v>
      </c>
      <c r="CQ155" s="40">
        <v>5</v>
      </c>
      <c r="CR155" s="53">
        <v>4</v>
      </c>
    </row>
    <row r="156" spans="1:96" ht="15.75" x14ac:dyDescent="0.25">
      <c r="A156" s="69" t="s">
        <v>465</v>
      </c>
      <c r="B156" s="40"/>
      <c r="C156" s="41" t="s">
        <v>64</v>
      </c>
      <c r="D156" s="41"/>
      <c r="E156" s="31">
        <f t="shared" si="44"/>
        <v>836.16483516483504</v>
      </c>
      <c r="F156" s="78" t="s">
        <v>18</v>
      </c>
      <c r="G156" s="31">
        <f>(U156/U192)*1000+(G155)</f>
        <v>862.63736263736246</v>
      </c>
      <c r="H156" s="31"/>
      <c r="I156" s="31">
        <f t="shared" si="56"/>
        <v>783.46753246753235</v>
      </c>
      <c r="J156" s="78" t="s">
        <v>18</v>
      </c>
      <c r="K156" s="31">
        <f>(V156/V192)*1000+(K155)</f>
        <v>814.93506493506482</v>
      </c>
      <c r="L156" s="31"/>
      <c r="M156" s="31">
        <f t="shared" si="45"/>
        <v>667.87004270896887</v>
      </c>
      <c r="N156" s="78" t="s">
        <v>18</v>
      </c>
      <c r="O156" s="31">
        <f>(X156/X192)*1000+(O155)</f>
        <v>754.72849298352651</v>
      </c>
      <c r="P156" s="31"/>
      <c r="Q156" s="42">
        <f t="shared" si="46"/>
        <v>2.2857142857142856</v>
      </c>
      <c r="R156" s="43"/>
      <c r="S156" s="43"/>
      <c r="T156" s="40">
        <v>63</v>
      </c>
      <c r="U156" s="40">
        <v>5</v>
      </c>
      <c r="V156" s="40">
        <v>10</v>
      </c>
      <c r="W156" s="40">
        <v>15</v>
      </c>
      <c r="X156" s="53">
        <v>144</v>
      </c>
      <c r="Y156" s="69" t="s">
        <v>493</v>
      </c>
      <c r="Z156" s="40"/>
      <c r="AA156" s="41" t="s">
        <v>61</v>
      </c>
      <c r="AB156" s="41" t="s">
        <v>1306</v>
      </c>
      <c r="AC156" s="31">
        <f t="shared" si="47"/>
        <v>867.02870813397124</v>
      </c>
      <c r="AD156" s="78" t="s">
        <v>18</v>
      </c>
      <c r="AE156" s="31">
        <f>(AS156/AS192)*1000+(AE155)</f>
        <v>885.16746411483246</v>
      </c>
      <c r="AF156" s="31"/>
      <c r="AG156" s="31">
        <f t="shared" si="57"/>
        <v>762.64383561643842</v>
      </c>
      <c r="AH156" s="78" t="s">
        <v>18</v>
      </c>
      <c r="AI156" s="31">
        <f>(AT156/AT192)*1000+(AI155)</f>
        <v>778.08219178082197</v>
      </c>
      <c r="AJ156" s="31"/>
      <c r="AK156" s="31">
        <f t="shared" si="48"/>
        <v>445.7115384615384</v>
      </c>
      <c r="AL156" s="78" t="s">
        <v>18</v>
      </c>
      <c r="AM156" s="31">
        <f>(AV156/AV192)*1000+(AM155)</f>
        <v>563.30128205128199</v>
      </c>
      <c r="AN156" s="31"/>
      <c r="AO156" s="42">
        <f t="shared" si="49"/>
        <v>3.3636363636363638</v>
      </c>
      <c r="AP156" s="43"/>
      <c r="AQ156" s="43"/>
      <c r="AR156" s="40">
        <v>44</v>
      </c>
      <c r="AS156" s="40">
        <v>4</v>
      </c>
      <c r="AT156" s="40">
        <v>6</v>
      </c>
      <c r="AU156" s="40">
        <v>10</v>
      </c>
      <c r="AV156" s="53">
        <v>148</v>
      </c>
      <c r="AW156" s="69" t="s">
        <v>530</v>
      </c>
      <c r="AX156" s="40"/>
      <c r="AY156" s="41" t="s">
        <v>64</v>
      </c>
      <c r="AZ156" s="41"/>
      <c r="BA156" s="31">
        <f t="shared" si="50"/>
        <v>869.64406779661033</v>
      </c>
      <c r="BB156" s="78" t="s">
        <v>18</v>
      </c>
      <c r="BC156" s="31">
        <f>(BQ156/BQ192)*1000+(BC155)</f>
        <v>889.83050847457639</v>
      </c>
      <c r="BD156" s="31"/>
      <c r="BE156" s="31">
        <f t="shared" si="58"/>
        <v>790.3401015228427</v>
      </c>
      <c r="BF156" s="78" t="s">
        <v>18</v>
      </c>
      <c r="BG156" s="31">
        <f>(BR156/BR192)*1000+(BG155)</f>
        <v>817.25888324873108</v>
      </c>
      <c r="BH156" s="31"/>
      <c r="BI156" s="31">
        <f t="shared" si="51"/>
        <v>365.34108527131781</v>
      </c>
      <c r="BJ156" s="78" t="s">
        <v>18</v>
      </c>
      <c r="BK156" s="31">
        <f>(BT156/BT192)*1000+(BK155)</f>
        <v>397.73404889683957</v>
      </c>
      <c r="BL156" s="31"/>
      <c r="BM156" s="42">
        <f t="shared" si="52"/>
        <v>0.88888888888888884</v>
      </c>
      <c r="BN156" s="43"/>
      <c r="BO156" s="43"/>
      <c r="BP156" s="40">
        <v>63</v>
      </c>
      <c r="BQ156" s="40">
        <v>5</v>
      </c>
      <c r="BR156" s="40">
        <v>11</v>
      </c>
      <c r="BS156" s="40">
        <v>16</v>
      </c>
      <c r="BT156" s="53">
        <v>56</v>
      </c>
      <c r="BU156" s="69" t="s">
        <v>565</v>
      </c>
      <c r="BV156" s="40"/>
      <c r="BW156" s="41" t="s">
        <v>64</v>
      </c>
      <c r="BX156" s="41"/>
      <c r="BY156" s="31">
        <f t="shared" si="53"/>
        <v>886.86956521739137</v>
      </c>
      <c r="BZ156" s="78" t="s">
        <v>18</v>
      </c>
      <c r="CA156" s="31">
        <f>(CO156/CO192)*1000+(CA155)</f>
        <v>902.17391304347836</v>
      </c>
      <c r="CB156" s="31"/>
      <c r="CC156" s="31">
        <f t="shared" si="59"/>
        <v>727.68810289389046</v>
      </c>
      <c r="CD156" s="78" t="s">
        <v>18</v>
      </c>
      <c r="CE156" s="31">
        <f>(CP156/CP192)*1000+(CE155)</f>
        <v>745.98070739549814</v>
      </c>
      <c r="CF156" s="31"/>
      <c r="CG156" s="31">
        <f t="shared" si="54"/>
        <v>463.80991735537185</v>
      </c>
      <c r="CH156" s="78" t="s">
        <v>18</v>
      </c>
      <c r="CI156" s="31">
        <f>(CR156/CR192)*1000+(CI155)</f>
        <v>498.07162534435258</v>
      </c>
      <c r="CJ156" s="31"/>
      <c r="CK156" s="42">
        <f t="shared" si="55"/>
        <v>2.6666666666666665</v>
      </c>
      <c r="CL156" s="43"/>
      <c r="CM156" s="43"/>
      <c r="CN156" s="40">
        <v>24</v>
      </c>
      <c r="CO156" s="40">
        <v>3</v>
      </c>
      <c r="CP156" s="40">
        <v>6</v>
      </c>
      <c r="CQ156" s="40">
        <v>9</v>
      </c>
      <c r="CR156" s="53">
        <v>64</v>
      </c>
    </row>
    <row r="157" spans="1:96" ht="15.75" x14ac:dyDescent="0.25">
      <c r="A157" s="69" t="s">
        <v>466</v>
      </c>
      <c r="B157" s="40"/>
      <c r="C157" s="41" t="s">
        <v>60</v>
      </c>
      <c r="D157" s="41"/>
      <c r="E157" s="31">
        <f t="shared" si="44"/>
        <v>863.63736263736246</v>
      </c>
      <c r="F157" s="78" t="s">
        <v>18</v>
      </c>
      <c r="G157" s="31">
        <f>(U157/U192)*1000+(G156)</f>
        <v>890.10989010988988</v>
      </c>
      <c r="H157" s="31"/>
      <c r="I157" s="31">
        <f t="shared" si="56"/>
        <v>815.93506493506482</v>
      </c>
      <c r="J157" s="78" t="s">
        <v>18</v>
      </c>
      <c r="K157" s="31">
        <f>(V157/V192)*1000+(K156)</f>
        <v>857.142857142857</v>
      </c>
      <c r="L157" s="31"/>
      <c r="M157" s="31">
        <f t="shared" si="45"/>
        <v>755.72849298352651</v>
      </c>
      <c r="N157" s="78" t="s">
        <v>18</v>
      </c>
      <c r="O157" s="31">
        <f>(X157/X192)*1000+(O156)</f>
        <v>785.84502745576572</v>
      </c>
      <c r="P157" s="31"/>
      <c r="Q157" s="42">
        <f t="shared" si="46"/>
        <v>0.80952380952380953</v>
      </c>
      <c r="R157" s="43"/>
      <c r="S157" s="43"/>
      <c r="T157" s="40">
        <v>63</v>
      </c>
      <c r="U157" s="40">
        <v>5</v>
      </c>
      <c r="V157" s="40">
        <v>13</v>
      </c>
      <c r="W157" s="40">
        <v>18</v>
      </c>
      <c r="X157" s="53">
        <v>51</v>
      </c>
      <c r="Y157" s="69" t="s">
        <v>494</v>
      </c>
      <c r="Z157" s="40"/>
      <c r="AA157" s="41" t="s">
        <v>64</v>
      </c>
      <c r="AB157" s="41"/>
      <c r="AC157" s="31">
        <f t="shared" si="47"/>
        <v>886.16746411483246</v>
      </c>
      <c r="AD157" s="78" t="s">
        <v>18</v>
      </c>
      <c r="AE157" s="31">
        <f>(AS157/AS192)*1000+(AE156)</f>
        <v>904.30622009569367</v>
      </c>
      <c r="AF157" s="31"/>
      <c r="AG157" s="31">
        <f t="shared" si="57"/>
        <v>779.08219178082197</v>
      </c>
      <c r="AH157" s="78" t="s">
        <v>18</v>
      </c>
      <c r="AI157" s="31">
        <f>(AT157/AT192)*1000+(AI156)</f>
        <v>813.69863013698637</v>
      </c>
      <c r="AJ157" s="31"/>
      <c r="AK157" s="31">
        <f t="shared" si="48"/>
        <v>564.30128205128199</v>
      </c>
      <c r="AL157" s="78" t="s">
        <v>18</v>
      </c>
      <c r="AM157" s="31">
        <f>(AV157/AV192)*1000+(AM156)</f>
        <v>585.73717948717945</v>
      </c>
      <c r="AN157" s="31"/>
      <c r="AO157" s="42">
        <f t="shared" si="49"/>
        <v>0.8</v>
      </c>
      <c r="AP157" s="43"/>
      <c r="AQ157" s="43"/>
      <c r="AR157" s="40">
        <v>35</v>
      </c>
      <c r="AS157" s="40">
        <v>4</v>
      </c>
      <c r="AT157" s="40">
        <v>13</v>
      </c>
      <c r="AU157" s="40">
        <v>17</v>
      </c>
      <c r="AV157" s="53">
        <v>28</v>
      </c>
      <c r="AW157" s="69" t="s">
        <v>269</v>
      </c>
      <c r="AX157" s="40"/>
      <c r="AY157" s="41" t="s">
        <v>60</v>
      </c>
      <c r="AZ157" s="41" t="s">
        <v>1333</v>
      </c>
      <c r="BA157" s="31">
        <f t="shared" si="50"/>
        <v>890.83050847457639</v>
      </c>
      <c r="BB157" s="78" t="s">
        <v>18</v>
      </c>
      <c r="BC157" s="31">
        <f>(BQ157/BQ192)*1000+(BC156)</f>
        <v>902.54237288135607</v>
      </c>
      <c r="BD157" s="31"/>
      <c r="BE157" s="31">
        <f t="shared" si="58"/>
        <v>818.25888324873108</v>
      </c>
      <c r="BF157" s="78" t="s">
        <v>18</v>
      </c>
      <c r="BG157" s="31">
        <f>(BR157/BR192)*1000+(BG156)</f>
        <v>822.33502538071082</v>
      </c>
      <c r="BH157" s="31"/>
      <c r="BI157" s="31">
        <f t="shared" si="51"/>
        <v>398.73404889683957</v>
      </c>
      <c r="BJ157" s="78" t="s">
        <v>18</v>
      </c>
      <c r="BK157" s="31">
        <f>(BT157/BT192)*1000+(BK156)</f>
        <v>533.69111508646392</v>
      </c>
      <c r="BL157" s="31"/>
      <c r="BM157" s="42">
        <f t="shared" si="52"/>
        <v>5.1818181818181817</v>
      </c>
      <c r="BN157" s="43"/>
      <c r="BO157" s="43"/>
      <c r="BP157" s="40">
        <v>44</v>
      </c>
      <c r="BQ157" s="40">
        <v>3</v>
      </c>
      <c r="BR157" s="40">
        <v>2</v>
      </c>
      <c r="BS157" s="40">
        <v>5</v>
      </c>
      <c r="BT157" s="53">
        <v>228</v>
      </c>
      <c r="BU157" s="69" t="s">
        <v>372</v>
      </c>
      <c r="BV157" s="40"/>
      <c r="BW157" s="41" t="s">
        <v>62</v>
      </c>
      <c r="BX157" s="41" t="s">
        <v>1322</v>
      </c>
      <c r="BY157" s="31">
        <f t="shared" si="53"/>
        <v>903.17391304347836</v>
      </c>
      <c r="BZ157" s="78" t="s">
        <v>18</v>
      </c>
      <c r="CA157" s="31">
        <f>(CO157/CO192)*1000+(CA156)</f>
        <v>918.47826086956536</v>
      </c>
      <c r="CB157" s="31"/>
      <c r="CC157" s="31">
        <f t="shared" si="59"/>
        <v>746.98070739549814</v>
      </c>
      <c r="CD157" s="78" t="s">
        <v>18</v>
      </c>
      <c r="CE157" s="31">
        <f>(CP157/CP192)*1000+(CE156)</f>
        <v>765.27331189710583</v>
      </c>
      <c r="CF157" s="31"/>
      <c r="CG157" s="31">
        <f t="shared" si="54"/>
        <v>499.07162534435258</v>
      </c>
      <c r="CH157" s="78" t="s">
        <v>18</v>
      </c>
      <c r="CI157" s="31">
        <f>(CR157/CR192)*1000+(CI156)</f>
        <v>501.37741046831951</v>
      </c>
      <c r="CJ157" s="31"/>
      <c r="CK157" s="42">
        <f t="shared" si="55"/>
        <v>0.31578947368421051</v>
      </c>
      <c r="CL157" s="43"/>
      <c r="CM157" s="43"/>
      <c r="CN157" s="40">
        <v>19</v>
      </c>
      <c r="CO157" s="40">
        <v>3</v>
      </c>
      <c r="CP157" s="40">
        <v>6</v>
      </c>
      <c r="CQ157" s="40">
        <v>9</v>
      </c>
      <c r="CR157" s="53">
        <v>6</v>
      </c>
    </row>
    <row r="158" spans="1:96" ht="15.75" x14ac:dyDescent="0.25">
      <c r="A158" s="69" t="s">
        <v>355</v>
      </c>
      <c r="B158" s="40"/>
      <c r="C158" s="41" t="s">
        <v>61</v>
      </c>
      <c r="D158" s="41" t="s">
        <v>1360</v>
      </c>
      <c r="E158" s="31">
        <f t="shared" si="44"/>
        <v>891.10989010988988</v>
      </c>
      <c r="F158" s="78" t="s">
        <v>18</v>
      </c>
      <c r="G158" s="31">
        <f>(U158/U192)*1000+(G157)</f>
        <v>906.59340659340637</v>
      </c>
      <c r="H158" s="31"/>
      <c r="I158" s="31">
        <f t="shared" si="56"/>
        <v>858.142857142857</v>
      </c>
      <c r="J158" s="78" t="s">
        <v>18</v>
      </c>
      <c r="K158" s="31">
        <f>(V158/V192)*1000+(K157)</f>
        <v>873.37662337662323</v>
      </c>
      <c r="L158" s="31"/>
      <c r="M158" s="31">
        <f t="shared" si="45"/>
        <v>786.84502745576572</v>
      </c>
      <c r="N158" s="78" t="s">
        <v>18</v>
      </c>
      <c r="O158" s="31">
        <f>(X158/X192)*1000+(O157)</f>
        <v>805.97925564368518</v>
      </c>
      <c r="P158" s="31"/>
      <c r="Q158" s="42">
        <f t="shared" si="46"/>
        <v>2.0625</v>
      </c>
      <c r="R158" s="43"/>
      <c r="S158" s="43"/>
      <c r="T158" s="40">
        <v>16</v>
      </c>
      <c r="U158" s="40">
        <v>3</v>
      </c>
      <c r="V158" s="40">
        <v>5</v>
      </c>
      <c r="W158" s="40">
        <v>8</v>
      </c>
      <c r="X158" s="53">
        <v>33</v>
      </c>
      <c r="Y158" s="69" t="s">
        <v>383</v>
      </c>
      <c r="Z158" s="40"/>
      <c r="AA158" s="41" t="s">
        <v>62</v>
      </c>
      <c r="AB158" s="41" t="s">
        <v>1304</v>
      </c>
      <c r="AC158" s="31">
        <f t="shared" si="47"/>
        <v>905.30622009569367</v>
      </c>
      <c r="AD158" s="78" t="s">
        <v>18</v>
      </c>
      <c r="AE158" s="31">
        <f>(AS158/AS192)*1000+(AE157)</f>
        <v>918.66028708133956</v>
      </c>
      <c r="AF158" s="31"/>
      <c r="AG158" s="31">
        <f t="shared" si="57"/>
        <v>814.69863013698637</v>
      </c>
      <c r="AH158" s="78" t="s">
        <v>18</v>
      </c>
      <c r="AI158" s="31">
        <f>(AT158/AT192)*1000+(AI157)</f>
        <v>816.43835616438366</v>
      </c>
      <c r="AJ158" s="31"/>
      <c r="AK158" s="31">
        <f t="shared" si="48"/>
        <v>586.73717948717945</v>
      </c>
      <c r="AL158" s="78" t="s">
        <v>18</v>
      </c>
      <c r="AM158" s="31">
        <f>(AV158/AV192)*1000+(AM157)</f>
        <v>619.39102564102564</v>
      </c>
      <c r="AN158" s="31"/>
      <c r="AO158" s="42">
        <f t="shared" si="49"/>
        <v>3.5</v>
      </c>
      <c r="AP158" s="43"/>
      <c r="AQ158" s="43"/>
      <c r="AR158" s="40">
        <v>12</v>
      </c>
      <c r="AS158" s="40">
        <v>3</v>
      </c>
      <c r="AT158" s="40">
        <v>1</v>
      </c>
      <c r="AU158" s="40">
        <v>4</v>
      </c>
      <c r="AV158" s="53">
        <v>42</v>
      </c>
      <c r="AW158" s="69" t="s">
        <v>260</v>
      </c>
      <c r="AX158" s="40"/>
      <c r="AY158" s="41" t="s">
        <v>64</v>
      </c>
      <c r="AZ158" s="41" t="s">
        <v>1333</v>
      </c>
      <c r="BA158" s="31">
        <f t="shared" si="50"/>
        <v>903.54237288135607</v>
      </c>
      <c r="BB158" s="78" t="s">
        <v>18</v>
      </c>
      <c r="BC158" s="31">
        <f>(BQ158/BQ192)*1000+(BC157)</f>
        <v>915.25423728813576</v>
      </c>
      <c r="BD158" s="31"/>
      <c r="BE158" s="31">
        <f t="shared" si="58"/>
        <v>823.33502538071082</v>
      </c>
      <c r="BF158" s="78" t="s">
        <v>18</v>
      </c>
      <c r="BG158" s="31">
        <f>(BR158/BR192)*1000+(BG157)</f>
        <v>827.41116751269055</v>
      </c>
      <c r="BH158" s="31"/>
      <c r="BI158" s="31">
        <f t="shared" si="51"/>
        <v>534.69111508646392</v>
      </c>
      <c r="BJ158" s="78" t="s">
        <v>18</v>
      </c>
      <c r="BK158" s="31">
        <f>(BT158/BT192)*1000+(BK157)</f>
        <v>564.10256410256409</v>
      </c>
      <c r="BL158" s="31"/>
      <c r="BM158" s="42">
        <f t="shared" si="52"/>
        <v>1.5</v>
      </c>
      <c r="BN158" s="43"/>
      <c r="BO158" s="43"/>
      <c r="BP158" s="40">
        <v>34</v>
      </c>
      <c r="BQ158" s="40">
        <v>3</v>
      </c>
      <c r="BR158" s="40">
        <v>2</v>
      </c>
      <c r="BS158" s="40">
        <v>5</v>
      </c>
      <c r="BT158" s="53">
        <v>51</v>
      </c>
      <c r="BU158" s="69" t="s">
        <v>566</v>
      </c>
      <c r="BV158" s="40"/>
      <c r="BW158" s="41" t="s">
        <v>60</v>
      </c>
      <c r="BX158" s="41" t="s">
        <v>1372</v>
      </c>
      <c r="BY158" s="31">
        <f t="shared" si="53"/>
        <v>919.47826086956536</v>
      </c>
      <c r="BZ158" s="78" t="s">
        <v>18</v>
      </c>
      <c r="CA158" s="31">
        <f>(CO158/CO192)*1000+(CA157)</f>
        <v>929.34782608695662</v>
      </c>
      <c r="CB158" s="31"/>
      <c r="CC158" s="31">
        <f t="shared" si="59"/>
        <v>766.27331189710583</v>
      </c>
      <c r="CD158" s="78" t="s">
        <v>18</v>
      </c>
      <c r="CE158" s="31">
        <f>(CP158/CP192)*1000+(CE157)</f>
        <v>768.48874598070711</v>
      </c>
      <c r="CF158" s="31"/>
      <c r="CG158" s="31">
        <f t="shared" si="54"/>
        <v>502.37741046831951</v>
      </c>
      <c r="CH158" s="78" t="s">
        <v>18</v>
      </c>
      <c r="CI158" s="31">
        <f>(CR158/CR192)*1000+(CI157)</f>
        <v>537.74104683195583</v>
      </c>
      <c r="CJ158" s="31"/>
      <c r="CK158" s="42">
        <f t="shared" si="55"/>
        <v>6.6</v>
      </c>
      <c r="CL158" s="43"/>
      <c r="CM158" s="43"/>
      <c r="CN158" s="40">
        <v>10</v>
      </c>
      <c r="CO158" s="40">
        <v>2</v>
      </c>
      <c r="CP158" s="40">
        <v>1</v>
      </c>
      <c r="CQ158" s="40">
        <v>3</v>
      </c>
      <c r="CR158" s="53">
        <v>66</v>
      </c>
    </row>
    <row r="159" spans="1:96" ht="15.75" x14ac:dyDescent="0.25">
      <c r="A159" s="69" t="s">
        <v>100</v>
      </c>
      <c r="B159" s="40"/>
      <c r="C159" s="41" t="s">
        <v>62</v>
      </c>
      <c r="D159" s="41" t="s">
        <v>1361</v>
      </c>
      <c r="E159" s="31">
        <f t="shared" si="44"/>
        <v>907.59340659340637</v>
      </c>
      <c r="F159" s="78" t="s">
        <v>18</v>
      </c>
      <c r="G159" s="31">
        <f>(U159/U192)*1000+(G158)</f>
        <v>923.07692307692287</v>
      </c>
      <c r="H159" s="31"/>
      <c r="I159" s="31">
        <f t="shared" si="56"/>
        <v>874.37662337662323</v>
      </c>
      <c r="J159" s="78" t="s">
        <v>18</v>
      </c>
      <c r="K159" s="31">
        <f>(V159/V192)*1000+(K158)</f>
        <v>889.61038961038946</v>
      </c>
      <c r="L159" s="31"/>
      <c r="M159" s="31">
        <f t="shared" si="45"/>
        <v>806.97925564368518</v>
      </c>
      <c r="N159" s="78" t="s">
        <v>18</v>
      </c>
      <c r="O159" s="31">
        <f>(X159/X192)*1000+(O158)</f>
        <v>818.79194630872485</v>
      </c>
      <c r="P159" s="31"/>
      <c r="Q159" s="42">
        <f t="shared" si="46"/>
        <v>1.4</v>
      </c>
      <c r="R159" s="43"/>
      <c r="S159" s="43"/>
      <c r="T159" s="40">
        <v>15</v>
      </c>
      <c r="U159" s="40">
        <v>3</v>
      </c>
      <c r="V159" s="40">
        <v>5</v>
      </c>
      <c r="W159" s="40">
        <v>8</v>
      </c>
      <c r="X159" s="53">
        <v>21</v>
      </c>
      <c r="Y159" s="69" t="s">
        <v>495</v>
      </c>
      <c r="Z159" s="40"/>
      <c r="AA159" s="41" t="s">
        <v>64</v>
      </c>
      <c r="AB159" s="41"/>
      <c r="AC159" s="31">
        <f t="shared" si="47"/>
        <v>919.66028708133956</v>
      </c>
      <c r="AD159" s="78" t="s">
        <v>18</v>
      </c>
      <c r="AE159" s="31">
        <f>(AS159/AS192)*1000+(AE158)</f>
        <v>933.01435406698545</v>
      </c>
      <c r="AF159" s="31"/>
      <c r="AG159" s="31">
        <f t="shared" si="57"/>
        <v>817.43835616438366</v>
      </c>
      <c r="AH159" s="78" t="s">
        <v>18</v>
      </c>
      <c r="AI159" s="31">
        <f>(AT159/AT192)*1000+(AI158)</f>
        <v>827.39726027397273</v>
      </c>
      <c r="AJ159" s="31"/>
      <c r="AK159" s="31">
        <f t="shared" si="48"/>
        <v>620.39102564102564</v>
      </c>
      <c r="AL159" s="78" t="s">
        <v>18</v>
      </c>
      <c r="AM159" s="31">
        <f>(AV159/AV192)*1000+(AM158)</f>
        <v>635.41666666666663</v>
      </c>
      <c r="AN159" s="31"/>
      <c r="AO159" s="42">
        <f t="shared" si="49"/>
        <v>0.66666666666666663</v>
      </c>
      <c r="AP159" s="43"/>
      <c r="AQ159" s="43"/>
      <c r="AR159" s="40">
        <v>30</v>
      </c>
      <c r="AS159" s="40">
        <v>3</v>
      </c>
      <c r="AT159" s="40">
        <v>4</v>
      </c>
      <c r="AU159" s="40">
        <v>7</v>
      </c>
      <c r="AV159" s="53">
        <v>20</v>
      </c>
      <c r="AW159" s="69" t="s">
        <v>243</v>
      </c>
      <c r="AX159" s="40"/>
      <c r="AY159" s="41" t="s">
        <v>62</v>
      </c>
      <c r="AZ159" s="41" t="s">
        <v>1336</v>
      </c>
      <c r="BA159" s="31">
        <f t="shared" si="50"/>
        <v>916.25423728813576</v>
      </c>
      <c r="BB159" s="78" t="s">
        <v>18</v>
      </c>
      <c r="BC159" s="31">
        <f>(BQ159/BQ192)*1000+(BC158)</f>
        <v>927.96610169491544</v>
      </c>
      <c r="BD159" s="31"/>
      <c r="BE159" s="31">
        <f t="shared" si="58"/>
        <v>828.41116751269055</v>
      </c>
      <c r="BF159" s="78" t="s">
        <v>18</v>
      </c>
      <c r="BG159" s="31">
        <f>(BR159/BR192)*1000+(BG158)</f>
        <v>845.17766497461946</v>
      </c>
      <c r="BH159" s="31"/>
      <c r="BI159" s="31">
        <f t="shared" si="51"/>
        <v>565.10256410256409</v>
      </c>
      <c r="BJ159" s="78" t="s">
        <v>18</v>
      </c>
      <c r="BK159" s="31">
        <f>(BT159/BT192)*1000+(BK158)</f>
        <v>571.25819916517594</v>
      </c>
      <c r="BL159" s="31"/>
      <c r="BM159" s="42">
        <f t="shared" si="52"/>
        <v>2</v>
      </c>
      <c r="BN159" s="43"/>
      <c r="BO159" s="43"/>
      <c r="BP159" s="40">
        <v>6</v>
      </c>
      <c r="BQ159" s="40">
        <v>3</v>
      </c>
      <c r="BR159" s="40">
        <v>7</v>
      </c>
      <c r="BS159" s="40">
        <v>10</v>
      </c>
      <c r="BT159" s="53">
        <v>12</v>
      </c>
      <c r="BU159" s="69" t="s">
        <v>513</v>
      </c>
      <c r="BV159" s="40"/>
      <c r="BW159" s="41" t="s">
        <v>244</v>
      </c>
      <c r="BX159" s="41" t="s">
        <v>1377</v>
      </c>
      <c r="BY159" s="31">
        <f t="shared" si="53"/>
        <v>930.34782608695662</v>
      </c>
      <c r="BZ159" s="78" t="s">
        <v>18</v>
      </c>
      <c r="CA159" s="31">
        <f>(CO159/CO192)*1000+(CA158)</f>
        <v>940.21739130434787</v>
      </c>
      <c r="CB159" s="31"/>
      <c r="CC159" s="31">
        <f t="shared" si="59"/>
        <v>769.48874598070711</v>
      </c>
      <c r="CD159" s="78" t="s">
        <v>18</v>
      </c>
      <c r="CE159" s="31">
        <f>(CP159/CP192)*1000+(CE158)</f>
        <v>778.13504823151095</v>
      </c>
      <c r="CF159" s="31"/>
      <c r="CG159" s="31">
        <f t="shared" si="54"/>
        <v>538.74104683195583</v>
      </c>
      <c r="CH159" s="78" t="s">
        <v>18</v>
      </c>
      <c r="CI159" s="31">
        <f>(CR159/CR192)*1000+(CI158)</f>
        <v>619.83471074380157</v>
      </c>
      <c r="CJ159" s="31"/>
      <c r="CK159" s="42">
        <f t="shared" si="55"/>
        <v>4.5151515151515156</v>
      </c>
      <c r="CL159" s="43"/>
      <c r="CM159" s="43"/>
      <c r="CN159" s="40">
        <v>33</v>
      </c>
      <c r="CO159" s="40">
        <v>2</v>
      </c>
      <c r="CP159" s="40">
        <v>3</v>
      </c>
      <c r="CQ159" s="40">
        <v>5</v>
      </c>
      <c r="CR159" s="53">
        <v>149</v>
      </c>
    </row>
    <row r="160" spans="1:96" ht="15.75" x14ac:dyDescent="0.25">
      <c r="A160" s="69" t="s">
        <v>467</v>
      </c>
      <c r="B160" s="40"/>
      <c r="C160" s="41" t="s">
        <v>64</v>
      </c>
      <c r="D160" s="41" t="s">
        <v>1311</v>
      </c>
      <c r="E160" s="31">
        <f t="shared" si="44"/>
        <v>924.07692307692287</v>
      </c>
      <c r="F160" s="78" t="s">
        <v>18</v>
      </c>
      <c r="G160" s="31">
        <f>(U160/U192)*1000+(G159)</f>
        <v>939.56043956043936</v>
      </c>
      <c r="H160" s="31"/>
      <c r="I160" s="31">
        <f t="shared" si="56"/>
        <v>890.61038961038946</v>
      </c>
      <c r="J160" s="78" t="s">
        <v>18</v>
      </c>
      <c r="K160" s="31">
        <f>(V160/V192)*1000+(K159)</f>
        <v>912.33766233766221</v>
      </c>
      <c r="L160" s="31"/>
      <c r="M160" s="31">
        <f t="shared" si="45"/>
        <v>819.79194630872485</v>
      </c>
      <c r="N160" s="78" t="s">
        <v>18</v>
      </c>
      <c r="O160" s="31">
        <f>(X160/X192)*1000+(O159)</f>
        <v>832.21476510067112</v>
      </c>
      <c r="P160" s="31"/>
      <c r="Q160" s="42">
        <f t="shared" si="46"/>
        <v>0.62857142857142856</v>
      </c>
      <c r="R160" s="43"/>
      <c r="S160" s="43"/>
      <c r="T160" s="40">
        <v>35</v>
      </c>
      <c r="U160" s="40">
        <v>3</v>
      </c>
      <c r="V160" s="40">
        <v>7</v>
      </c>
      <c r="W160" s="40">
        <v>10</v>
      </c>
      <c r="X160" s="53">
        <v>22</v>
      </c>
      <c r="Y160" s="69" t="s">
        <v>496</v>
      </c>
      <c r="Z160" s="40"/>
      <c r="AA160" s="41" t="s">
        <v>64</v>
      </c>
      <c r="AB160" s="41"/>
      <c r="AC160" s="31">
        <f t="shared" si="47"/>
        <v>934.01435406698545</v>
      </c>
      <c r="AD160" s="78" t="s">
        <v>18</v>
      </c>
      <c r="AE160" s="31">
        <f>(AS160/AS192)*1000+(AE159)</f>
        <v>947.36842105263133</v>
      </c>
      <c r="AF160" s="31"/>
      <c r="AG160" s="31">
        <f t="shared" si="57"/>
        <v>828.39726027397273</v>
      </c>
      <c r="AH160" s="78" t="s">
        <v>18</v>
      </c>
      <c r="AI160" s="31">
        <f>(AT160/AT192)*1000+(AI159)</f>
        <v>857.53424657534265</v>
      </c>
      <c r="AJ160" s="31"/>
      <c r="AK160" s="31">
        <f t="shared" si="48"/>
        <v>636.41666666666663</v>
      </c>
      <c r="AL160" s="78" t="s">
        <v>18</v>
      </c>
      <c r="AM160" s="31">
        <f>(AV160/AV192)*1000+(AM159)</f>
        <v>663.46153846153845</v>
      </c>
      <c r="AN160" s="31"/>
      <c r="AO160" s="42">
        <f t="shared" si="49"/>
        <v>0.59322033898305082</v>
      </c>
      <c r="AP160" s="43"/>
      <c r="AQ160" s="43"/>
      <c r="AR160" s="40">
        <v>59</v>
      </c>
      <c r="AS160" s="40">
        <v>3</v>
      </c>
      <c r="AT160" s="40">
        <v>11</v>
      </c>
      <c r="AU160" s="40">
        <v>14</v>
      </c>
      <c r="AV160" s="53">
        <v>35</v>
      </c>
      <c r="AW160" s="69" t="s">
        <v>531</v>
      </c>
      <c r="AX160" s="40"/>
      <c r="AY160" s="41" t="s">
        <v>60</v>
      </c>
      <c r="AZ160" s="41"/>
      <c r="BA160" s="31">
        <f t="shared" si="50"/>
        <v>928.96610169491544</v>
      </c>
      <c r="BB160" s="78" t="s">
        <v>18</v>
      </c>
      <c r="BC160" s="31">
        <f>(BQ160/BQ192)*1000+(BC159)</f>
        <v>940.67796610169512</v>
      </c>
      <c r="BD160" s="31"/>
      <c r="BE160" s="31">
        <f t="shared" si="58"/>
        <v>846.17766497461946</v>
      </c>
      <c r="BF160" s="78" t="s">
        <v>18</v>
      </c>
      <c r="BG160" s="31">
        <f>(BR160/BR192)*1000+(BG159)</f>
        <v>875.63451776649765</v>
      </c>
      <c r="BH160" s="31"/>
      <c r="BI160" s="31">
        <f t="shared" si="51"/>
        <v>572.25819916517594</v>
      </c>
      <c r="BJ160" s="78" t="s">
        <v>18</v>
      </c>
      <c r="BK160" s="31">
        <f>(BT160/BT192)*1000+(BK159)</f>
        <v>680.97793679189033</v>
      </c>
      <c r="BL160" s="31"/>
      <c r="BM160" s="42">
        <f t="shared" si="52"/>
        <v>3.1724137931034484</v>
      </c>
      <c r="BN160" s="43"/>
      <c r="BO160" s="43"/>
      <c r="BP160" s="40">
        <v>58</v>
      </c>
      <c r="BQ160" s="40">
        <v>3</v>
      </c>
      <c r="BR160" s="40">
        <v>12</v>
      </c>
      <c r="BS160" s="40">
        <v>15</v>
      </c>
      <c r="BT160" s="53">
        <v>184</v>
      </c>
      <c r="BU160" s="69" t="s">
        <v>567</v>
      </c>
      <c r="BV160" s="40"/>
      <c r="BW160" s="41" t="s">
        <v>64</v>
      </c>
      <c r="BX160" s="41" t="s">
        <v>1353</v>
      </c>
      <c r="BY160" s="31">
        <f t="shared" si="53"/>
        <v>941.21739130434787</v>
      </c>
      <c r="BZ160" s="78" t="s">
        <v>18</v>
      </c>
      <c r="CA160" s="31">
        <f>(CO160/CO192)*1000+(CA159)</f>
        <v>951.08695652173913</v>
      </c>
      <c r="CB160" s="31"/>
      <c r="CC160" s="31">
        <f t="shared" si="59"/>
        <v>779.13504823151095</v>
      </c>
      <c r="CD160" s="78" t="s">
        <v>18</v>
      </c>
      <c r="CE160" s="31">
        <f>(CP160/CP192)*1000+(CE159)</f>
        <v>803.8585209003212</v>
      </c>
      <c r="CF160" s="31"/>
      <c r="CG160" s="31">
        <f t="shared" si="54"/>
        <v>620.83471074380157</v>
      </c>
      <c r="CH160" s="78" t="s">
        <v>18</v>
      </c>
      <c r="CI160" s="31">
        <f>(CR160/CR192)*1000+(CI159)</f>
        <v>674.93112947658392</v>
      </c>
      <c r="CJ160" s="31"/>
      <c r="CK160" s="42">
        <f t="shared" si="55"/>
        <v>2.1739130434782608</v>
      </c>
      <c r="CL160" s="43"/>
      <c r="CM160" s="43"/>
      <c r="CN160" s="40">
        <v>46</v>
      </c>
      <c r="CO160" s="40">
        <v>2</v>
      </c>
      <c r="CP160" s="40">
        <v>8</v>
      </c>
      <c r="CQ160" s="40">
        <v>10</v>
      </c>
      <c r="CR160" s="53">
        <v>100</v>
      </c>
    </row>
    <row r="161" spans="1:96" ht="15.75" x14ac:dyDescent="0.25">
      <c r="A161" s="69" t="s">
        <v>359</v>
      </c>
      <c r="B161" s="40"/>
      <c r="C161" s="41" t="s">
        <v>63</v>
      </c>
      <c r="D161" s="41" t="s">
        <v>1323</v>
      </c>
      <c r="E161" s="31">
        <f t="shared" si="44"/>
        <v>940.56043956043936</v>
      </c>
      <c r="F161" s="78" t="s">
        <v>18</v>
      </c>
      <c r="G161" s="31">
        <f>(U161/U192)*1000+(G160)</f>
        <v>956.04395604395586</v>
      </c>
      <c r="H161" s="31"/>
      <c r="I161" s="31">
        <f t="shared" si="56"/>
        <v>913.33766233766221</v>
      </c>
      <c r="J161" s="78" t="s">
        <v>18</v>
      </c>
      <c r="K161" s="31">
        <f>(V161/V192)*1000+(K160)</f>
        <v>941.55844155844147</v>
      </c>
      <c r="L161" s="31"/>
      <c r="M161" s="31">
        <f t="shared" si="45"/>
        <v>833.21476510067112</v>
      </c>
      <c r="N161" s="78" t="s">
        <v>18</v>
      </c>
      <c r="O161" s="31">
        <f>(X161/X192)*1000+(O160)</f>
        <v>847.46796827333742</v>
      </c>
      <c r="P161" s="31"/>
      <c r="Q161" s="42">
        <f t="shared" si="46"/>
        <v>0.75757575757575757</v>
      </c>
      <c r="R161" s="43"/>
      <c r="S161" s="43"/>
      <c r="T161" s="40">
        <v>33</v>
      </c>
      <c r="U161" s="40">
        <v>3</v>
      </c>
      <c r="V161" s="40">
        <v>9</v>
      </c>
      <c r="W161" s="40">
        <v>12</v>
      </c>
      <c r="X161" s="53">
        <v>25</v>
      </c>
      <c r="Y161" s="69" t="s">
        <v>497</v>
      </c>
      <c r="Z161" s="40"/>
      <c r="AA161" s="41" t="s">
        <v>60</v>
      </c>
      <c r="AB161" s="41"/>
      <c r="AC161" s="31">
        <f t="shared" si="47"/>
        <v>948.36842105263133</v>
      </c>
      <c r="AD161" s="78" t="s">
        <v>18</v>
      </c>
      <c r="AE161" s="31">
        <f>(AS161/AS192)*1000+(AE160)</f>
        <v>956.937799043062</v>
      </c>
      <c r="AF161" s="31"/>
      <c r="AG161" s="31">
        <f t="shared" si="57"/>
        <v>858.53424657534265</v>
      </c>
      <c r="AH161" s="78" t="s">
        <v>18</v>
      </c>
      <c r="AI161" s="31">
        <f>(AT161/AT192)*1000+(AI160)</f>
        <v>863.01369863013713</v>
      </c>
      <c r="AJ161" s="31"/>
      <c r="AK161" s="31">
        <f t="shared" si="48"/>
        <v>664.46153846153845</v>
      </c>
      <c r="AL161" s="78" t="s">
        <v>18</v>
      </c>
      <c r="AM161" s="31">
        <f>(AV161/AV192)*1000+(AM160)</f>
        <v>687.5</v>
      </c>
      <c r="AN161" s="31"/>
      <c r="AO161" s="42">
        <f t="shared" si="49"/>
        <v>1.2</v>
      </c>
      <c r="AP161" s="43"/>
      <c r="AQ161" s="43"/>
      <c r="AR161" s="40">
        <v>25</v>
      </c>
      <c r="AS161" s="40">
        <v>2</v>
      </c>
      <c r="AT161" s="40">
        <v>2</v>
      </c>
      <c r="AU161" s="40">
        <v>4</v>
      </c>
      <c r="AV161" s="53">
        <v>30</v>
      </c>
      <c r="AW161" s="69" t="s">
        <v>532</v>
      </c>
      <c r="AX161" s="40"/>
      <c r="AY161" s="41" t="s">
        <v>64</v>
      </c>
      <c r="AZ161" s="41"/>
      <c r="BA161" s="31">
        <f t="shared" si="50"/>
        <v>941.67796610169512</v>
      </c>
      <c r="BB161" s="78" t="s">
        <v>18</v>
      </c>
      <c r="BC161" s="31">
        <f>(BQ161/BQ192)*1000+(BC160)</f>
        <v>949.15254237288161</v>
      </c>
      <c r="BD161" s="31"/>
      <c r="BE161" s="31">
        <f t="shared" si="58"/>
        <v>876.63451776649765</v>
      </c>
      <c r="BF161" s="78" t="s">
        <v>18</v>
      </c>
      <c r="BG161" s="31">
        <f>(BR161/BR192)*1000+(BG160)</f>
        <v>878.17258883248746</v>
      </c>
      <c r="BH161" s="31"/>
      <c r="BI161" s="31">
        <f t="shared" si="51"/>
        <v>681.97793679189033</v>
      </c>
      <c r="BJ161" s="78" t="s">
        <v>18</v>
      </c>
      <c r="BK161" s="31">
        <f>(BT161/BT192)*1000+(BK160)</f>
        <v>685.15205724508053</v>
      </c>
      <c r="BL161" s="31"/>
      <c r="BM161" s="42">
        <f t="shared" si="52"/>
        <v>0.46666666666666667</v>
      </c>
      <c r="BN161" s="43"/>
      <c r="BO161" s="43"/>
      <c r="BP161" s="40">
        <v>15</v>
      </c>
      <c r="BQ161" s="40">
        <v>2</v>
      </c>
      <c r="BR161" s="40">
        <v>1</v>
      </c>
      <c r="BS161" s="40">
        <v>3</v>
      </c>
      <c r="BT161" s="53">
        <v>7</v>
      </c>
      <c r="BU161" s="69" t="s">
        <v>498</v>
      </c>
      <c r="BV161" s="40"/>
      <c r="BW161" s="41" t="s">
        <v>61</v>
      </c>
      <c r="BX161" s="41" t="s">
        <v>1320</v>
      </c>
      <c r="BY161" s="31">
        <f t="shared" si="53"/>
        <v>952.08695652173913</v>
      </c>
      <c r="BZ161" s="78" t="s">
        <v>18</v>
      </c>
      <c r="CA161" s="31">
        <f>(CO161/CO192)*1000+(CA160)</f>
        <v>961.95652173913038</v>
      </c>
      <c r="CB161" s="31"/>
      <c r="CC161" s="31">
        <f t="shared" si="59"/>
        <v>804.8585209003212</v>
      </c>
      <c r="CD161" s="78" t="s">
        <v>18</v>
      </c>
      <c r="CE161" s="31">
        <f>(CP161/CP192)*1000+(CE160)</f>
        <v>832.79742765273272</v>
      </c>
      <c r="CF161" s="31"/>
      <c r="CG161" s="31">
        <f t="shared" si="54"/>
        <v>675.93112947658392</v>
      </c>
      <c r="CH161" s="78" t="s">
        <v>18</v>
      </c>
      <c r="CI161" s="31">
        <f>(CR161/CR192)*1000+(CI160)</f>
        <v>733.33333333333326</v>
      </c>
      <c r="CJ161" s="31"/>
      <c r="CK161" s="42">
        <f t="shared" si="55"/>
        <v>2.5238095238095237</v>
      </c>
      <c r="CL161" s="43"/>
      <c r="CM161" s="43"/>
      <c r="CN161" s="40">
        <v>42</v>
      </c>
      <c r="CO161" s="40">
        <v>2</v>
      </c>
      <c r="CP161" s="40">
        <v>9</v>
      </c>
      <c r="CQ161" s="40">
        <v>11</v>
      </c>
      <c r="CR161" s="53">
        <v>106</v>
      </c>
    </row>
    <row r="162" spans="1:96" ht="15.75" x14ac:dyDescent="0.25">
      <c r="A162" s="69" t="s">
        <v>468</v>
      </c>
      <c r="B162" s="40"/>
      <c r="C162" s="41" t="s">
        <v>60</v>
      </c>
      <c r="D162" s="41"/>
      <c r="E162" s="31">
        <f t="shared" si="44"/>
        <v>957.04395604395586</v>
      </c>
      <c r="F162" s="78" t="s">
        <v>18</v>
      </c>
      <c r="G162" s="31">
        <f>(U162/U192)*1000+(G161)</f>
        <v>967.03296703296689</v>
      </c>
      <c r="H162" s="31"/>
      <c r="I162" s="31">
        <f t="shared" si="56"/>
        <v>942.55844155844147</v>
      </c>
      <c r="J162" s="78" t="s">
        <v>18</v>
      </c>
      <c r="K162" s="31">
        <f>(V162/V192)*1000+(K161)</f>
        <v>951.29870129870119</v>
      </c>
      <c r="L162" s="31"/>
      <c r="M162" s="31">
        <f t="shared" si="45"/>
        <v>848.46796827333742</v>
      </c>
      <c r="N162" s="78" t="s">
        <v>18</v>
      </c>
      <c r="O162" s="31">
        <f>(X162/X192)*1000+(O161)</f>
        <v>847.46796827333742</v>
      </c>
      <c r="P162" s="31"/>
      <c r="Q162" s="42">
        <f t="shared" si="46"/>
        <v>0</v>
      </c>
      <c r="R162" s="43"/>
      <c r="S162" s="43"/>
      <c r="T162" s="40">
        <v>5</v>
      </c>
      <c r="U162" s="40">
        <v>2</v>
      </c>
      <c r="V162" s="40">
        <v>3</v>
      </c>
      <c r="W162" s="40">
        <v>5</v>
      </c>
      <c r="X162" s="53">
        <v>0</v>
      </c>
      <c r="Y162" s="69" t="s">
        <v>498</v>
      </c>
      <c r="Z162" s="40"/>
      <c r="AA162" s="41" t="s">
        <v>61</v>
      </c>
      <c r="AB162" s="41" t="s">
        <v>1325</v>
      </c>
      <c r="AC162" s="31">
        <f t="shared" si="47"/>
        <v>957.937799043062</v>
      </c>
      <c r="AD162" s="78" t="s">
        <v>18</v>
      </c>
      <c r="AE162" s="31">
        <f>(AS162/AS192)*1000+(AE161)</f>
        <v>966.50717703349267</v>
      </c>
      <c r="AF162" s="31"/>
      <c r="AG162" s="31">
        <f t="shared" si="57"/>
        <v>864.01369863013713</v>
      </c>
      <c r="AH162" s="78" t="s">
        <v>18</v>
      </c>
      <c r="AI162" s="31">
        <f>(AT162/AT192)*1000+(AI161)</f>
        <v>871.2328767123289</v>
      </c>
      <c r="AJ162" s="31"/>
      <c r="AK162" s="31">
        <f t="shared" si="48"/>
        <v>688.5</v>
      </c>
      <c r="AL162" s="78" t="s">
        <v>18</v>
      </c>
      <c r="AM162" s="31">
        <f>(AV162/AV192)*1000+(AM161)</f>
        <v>693.91025641025647</v>
      </c>
      <c r="AN162" s="31"/>
      <c r="AO162" s="42">
        <f t="shared" si="49"/>
        <v>0.53333333333333333</v>
      </c>
      <c r="AP162" s="43"/>
      <c r="AQ162" s="43"/>
      <c r="AR162" s="40">
        <v>15</v>
      </c>
      <c r="AS162" s="40">
        <v>2</v>
      </c>
      <c r="AT162" s="40">
        <v>3</v>
      </c>
      <c r="AU162" s="40">
        <v>5</v>
      </c>
      <c r="AV162" s="53">
        <v>8</v>
      </c>
      <c r="AW162" s="69" t="s">
        <v>533</v>
      </c>
      <c r="AX162" s="40"/>
      <c r="AY162" s="41" t="s">
        <v>64</v>
      </c>
      <c r="AZ162" s="41" t="s">
        <v>1372</v>
      </c>
      <c r="BA162" s="31">
        <f t="shared" si="50"/>
        <v>950.15254237288161</v>
      </c>
      <c r="BB162" s="78" t="s">
        <v>18</v>
      </c>
      <c r="BC162" s="31">
        <f>(BQ162/BQ192)*1000+(BC161)</f>
        <v>957.6271186440681</v>
      </c>
      <c r="BD162" s="31"/>
      <c r="BE162" s="31">
        <f t="shared" si="58"/>
        <v>879.17258883248746</v>
      </c>
      <c r="BF162" s="78" t="s">
        <v>18</v>
      </c>
      <c r="BG162" s="31">
        <f>(BR162/BR192)*1000+(BG161)</f>
        <v>883.2487309644672</v>
      </c>
      <c r="BH162" s="31"/>
      <c r="BI162" s="31">
        <f t="shared" si="51"/>
        <v>686.15205724508053</v>
      </c>
      <c r="BJ162" s="78" t="s">
        <v>18</v>
      </c>
      <c r="BK162" s="31">
        <f>(BT162/BT192)*1000+(BK161)</f>
        <v>698.27072152653545</v>
      </c>
      <c r="BL162" s="31"/>
      <c r="BM162" s="42">
        <f t="shared" si="52"/>
        <v>1.1000000000000001</v>
      </c>
      <c r="BN162" s="43"/>
      <c r="BO162" s="43"/>
      <c r="BP162" s="40">
        <v>20</v>
      </c>
      <c r="BQ162" s="40">
        <v>2</v>
      </c>
      <c r="BR162" s="40">
        <v>2</v>
      </c>
      <c r="BS162" s="40">
        <v>4</v>
      </c>
      <c r="BT162" s="53">
        <v>22</v>
      </c>
      <c r="BU162" s="69" t="s">
        <v>568</v>
      </c>
      <c r="BV162" s="40"/>
      <c r="BW162" s="41" t="s">
        <v>61</v>
      </c>
      <c r="BX162" s="41"/>
      <c r="BY162" s="31">
        <f t="shared" si="53"/>
        <v>962.95652173913038</v>
      </c>
      <c r="BZ162" s="78" t="s">
        <v>18</v>
      </c>
      <c r="CA162" s="31">
        <f>(CO162/CO192)*1000+(CA161)</f>
        <v>972.82608695652164</v>
      </c>
      <c r="CB162" s="31"/>
      <c r="CC162" s="31">
        <f t="shared" si="59"/>
        <v>833.79742765273272</v>
      </c>
      <c r="CD162" s="78" t="s">
        <v>18</v>
      </c>
      <c r="CE162" s="31">
        <f>(CP162/CP192)*1000+(CE161)</f>
        <v>861.73633440514425</v>
      </c>
      <c r="CF162" s="31"/>
      <c r="CG162" s="31">
        <f t="shared" si="54"/>
        <v>734.33333333333326</v>
      </c>
      <c r="CH162" s="78" t="s">
        <v>18</v>
      </c>
      <c r="CI162" s="31">
        <f>(CR162/CR192)*1000+(CI161)</f>
        <v>771.34986225895307</v>
      </c>
      <c r="CJ162" s="31"/>
      <c r="CK162" s="42">
        <f t="shared" si="55"/>
        <v>2.3793103448275863</v>
      </c>
      <c r="CL162" s="43"/>
      <c r="CM162" s="43"/>
      <c r="CN162" s="40">
        <v>29</v>
      </c>
      <c r="CO162" s="40">
        <v>2</v>
      </c>
      <c r="CP162" s="40">
        <v>9</v>
      </c>
      <c r="CQ162" s="40">
        <v>11</v>
      </c>
      <c r="CR162" s="53">
        <v>69</v>
      </c>
    </row>
    <row r="163" spans="1:96" ht="15.75" x14ac:dyDescent="0.25">
      <c r="A163" s="69" t="s">
        <v>469</v>
      </c>
      <c r="B163" s="40"/>
      <c r="C163" s="41" t="s">
        <v>61</v>
      </c>
      <c r="D163" s="41" t="s">
        <v>1362</v>
      </c>
      <c r="E163" s="31">
        <f t="shared" si="44"/>
        <v>968.03296703296689</v>
      </c>
      <c r="F163" s="78" t="s">
        <v>18</v>
      </c>
      <c r="G163" s="31">
        <f>(U163/U192)*1000+(G162)</f>
        <v>972.52747252747236</v>
      </c>
      <c r="H163" s="31"/>
      <c r="I163" s="31">
        <f t="shared" si="56"/>
        <v>952.29870129870119</v>
      </c>
      <c r="J163" s="78" t="s">
        <v>18</v>
      </c>
      <c r="K163" s="31">
        <f>(V163/V192)*1000+(K162)</f>
        <v>951.29870129870119</v>
      </c>
      <c r="L163" s="31"/>
      <c r="M163" s="31">
        <f t="shared" si="45"/>
        <v>848.46796827333742</v>
      </c>
      <c r="N163" s="78" t="s">
        <v>18</v>
      </c>
      <c r="O163" s="31">
        <f>(X163/X192)*1000+(O162)</f>
        <v>870.04270896888352</v>
      </c>
      <c r="P163" s="31"/>
      <c r="Q163" s="42">
        <f t="shared" si="46"/>
        <v>9.25</v>
      </c>
      <c r="R163" s="43"/>
      <c r="S163" s="43"/>
      <c r="T163" s="40">
        <v>4</v>
      </c>
      <c r="U163" s="40">
        <v>1</v>
      </c>
      <c r="V163" s="40">
        <v>0</v>
      </c>
      <c r="W163" s="40">
        <v>1</v>
      </c>
      <c r="X163" s="53">
        <v>37</v>
      </c>
      <c r="Y163" s="69" t="s">
        <v>499</v>
      </c>
      <c r="Z163" s="40"/>
      <c r="AA163" s="41" t="s">
        <v>64</v>
      </c>
      <c r="AB163" s="41"/>
      <c r="AC163" s="31">
        <f t="shared" si="47"/>
        <v>967.50717703349267</v>
      </c>
      <c r="AD163" s="78" t="s">
        <v>18</v>
      </c>
      <c r="AE163" s="31">
        <f>(AS163/AS192)*1000+(AE162)</f>
        <v>976.07655502392333</v>
      </c>
      <c r="AF163" s="31"/>
      <c r="AG163" s="31">
        <f t="shared" si="57"/>
        <v>872.2328767123289</v>
      </c>
      <c r="AH163" s="78" t="s">
        <v>18</v>
      </c>
      <c r="AI163" s="31">
        <f>(AT163/AT192)*1000+(AI162)</f>
        <v>904.109589041096</v>
      </c>
      <c r="AJ163" s="31"/>
      <c r="AK163" s="31">
        <f t="shared" si="48"/>
        <v>694.91025641025647</v>
      </c>
      <c r="AL163" s="78" t="s">
        <v>18</v>
      </c>
      <c r="AM163" s="31">
        <f>(AV163/AV192)*1000+(AM162)</f>
        <v>771.63461538461547</v>
      </c>
      <c r="AN163" s="31"/>
      <c r="AO163" s="42">
        <f t="shared" si="49"/>
        <v>1.94</v>
      </c>
      <c r="AP163" s="43"/>
      <c r="AQ163" s="43"/>
      <c r="AR163" s="40">
        <v>50</v>
      </c>
      <c r="AS163" s="40">
        <v>2</v>
      </c>
      <c r="AT163" s="40">
        <v>12</v>
      </c>
      <c r="AU163" s="40">
        <v>14</v>
      </c>
      <c r="AV163" s="53">
        <v>97</v>
      </c>
      <c r="AW163" s="69" t="s">
        <v>534</v>
      </c>
      <c r="AX163" s="40"/>
      <c r="AY163" s="41" t="s">
        <v>62</v>
      </c>
      <c r="AZ163" s="41"/>
      <c r="BA163" s="31">
        <f t="shared" si="50"/>
        <v>958.6271186440681</v>
      </c>
      <c r="BB163" s="78" t="s">
        <v>18</v>
      </c>
      <c r="BC163" s="31">
        <f>(BQ163/BQ192)*1000+(BC162)</f>
        <v>966.1016949152546</v>
      </c>
      <c r="BD163" s="31"/>
      <c r="BE163" s="31">
        <f t="shared" si="58"/>
        <v>884.2487309644672</v>
      </c>
      <c r="BF163" s="78" t="s">
        <v>18</v>
      </c>
      <c r="BG163" s="31">
        <f>(BR163/BR192)*1000+(BG162)</f>
        <v>890.86294416243675</v>
      </c>
      <c r="BH163" s="31"/>
      <c r="BI163" s="31">
        <f t="shared" si="51"/>
        <v>699.27072152653545</v>
      </c>
      <c r="BJ163" s="78" t="s">
        <v>18</v>
      </c>
      <c r="BK163" s="31">
        <f>(BT163/BT192)*1000+(BK162)</f>
        <v>703.04114490160998</v>
      </c>
      <c r="BL163" s="31"/>
      <c r="BM163" s="42">
        <f t="shared" si="52"/>
        <v>0.42105263157894735</v>
      </c>
      <c r="BN163" s="43"/>
      <c r="BO163" s="43"/>
      <c r="BP163" s="40">
        <v>19</v>
      </c>
      <c r="BQ163" s="40">
        <v>2</v>
      </c>
      <c r="BR163" s="40">
        <v>3</v>
      </c>
      <c r="BS163" s="40">
        <v>5</v>
      </c>
      <c r="BT163" s="53">
        <v>8</v>
      </c>
      <c r="BU163" s="69" t="s">
        <v>569</v>
      </c>
      <c r="BV163" s="40"/>
      <c r="BW163" s="41" t="s">
        <v>64</v>
      </c>
      <c r="BX163" s="41"/>
      <c r="BY163" s="31">
        <f t="shared" si="53"/>
        <v>973.82608695652164</v>
      </c>
      <c r="BZ163" s="78" t="s">
        <v>18</v>
      </c>
      <c r="CA163" s="31">
        <f>(CO163/CO192)*1000+(CA162)</f>
        <v>978.26086956521726</v>
      </c>
      <c r="CB163" s="31"/>
      <c r="CC163" s="31">
        <f t="shared" si="59"/>
        <v>862.73633440514425</v>
      </c>
      <c r="CD163" s="78" t="s">
        <v>18</v>
      </c>
      <c r="CE163" s="31">
        <f>(CP163/CP192)*1000+(CE162)</f>
        <v>871.38263665594809</v>
      </c>
      <c r="CF163" s="31"/>
      <c r="CG163" s="31">
        <f t="shared" si="54"/>
        <v>772.34986225895307</v>
      </c>
      <c r="CH163" s="78" t="s">
        <v>18</v>
      </c>
      <c r="CI163" s="31">
        <f>(CR163/CR192)*1000+(CI162)</f>
        <v>772.45179063360877</v>
      </c>
      <c r="CJ163" s="31"/>
      <c r="CK163" s="42">
        <f t="shared" si="55"/>
        <v>0.125</v>
      </c>
      <c r="CL163" s="43"/>
      <c r="CM163" s="43"/>
      <c r="CN163" s="40">
        <v>16</v>
      </c>
      <c r="CO163" s="40">
        <v>1</v>
      </c>
      <c r="CP163" s="40">
        <v>3</v>
      </c>
      <c r="CQ163" s="40">
        <v>4</v>
      </c>
      <c r="CR163" s="53">
        <v>2</v>
      </c>
    </row>
    <row r="164" spans="1:96" ht="15.75" x14ac:dyDescent="0.25">
      <c r="A164" s="69" t="s">
        <v>470</v>
      </c>
      <c r="B164" s="40"/>
      <c r="C164" s="41" t="s">
        <v>60</v>
      </c>
      <c r="D164" s="41"/>
      <c r="E164" s="31">
        <f t="shared" si="44"/>
        <v>973.52747252747236</v>
      </c>
      <c r="F164" s="78" t="s">
        <v>18</v>
      </c>
      <c r="G164" s="31">
        <f>(U164/U192)*1000+(G163)</f>
        <v>978.02197802197782</v>
      </c>
      <c r="H164" s="31"/>
      <c r="I164" s="31">
        <f t="shared" si="56"/>
        <v>952.29870129870119</v>
      </c>
      <c r="J164" s="78" t="s">
        <v>18</v>
      </c>
      <c r="K164" s="31">
        <f>(V164/V192)*1000+(K163)</f>
        <v>954.54545454545439</v>
      </c>
      <c r="L164" s="31"/>
      <c r="M164" s="31">
        <f t="shared" si="45"/>
        <v>871.04270896888352</v>
      </c>
      <c r="N164" s="78" t="s">
        <v>18</v>
      </c>
      <c r="O164" s="31">
        <f>(X164/X192)*1000+(O163)</f>
        <v>923.12385600976211</v>
      </c>
      <c r="P164" s="31"/>
      <c r="Q164" s="42">
        <f t="shared" si="46"/>
        <v>6.6923076923076925</v>
      </c>
      <c r="R164" s="43"/>
      <c r="S164" s="43"/>
      <c r="T164" s="40">
        <v>13</v>
      </c>
      <c r="U164" s="40">
        <v>1</v>
      </c>
      <c r="V164" s="40">
        <v>1</v>
      </c>
      <c r="W164" s="40">
        <v>2</v>
      </c>
      <c r="X164" s="53">
        <v>87</v>
      </c>
      <c r="Y164" s="69" t="s">
        <v>355</v>
      </c>
      <c r="Z164" s="40"/>
      <c r="AA164" s="41" t="s">
        <v>61</v>
      </c>
      <c r="AB164" s="41" t="s">
        <v>1350</v>
      </c>
      <c r="AC164" s="31">
        <f t="shared" si="47"/>
        <v>977.07655502392333</v>
      </c>
      <c r="AD164" s="78" t="s">
        <v>18</v>
      </c>
      <c r="AE164" s="31">
        <f>(AS164/AS192)*1000+(AE163)</f>
        <v>980.86124401913867</v>
      </c>
      <c r="AF164" s="31"/>
      <c r="AG164" s="31">
        <f t="shared" si="57"/>
        <v>905.109589041096</v>
      </c>
      <c r="AH164" s="78" t="s">
        <v>18</v>
      </c>
      <c r="AI164" s="31">
        <f>(AT164/AT192)*1000+(AI163)</f>
        <v>909.58904109589048</v>
      </c>
      <c r="AJ164" s="31"/>
      <c r="AK164" s="31">
        <f t="shared" si="48"/>
        <v>772.63461538461547</v>
      </c>
      <c r="AL164" s="78" t="s">
        <v>18</v>
      </c>
      <c r="AM164" s="31">
        <f>(AV164/AV192)*1000+(AM163)</f>
        <v>773.23717948717956</v>
      </c>
      <c r="AN164" s="31"/>
      <c r="AO164" s="42">
        <f t="shared" si="49"/>
        <v>0.5</v>
      </c>
      <c r="AP164" s="43"/>
      <c r="AQ164" s="43"/>
      <c r="AR164" s="40">
        <v>4</v>
      </c>
      <c r="AS164" s="40">
        <v>1</v>
      </c>
      <c r="AT164" s="40">
        <v>2</v>
      </c>
      <c r="AU164" s="40">
        <v>3</v>
      </c>
      <c r="AV164" s="53">
        <v>2</v>
      </c>
      <c r="AW164" s="69" t="s">
        <v>535</v>
      </c>
      <c r="AX164" s="40"/>
      <c r="AY164" s="41" t="s">
        <v>64</v>
      </c>
      <c r="AZ164" s="41"/>
      <c r="BA164" s="31">
        <f t="shared" si="50"/>
        <v>967.1016949152546</v>
      </c>
      <c r="BB164" s="78" t="s">
        <v>18</v>
      </c>
      <c r="BC164" s="31">
        <f>(BQ164/BQ192)*1000+(BC163)</f>
        <v>974.57627118644109</v>
      </c>
      <c r="BD164" s="31"/>
      <c r="BE164" s="31">
        <f t="shared" si="58"/>
        <v>891.86294416243675</v>
      </c>
      <c r="BF164" s="78" t="s">
        <v>18</v>
      </c>
      <c r="BG164" s="31">
        <f>(BR164/BR192)*1000+(BG163)</f>
        <v>908.62944162436565</v>
      </c>
      <c r="BH164" s="31"/>
      <c r="BI164" s="31">
        <f t="shared" si="51"/>
        <v>704.04114490160998</v>
      </c>
      <c r="BJ164" s="78" t="s">
        <v>18</v>
      </c>
      <c r="BK164" s="31">
        <f>(BT164/BT192)*1000+(BK163)</f>
        <v>754.91949910554558</v>
      </c>
      <c r="BL164" s="31"/>
      <c r="BM164" s="42">
        <f t="shared" si="52"/>
        <v>2.0714285714285716</v>
      </c>
      <c r="BN164" s="43"/>
      <c r="BO164" s="43"/>
      <c r="BP164" s="40">
        <v>42</v>
      </c>
      <c r="BQ164" s="40">
        <v>2</v>
      </c>
      <c r="BR164" s="40">
        <v>7</v>
      </c>
      <c r="BS164" s="40">
        <v>9</v>
      </c>
      <c r="BT164" s="53">
        <v>87</v>
      </c>
      <c r="BU164" s="69" t="s">
        <v>208</v>
      </c>
      <c r="BV164" s="40"/>
      <c r="BW164" s="41" t="s">
        <v>62</v>
      </c>
      <c r="BX164" s="41" t="s">
        <v>1378</v>
      </c>
      <c r="BY164" s="31">
        <f t="shared" si="53"/>
        <v>979.26086956521726</v>
      </c>
      <c r="BZ164" s="78" t="s">
        <v>18</v>
      </c>
      <c r="CA164" s="31">
        <f>(CO164/CO192)*1000+(CA163)</f>
        <v>983.69565217391289</v>
      </c>
      <c r="CB164" s="31"/>
      <c r="CC164" s="31">
        <f t="shared" si="59"/>
        <v>872.38263665594809</v>
      </c>
      <c r="CD164" s="78" t="s">
        <v>18</v>
      </c>
      <c r="CE164" s="31">
        <f>(CP164/CP192)*1000+(CE163)</f>
        <v>884.24437299035321</v>
      </c>
      <c r="CF164" s="31"/>
      <c r="CG164" s="31">
        <f t="shared" si="54"/>
        <v>773.45179063360877</v>
      </c>
      <c r="CH164" s="78" t="s">
        <v>18</v>
      </c>
      <c r="CI164" s="31">
        <f>(CR164/CR192)*1000+(CI163)</f>
        <v>773.55371900826447</v>
      </c>
      <c r="CJ164" s="31"/>
      <c r="CK164" s="42">
        <f t="shared" si="55"/>
        <v>0.18181818181818182</v>
      </c>
      <c r="CL164" s="43"/>
      <c r="CM164" s="43"/>
      <c r="CN164" s="40">
        <v>11</v>
      </c>
      <c r="CO164" s="40">
        <v>1</v>
      </c>
      <c r="CP164" s="40">
        <v>4</v>
      </c>
      <c r="CQ164" s="40">
        <v>5</v>
      </c>
      <c r="CR164" s="53">
        <v>2</v>
      </c>
    </row>
    <row r="165" spans="1:96" ht="15.75" x14ac:dyDescent="0.25">
      <c r="A165" s="69" t="s">
        <v>378</v>
      </c>
      <c r="B165" s="40"/>
      <c r="C165" s="41" t="s">
        <v>64</v>
      </c>
      <c r="D165" s="41" t="s">
        <v>1323</v>
      </c>
      <c r="E165" s="31">
        <f t="shared" si="44"/>
        <v>979.02197802197782</v>
      </c>
      <c r="F165" s="78" t="s">
        <v>18</v>
      </c>
      <c r="G165" s="31">
        <f>(U165/U192)*1000+(G164)</f>
        <v>983.51648351648328</v>
      </c>
      <c r="H165" s="31"/>
      <c r="I165" s="31">
        <f t="shared" si="56"/>
        <v>955.54545454545439</v>
      </c>
      <c r="J165" s="78" t="s">
        <v>18</v>
      </c>
      <c r="K165" s="31">
        <f>(V165/V192)*1000+(K164)</f>
        <v>961.03896103896091</v>
      </c>
      <c r="L165" s="31"/>
      <c r="M165" s="31">
        <f t="shared" si="45"/>
        <v>924.12385600976211</v>
      </c>
      <c r="N165" s="78" t="s">
        <v>18</v>
      </c>
      <c r="O165" s="31">
        <f>(X165/X192)*1000+(O164)</f>
        <v>924.34411226357543</v>
      </c>
      <c r="P165" s="31"/>
      <c r="Q165" s="42">
        <f t="shared" si="46"/>
        <v>6.6666666666666666E-2</v>
      </c>
      <c r="R165" s="43"/>
      <c r="S165" s="43"/>
      <c r="T165" s="40">
        <v>30</v>
      </c>
      <c r="U165" s="40">
        <v>1</v>
      </c>
      <c r="V165" s="40">
        <v>2</v>
      </c>
      <c r="W165" s="40">
        <v>3</v>
      </c>
      <c r="X165" s="53">
        <v>2</v>
      </c>
      <c r="Y165" s="69" t="s">
        <v>246</v>
      </c>
      <c r="Z165" s="40"/>
      <c r="AA165" s="41" t="s">
        <v>61</v>
      </c>
      <c r="AB165" s="41" t="s">
        <v>1366</v>
      </c>
      <c r="AC165" s="31">
        <f t="shared" si="47"/>
        <v>981.86124401913867</v>
      </c>
      <c r="AD165" s="78" t="s">
        <v>18</v>
      </c>
      <c r="AE165" s="31">
        <f>(AS165/AS192)*1000+(AE164)</f>
        <v>985.645933014354</v>
      </c>
      <c r="AF165" s="31"/>
      <c r="AG165" s="31">
        <f t="shared" si="57"/>
        <v>910.58904109589048</v>
      </c>
      <c r="AH165" s="78" t="s">
        <v>18</v>
      </c>
      <c r="AI165" s="31">
        <f>(AT165/AT192)*1000+(AI164)</f>
        <v>917.80821917808225</v>
      </c>
      <c r="AJ165" s="31"/>
      <c r="AK165" s="31">
        <f t="shared" si="48"/>
        <v>774.23717948717956</v>
      </c>
      <c r="AL165" s="78" t="s">
        <v>18</v>
      </c>
      <c r="AM165" s="31">
        <f>(AV165/AV192)*1000+(AM164)</f>
        <v>776.44230769230774</v>
      </c>
      <c r="AN165" s="31"/>
      <c r="AO165" s="42">
        <f t="shared" si="49"/>
        <v>0.5714285714285714</v>
      </c>
      <c r="AP165" s="43"/>
      <c r="AQ165" s="43"/>
      <c r="AR165" s="40">
        <v>7</v>
      </c>
      <c r="AS165" s="40">
        <v>1</v>
      </c>
      <c r="AT165" s="40">
        <v>3</v>
      </c>
      <c r="AU165" s="40">
        <v>4</v>
      </c>
      <c r="AV165" s="53">
        <v>4</v>
      </c>
      <c r="AW165" s="69" t="s">
        <v>536</v>
      </c>
      <c r="AX165" s="40"/>
      <c r="AY165" s="41" t="s">
        <v>64</v>
      </c>
      <c r="AZ165" s="41"/>
      <c r="BA165" s="31">
        <f t="shared" si="50"/>
        <v>975.57627118644109</v>
      </c>
      <c r="BB165" s="78" t="s">
        <v>18</v>
      </c>
      <c r="BC165" s="31">
        <f>(BQ165/BQ192)*1000+(BC164)</f>
        <v>983.05084745762758</v>
      </c>
      <c r="BD165" s="31"/>
      <c r="BE165" s="31">
        <f t="shared" si="58"/>
        <v>909.62944162436565</v>
      </c>
      <c r="BF165" s="78" t="s">
        <v>18</v>
      </c>
      <c r="BG165" s="31">
        <f>(BR165/BR192)*1000+(BG164)</f>
        <v>941.62436548223366</v>
      </c>
      <c r="BH165" s="31"/>
      <c r="BI165" s="31">
        <f t="shared" si="51"/>
        <v>755.91949910554558</v>
      </c>
      <c r="BJ165" s="78" t="s">
        <v>18</v>
      </c>
      <c r="BK165" s="31">
        <f>(BT165/BT192)*1000+(BK164)</f>
        <v>784.73464519976142</v>
      </c>
      <c r="BL165" s="31"/>
      <c r="BM165" s="42">
        <f t="shared" si="52"/>
        <v>1.8518518518518519</v>
      </c>
      <c r="BN165" s="43"/>
      <c r="BO165" s="43"/>
      <c r="BP165" s="40">
        <v>27</v>
      </c>
      <c r="BQ165" s="40">
        <v>2</v>
      </c>
      <c r="BR165" s="40">
        <v>13</v>
      </c>
      <c r="BS165" s="40">
        <v>15</v>
      </c>
      <c r="BT165" s="53">
        <v>50</v>
      </c>
      <c r="BU165" s="69" t="s">
        <v>570</v>
      </c>
      <c r="BV165" s="40"/>
      <c r="BW165" s="41" t="s">
        <v>64</v>
      </c>
      <c r="BX165" s="41"/>
      <c r="BY165" s="31">
        <f t="shared" si="53"/>
        <v>984.69565217391289</v>
      </c>
      <c r="BZ165" s="78" t="s">
        <v>18</v>
      </c>
      <c r="CA165" s="31">
        <f>(CO165/CO192)*1000+(CA164)</f>
        <v>989.13043478260852</v>
      </c>
      <c r="CB165" s="31"/>
      <c r="CC165" s="31">
        <f t="shared" si="59"/>
        <v>885.24437299035321</v>
      </c>
      <c r="CD165" s="78" t="s">
        <v>18</v>
      </c>
      <c r="CE165" s="31">
        <f>(CP165/CP192)*1000+(CE164)</f>
        <v>900.32154340835962</v>
      </c>
      <c r="CF165" s="31"/>
      <c r="CG165" s="31">
        <f t="shared" si="54"/>
        <v>774.55371900826447</v>
      </c>
      <c r="CH165" s="78" t="s">
        <v>18</v>
      </c>
      <c r="CI165" s="31">
        <f>(CR165/CR192)*1000+(CI164)</f>
        <v>777.96143250688704</v>
      </c>
      <c r="CJ165" s="31"/>
      <c r="CK165" s="42">
        <f t="shared" si="55"/>
        <v>0.4</v>
      </c>
      <c r="CL165" s="43"/>
      <c r="CM165" s="43"/>
      <c r="CN165" s="40">
        <v>20</v>
      </c>
      <c r="CO165" s="40">
        <v>1</v>
      </c>
      <c r="CP165" s="40">
        <v>5</v>
      </c>
      <c r="CQ165" s="40">
        <v>6</v>
      </c>
      <c r="CR165" s="53">
        <v>8</v>
      </c>
    </row>
    <row r="166" spans="1:96" ht="15.75" x14ac:dyDescent="0.25">
      <c r="A166" s="69" t="s">
        <v>109</v>
      </c>
      <c r="B166" s="40"/>
      <c r="C166" s="41" t="s">
        <v>61</v>
      </c>
      <c r="D166" s="41" t="s">
        <v>1355</v>
      </c>
      <c r="E166" s="31">
        <f t="shared" si="44"/>
        <v>984.51648351648328</v>
      </c>
      <c r="F166" s="78" t="s">
        <v>18</v>
      </c>
      <c r="G166" s="31">
        <f>(U166/U192)*1000+(G165)</f>
        <v>989.01098901098874</v>
      </c>
      <c r="H166" s="31"/>
      <c r="I166" s="31">
        <f t="shared" si="56"/>
        <v>962.03896103896091</v>
      </c>
      <c r="J166" s="78" t="s">
        <v>18</v>
      </c>
      <c r="K166" s="31">
        <f>(V166/V192)*1000+(K165)</f>
        <v>967.53246753246742</v>
      </c>
      <c r="L166" s="31"/>
      <c r="M166" s="31">
        <f t="shared" si="45"/>
        <v>925.34411226357543</v>
      </c>
      <c r="N166" s="78" t="s">
        <v>18</v>
      </c>
      <c r="O166" s="31">
        <f>(X166/X192)*1000+(O165)</f>
        <v>942.03782794386825</v>
      </c>
      <c r="P166" s="31"/>
      <c r="Q166" s="42">
        <f t="shared" si="46"/>
        <v>3.2222222222222223</v>
      </c>
      <c r="R166" s="43"/>
      <c r="S166" s="43"/>
      <c r="T166" s="44">
        <v>9</v>
      </c>
      <c r="U166" s="44">
        <v>1</v>
      </c>
      <c r="V166" s="44">
        <v>2</v>
      </c>
      <c r="W166" s="40">
        <v>3</v>
      </c>
      <c r="X166" s="53">
        <v>29</v>
      </c>
      <c r="Y166" s="69" t="s">
        <v>500</v>
      </c>
      <c r="Z166" s="40"/>
      <c r="AA166" s="41" t="s">
        <v>64</v>
      </c>
      <c r="AB166" s="41"/>
      <c r="AC166" s="31">
        <f t="shared" si="47"/>
        <v>986.645933014354</v>
      </c>
      <c r="AD166" s="78" t="s">
        <v>18</v>
      </c>
      <c r="AE166" s="31">
        <f>(AS166/AS192)*1000+(AE165)</f>
        <v>990.43062200956933</v>
      </c>
      <c r="AF166" s="31"/>
      <c r="AG166" s="31">
        <f t="shared" si="57"/>
        <v>918.80821917808225</v>
      </c>
      <c r="AH166" s="78" t="s">
        <v>18</v>
      </c>
      <c r="AI166" s="31">
        <f>(AT166/AT192)*1000+(AI165)</f>
        <v>931.50684931506851</v>
      </c>
      <c r="AJ166" s="31"/>
      <c r="AK166" s="31">
        <f t="shared" si="48"/>
        <v>777.44230769230774</v>
      </c>
      <c r="AL166" s="78" t="s">
        <v>18</v>
      </c>
      <c r="AM166" s="31">
        <f>(AV166/AV192)*1000+(AM165)</f>
        <v>779.64743589743591</v>
      </c>
      <c r="AN166" s="31"/>
      <c r="AO166" s="42">
        <f t="shared" si="49"/>
        <v>0.66666666666666663</v>
      </c>
      <c r="AP166" s="43"/>
      <c r="AQ166" s="43"/>
      <c r="AR166" s="44">
        <v>6</v>
      </c>
      <c r="AS166" s="44">
        <v>1</v>
      </c>
      <c r="AT166" s="44">
        <v>5</v>
      </c>
      <c r="AU166" s="40">
        <v>6</v>
      </c>
      <c r="AV166" s="53">
        <v>4</v>
      </c>
      <c r="AW166" s="69" t="s">
        <v>502</v>
      </c>
      <c r="AX166" s="40"/>
      <c r="AY166" s="41" t="s">
        <v>64</v>
      </c>
      <c r="AZ166" s="41" t="s">
        <v>1373</v>
      </c>
      <c r="BA166" s="31">
        <f t="shared" si="50"/>
        <v>984.05084745762758</v>
      </c>
      <c r="BB166" s="78" t="s">
        <v>18</v>
      </c>
      <c r="BC166" s="31">
        <f>(BQ166/BQ192)*1000+(BC165)</f>
        <v>987.28813559322077</v>
      </c>
      <c r="BD166" s="31"/>
      <c r="BE166" s="31">
        <f t="shared" si="58"/>
        <v>942.62436548223366</v>
      </c>
      <c r="BF166" s="78" t="s">
        <v>18</v>
      </c>
      <c r="BG166" s="31">
        <f>(BR166/BR192)*1000+(BG165)</f>
        <v>944.16243654822347</v>
      </c>
      <c r="BH166" s="31"/>
      <c r="BI166" s="31">
        <f t="shared" si="51"/>
        <v>785.73464519976142</v>
      </c>
      <c r="BJ166" s="78" t="s">
        <v>18</v>
      </c>
      <c r="BK166" s="31">
        <f>(BT166/BT192)*1000+(BK165)</f>
        <v>802.62373285629099</v>
      </c>
      <c r="BL166" s="31"/>
      <c r="BM166" s="42">
        <f t="shared" si="52"/>
        <v>2.1428571428571428</v>
      </c>
      <c r="BN166" s="43"/>
      <c r="BO166" s="43"/>
      <c r="BP166" s="44">
        <v>14</v>
      </c>
      <c r="BQ166" s="44">
        <v>1</v>
      </c>
      <c r="BR166" s="44">
        <v>1</v>
      </c>
      <c r="BS166" s="40">
        <v>2</v>
      </c>
      <c r="BT166" s="53">
        <v>30</v>
      </c>
      <c r="BU166" s="69" t="s">
        <v>334</v>
      </c>
      <c r="BV166" s="40"/>
      <c r="BW166" s="41" t="s">
        <v>64</v>
      </c>
      <c r="BX166" s="41" t="s">
        <v>1315</v>
      </c>
      <c r="BY166" s="31">
        <f t="shared" si="53"/>
        <v>990.13043478260852</v>
      </c>
      <c r="BZ166" s="78" t="s">
        <v>18</v>
      </c>
      <c r="CA166" s="31">
        <f>(CO166/CO192)*1000+(CA165)</f>
        <v>994.56521739130415</v>
      </c>
      <c r="CB166" s="31"/>
      <c r="CC166" s="31">
        <f t="shared" si="59"/>
        <v>901.32154340835962</v>
      </c>
      <c r="CD166" s="78" t="s">
        <v>18</v>
      </c>
      <c r="CE166" s="31">
        <f>(CP166/CP192)*1000+(CE165)</f>
        <v>922.82958199356858</v>
      </c>
      <c r="CF166" s="31"/>
      <c r="CG166" s="31">
        <f t="shared" si="54"/>
        <v>778.96143250688704</v>
      </c>
      <c r="CH166" s="78" t="s">
        <v>18</v>
      </c>
      <c r="CI166" s="31">
        <f>(CR166/CR192)*1000+(CI165)</f>
        <v>818.18181818181813</v>
      </c>
      <c r="CJ166" s="31"/>
      <c r="CK166" s="42">
        <f t="shared" si="55"/>
        <v>1.6976744186046511</v>
      </c>
      <c r="CL166" s="43"/>
      <c r="CM166" s="43"/>
      <c r="CN166" s="44">
        <v>43</v>
      </c>
      <c r="CO166" s="44">
        <v>1</v>
      </c>
      <c r="CP166" s="44">
        <v>7</v>
      </c>
      <c r="CQ166" s="40">
        <v>8</v>
      </c>
      <c r="CR166" s="53">
        <v>73</v>
      </c>
    </row>
    <row r="167" spans="1:96" ht="15.75" x14ac:dyDescent="0.25">
      <c r="A167" s="69" t="s">
        <v>471</v>
      </c>
      <c r="B167" s="40"/>
      <c r="C167" s="41" t="s">
        <v>63</v>
      </c>
      <c r="D167" s="41" t="s">
        <v>1318</v>
      </c>
      <c r="E167" s="31">
        <f t="shared" si="44"/>
        <v>990.01098901098874</v>
      </c>
      <c r="F167" s="78" t="s">
        <v>18</v>
      </c>
      <c r="G167" s="31">
        <f>(U167/U192)*1000+(G166)</f>
        <v>994.5054945054942</v>
      </c>
      <c r="H167" s="31"/>
      <c r="I167" s="31">
        <f t="shared" si="56"/>
        <v>968.53246753246742</v>
      </c>
      <c r="J167" s="78" t="s">
        <v>18</v>
      </c>
      <c r="K167" s="31">
        <f>(V167/V192)*1000+(K166)</f>
        <v>977.27272727272714</v>
      </c>
      <c r="L167" s="31"/>
      <c r="M167" s="31">
        <f t="shared" si="45"/>
        <v>943.03782794386825</v>
      </c>
      <c r="N167" s="78" t="s">
        <v>18</v>
      </c>
      <c r="O167" s="31">
        <f>(X167/X192)*1000+(O166)</f>
        <v>943.25808419768157</v>
      </c>
      <c r="P167" s="31"/>
      <c r="Q167" s="42">
        <f t="shared" si="46"/>
        <v>0.25</v>
      </c>
      <c r="R167" s="43"/>
      <c r="S167" s="43"/>
      <c r="T167" s="44">
        <v>8</v>
      </c>
      <c r="U167" s="44">
        <v>1</v>
      </c>
      <c r="V167" s="44">
        <v>3</v>
      </c>
      <c r="W167" s="40">
        <v>4</v>
      </c>
      <c r="X167" s="53">
        <v>2</v>
      </c>
      <c r="Y167" s="69" t="s">
        <v>501</v>
      </c>
      <c r="Z167" s="40"/>
      <c r="AA167" s="41" t="s">
        <v>64</v>
      </c>
      <c r="AB167" s="41"/>
      <c r="AC167" s="31">
        <f t="shared" si="47"/>
        <v>991.43062200956933</v>
      </c>
      <c r="AD167" s="78" t="s">
        <v>18</v>
      </c>
      <c r="AE167" s="31">
        <f>(AS167/AS192)*1000+(AE166)</f>
        <v>995.21531100478467</v>
      </c>
      <c r="AF167" s="31"/>
      <c r="AG167" s="31">
        <f t="shared" si="57"/>
        <v>932.50684931506851</v>
      </c>
      <c r="AH167" s="78" t="s">
        <v>18</v>
      </c>
      <c r="AI167" s="31">
        <f>(AT167/AT192)*1000+(AI166)</f>
        <v>947.94520547945206</v>
      </c>
      <c r="AJ167" s="31"/>
      <c r="AK167" s="31">
        <f t="shared" si="48"/>
        <v>780.64743589743591</v>
      </c>
      <c r="AL167" s="78" t="s">
        <v>18</v>
      </c>
      <c r="AM167" s="31">
        <f>(AV167/AV192)*1000+(AM166)</f>
        <v>806.08974358974365</v>
      </c>
      <c r="AN167" s="31"/>
      <c r="AO167" s="42">
        <f t="shared" si="49"/>
        <v>0.76744186046511631</v>
      </c>
      <c r="AP167" s="43"/>
      <c r="AQ167" s="43"/>
      <c r="AR167" s="44">
        <v>43</v>
      </c>
      <c r="AS167" s="44">
        <v>1</v>
      </c>
      <c r="AT167" s="44">
        <v>6</v>
      </c>
      <c r="AU167" s="40">
        <v>7</v>
      </c>
      <c r="AV167" s="53">
        <v>33</v>
      </c>
      <c r="AW167" s="69" t="s">
        <v>537</v>
      </c>
      <c r="AX167" s="40"/>
      <c r="AY167" s="41" t="s">
        <v>62</v>
      </c>
      <c r="AZ167" s="41"/>
      <c r="BA167" s="31">
        <f t="shared" si="50"/>
        <v>988.28813559322077</v>
      </c>
      <c r="BB167" s="78" t="s">
        <v>18</v>
      </c>
      <c r="BC167" s="31">
        <f>(BQ167/BQ192)*1000+(BC166)</f>
        <v>991.52542372881396</v>
      </c>
      <c r="BD167" s="31"/>
      <c r="BE167" s="31">
        <f t="shared" si="58"/>
        <v>945.16243654822347</v>
      </c>
      <c r="BF167" s="78" t="s">
        <v>18</v>
      </c>
      <c r="BG167" s="31">
        <f>(BR167/BR192)*1000+(BG166)</f>
        <v>951.77664974619302</v>
      </c>
      <c r="BH167" s="31"/>
      <c r="BI167" s="31">
        <f t="shared" si="51"/>
        <v>803.62373285629099</v>
      </c>
      <c r="BJ167" s="78" t="s">
        <v>18</v>
      </c>
      <c r="BK167" s="31">
        <f>(BT167/BT192)*1000+(BK166)</f>
        <v>803.81633870005965</v>
      </c>
      <c r="BL167" s="31"/>
      <c r="BM167" s="42">
        <f t="shared" si="52"/>
        <v>0.66666666666666663</v>
      </c>
      <c r="BN167" s="43"/>
      <c r="BO167" s="43"/>
      <c r="BP167" s="44">
        <v>3</v>
      </c>
      <c r="BQ167" s="44">
        <v>1</v>
      </c>
      <c r="BR167" s="44">
        <v>3</v>
      </c>
      <c r="BS167" s="40">
        <v>4</v>
      </c>
      <c r="BT167" s="53">
        <v>2</v>
      </c>
      <c r="BU167" s="69" t="s">
        <v>571</v>
      </c>
      <c r="BV167" s="40"/>
      <c r="BW167" s="41" t="s">
        <v>64</v>
      </c>
      <c r="BX167" s="41"/>
      <c r="BY167" s="31">
        <f t="shared" si="53"/>
        <v>995.56521739130415</v>
      </c>
      <c r="BZ167" s="78" t="s">
        <v>18</v>
      </c>
      <c r="CA167" s="31">
        <f>(CO167/CO192)*1000+(CA166)</f>
        <v>999.99999999999977</v>
      </c>
      <c r="CB167" s="31"/>
      <c r="CC167" s="31">
        <f t="shared" si="59"/>
        <v>923.82958199356858</v>
      </c>
      <c r="CD167" s="78" t="s">
        <v>18</v>
      </c>
      <c r="CE167" s="31">
        <f>(CP167/CP192)*1000+(CE166)</f>
        <v>980.70739549839175</v>
      </c>
      <c r="CF167" s="31"/>
      <c r="CG167" s="31">
        <f t="shared" si="54"/>
        <v>819.18181818181813</v>
      </c>
      <c r="CH167" s="78" t="s">
        <v>18</v>
      </c>
      <c r="CI167" s="31">
        <f>(CR167/CR192)*1000+(CI166)</f>
        <v>864.46280991735534</v>
      </c>
      <c r="CJ167" s="31"/>
      <c r="CK167" s="42">
        <f t="shared" si="55"/>
        <v>1.2</v>
      </c>
      <c r="CL167" s="43"/>
      <c r="CM167" s="43"/>
      <c r="CN167" s="44">
        <v>70</v>
      </c>
      <c r="CO167" s="44">
        <v>1</v>
      </c>
      <c r="CP167" s="44">
        <v>18</v>
      </c>
      <c r="CQ167" s="40">
        <v>19</v>
      </c>
      <c r="CR167" s="53">
        <v>84</v>
      </c>
    </row>
    <row r="168" spans="1:96" ht="15.75" x14ac:dyDescent="0.25">
      <c r="A168" s="69" t="s">
        <v>92</v>
      </c>
      <c r="B168" s="40"/>
      <c r="C168" s="41" t="s">
        <v>62</v>
      </c>
      <c r="D168" s="41" t="s">
        <v>1351</v>
      </c>
      <c r="E168" s="31">
        <f t="shared" si="44"/>
        <v>995.5054945054942</v>
      </c>
      <c r="F168" s="78" t="s">
        <v>18</v>
      </c>
      <c r="G168" s="31">
        <f>(U168/U192)*1000+(G167)</f>
        <v>999.99999999999966</v>
      </c>
      <c r="H168" s="31"/>
      <c r="I168" s="31">
        <f t="shared" si="56"/>
        <v>978.27272727272714</v>
      </c>
      <c r="J168" s="78" t="s">
        <v>18</v>
      </c>
      <c r="K168" s="31">
        <f>(V168/V192)*1000+(K167)</f>
        <v>987.01298701298686</v>
      </c>
      <c r="L168" s="31"/>
      <c r="M168" s="31">
        <f t="shared" si="45"/>
        <v>944.25808419768157</v>
      </c>
      <c r="N168" s="78" t="s">
        <v>18</v>
      </c>
      <c r="O168" s="31">
        <f>(X168/X192)*1000+(O167)</f>
        <v>943.25808419768157</v>
      </c>
      <c r="P168" s="31"/>
      <c r="Q168" s="42">
        <f t="shared" si="46"/>
        <v>0</v>
      </c>
      <c r="R168" s="43"/>
      <c r="S168" s="43"/>
      <c r="T168" s="44">
        <v>8</v>
      </c>
      <c r="U168" s="44">
        <v>1</v>
      </c>
      <c r="V168" s="44">
        <v>3</v>
      </c>
      <c r="W168" s="40">
        <v>4</v>
      </c>
      <c r="X168" s="53">
        <v>0</v>
      </c>
      <c r="Y168" s="69" t="s">
        <v>502</v>
      </c>
      <c r="Z168" s="40"/>
      <c r="AA168" s="41" t="s">
        <v>64</v>
      </c>
      <c r="AB168" s="41" t="s">
        <v>1318</v>
      </c>
      <c r="AC168" s="31">
        <f t="shared" si="47"/>
        <v>996.21531100478467</v>
      </c>
      <c r="AD168" s="78" t="s">
        <v>18</v>
      </c>
      <c r="AE168" s="31">
        <f>(AS168/AS192)*1000+(AE167)</f>
        <v>1000</v>
      </c>
      <c r="AF168" s="31"/>
      <c r="AG168" s="31">
        <f t="shared" si="57"/>
        <v>948.94520547945206</v>
      </c>
      <c r="AH168" s="78" t="s">
        <v>18</v>
      </c>
      <c r="AI168" s="31">
        <f>(AT168/AT192)*1000+(AI167)</f>
        <v>972.60273972602738</v>
      </c>
      <c r="AJ168" s="31"/>
      <c r="AK168" s="31">
        <f t="shared" si="48"/>
        <v>807.08974358974365</v>
      </c>
      <c r="AL168" s="78" t="s">
        <v>18</v>
      </c>
      <c r="AM168" s="31">
        <f>(AV168/AV192)*1000+(AM167)</f>
        <v>875</v>
      </c>
      <c r="AN168" s="31"/>
      <c r="AO168" s="42">
        <f t="shared" si="49"/>
        <v>2.4571428571428573</v>
      </c>
      <c r="AP168" s="43"/>
      <c r="AQ168" s="43"/>
      <c r="AR168" s="44">
        <v>35</v>
      </c>
      <c r="AS168" s="44">
        <v>1</v>
      </c>
      <c r="AT168" s="44">
        <v>9</v>
      </c>
      <c r="AU168" s="40">
        <v>10</v>
      </c>
      <c r="AV168" s="53">
        <v>86</v>
      </c>
      <c r="AW168" s="69" t="s">
        <v>347</v>
      </c>
      <c r="AX168" s="40"/>
      <c r="AY168" s="41" t="s">
        <v>64</v>
      </c>
      <c r="AZ168" s="41" t="s">
        <v>1307</v>
      </c>
      <c r="BA168" s="31">
        <f t="shared" si="50"/>
        <v>992.52542372881396</v>
      </c>
      <c r="BB168" s="78" t="s">
        <v>18</v>
      </c>
      <c r="BC168" s="31">
        <f>(BQ168/BQ192)*1000+(BC167)</f>
        <v>995.76271186440715</v>
      </c>
      <c r="BD168" s="31"/>
      <c r="BE168" s="31">
        <f t="shared" si="58"/>
        <v>952.77664974619302</v>
      </c>
      <c r="BF168" s="78" t="s">
        <v>18</v>
      </c>
      <c r="BG168" s="31">
        <f>(BR168/BR192)*1000+(BG167)</f>
        <v>964.4670050761423</v>
      </c>
      <c r="BH168" s="31"/>
      <c r="BI168" s="31">
        <f t="shared" si="51"/>
        <v>804.81633870005965</v>
      </c>
      <c r="BJ168" s="78" t="s">
        <v>18</v>
      </c>
      <c r="BK168" s="31">
        <f>(BT168/BT192)*1000+(BK167)</f>
        <v>808.58676207513417</v>
      </c>
      <c r="BL168" s="31"/>
      <c r="BM168" s="42">
        <f t="shared" si="52"/>
        <v>1.1428571428571428</v>
      </c>
      <c r="BN168" s="43"/>
      <c r="BO168" s="43"/>
      <c r="BP168" s="44">
        <v>7</v>
      </c>
      <c r="BQ168" s="44">
        <v>1</v>
      </c>
      <c r="BR168" s="44">
        <v>5</v>
      </c>
      <c r="BS168" s="40">
        <v>6</v>
      </c>
      <c r="BT168" s="53">
        <v>8</v>
      </c>
      <c r="BU168" s="69" t="s">
        <v>572</v>
      </c>
      <c r="BV168" s="40"/>
      <c r="BW168" s="41" t="s">
        <v>65</v>
      </c>
      <c r="BX168" s="41"/>
      <c r="BY168" s="31">
        <f t="shared" si="53"/>
        <v>1000.9999999999998</v>
      </c>
      <c r="BZ168" s="78" t="s">
        <v>18</v>
      </c>
      <c r="CA168" s="31">
        <f>(CO168/CO192)*1000+(CA167)</f>
        <v>999.99999999999977</v>
      </c>
      <c r="CB168" s="31"/>
      <c r="CC168" s="31">
        <f t="shared" si="59"/>
        <v>981.70739549839175</v>
      </c>
      <c r="CD168" s="78" t="s">
        <v>18</v>
      </c>
      <c r="CE168" s="31">
        <f>(CP168/CP192)*1000+(CE167)</f>
        <v>980.70739549839175</v>
      </c>
      <c r="CF168" s="31"/>
      <c r="CG168" s="31">
        <f t="shared" si="54"/>
        <v>865.46280991735534</v>
      </c>
      <c r="CH168" s="78" t="s">
        <v>18</v>
      </c>
      <c r="CI168" s="31">
        <f>(CR168/CR192)*1000+(CI167)</f>
        <v>866.66666666666663</v>
      </c>
      <c r="CJ168" s="31"/>
      <c r="CK168" s="42">
        <f t="shared" si="55"/>
        <v>0.16666666666666666</v>
      </c>
      <c r="CL168" s="43"/>
      <c r="CM168" s="43"/>
      <c r="CN168" s="44">
        <v>24</v>
      </c>
      <c r="CO168" s="44">
        <v>0</v>
      </c>
      <c r="CP168" s="44">
        <v>0</v>
      </c>
      <c r="CQ168" s="40">
        <v>0</v>
      </c>
      <c r="CR168" s="53">
        <v>4</v>
      </c>
    </row>
    <row r="169" spans="1:96" ht="15.75" x14ac:dyDescent="0.25">
      <c r="A169" s="69" t="s">
        <v>472</v>
      </c>
      <c r="B169" s="40"/>
      <c r="C169" s="41" t="s">
        <v>60</v>
      </c>
      <c r="D169" s="41" t="s">
        <v>1320</v>
      </c>
      <c r="E169" s="31">
        <f t="shared" si="44"/>
        <v>1000.9999999999997</v>
      </c>
      <c r="F169" s="78" t="s">
        <v>18</v>
      </c>
      <c r="G169" s="31">
        <f>(U169/U192)*1000+(G168)</f>
        <v>999.99999999999966</v>
      </c>
      <c r="H169" s="31"/>
      <c r="I169" s="31">
        <f t="shared" si="56"/>
        <v>988.01298701298686</v>
      </c>
      <c r="J169" s="78" t="s">
        <v>18</v>
      </c>
      <c r="K169" s="31">
        <f>(V169/V192)*1000+(K168)</f>
        <v>987.01298701298686</v>
      </c>
      <c r="L169" s="31"/>
      <c r="M169" s="31">
        <f t="shared" si="45"/>
        <v>944.25808419768157</v>
      </c>
      <c r="N169" s="78" t="s">
        <v>18</v>
      </c>
      <c r="O169" s="31">
        <f>(X169/X192)*1000+(O168)</f>
        <v>945.6985967053082</v>
      </c>
      <c r="P169" s="31"/>
      <c r="Q169" s="42">
        <f t="shared" si="46"/>
        <v>1.3333333333333333</v>
      </c>
      <c r="R169" s="43"/>
      <c r="S169" s="43"/>
      <c r="T169" s="44">
        <v>3</v>
      </c>
      <c r="U169" s="44">
        <v>0</v>
      </c>
      <c r="V169" s="44">
        <v>0</v>
      </c>
      <c r="W169" s="40">
        <v>0</v>
      </c>
      <c r="X169" s="53">
        <v>4</v>
      </c>
      <c r="Y169" s="69" t="s">
        <v>503</v>
      </c>
      <c r="Z169" s="40"/>
      <c r="AA169" s="41" t="s">
        <v>65</v>
      </c>
      <c r="AB169" s="41"/>
      <c r="AC169" s="31">
        <f t="shared" si="47"/>
        <v>1001</v>
      </c>
      <c r="AD169" s="78" t="s">
        <v>18</v>
      </c>
      <c r="AE169" s="31">
        <f>(AS169/AS192)*1000+(AE168)</f>
        <v>1000</v>
      </c>
      <c r="AF169" s="31"/>
      <c r="AG169" s="31">
        <f t="shared" si="57"/>
        <v>973.60273972602738</v>
      </c>
      <c r="AH169" s="78" t="s">
        <v>18</v>
      </c>
      <c r="AI169" s="31">
        <f>(AT169/AT192)*1000+(AI168)</f>
        <v>972.60273972602738</v>
      </c>
      <c r="AJ169" s="31"/>
      <c r="AK169" s="31">
        <f t="shared" si="48"/>
        <v>876</v>
      </c>
      <c r="AL169" s="78" t="s">
        <v>18</v>
      </c>
      <c r="AM169" s="31">
        <f>(AV169/AV192)*1000+(AM168)</f>
        <v>879.80769230769226</v>
      </c>
      <c r="AN169" s="31"/>
      <c r="AO169" s="42">
        <f t="shared" si="49"/>
        <v>0.20689655172413793</v>
      </c>
      <c r="AP169" s="43"/>
      <c r="AQ169" s="43"/>
      <c r="AR169" s="44">
        <v>29</v>
      </c>
      <c r="AS169" s="44">
        <v>0</v>
      </c>
      <c r="AT169" s="44">
        <v>0</v>
      </c>
      <c r="AU169" s="40">
        <v>0</v>
      </c>
      <c r="AV169" s="53">
        <v>6</v>
      </c>
      <c r="AW169" s="69" t="s">
        <v>538</v>
      </c>
      <c r="AX169" s="40"/>
      <c r="AY169" s="41" t="s">
        <v>64</v>
      </c>
      <c r="AZ169" s="41"/>
      <c r="BA169" s="31">
        <f t="shared" si="50"/>
        <v>996.76271186440715</v>
      </c>
      <c r="BB169" s="78" t="s">
        <v>18</v>
      </c>
      <c r="BC169" s="31">
        <f>(BQ169/BQ192)*1000+(BC168)</f>
        <v>1000.0000000000003</v>
      </c>
      <c r="BD169" s="31"/>
      <c r="BE169" s="31">
        <f t="shared" si="58"/>
        <v>965.4670050761423</v>
      </c>
      <c r="BF169" s="78" t="s">
        <v>18</v>
      </c>
      <c r="BG169" s="31">
        <f>(BR169/BR192)*1000+(BG168)</f>
        <v>982.23350253807121</v>
      </c>
      <c r="BH169" s="31"/>
      <c r="BI169" s="31">
        <f t="shared" si="51"/>
        <v>809.58676207513417</v>
      </c>
      <c r="BJ169" s="78" t="s">
        <v>18</v>
      </c>
      <c r="BK169" s="31">
        <f>(BT169/BT192)*1000+(BK168)</f>
        <v>919.49910554561723</v>
      </c>
      <c r="BL169" s="31"/>
      <c r="BM169" s="42">
        <f t="shared" si="52"/>
        <v>3.2068965517241379</v>
      </c>
      <c r="BN169" s="43"/>
      <c r="BO169" s="43"/>
      <c r="BP169" s="44">
        <v>58</v>
      </c>
      <c r="BQ169" s="44">
        <v>1</v>
      </c>
      <c r="BR169" s="44">
        <v>7</v>
      </c>
      <c r="BS169" s="40">
        <v>8</v>
      </c>
      <c r="BT169" s="53">
        <v>186</v>
      </c>
      <c r="BU169" s="69" t="s">
        <v>150</v>
      </c>
      <c r="BV169" s="40"/>
      <c r="BW169" s="41" t="s">
        <v>64</v>
      </c>
      <c r="BX169" s="41" t="s">
        <v>1379</v>
      </c>
      <c r="BY169" s="31">
        <f t="shared" si="53"/>
        <v>1000.9999999999998</v>
      </c>
      <c r="BZ169" s="78" t="s">
        <v>18</v>
      </c>
      <c r="CA169" s="31">
        <f>(CO169/CO192)*1000+(CA168)</f>
        <v>999.99999999999977</v>
      </c>
      <c r="CB169" s="31"/>
      <c r="CC169" s="31">
        <f t="shared" si="59"/>
        <v>981.70739549839175</v>
      </c>
      <c r="CD169" s="78" t="s">
        <v>18</v>
      </c>
      <c r="CE169" s="31">
        <f>(CP169/CP192)*1000+(CE168)</f>
        <v>980.70739549839175</v>
      </c>
      <c r="CF169" s="31"/>
      <c r="CG169" s="31">
        <f t="shared" si="54"/>
        <v>867.66666666666663</v>
      </c>
      <c r="CH169" s="78" t="s">
        <v>18</v>
      </c>
      <c r="CI169" s="31">
        <f>(CR169/CR192)*1000+(CI168)</f>
        <v>930.57851239669412</v>
      </c>
      <c r="CJ169" s="31"/>
      <c r="CK169" s="42">
        <f t="shared" si="55"/>
        <v>7.25</v>
      </c>
      <c r="CL169" s="43"/>
      <c r="CM169" s="43"/>
      <c r="CN169" s="44">
        <v>16</v>
      </c>
      <c r="CO169" s="44">
        <v>0</v>
      </c>
      <c r="CP169" s="44">
        <v>0</v>
      </c>
      <c r="CQ169" s="40">
        <v>0</v>
      </c>
      <c r="CR169" s="53">
        <v>116</v>
      </c>
    </row>
    <row r="170" spans="1:96" ht="15.75" x14ac:dyDescent="0.25">
      <c r="A170" s="69" t="s">
        <v>473</v>
      </c>
      <c r="B170" s="40"/>
      <c r="C170" s="41" t="s">
        <v>65</v>
      </c>
      <c r="D170" s="41" t="s">
        <v>1363</v>
      </c>
      <c r="E170" s="31">
        <f t="shared" si="44"/>
        <v>1000.9999999999997</v>
      </c>
      <c r="F170" s="78" t="s">
        <v>18</v>
      </c>
      <c r="G170" s="31">
        <f>(U170/U192)*1000+(G169)</f>
        <v>999.99999999999966</v>
      </c>
      <c r="H170" s="31"/>
      <c r="I170" s="31">
        <f t="shared" si="56"/>
        <v>988.01298701298686</v>
      </c>
      <c r="J170" s="78" t="s">
        <v>18</v>
      </c>
      <c r="K170" s="31">
        <f>(V170/V192)*1000+(K169)</f>
        <v>987.01298701298686</v>
      </c>
      <c r="L170" s="31"/>
      <c r="M170" s="31">
        <f t="shared" si="45"/>
        <v>946.6985967053082</v>
      </c>
      <c r="N170" s="78" t="s">
        <v>18</v>
      </c>
      <c r="O170" s="31">
        <f>(X170/X192)*1000+(O169)</f>
        <v>945.6985967053082</v>
      </c>
      <c r="P170" s="31"/>
      <c r="Q170" s="42">
        <f t="shared" si="46"/>
        <v>0</v>
      </c>
      <c r="R170" s="43"/>
      <c r="S170" s="43"/>
      <c r="T170" s="44">
        <v>2</v>
      </c>
      <c r="U170" s="44">
        <v>0</v>
      </c>
      <c r="V170" s="44">
        <v>0</v>
      </c>
      <c r="W170" s="40">
        <v>0</v>
      </c>
      <c r="X170" s="53">
        <v>0</v>
      </c>
      <c r="Y170" s="69" t="s">
        <v>504</v>
      </c>
      <c r="Z170" s="40"/>
      <c r="AA170" s="41" t="s">
        <v>60</v>
      </c>
      <c r="AB170" s="41" t="s">
        <v>1367</v>
      </c>
      <c r="AC170" s="31">
        <f t="shared" si="47"/>
        <v>1001</v>
      </c>
      <c r="AD170" s="78" t="s">
        <v>18</v>
      </c>
      <c r="AE170" s="31">
        <f>(AS170/AS192)*1000+(AE169)</f>
        <v>1000</v>
      </c>
      <c r="AF170" s="31"/>
      <c r="AG170" s="31">
        <f t="shared" si="57"/>
        <v>973.60273972602738</v>
      </c>
      <c r="AH170" s="78" t="s">
        <v>18</v>
      </c>
      <c r="AI170" s="31">
        <f>(AT170/AT192)*1000+(AI169)</f>
        <v>972.60273972602738</v>
      </c>
      <c r="AJ170" s="31"/>
      <c r="AK170" s="31">
        <f t="shared" si="48"/>
        <v>880.80769230769226</v>
      </c>
      <c r="AL170" s="78" t="s">
        <v>18</v>
      </c>
      <c r="AM170" s="31">
        <f>(AV170/AV192)*1000+(AM169)</f>
        <v>907.85256410256409</v>
      </c>
      <c r="AN170" s="31"/>
      <c r="AO170" s="42">
        <f t="shared" si="49"/>
        <v>2.3333333333333335</v>
      </c>
      <c r="AP170" s="43"/>
      <c r="AQ170" s="43"/>
      <c r="AR170" s="44">
        <v>15</v>
      </c>
      <c r="AS170" s="44">
        <v>0</v>
      </c>
      <c r="AT170" s="44">
        <v>0</v>
      </c>
      <c r="AU170" s="40">
        <v>0</v>
      </c>
      <c r="AV170" s="53">
        <v>35</v>
      </c>
      <c r="AW170" s="69" t="s">
        <v>539</v>
      </c>
      <c r="AX170" s="40"/>
      <c r="AY170" s="41" t="s">
        <v>65</v>
      </c>
      <c r="AZ170" s="41"/>
      <c r="BA170" s="31">
        <f t="shared" si="50"/>
        <v>1001.0000000000003</v>
      </c>
      <c r="BB170" s="78" t="s">
        <v>18</v>
      </c>
      <c r="BC170" s="31">
        <f>(BQ170/BQ192)*1000+(BC169)</f>
        <v>1000.0000000000003</v>
      </c>
      <c r="BD170" s="31"/>
      <c r="BE170" s="31">
        <f t="shared" si="58"/>
        <v>983.23350253807121</v>
      </c>
      <c r="BF170" s="78" t="s">
        <v>18</v>
      </c>
      <c r="BG170" s="31">
        <f>(BR170/BR192)*1000+(BG169)</f>
        <v>982.23350253807121</v>
      </c>
      <c r="BH170" s="31"/>
      <c r="BI170" s="31">
        <f t="shared" si="51"/>
        <v>920.49910554561723</v>
      </c>
      <c r="BJ170" s="78" t="s">
        <v>18</v>
      </c>
      <c r="BK170" s="31">
        <f>(BT170/BT192)*1000+(BK169)</f>
        <v>920.69171138938589</v>
      </c>
      <c r="BL170" s="31"/>
      <c r="BM170" s="42">
        <f t="shared" si="52"/>
        <v>5.4054054054054057E-2</v>
      </c>
      <c r="BN170" s="43"/>
      <c r="BO170" s="43"/>
      <c r="BP170" s="44">
        <v>37</v>
      </c>
      <c r="BQ170" s="44">
        <v>0</v>
      </c>
      <c r="BR170" s="44">
        <v>0</v>
      </c>
      <c r="BS170" s="40">
        <v>0</v>
      </c>
      <c r="BT170" s="53">
        <v>2</v>
      </c>
      <c r="BU170" s="69" t="s">
        <v>573</v>
      </c>
      <c r="BV170" s="40"/>
      <c r="BW170" s="41" t="s">
        <v>65</v>
      </c>
      <c r="BX170" s="41"/>
      <c r="BY170" s="31">
        <f t="shared" si="53"/>
        <v>1000.9999999999998</v>
      </c>
      <c r="BZ170" s="78" t="s">
        <v>18</v>
      </c>
      <c r="CA170" s="31">
        <f>(CO170/CO192)*1000+(CA169)</f>
        <v>999.99999999999977</v>
      </c>
      <c r="CB170" s="31"/>
      <c r="CC170" s="31">
        <f t="shared" si="59"/>
        <v>981.70739549839175</v>
      </c>
      <c r="CD170" s="78" t="s">
        <v>18</v>
      </c>
      <c r="CE170" s="31">
        <f>(CP170/CP192)*1000+(CE169)</f>
        <v>980.70739549839175</v>
      </c>
      <c r="CF170" s="31"/>
      <c r="CG170" s="31">
        <f t="shared" si="54"/>
        <v>931.57851239669412</v>
      </c>
      <c r="CH170" s="78" t="s">
        <v>18</v>
      </c>
      <c r="CI170" s="31">
        <f>(CR170/CR192)*1000+(CI169)</f>
        <v>939.94490358126711</v>
      </c>
      <c r="CJ170" s="31"/>
      <c r="CK170" s="42">
        <f t="shared" si="55"/>
        <v>1.4166666666666667</v>
      </c>
      <c r="CL170" s="43"/>
      <c r="CM170" s="43"/>
      <c r="CN170" s="44">
        <v>12</v>
      </c>
      <c r="CO170" s="44">
        <v>0</v>
      </c>
      <c r="CP170" s="44">
        <v>0</v>
      </c>
      <c r="CQ170" s="40">
        <v>0</v>
      </c>
      <c r="CR170" s="53">
        <v>17</v>
      </c>
    </row>
    <row r="171" spans="1:96" ht="15.75" x14ac:dyDescent="0.25">
      <c r="A171" s="69" t="s">
        <v>474</v>
      </c>
      <c r="B171" s="40"/>
      <c r="C171" s="41" t="s">
        <v>64</v>
      </c>
      <c r="D171" s="41"/>
      <c r="E171" s="31">
        <f t="shared" si="44"/>
        <v>1000.9999999999997</v>
      </c>
      <c r="F171" s="78" t="s">
        <v>18</v>
      </c>
      <c r="G171" s="31">
        <f>(U171/U192)*1000+(G170)</f>
        <v>999.99999999999966</v>
      </c>
      <c r="H171" s="31"/>
      <c r="I171" s="31">
        <f t="shared" si="56"/>
        <v>988.01298701298686</v>
      </c>
      <c r="J171" s="78" t="s">
        <v>18</v>
      </c>
      <c r="K171" s="31">
        <f>(V171/V192)*1000+(K170)</f>
        <v>987.01298701298686</v>
      </c>
      <c r="L171" s="31"/>
      <c r="M171" s="31">
        <f t="shared" si="45"/>
        <v>946.6985967053082</v>
      </c>
      <c r="N171" s="78" t="s">
        <v>18</v>
      </c>
      <c r="O171" s="31">
        <f>(X171/X192)*1000+(O170)</f>
        <v>945.6985967053082</v>
      </c>
      <c r="P171" s="31"/>
      <c r="Q171" s="42">
        <f t="shared" si="46"/>
        <v>0</v>
      </c>
      <c r="R171" s="43"/>
      <c r="S171" s="43"/>
      <c r="T171" s="44">
        <v>1</v>
      </c>
      <c r="U171" s="44">
        <v>0</v>
      </c>
      <c r="V171" s="44">
        <v>0</v>
      </c>
      <c r="W171" s="40">
        <v>0</v>
      </c>
      <c r="X171" s="53">
        <v>0</v>
      </c>
      <c r="Y171" s="69" t="s">
        <v>96</v>
      </c>
      <c r="Z171" s="40"/>
      <c r="AA171" s="41" t="s">
        <v>64</v>
      </c>
      <c r="AB171" s="41" t="s">
        <v>1330</v>
      </c>
      <c r="AC171" s="31">
        <f t="shared" si="47"/>
        <v>1001</v>
      </c>
      <c r="AD171" s="78" t="s">
        <v>18</v>
      </c>
      <c r="AE171" s="31">
        <f>(AS171/AS192)*1000+(AE170)</f>
        <v>1000</v>
      </c>
      <c r="AF171" s="31"/>
      <c r="AG171" s="31">
        <f t="shared" si="57"/>
        <v>973.60273972602738</v>
      </c>
      <c r="AH171" s="78" t="s">
        <v>18</v>
      </c>
      <c r="AI171" s="31">
        <f>(AT171/AT192)*1000+(AI170)</f>
        <v>972.60273972602738</v>
      </c>
      <c r="AJ171" s="31"/>
      <c r="AK171" s="31">
        <f t="shared" si="48"/>
        <v>908.85256410256409</v>
      </c>
      <c r="AL171" s="78" t="s">
        <v>18</v>
      </c>
      <c r="AM171" s="31">
        <f>(AV171/AV192)*1000+(AM170)</f>
        <v>919.8717948717948</v>
      </c>
      <c r="AN171" s="31"/>
      <c r="AO171" s="42">
        <f t="shared" si="49"/>
        <v>1.5</v>
      </c>
      <c r="AP171" s="43"/>
      <c r="AQ171" s="43"/>
      <c r="AR171" s="44">
        <v>10</v>
      </c>
      <c r="AS171" s="44">
        <v>0</v>
      </c>
      <c r="AT171" s="44">
        <v>0</v>
      </c>
      <c r="AU171" s="40">
        <v>0</v>
      </c>
      <c r="AV171" s="53">
        <v>15</v>
      </c>
      <c r="AW171" s="69" t="s">
        <v>540</v>
      </c>
      <c r="AX171" s="40"/>
      <c r="AY171" s="41" t="s">
        <v>60</v>
      </c>
      <c r="AZ171" s="41"/>
      <c r="BA171" s="31">
        <f t="shared" si="50"/>
        <v>1001.0000000000003</v>
      </c>
      <c r="BB171" s="78" t="s">
        <v>18</v>
      </c>
      <c r="BC171" s="31">
        <f>(BQ171/BQ192)*1000+(BC170)</f>
        <v>1000.0000000000003</v>
      </c>
      <c r="BD171" s="31"/>
      <c r="BE171" s="31">
        <f t="shared" si="58"/>
        <v>983.23350253807121</v>
      </c>
      <c r="BF171" s="78" t="s">
        <v>18</v>
      </c>
      <c r="BG171" s="31">
        <f>(BR171/BR192)*1000+(BG170)</f>
        <v>982.23350253807121</v>
      </c>
      <c r="BH171" s="31"/>
      <c r="BI171" s="31">
        <f t="shared" si="51"/>
        <v>921.69171138938589</v>
      </c>
      <c r="BJ171" s="78" t="s">
        <v>18</v>
      </c>
      <c r="BK171" s="31">
        <f>(BT171/BT192)*1000+(BK170)</f>
        <v>940.36970781156833</v>
      </c>
      <c r="BL171" s="31"/>
      <c r="BM171" s="42">
        <f t="shared" si="52"/>
        <v>2.5384615384615383</v>
      </c>
      <c r="BN171" s="43"/>
      <c r="BO171" s="43"/>
      <c r="BP171" s="44">
        <v>13</v>
      </c>
      <c r="BQ171" s="44">
        <v>0</v>
      </c>
      <c r="BR171" s="44">
        <v>0</v>
      </c>
      <c r="BS171" s="40">
        <v>0</v>
      </c>
      <c r="BT171" s="53">
        <v>33</v>
      </c>
      <c r="BU171" s="69" t="s">
        <v>153</v>
      </c>
      <c r="BV171" s="40"/>
      <c r="BW171" s="41" t="s">
        <v>65</v>
      </c>
      <c r="BX171" s="41" t="s">
        <v>1351</v>
      </c>
      <c r="BY171" s="31">
        <f t="shared" si="53"/>
        <v>1000.9999999999998</v>
      </c>
      <c r="BZ171" s="78" t="s">
        <v>18</v>
      </c>
      <c r="CA171" s="31">
        <f>(CO171/CO192)*1000+(CA170)</f>
        <v>999.99999999999977</v>
      </c>
      <c r="CB171" s="31"/>
      <c r="CC171" s="31">
        <f t="shared" si="59"/>
        <v>981.70739549839175</v>
      </c>
      <c r="CD171" s="78" t="s">
        <v>18</v>
      </c>
      <c r="CE171" s="31">
        <f>(CP171/CP192)*1000+(CE170)</f>
        <v>980.70739549839175</v>
      </c>
      <c r="CF171" s="31"/>
      <c r="CG171" s="31">
        <f t="shared" si="54"/>
        <v>940.94490358126711</v>
      </c>
      <c r="CH171" s="78" t="s">
        <v>18</v>
      </c>
      <c r="CI171" s="31">
        <f>(CR171/CR192)*1000+(CI170)</f>
        <v>943.2506887052341</v>
      </c>
      <c r="CJ171" s="31"/>
      <c r="CK171" s="42">
        <f t="shared" si="55"/>
        <v>1</v>
      </c>
      <c r="CL171" s="43"/>
      <c r="CM171" s="43"/>
      <c r="CN171" s="44">
        <v>6</v>
      </c>
      <c r="CO171" s="44">
        <v>0</v>
      </c>
      <c r="CP171" s="44">
        <v>0</v>
      </c>
      <c r="CQ171" s="40">
        <v>0</v>
      </c>
      <c r="CR171" s="53">
        <v>6</v>
      </c>
    </row>
    <row r="172" spans="1:96" ht="15.75" x14ac:dyDescent="0.25">
      <c r="A172" s="69" t="s">
        <v>475</v>
      </c>
      <c r="B172" s="40"/>
      <c r="C172" s="41" t="s">
        <v>65</v>
      </c>
      <c r="D172" s="41"/>
      <c r="E172" s="31">
        <f t="shared" si="44"/>
        <v>1000.9999999999997</v>
      </c>
      <c r="F172" s="78" t="s">
        <v>18</v>
      </c>
      <c r="G172" s="31">
        <f>(U172/U192)*1000+(G171)</f>
        <v>999.99999999999966</v>
      </c>
      <c r="H172" s="31"/>
      <c r="I172" s="31">
        <f t="shared" si="56"/>
        <v>988.01298701298686</v>
      </c>
      <c r="J172" s="78" t="s">
        <v>18</v>
      </c>
      <c r="K172" s="31">
        <f>(V172/V192)*1000+(K171)</f>
        <v>990.25974025974006</v>
      </c>
      <c r="L172" s="31"/>
      <c r="M172" s="31">
        <f t="shared" si="45"/>
        <v>946.6985967053082</v>
      </c>
      <c r="N172" s="78" t="s">
        <v>18</v>
      </c>
      <c r="O172" s="31">
        <f>(X172/X192)*1000+(O171)</f>
        <v>950.57962172056136</v>
      </c>
      <c r="P172" s="31"/>
      <c r="Q172" s="42">
        <f t="shared" si="46"/>
        <v>0.16</v>
      </c>
      <c r="R172" s="43"/>
      <c r="S172" s="43"/>
      <c r="T172" s="44">
        <v>50</v>
      </c>
      <c r="U172" s="44">
        <v>0</v>
      </c>
      <c r="V172" s="44">
        <v>1</v>
      </c>
      <c r="W172" s="40">
        <v>1</v>
      </c>
      <c r="X172" s="53">
        <v>8</v>
      </c>
      <c r="Y172" s="69" t="s">
        <v>505</v>
      </c>
      <c r="Z172" s="40"/>
      <c r="AA172" s="41" t="s">
        <v>64</v>
      </c>
      <c r="AB172" s="41" t="s">
        <v>1353</v>
      </c>
      <c r="AC172" s="31">
        <f t="shared" si="47"/>
        <v>1001</v>
      </c>
      <c r="AD172" s="78" t="s">
        <v>18</v>
      </c>
      <c r="AE172" s="31">
        <f>(AS172/AS192)*1000+(AE171)</f>
        <v>1000</v>
      </c>
      <c r="AF172" s="31"/>
      <c r="AG172" s="31">
        <f t="shared" si="57"/>
        <v>973.60273972602738</v>
      </c>
      <c r="AH172" s="78" t="s">
        <v>18</v>
      </c>
      <c r="AI172" s="31">
        <f>(AT172/AT192)*1000+(AI171)</f>
        <v>972.60273972602738</v>
      </c>
      <c r="AJ172" s="31"/>
      <c r="AK172" s="31">
        <f t="shared" si="48"/>
        <v>920.8717948717948</v>
      </c>
      <c r="AL172" s="78" t="s">
        <v>18</v>
      </c>
      <c r="AM172" s="31">
        <f>(AV172/AV192)*1000+(AM171)</f>
        <v>938.30128205128199</v>
      </c>
      <c r="AN172" s="31"/>
      <c r="AO172" s="42">
        <f t="shared" si="49"/>
        <v>2.875</v>
      </c>
      <c r="AP172" s="43"/>
      <c r="AQ172" s="43"/>
      <c r="AR172" s="44">
        <v>8</v>
      </c>
      <c r="AS172" s="44">
        <v>0</v>
      </c>
      <c r="AT172" s="44">
        <v>0</v>
      </c>
      <c r="AU172" s="40">
        <v>0</v>
      </c>
      <c r="AV172" s="53">
        <v>23</v>
      </c>
      <c r="AW172" s="69" t="s">
        <v>541</v>
      </c>
      <c r="AX172" s="40"/>
      <c r="AY172" s="41" t="s">
        <v>64</v>
      </c>
      <c r="AZ172" s="41"/>
      <c r="BA172" s="31">
        <f t="shared" si="50"/>
        <v>1001.0000000000003</v>
      </c>
      <c r="BB172" s="78" t="s">
        <v>18</v>
      </c>
      <c r="BC172" s="31">
        <f>(BQ172/BQ192)*1000+(BC171)</f>
        <v>1000.0000000000003</v>
      </c>
      <c r="BD172" s="31"/>
      <c r="BE172" s="31">
        <f t="shared" si="58"/>
        <v>983.23350253807121</v>
      </c>
      <c r="BF172" s="78" t="s">
        <v>18</v>
      </c>
      <c r="BG172" s="31">
        <f>(BR172/BR192)*1000+(BG171)</f>
        <v>982.23350253807121</v>
      </c>
      <c r="BH172" s="31"/>
      <c r="BI172" s="31">
        <f t="shared" si="51"/>
        <v>941.36970781156833</v>
      </c>
      <c r="BJ172" s="78" t="s">
        <v>18</v>
      </c>
      <c r="BK172" s="31">
        <f>(BT172/BT192)*1000+(BK171)</f>
        <v>945.73643410852719</v>
      </c>
      <c r="BL172" s="31"/>
      <c r="BM172" s="42">
        <f t="shared" si="52"/>
        <v>3</v>
      </c>
      <c r="BN172" s="43"/>
      <c r="BO172" s="43"/>
      <c r="BP172" s="44">
        <v>3</v>
      </c>
      <c r="BQ172" s="44">
        <v>0</v>
      </c>
      <c r="BR172" s="44">
        <v>0</v>
      </c>
      <c r="BS172" s="40">
        <v>0</v>
      </c>
      <c r="BT172" s="53">
        <v>9</v>
      </c>
      <c r="BU172" s="69" t="s">
        <v>308</v>
      </c>
      <c r="BV172" s="40"/>
      <c r="BW172" s="41" t="s">
        <v>60</v>
      </c>
      <c r="BX172" s="41" t="s">
        <v>1315</v>
      </c>
      <c r="BY172" s="31">
        <f t="shared" si="53"/>
        <v>1000.9999999999998</v>
      </c>
      <c r="BZ172" s="78" t="s">
        <v>18</v>
      </c>
      <c r="CA172" s="31">
        <f>(CO172/CO192)*1000+(CA171)</f>
        <v>999.99999999999977</v>
      </c>
      <c r="CB172" s="31"/>
      <c r="CC172" s="31">
        <f t="shared" si="59"/>
        <v>981.70739549839175</v>
      </c>
      <c r="CD172" s="78" t="s">
        <v>18</v>
      </c>
      <c r="CE172" s="31">
        <f>(CP172/CP192)*1000+(CE171)</f>
        <v>980.70739549839175</v>
      </c>
      <c r="CF172" s="31"/>
      <c r="CG172" s="31">
        <f t="shared" si="54"/>
        <v>944.2506887052341</v>
      </c>
      <c r="CH172" s="78" t="s">
        <v>18</v>
      </c>
      <c r="CI172" s="31">
        <f>(CR172/CR192)*1000+(CI171)</f>
        <v>944.3526170798898</v>
      </c>
      <c r="CJ172" s="31"/>
      <c r="CK172" s="42">
        <f t="shared" si="55"/>
        <v>0.33333333333333331</v>
      </c>
      <c r="CL172" s="43"/>
      <c r="CM172" s="43"/>
      <c r="CN172" s="44">
        <v>6</v>
      </c>
      <c r="CO172" s="44">
        <v>0</v>
      </c>
      <c r="CP172" s="44">
        <v>0</v>
      </c>
      <c r="CQ172" s="40">
        <v>0</v>
      </c>
      <c r="CR172" s="53">
        <v>2</v>
      </c>
    </row>
    <row r="173" spans="1:96" ht="15.75" x14ac:dyDescent="0.25">
      <c r="A173" s="69" t="s">
        <v>222</v>
      </c>
      <c r="B173" s="40"/>
      <c r="C173" s="41" t="s">
        <v>65</v>
      </c>
      <c r="D173" s="41" t="s">
        <v>1338</v>
      </c>
      <c r="E173" s="31">
        <f t="shared" si="44"/>
        <v>1000.9999999999997</v>
      </c>
      <c r="F173" s="78" t="s">
        <v>18</v>
      </c>
      <c r="G173" s="31">
        <f>(U173/U192)*1000+(G172)</f>
        <v>999.99999999999966</v>
      </c>
      <c r="H173" s="31"/>
      <c r="I173" s="31">
        <f t="shared" si="56"/>
        <v>991.25974025974006</v>
      </c>
      <c r="J173" s="78" t="s">
        <v>18</v>
      </c>
      <c r="K173" s="31">
        <f>(V173/V192)*1000+(K172)</f>
        <v>993.50649350649326</v>
      </c>
      <c r="L173" s="31"/>
      <c r="M173" s="31">
        <f t="shared" si="45"/>
        <v>951.57962172056136</v>
      </c>
      <c r="N173" s="78" t="s">
        <v>18</v>
      </c>
      <c r="O173" s="31">
        <f>(X173/X192)*1000+(O172)</f>
        <v>951.79987797437468</v>
      </c>
      <c r="P173" s="31"/>
      <c r="Q173" s="42">
        <f t="shared" si="46"/>
        <v>7.1428571428571425E-2</v>
      </c>
      <c r="R173" s="43"/>
      <c r="S173" s="43"/>
      <c r="T173" s="44">
        <v>28</v>
      </c>
      <c r="U173" s="44">
        <v>0</v>
      </c>
      <c r="V173" s="44">
        <v>1</v>
      </c>
      <c r="W173" s="40">
        <v>1</v>
      </c>
      <c r="X173" s="53">
        <v>2</v>
      </c>
      <c r="Y173" s="69" t="s">
        <v>506</v>
      </c>
      <c r="Z173" s="40"/>
      <c r="AA173" s="41" t="s">
        <v>60</v>
      </c>
      <c r="AB173" s="41"/>
      <c r="AC173" s="31">
        <f t="shared" si="47"/>
        <v>1001</v>
      </c>
      <c r="AD173" s="78" t="s">
        <v>18</v>
      </c>
      <c r="AE173" s="31">
        <f>(AS173/AS192)*1000+(AE172)</f>
        <v>1000</v>
      </c>
      <c r="AF173" s="31"/>
      <c r="AG173" s="31">
        <f t="shared" si="57"/>
        <v>973.60273972602738</v>
      </c>
      <c r="AH173" s="78" t="s">
        <v>18</v>
      </c>
      <c r="AI173" s="31">
        <f>(AT173/AT192)*1000+(AI172)</f>
        <v>972.60273972602738</v>
      </c>
      <c r="AJ173" s="31"/>
      <c r="AK173" s="31">
        <f t="shared" si="48"/>
        <v>939.30128205128199</v>
      </c>
      <c r="AL173" s="78" t="s">
        <v>18</v>
      </c>
      <c r="AM173" s="31">
        <f>(AV173/AV192)*1000+(AM172)</f>
        <v>938.30128205128199</v>
      </c>
      <c r="AN173" s="31"/>
      <c r="AO173" s="42">
        <f t="shared" si="49"/>
        <v>0</v>
      </c>
      <c r="AP173" s="43"/>
      <c r="AQ173" s="43"/>
      <c r="AR173" s="44">
        <v>3</v>
      </c>
      <c r="AS173" s="44">
        <v>0</v>
      </c>
      <c r="AT173" s="44">
        <v>0</v>
      </c>
      <c r="AU173" s="40">
        <v>0</v>
      </c>
      <c r="AV173" s="53">
        <v>0</v>
      </c>
      <c r="AW173" s="69" t="s">
        <v>542</v>
      </c>
      <c r="AX173" s="40"/>
      <c r="AY173" s="41" t="s">
        <v>65</v>
      </c>
      <c r="AZ173" s="41" t="s">
        <v>1304</v>
      </c>
      <c r="BA173" s="31">
        <f t="shared" si="50"/>
        <v>1001.0000000000003</v>
      </c>
      <c r="BB173" s="78" t="s">
        <v>18</v>
      </c>
      <c r="BC173" s="31">
        <f>(BQ173/BQ192)*1000+(BC172)</f>
        <v>1000.0000000000003</v>
      </c>
      <c r="BD173" s="31"/>
      <c r="BE173" s="31">
        <f t="shared" si="58"/>
        <v>983.23350253807121</v>
      </c>
      <c r="BF173" s="78" t="s">
        <v>18</v>
      </c>
      <c r="BG173" s="31">
        <f>(BR173/BR192)*1000+(BG172)</f>
        <v>982.23350253807121</v>
      </c>
      <c r="BH173" s="31"/>
      <c r="BI173" s="31">
        <f t="shared" si="51"/>
        <v>946.73643410852719</v>
      </c>
      <c r="BJ173" s="78" t="s">
        <v>18</v>
      </c>
      <c r="BK173" s="31">
        <f>(BT173/BT192)*1000+(BK172)</f>
        <v>945.73643410852719</v>
      </c>
      <c r="BL173" s="31"/>
      <c r="BM173" s="42">
        <f t="shared" si="52"/>
        <v>0</v>
      </c>
      <c r="BN173" s="43"/>
      <c r="BO173" s="43"/>
      <c r="BP173" s="44">
        <v>2</v>
      </c>
      <c r="BQ173" s="44">
        <v>0</v>
      </c>
      <c r="BR173" s="44">
        <v>0</v>
      </c>
      <c r="BS173" s="40">
        <v>0</v>
      </c>
      <c r="BT173" s="53">
        <v>0</v>
      </c>
      <c r="BU173" s="69" t="s">
        <v>473</v>
      </c>
      <c r="BV173" s="40"/>
      <c r="BW173" s="41" t="s">
        <v>65</v>
      </c>
      <c r="BX173" s="41" t="s">
        <v>1380</v>
      </c>
      <c r="BY173" s="31">
        <f t="shared" si="53"/>
        <v>1000.9999999999998</v>
      </c>
      <c r="BZ173" s="78" t="s">
        <v>18</v>
      </c>
      <c r="CA173" s="31">
        <f>(CO173/CO192)*1000+(CA172)</f>
        <v>999.99999999999977</v>
      </c>
      <c r="CB173" s="31"/>
      <c r="CC173" s="31">
        <f t="shared" si="59"/>
        <v>981.70739549839175</v>
      </c>
      <c r="CD173" s="78" t="s">
        <v>18</v>
      </c>
      <c r="CE173" s="31">
        <f>(CP173/CP192)*1000+(CE172)</f>
        <v>980.70739549839175</v>
      </c>
      <c r="CF173" s="31"/>
      <c r="CG173" s="31">
        <f t="shared" si="54"/>
        <v>945.3526170798898</v>
      </c>
      <c r="CH173" s="78" t="s">
        <v>18</v>
      </c>
      <c r="CI173" s="31">
        <f>(CR173/CR192)*1000+(CI172)</f>
        <v>944.3526170798898</v>
      </c>
      <c r="CJ173" s="31"/>
      <c r="CK173" s="42">
        <f t="shared" si="55"/>
        <v>0</v>
      </c>
      <c r="CL173" s="43"/>
      <c r="CM173" s="43"/>
      <c r="CN173" s="44">
        <v>3</v>
      </c>
      <c r="CO173" s="44">
        <v>0</v>
      </c>
      <c r="CP173" s="44">
        <v>0</v>
      </c>
      <c r="CQ173" s="40">
        <v>0</v>
      </c>
      <c r="CR173" s="53">
        <v>0</v>
      </c>
    </row>
    <row r="174" spans="1:96" ht="15.75" x14ac:dyDescent="0.25">
      <c r="A174" s="69" t="s">
        <v>381</v>
      </c>
      <c r="B174" s="40"/>
      <c r="C174" s="41" t="s">
        <v>64</v>
      </c>
      <c r="D174" s="41" t="s">
        <v>1323</v>
      </c>
      <c r="E174" s="31">
        <f t="shared" si="44"/>
        <v>1000.9999999999997</v>
      </c>
      <c r="F174" s="78" t="s">
        <v>18</v>
      </c>
      <c r="G174" s="31">
        <f>(U174/U192)*1000+(G173)</f>
        <v>999.99999999999966</v>
      </c>
      <c r="H174" s="31"/>
      <c r="I174" s="31">
        <f t="shared" si="56"/>
        <v>994.50649350649326</v>
      </c>
      <c r="J174" s="78" t="s">
        <v>18</v>
      </c>
      <c r="K174" s="31">
        <f>(V174/V192)*1000+(K173)</f>
        <v>996.75324675324646</v>
      </c>
      <c r="L174" s="31"/>
      <c r="M174" s="31">
        <f t="shared" si="45"/>
        <v>952.79987797437468</v>
      </c>
      <c r="N174" s="78" t="s">
        <v>18</v>
      </c>
      <c r="O174" s="31">
        <f>(X174/X192)*1000+(O173)</f>
        <v>987.79743746186705</v>
      </c>
      <c r="P174" s="31"/>
      <c r="Q174" s="42">
        <f t="shared" si="46"/>
        <v>2.1851851851851851</v>
      </c>
      <c r="R174" s="43"/>
      <c r="S174" s="43"/>
      <c r="T174" s="44">
        <v>27</v>
      </c>
      <c r="U174" s="44">
        <v>0</v>
      </c>
      <c r="V174" s="44">
        <v>1</v>
      </c>
      <c r="W174" s="40">
        <v>1</v>
      </c>
      <c r="X174" s="53">
        <v>59</v>
      </c>
      <c r="Y174" s="69" t="s">
        <v>507</v>
      </c>
      <c r="Z174" s="40"/>
      <c r="AA174" s="41" t="s">
        <v>64</v>
      </c>
      <c r="AB174" s="41" t="s">
        <v>1368</v>
      </c>
      <c r="AC174" s="31">
        <f t="shared" si="47"/>
        <v>1001</v>
      </c>
      <c r="AD174" s="78" t="s">
        <v>18</v>
      </c>
      <c r="AE174" s="31">
        <f>(AS174/AS192)*1000+(AE173)</f>
        <v>1000</v>
      </c>
      <c r="AF174" s="31"/>
      <c r="AG174" s="31">
        <f t="shared" si="57"/>
        <v>973.60273972602738</v>
      </c>
      <c r="AH174" s="78" t="s">
        <v>18</v>
      </c>
      <c r="AI174" s="31">
        <f>(AT174/AT192)*1000+(AI173)</f>
        <v>972.60273972602738</v>
      </c>
      <c r="AJ174" s="31"/>
      <c r="AK174" s="31">
        <f t="shared" si="48"/>
        <v>939.30128205128199</v>
      </c>
      <c r="AL174" s="78" t="s">
        <v>18</v>
      </c>
      <c r="AM174" s="31">
        <f>(AV174/AV192)*1000+(AM173)</f>
        <v>941.50641025641016</v>
      </c>
      <c r="AN174" s="31"/>
      <c r="AO174" s="42">
        <f t="shared" si="49"/>
        <v>2</v>
      </c>
      <c r="AP174" s="43"/>
      <c r="AQ174" s="43"/>
      <c r="AR174" s="44">
        <v>2</v>
      </c>
      <c r="AS174" s="44">
        <v>0</v>
      </c>
      <c r="AT174" s="44">
        <v>0</v>
      </c>
      <c r="AU174" s="40">
        <v>0</v>
      </c>
      <c r="AV174" s="53">
        <v>4</v>
      </c>
      <c r="AW174" s="69" t="s">
        <v>543</v>
      </c>
      <c r="AX174" s="40"/>
      <c r="AY174" s="41" t="s">
        <v>64</v>
      </c>
      <c r="AZ174" s="41"/>
      <c r="BA174" s="31">
        <f t="shared" si="50"/>
        <v>1001.0000000000003</v>
      </c>
      <c r="BB174" s="78" t="s">
        <v>18</v>
      </c>
      <c r="BC174" s="31">
        <f>(BQ174/BQ192)*1000+(BC173)</f>
        <v>1000.0000000000003</v>
      </c>
      <c r="BD174" s="31"/>
      <c r="BE174" s="31">
        <f t="shared" si="58"/>
        <v>983.23350253807121</v>
      </c>
      <c r="BF174" s="78" t="s">
        <v>18</v>
      </c>
      <c r="BG174" s="31">
        <f>(BR174/BR192)*1000+(BG173)</f>
        <v>982.23350253807121</v>
      </c>
      <c r="BH174" s="31"/>
      <c r="BI174" s="31">
        <f t="shared" si="51"/>
        <v>946.73643410852719</v>
      </c>
      <c r="BJ174" s="78" t="s">
        <v>18</v>
      </c>
      <c r="BK174" s="31">
        <f>(BT174/BT192)*1000+(BK173)</f>
        <v>945.73643410852719</v>
      </c>
      <c r="BL174" s="31"/>
      <c r="BM174" s="42">
        <f t="shared" si="52"/>
        <v>0</v>
      </c>
      <c r="BN174" s="43"/>
      <c r="BO174" s="43"/>
      <c r="BP174" s="44">
        <v>2</v>
      </c>
      <c r="BQ174" s="44">
        <v>0</v>
      </c>
      <c r="BR174" s="44">
        <v>0</v>
      </c>
      <c r="BS174" s="40">
        <v>0</v>
      </c>
      <c r="BT174" s="53">
        <v>0</v>
      </c>
      <c r="BU174" s="69" t="s">
        <v>270</v>
      </c>
      <c r="BV174" s="40"/>
      <c r="BW174" s="41" t="s">
        <v>65</v>
      </c>
      <c r="BX174" s="41" t="s">
        <v>1333</v>
      </c>
      <c r="BY174" s="31">
        <f t="shared" si="53"/>
        <v>1000.9999999999998</v>
      </c>
      <c r="BZ174" s="78" t="s">
        <v>18</v>
      </c>
      <c r="CA174" s="31">
        <f>(CO174/CO192)*1000+(CA173)</f>
        <v>999.99999999999977</v>
      </c>
      <c r="CB174" s="31"/>
      <c r="CC174" s="31">
        <f t="shared" si="59"/>
        <v>981.70739549839175</v>
      </c>
      <c r="CD174" s="78" t="s">
        <v>18</v>
      </c>
      <c r="CE174" s="31">
        <f>(CP174/CP192)*1000+(CE173)</f>
        <v>980.70739549839175</v>
      </c>
      <c r="CF174" s="31"/>
      <c r="CG174" s="31">
        <f t="shared" si="54"/>
        <v>945.3526170798898</v>
      </c>
      <c r="CH174" s="78" t="s">
        <v>18</v>
      </c>
      <c r="CI174" s="31">
        <f>(CR174/CR192)*1000+(CI173)</f>
        <v>944.3526170798898</v>
      </c>
      <c r="CJ174" s="31"/>
      <c r="CK174" s="42">
        <f t="shared" si="55"/>
        <v>0</v>
      </c>
      <c r="CL174" s="43"/>
      <c r="CM174" s="43"/>
      <c r="CN174" s="44">
        <v>3</v>
      </c>
      <c r="CO174" s="44">
        <v>0</v>
      </c>
      <c r="CP174" s="44">
        <v>0</v>
      </c>
      <c r="CQ174" s="40">
        <v>0</v>
      </c>
      <c r="CR174" s="53">
        <v>0</v>
      </c>
    </row>
    <row r="175" spans="1:96" ht="15.75" x14ac:dyDescent="0.25">
      <c r="A175" s="69" t="s">
        <v>476</v>
      </c>
      <c r="B175" s="40"/>
      <c r="C175" s="41" t="s">
        <v>64</v>
      </c>
      <c r="D175" s="41"/>
      <c r="E175" s="31">
        <f t="shared" si="44"/>
        <v>1000.9999999999997</v>
      </c>
      <c r="F175" s="78" t="s">
        <v>18</v>
      </c>
      <c r="G175" s="31">
        <f>(U175/U192)*1000+(G174)</f>
        <v>999.99999999999966</v>
      </c>
      <c r="H175" s="31"/>
      <c r="I175" s="31">
        <f t="shared" si="56"/>
        <v>997.75324675324646</v>
      </c>
      <c r="J175" s="78" t="s">
        <v>18</v>
      </c>
      <c r="K175" s="31">
        <f>(V175/V192)*1000+(K174)</f>
        <v>999.99999999999966</v>
      </c>
      <c r="L175" s="31"/>
      <c r="M175" s="31">
        <f t="shared" si="45"/>
        <v>988.79743746186705</v>
      </c>
      <c r="N175" s="78" t="s">
        <v>18</v>
      </c>
      <c r="O175" s="31">
        <f>(X175/X192)*1000+(O174)</f>
        <v>989.01769371568037</v>
      </c>
      <c r="P175" s="31"/>
      <c r="Q175" s="42">
        <f t="shared" si="46"/>
        <v>0.33333333333333331</v>
      </c>
      <c r="R175" s="43"/>
      <c r="S175" s="43"/>
      <c r="T175" s="44">
        <v>6</v>
      </c>
      <c r="U175" s="44">
        <v>0</v>
      </c>
      <c r="V175" s="44">
        <v>1</v>
      </c>
      <c r="W175" s="40">
        <v>1</v>
      </c>
      <c r="X175" s="53">
        <v>2</v>
      </c>
      <c r="Y175" s="69" t="s">
        <v>508</v>
      </c>
      <c r="Z175" s="40"/>
      <c r="AA175" s="41" t="s">
        <v>64</v>
      </c>
      <c r="AB175" s="41"/>
      <c r="AC175" s="31">
        <f t="shared" si="47"/>
        <v>1001</v>
      </c>
      <c r="AD175" s="78" t="s">
        <v>18</v>
      </c>
      <c r="AE175" s="31">
        <f>(AS175/AS192)*1000+(AE174)</f>
        <v>1000</v>
      </c>
      <c r="AF175" s="31"/>
      <c r="AG175" s="31">
        <f t="shared" si="57"/>
        <v>973.60273972602738</v>
      </c>
      <c r="AH175" s="78" t="s">
        <v>18</v>
      </c>
      <c r="AI175" s="31">
        <f>(AT175/AT192)*1000+(AI174)</f>
        <v>972.60273972602738</v>
      </c>
      <c r="AJ175" s="31"/>
      <c r="AK175" s="31">
        <f t="shared" si="48"/>
        <v>942.50641025641016</v>
      </c>
      <c r="AL175" s="78" t="s">
        <v>18</v>
      </c>
      <c r="AM175" s="31">
        <f>(AV175/AV192)*1000+(AM174)</f>
        <v>941.50641025641016</v>
      </c>
      <c r="AN175" s="31"/>
      <c r="AO175" s="42">
        <f t="shared" si="49"/>
        <v>0</v>
      </c>
      <c r="AP175" s="43"/>
      <c r="AQ175" s="43"/>
      <c r="AR175" s="44">
        <v>1</v>
      </c>
      <c r="AS175" s="44">
        <v>0</v>
      </c>
      <c r="AT175" s="44">
        <v>0</v>
      </c>
      <c r="AU175" s="40">
        <v>0</v>
      </c>
      <c r="AV175" s="53">
        <v>0</v>
      </c>
      <c r="AW175" s="69" t="s">
        <v>544</v>
      </c>
      <c r="AX175" s="40"/>
      <c r="AY175" s="41" t="s">
        <v>63</v>
      </c>
      <c r="AZ175" s="41" t="s">
        <v>1308</v>
      </c>
      <c r="BA175" s="31">
        <f t="shared" si="50"/>
        <v>1001.0000000000003</v>
      </c>
      <c r="BB175" s="78" t="s">
        <v>18</v>
      </c>
      <c r="BC175" s="31">
        <f>(BQ175/BQ192)*1000+(BC174)</f>
        <v>1000.0000000000003</v>
      </c>
      <c r="BD175" s="31"/>
      <c r="BE175" s="31">
        <f t="shared" si="58"/>
        <v>983.23350253807121</v>
      </c>
      <c r="BF175" s="78" t="s">
        <v>18</v>
      </c>
      <c r="BG175" s="31">
        <f>(BR175/BR192)*1000+(BG174)</f>
        <v>982.23350253807121</v>
      </c>
      <c r="BH175" s="31"/>
      <c r="BI175" s="31">
        <f t="shared" si="51"/>
        <v>946.73643410852719</v>
      </c>
      <c r="BJ175" s="78" t="s">
        <v>18</v>
      </c>
      <c r="BK175" s="31">
        <f>(BT175/BT192)*1000+(BK174)</f>
        <v>945.73643410852719</v>
      </c>
      <c r="BL175" s="31"/>
      <c r="BM175" s="42">
        <f t="shared" si="52"/>
        <v>0</v>
      </c>
      <c r="BN175" s="43"/>
      <c r="BO175" s="43"/>
      <c r="BP175" s="44">
        <v>1</v>
      </c>
      <c r="BQ175" s="44">
        <v>0</v>
      </c>
      <c r="BR175" s="44">
        <v>0</v>
      </c>
      <c r="BS175" s="40">
        <v>0</v>
      </c>
      <c r="BT175" s="53">
        <v>0</v>
      </c>
      <c r="BU175" s="69" t="s">
        <v>574</v>
      </c>
      <c r="BV175" s="40"/>
      <c r="BW175" s="41" t="s">
        <v>60</v>
      </c>
      <c r="BX175" s="41"/>
      <c r="BY175" s="31">
        <f t="shared" si="53"/>
        <v>1000.9999999999998</v>
      </c>
      <c r="BZ175" s="78" t="s">
        <v>18</v>
      </c>
      <c r="CA175" s="31">
        <f>(CO175/CO192)*1000+(CA174)</f>
        <v>999.99999999999977</v>
      </c>
      <c r="CB175" s="31"/>
      <c r="CC175" s="31">
        <f t="shared" si="59"/>
        <v>981.70739549839175</v>
      </c>
      <c r="CD175" s="78" t="s">
        <v>18</v>
      </c>
      <c r="CE175" s="31">
        <f>(CP175/CP192)*1000+(CE174)</f>
        <v>980.70739549839175</v>
      </c>
      <c r="CF175" s="31"/>
      <c r="CG175" s="31">
        <f t="shared" si="54"/>
        <v>945.3526170798898</v>
      </c>
      <c r="CH175" s="78" t="s">
        <v>18</v>
      </c>
      <c r="CI175" s="31">
        <f>(CR175/CR192)*1000+(CI174)</f>
        <v>961.98347107438019</v>
      </c>
      <c r="CJ175" s="31"/>
      <c r="CK175" s="42">
        <f t="shared" si="55"/>
        <v>10.666666666666666</v>
      </c>
      <c r="CL175" s="43"/>
      <c r="CM175" s="43"/>
      <c r="CN175" s="44">
        <v>3</v>
      </c>
      <c r="CO175" s="44">
        <v>0</v>
      </c>
      <c r="CP175" s="44">
        <v>0</v>
      </c>
      <c r="CQ175" s="40">
        <v>0</v>
      </c>
      <c r="CR175" s="53">
        <v>32</v>
      </c>
    </row>
    <row r="176" spans="1:96" ht="15.75" x14ac:dyDescent="0.25">
      <c r="A176" s="69" t="s">
        <v>1077</v>
      </c>
      <c r="B176" s="40"/>
      <c r="C176" s="41"/>
      <c r="D176" s="41"/>
      <c r="E176" s="31">
        <f t="shared" si="44"/>
        <v>1000.9999999999997</v>
      </c>
      <c r="F176" s="78" t="s">
        <v>18</v>
      </c>
      <c r="G176" s="31">
        <f>(U176/U192)*1000+(G175)</f>
        <v>999.99999999999966</v>
      </c>
      <c r="H176" s="31"/>
      <c r="I176" s="31">
        <f t="shared" si="56"/>
        <v>1000.9999999999997</v>
      </c>
      <c r="J176" s="78" t="s">
        <v>18</v>
      </c>
      <c r="K176" s="31">
        <f>(V176/V192)*1000+(K175)</f>
        <v>999.99999999999966</v>
      </c>
      <c r="L176" s="31"/>
      <c r="M176" s="31">
        <f t="shared" si="45"/>
        <v>990.01769371568037</v>
      </c>
      <c r="N176" s="78" t="s">
        <v>18</v>
      </c>
      <c r="O176" s="31">
        <f>(X176/X192)*1000+(O175)</f>
        <v>1000.0000000000001</v>
      </c>
      <c r="P176" s="31"/>
      <c r="Q176" s="42">
        <f t="shared" si="46"/>
        <v>0.25</v>
      </c>
      <c r="R176" s="43"/>
      <c r="S176" s="43"/>
      <c r="T176" s="44">
        <v>72</v>
      </c>
      <c r="U176" s="44">
        <v>0</v>
      </c>
      <c r="V176" s="44">
        <v>0</v>
      </c>
      <c r="W176" s="40">
        <v>0</v>
      </c>
      <c r="X176" s="53">
        <v>18</v>
      </c>
      <c r="Y176" s="69" t="s">
        <v>509</v>
      </c>
      <c r="Z176" s="40"/>
      <c r="AA176" s="41" t="s">
        <v>65</v>
      </c>
      <c r="AB176" s="41"/>
      <c r="AC176" s="31">
        <f t="shared" si="47"/>
        <v>1001</v>
      </c>
      <c r="AD176" s="78" t="s">
        <v>18</v>
      </c>
      <c r="AE176" s="31">
        <f>(AS176/AS192)*1000+(AE175)</f>
        <v>1000</v>
      </c>
      <c r="AF176" s="31"/>
      <c r="AG176" s="31">
        <f t="shared" si="57"/>
        <v>973.60273972602738</v>
      </c>
      <c r="AH176" s="78" t="s">
        <v>18</v>
      </c>
      <c r="AI176" s="31">
        <f>(AT176/AT192)*1000+(AI175)</f>
        <v>972.60273972602738</v>
      </c>
      <c r="AJ176" s="31"/>
      <c r="AK176" s="31">
        <f t="shared" si="48"/>
        <v>942.50641025641016</v>
      </c>
      <c r="AL176" s="78" t="s">
        <v>18</v>
      </c>
      <c r="AM176" s="31">
        <f>(AV176/AV192)*1000+(AM175)</f>
        <v>941.50641025641016</v>
      </c>
      <c r="AN176" s="31"/>
      <c r="AO176" s="42">
        <f t="shared" si="49"/>
        <v>0</v>
      </c>
      <c r="AP176" s="43"/>
      <c r="AQ176" s="43"/>
      <c r="AR176" s="44">
        <v>1</v>
      </c>
      <c r="AS176" s="44">
        <v>0</v>
      </c>
      <c r="AT176" s="44">
        <v>0</v>
      </c>
      <c r="AU176" s="40">
        <v>0</v>
      </c>
      <c r="AV176" s="53">
        <v>0</v>
      </c>
      <c r="AW176" s="69" t="s">
        <v>545</v>
      </c>
      <c r="AX176" s="40"/>
      <c r="AY176" s="41" t="s">
        <v>63</v>
      </c>
      <c r="AZ176" s="41"/>
      <c r="BA176" s="31">
        <f t="shared" si="50"/>
        <v>1001.0000000000003</v>
      </c>
      <c r="BB176" s="78" t="s">
        <v>18</v>
      </c>
      <c r="BC176" s="31">
        <f>(BQ176/BQ192)*1000+(BC175)</f>
        <v>1000.0000000000003</v>
      </c>
      <c r="BD176" s="31"/>
      <c r="BE176" s="31">
        <f t="shared" si="58"/>
        <v>983.23350253807121</v>
      </c>
      <c r="BF176" s="78" t="s">
        <v>18</v>
      </c>
      <c r="BG176" s="31">
        <f>(BR176/BR192)*1000+(BG175)</f>
        <v>984.77157360406102</v>
      </c>
      <c r="BH176" s="31"/>
      <c r="BI176" s="31">
        <f t="shared" si="51"/>
        <v>946.73643410852719</v>
      </c>
      <c r="BJ176" s="78" t="s">
        <v>18</v>
      </c>
      <c r="BK176" s="31">
        <f>(BT176/BT192)*1000+(BK175)</f>
        <v>946.92903995229585</v>
      </c>
      <c r="BL176" s="31"/>
      <c r="BM176" s="42">
        <f t="shared" si="52"/>
        <v>1</v>
      </c>
      <c r="BN176" s="43"/>
      <c r="BO176" s="43"/>
      <c r="BP176" s="44">
        <v>2</v>
      </c>
      <c r="BQ176" s="44">
        <v>0</v>
      </c>
      <c r="BR176" s="44">
        <v>1</v>
      </c>
      <c r="BS176" s="40">
        <v>1</v>
      </c>
      <c r="BT176" s="53">
        <v>2</v>
      </c>
      <c r="BU176" s="69" t="s">
        <v>268</v>
      </c>
      <c r="BV176" s="40"/>
      <c r="BW176" s="41" t="s">
        <v>244</v>
      </c>
      <c r="BX176" s="41" t="s">
        <v>1333</v>
      </c>
      <c r="BY176" s="31">
        <f t="shared" si="53"/>
        <v>1000.9999999999998</v>
      </c>
      <c r="BZ176" s="78" t="s">
        <v>18</v>
      </c>
      <c r="CA176" s="31">
        <f>(CO176/CO192)*1000+(CA175)</f>
        <v>999.99999999999977</v>
      </c>
      <c r="CB176" s="31"/>
      <c r="CC176" s="31">
        <f t="shared" si="59"/>
        <v>981.70739549839175</v>
      </c>
      <c r="CD176" s="78" t="s">
        <v>18</v>
      </c>
      <c r="CE176" s="31">
        <f>(CP176/CP192)*1000+(CE175)</f>
        <v>980.70739549839175</v>
      </c>
      <c r="CF176" s="31"/>
      <c r="CG176" s="31">
        <f t="shared" si="54"/>
        <v>962.98347107438019</v>
      </c>
      <c r="CH176" s="78" t="s">
        <v>18</v>
      </c>
      <c r="CI176" s="31">
        <f>(CR176/CR192)*1000+(CI175)</f>
        <v>961.98347107438019</v>
      </c>
      <c r="CJ176" s="31"/>
      <c r="CK176" s="42">
        <f t="shared" si="55"/>
        <v>0</v>
      </c>
      <c r="CL176" s="43"/>
      <c r="CM176" s="43"/>
      <c r="CN176" s="44">
        <v>3</v>
      </c>
      <c r="CO176" s="44">
        <v>0</v>
      </c>
      <c r="CP176" s="44">
        <v>0</v>
      </c>
      <c r="CQ176" s="40">
        <v>0</v>
      </c>
      <c r="CR176" s="53">
        <v>0</v>
      </c>
    </row>
    <row r="177" spans="1:96" ht="15.75" x14ac:dyDescent="0.25">
      <c r="A177" s="69"/>
      <c r="B177" s="40"/>
      <c r="C177" s="41"/>
      <c r="D177" s="41"/>
      <c r="E177" s="31">
        <f t="shared" si="44"/>
        <v>1000.9999999999997</v>
      </c>
      <c r="F177" s="78" t="s">
        <v>18</v>
      </c>
      <c r="G177" s="31">
        <f>(U177/U192)*1000+(G176)</f>
        <v>999.99999999999966</v>
      </c>
      <c r="H177" s="31"/>
      <c r="I177" s="31">
        <f t="shared" si="56"/>
        <v>1000.9999999999997</v>
      </c>
      <c r="J177" s="78" t="s">
        <v>18</v>
      </c>
      <c r="K177" s="31">
        <f>(V177/V192)*1000+(K176)</f>
        <v>999.99999999999966</v>
      </c>
      <c r="L177" s="31"/>
      <c r="M177" s="31">
        <f t="shared" si="45"/>
        <v>1001.0000000000001</v>
      </c>
      <c r="N177" s="78" t="s">
        <v>18</v>
      </c>
      <c r="O177" s="31">
        <f>(X177/X192)*1000+(O176)</f>
        <v>1000.0000000000001</v>
      </c>
      <c r="P177" s="31"/>
      <c r="Q177" s="42" t="e">
        <f t="shared" si="46"/>
        <v>#DIV/0!</v>
      </c>
      <c r="R177" s="43"/>
      <c r="S177" s="43"/>
      <c r="T177" s="44">
        <v>0</v>
      </c>
      <c r="U177" s="44">
        <v>0</v>
      </c>
      <c r="V177" s="44">
        <v>0</v>
      </c>
      <c r="W177" s="40">
        <v>0</v>
      </c>
      <c r="X177" s="53">
        <v>0</v>
      </c>
      <c r="Y177" s="69" t="s">
        <v>510</v>
      </c>
      <c r="Z177" s="40"/>
      <c r="AA177" s="41" t="s">
        <v>65</v>
      </c>
      <c r="AB177" s="41"/>
      <c r="AC177" s="31">
        <f t="shared" si="47"/>
        <v>1001</v>
      </c>
      <c r="AD177" s="78" t="s">
        <v>18</v>
      </c>
      <c r="AE177" s="31">
        <f>(AS177/AS192)*1000+(AE176)</f>
        <v>1000</v>
      </c>
      <c r="AF177" s="31"/>
      <c r="AG177" s="31">
        <f t="shared" si="57"/>
        <v>973.60273972602738</v>
      </c>
      <c r="AH177" s="78" t="s">
        <v>18</v>
      </c>
      <c r="AI177" s="31">
        <f>(AT177/AT192)*1000+(AI176)</f>
        <v>975.34246575342468</v>
      </c>
      <c r="AJ177" s="31"/>
      <c r="AK177" s="31">
        <f t="shared" si="48"/>
        <v>942.50641025641016</v>
      </c>
      <c r="AL177" s="78" t="s">
        <v>18</v>
      </c>
      <c r="AM177" s="31">
        <f>(AV177/AV192)*1000+(AM176)</f>
        <v>941.50641025641016</v>
      </c>
      <c r="AN177" s="31"/>
      <c r="AO177" s="42">
        <f t="shared" si="49"/>
        <v>0</v>
      </c>
      <c r="AP177" s="43"/>
      <c r="AQ177" s="43"/>
      <c r="AR177" s="44">
        <v>16</v>
      </c>
      <c r="AS177" s="44">
        <v>0</v>
      </c>
      <c r="AT177" s="44">
        <v>1</v>
      </c>
      <c r="AU177" s="40">
        <v>1</v>
      </c>
      <c r="AV177" s="53">
        <v>0</v>
      </c>
      <c r="AW177" s="69" t="s">
        <v>546</v>
      </c>
      <c r="AX177" s="40"/>
      <c r="AY177" s="41" t="s">
        <v>65</v>
      </c>
      <c r="AZ177" s="41"/>
      <c r="BA177" s="31">
        <f t="shared" si="50"/>
        <v>1001.0000000000003</v>
      </c>
      <c r="BB177" s="78" t="s">
        <v>18</v>
      </c>
      <c r="BC177" s="31">
        <f>(BQ177/BQ192)*1000+(BC176)</f>
        <v>1000.0000000000003</v>
      </c>
      <c r="BD177" s="31"/>
      <c r="BE177" s="31">
        <f t="shared" si="58"/>
        <v>985.77157360406102</v>
      </c>
      <c r="BF177" s="78" t="s">
        <v>18</v>
      </c>
      <c r="BG177" s="31">
        <f>(BR177/BR192)*1000+(BG176)</f>
        <v>989.84771573604075</v>
      </c>
      <c r="BH177" s="31"/>
      <c r="BI177" s="31">
        <f t="shared" si="51"/>
        <v>947.92903995229585</v>
      </c>
      <c r="BJ177" s="78" t="s">
        <v>18</v>
      </c>
      <c r="BK177" s="31">
        <f>(BT177/BT192)*1000+(BK176)</f>
        <v>946.92903995229585</v>
      </c>
      <c r="BL177" s="31"/>
      <c r="BM177" s="42">
        <f t="shared" si="52"/>
        <v>0</v>
      </c>
      <c r="BN177" s="43"/>
      <c r="BO177" s="43"/>
      <c r="BP177" s="44">
        <v>35</v>
      </c>
      <c r="BQ177" s="44">
        <v>0</v>
      </c>
      <c r="BR177" s="44">
        <v>2</v>
      </c>
      <c r="BS177" s="40">
        <v>2</v>
      </c>
      <c r="BT177" s="53">
        <v>0</v>
      </c>
      <c r="BU177" s="69" t="s">
        <v>575</v>
      </c>
      <c r="BV177" s="40"/>
      <c r="BW177" s="41" t="s">
        <v>62</v>
      </c>
      <c r="BX177" s="41"/>
      <c r="BY177" s="31">
        <f t="shared" si="53"/>
        <v>1000.9999999999998</v>
      </c>
      <c r="BZ177" s="78" t="s">
        <v>18</v>
      </c>
      <c r="CA177" s="31">
        <f>(CO177/CO192)*1000+(CA176)</f>
        <v>999.99999999999977</v>
      </c>
      <c r="CB177" s="31"/>
      <c r="CC177" s="31">
        <f t="shared" si="59"/>
        <v>981.70739549839175</v>
      </c>
      <c r="CD177" s="78" t="s">
        <v>18</v>
      </c>
      <c r="CE177" s="31">
        <f>(CP177/CP192)*1000+(CE176)</f>
        <v>980.70739549839175</v>
      </c>
      <c r="CF177" s="31"/>
      <c r="CG177" s="31">
        <f t="shared" si="54"/>
        <v>962.98347107438019</v>
      </c>
      <c r="CH177" s="78" t="s">
        <v>18</v>
      </c>
      <c r="CI177" s="31">
        <f>(CR177/CR192)*1000+(CI176)</f>
        <v>961.98347107438019</v>
      </c>
      <c r="CJ177" s="31"/>
      <c r="CK177" s="42">
        <f t="shared" si="55"/>
        <v>0</v>
      </c>
      <c r="CL177" s="43"/>
      <c r="CM177" s="43"/>
      <c r="CN177" s="44">
        <v>3</v>
      </c>
      <c r="CO177" s="44">
        <v>0</v>
      </c>
      <c r="CP177" s="44">
        <v>0</v>
      </c>
      <c r="CQ177" s="40">
        <v>0</v>
      </c>
      <c r="CR177" s="53">
        <v>0</v>
      </c>
    </row>
    <row r="178" spans="1:96" ht="15.75" x14ac:dyDescent="0.25">
      <c r="A178" s="69"/>
      <c r="B178" s="40"/>
      <c r="C178" s="41"/>
      <c r="D178" s="41"/>
      <c r="E178" s="31">
        <f t="shared" si="44"/>
        <v>1000.9999999999997</v>
      </c>
      <c r="F178" s="78" t="s">
        <v>18</v>
      </c>
      <c r="G178" s="31">
        <f>(U178/U192)*1000+(G177)</f>
        <v>999.99999999999966</v>
      </c>
      <c r="H178" s="31"/>
      <c r="I178" s="31">
        <f t="shared" si="56"/>
        <v>1000.9999999999997</v>
      </c>
      <c r="J178" s="78" t="s">
        <v>18</v>
      </c>
      <c r="K178" s="31">
        <f>(V178/V192)*1000+(K177)</f>
        <v>999.99999999999966</v>
      </c>
      <c r="L178" s="31"/>
      <c r="M178" s="31">
        <f t="shared" si="45"/>
        <v>1001.0000000000001</v>
      </c>
      <c r="N178" s="78" t="s">
        <v>18</v>
      </c>
      <c r="O178" s="31">
        <f>(X178/X192)*1000+(O177)</f>
        <v>1000.0000000000001</v>
      </c>
      <c r="P178" s="31"/>
      <c r="Q178" s="42" t="e">
        <f t="shared" si="46"/>
        <v>#DIV/0!</v>
      </c>
      <c r="R178" s="43"/>
      <c r="S178" s="43"/>
      <c r="T178" s="44">
        <v>0</v>
      </c>
      <c r="U178" s="44">
        <v>0</v>
      </c>
      <c r="V178" s="44">
        <v>0</v>
      </c>
      <c r="W178" s="40">
        <v>0</v>
      </c>
      <c r="X178" s="53">
        <v>0</v>
      </c>
      <c r="Y178" s="69" t="s">
        <v>511</v>
      </c>
      <c r="Z178" s="40"/>
      <c r="AA178" s="41" t="s">
        <v>63</v>
      </c>
      <c r="AB178" s="41"/>
      <c r="AC178" s="31">
        <f t="shared" si="47"/>
        <v>1001</v>
      </c>
      <c r="AD178" s="78" t="s">
        <v>18</v>
      </c>
      <c r="AE178" s="31">
        <f>(AS178/AS192)*1000+(AE177)</f>
        <v>1000</v>
      </c>
      <c r="AF178" s="31"/>
      <c r="AG178" s="31">
        <f t="shared" si="57"/>
        <v>976.34246575342468</v>
      </c>
      <c r="AH178" s="78" t="s">
        <v>18</v>
      </c>
      <c r="AI178" s="31">
        <f>(AT178/AT192)*1000+(AI177)</f>
        <v>978.08219178082197</v>
      </c>
      <c r="AJ178" s="31"/>
      <c r="AK178" s="31">
        <f t="shared" si="48"/>
        <v>942.50641025641016</v>
      </c>
      <c r="AL178" s="78" t="s">
        <v>18</v>
      </c>
      <c r="AM178" s="31">
        <f>(AV178/AV192)*1000+(AM177)</f>
        <v>941.50641025641016</v>
      </c>
      <c r="AN178" s="31"/>
      <c r="AO178" s="42">
        <f t="shared" si="49"/>
        <v>0</v>
      </c>
      <c r="AP178" s="43"/>
      <c r="AQ178" s="43"/>
      <c r="AR178" s="44">
        <v>10</v>
      </c>
      <c r="AS178" s="44">
        <v>0</v>
      </c>
      <c r="AT178" s="44">
        <v>1</v>
      </c>
      <c r="AU178" s="40">
        <v>1</v>
      </c>
      <c r="AV178" s="53">
        <v>0</v>
      </c>
      <c r="AW178" s="69" t="s">
        <v>547</v>
      </c>
      <c r="AX178" s="40"/>
      <c r="AY178" s="41" t="s">
        <v>64</v>
      </c>
      <c r="AZ178" s="41" t="s">
        <v>1374</v>
      </c>
      <c r="BA178" s="31">
        <f t="shared" si="50"/>
        <v>1001.0000000000003</v>
      </c>
      <c r="BB178" s="78" t="s">
        <v>18</v>
      </c>
      <c r="BC178" s="31">
        <f>(BQ178/BQ192)*1000+(BC177)</f>
        <v>1000.0000000000003</v>
      </c>
      <c r="BD178" s="31"/>
      <c r="BE178" s="31">
        <f t="shared" si="58"/>
        <v>990.84771573604075</v>
      </c>
      <c r="BF178" s="78" t="s">
        <v>18</v>
      </c>
      <c r="BG178" s="31">
        <f>(BR178/BR192)*1000+(BG177)</f>
        <v>994.92385786802049</v>
      </c>
      <c r="BH178" s="31"/>
      <c r="BI178" s="31">
        <f t="shared" si="51"/>
        <v>947.92903995229585</v>
      </c>
      <c r="BJ178" s="78" t="s">
        <v>18</v>
      </c>
      <c r="BK178" s="31">
        <f>(BT178/BT192)*1000+(BK177)</f>
        <v>963.62552176505676</v>
      </c>
      <c r="BL178" s="31"/>
      <c r="BM178" s="42">
        <f t="shared" si="52"/>
        <v>1.037037037037037</v>
      </c>
      <c r="BN178" s="43"/>
      <c r="BO178" s="43"/>
      <c r="BP178" s="44">
        <v>27</v>
      </c>
      <c r="BQ178" s="44">
        <v>0</v>
      </c>
      <c r="BR178" s="44">
        <v>2</v>
      </c>
      <c r="BS178" s="40">
        <v>2</v>
      </c>
      <c r="BT178" s="53">
        <v>28</v>
      </c>
      <c r="BU178" s="69" t="s">
        <v>576</v>
      </c>
      <c r="BV178" s="40"/>
      <c r="BW178" s="41" t="s">
        <v>65</v>
      </c>
      <c r="BX178" s="41"/>
      <c r="BY178" s="31">
        <f t="shared" si="53"/>
        <v>1000.9999999999998</v>
      </c>
      <c r="BZ178" s="78" t="s">
        <v>18</v>
      </c>
      <c r="CA178" s="31">
        <f>(CO178/CO192)*1000+(CA177)</f>
        <v>999.99999999999977</v>
      </c>
      <c r="CB178" s="31"/>
      <c r="CC178" s="31">
        <f t="shared" si="59"/>
        <v>981.70739549839175</v>
      </c>
      <c r="CD178" s="78" t="s">
        <v>18</v>
      </c>
      <c r="CE178" s="31">
        <f>(CP178/CP192)*1000+(CE177)</f>
        <v>980.70739549839175</v>
      </c>
      <c r="CF178" s="31"/>
      <c r="CG178" s="31">
        <f t="shared" si="54"/>
        <v>962.98347107438019</v>
      </c>
      <c r="CH178" s="78" t="s">
        <v>18</v>
      </c>
      <c r="CI178" s="31">
        <f>(CR178/CR192)*1000+(CI177)</f>
        <v>961.98347107438019</v>
      </c>
      <c r="CJ178" s="31"/>
      <c r="CK178" s="42">
        <f t="shared" si="55"/>
        <v>0</v>
      </c>
      <c r="CL178" s="43"/>
      <c r="CM178" s="43"/>
      <c r="CN178" s="44">
        <v>1</v>
      </c>
      <c r="CO178" s="44">
        <v>0</v>
      </c>
      <c r="CP178" s="44">
        <v>0</v>
      </c>
      <c r="CQ178" s="40">
        <v>0</v>
      </c>
      <c r="CR178" s="53">
        <v>0</v>
      </c>
    </row>
    <row r="179" spans="1:96" ht="15.75" x14ac:dyDescent="0.25">
      <c r="A179" s="69"/>
      <c r="B179" s="40"/>
      <c r="C179" s="41"/>
      <c r="D179" s="41"/>
      <c r="E179" s="31">
        <f t="shared" si="44"/>
        <v>1000.9999999999997</v>
      </c>
      <c r="F179" s="78" t="s">
        <v>18</v>
      </c>
      <c r="G179" s="31">
        <f>(U179/U192)*1000+(G178)</f>
        <v>999.99999999999966</v>
      </c>
      <c r="H179" s="31"/>
      <c r="I179" s="31">
        <f t="shared" si="56"/>
        <v>1000.9999999999997</v>
      </c>
      <c r="J179" s="78" t="s">
        <v>18</v>
      </c>
      <c r="K179" s="31">
        <f>(V179/V192)*1000+(K178)</f>
        <v>999.99999999999966</v>
      </c>
      <c r="L179" s="31"/>
      <c r="M179" s="31">
        <f t="shared" si="45"/>
        <v>1001.0000000000001</v>
      </c>
      <c r="N179" s="78" t="s">
        <v>18</v>
      </c>
      <c r="O179" s="31">
        <f>(X179/X192)*1000+(O178)</f>
        <v>1000.0000000000001</v>
      </c>
      <c r="P179" s="31"/>
      <c r="Q179" s="42" t="e">
        <f t="shared" si="46"/>
        <v>#DIV/0!</v>
      </c>
      <c r="R179" s="43"/>
      <c r="S179" s="43"/>
      <c r="T179" s="44">
        <v>0</v>
      </c>
      <c r="U179" s="44">
        <v>0</v>
      </c>
      <c r="V179" s="44">
        <v>0</v>
      </c>
      <c r="W179" s="40">
        <v>0</v>
      </c>
      <c r="X179" s="53">
        <v>0</v>
      </c>
      <c r="Y179" s="69" t="s">
        <v>512</v>
      </c>
      <c r="Z179" s="40"/>
      <c r="AA179" s="41" t="s">
        <v>65</v>
      </c>
      <c r="AB179" s="41"/>
      <c r="AC179" s="31">
        <f t="shared" si="47"/>
        <v>1001</v>
      </c>
      <c r="AD179" s="78" t="s">
        <v>18</v>
      </c>
      <c r="AE179" s="31">
        <f>(AS179/AS192)*1000+(AE178)</f>
        <v>1000</v>
      </c>
      <c r="AF179" s="31"/>
      <c r="AG179" s="31">
        <f t="shared" si="57"/>
        <v>979.08219178082197</v>
      </c>
      <c r="AH179" s="78" t="s">
        <v>18</v>
      </c>
      <c r="AI179" s="31">
        <f>(AT179/AT192)*1000+(AI178)</f>
        <v>983.56164383561645</v>
      </c>
      <c r="AJ179" s="31"/>
      <c r="AK179" s="31">
        <f t="shared" si="48"/>
        <v>942.50641025641016</v>
      </c>
      <c r="AL179" s="78" t="s">
        <v>18</v>
      </c>
      <c r="AM179" s="31">
        <f>(AV179/AV192)*1000+(AM178)</f>
        <v>941.50641025641016</v>
      </c>
      <c r="AN179" s="31"/>
      <c r="AO179" s="42">
        <f t="shared" si="49"/>
        <v>0</v>
      </c>
      <c r="AP179" s="43"/>
      <c r="AQ179" s="43"/>
      <c r="AR179" s="44">
        <v>28</v>
      </c>
      <c r="AS179" s="44">
        <v>0</v>
      </c>
      <c r="AT179" s="44">
        <v>2</v>
      </c>
      <c r="AU179" s="40">
        <v>2</v>
      </c>
      <c r="AV179" s="53">
        <v>0</v>
      </c>
      <c r="AW179" s="69" t="s">
        <v>156</v>
      </c>
      <c r="AX179" s="40"/>
      <c r="AY179" s="41" t="s">
        <v>62</v>
      </c>
      <c r="AZ179" s="41" t="s">
        <v>1350</v>
      </c>
      <c r="BA179" s="31">
        <f t="shared" si="50"/>
        <v>1001.0000000000003</v>
      </c>
      <c r="BB179" s="78" t="s">
        <v>18</v>
      </c>
      <c r="BC179" s="31">
        <f>(BQ179/BQ192)*1000+(BC178)</f>
        <v>1000.0000000000003</v>
      </c>
      <c r="BD179" s="31"/>
      <c r="BE179" s="31">
        <f t="shared" si="58"/>
        <v>995.92385786802049</v>
      </c>
      <c r="BF179" s="78" t="s">
        <v>18</v>
      </c>
      <c r="BG179" s="31">
        <f>(BR179/BR192)*1000+(BG178)</f>
        <v>1000.0000000000002</v>
      </c>
      <c r="BH179" s="31"/>
      <c r="BI179" s="31">
        <f t="shared" si="51"/>
        <v>964.62552176505676</v>
      </c>
      <c r="BJ179" s="78" t="s">
        <v>18</v>
      </c>
      <c r="BK179" s="31">
        <f>(BT179/BT192)*1000+(BK178)</f>
        <v>985.68872987477653</v>
      </c>
      <c r="BL179" s="31"/>
      <c r="BM179" s="42">
        <f t="shared" si="52"/>
        <v>3.0833333333333335</v>
      </c>
      <c r="BN179" s="43"/>
      <c r="BO179" s="43"/>
      <c r="BP179" s="44">
        <v>12</v>
      </c>
      <c r="BQ179" s="44">
        <v>0</v>
      </c>
      <c r="BR179" s="44">
        <v>2</v>
      </c>
      <c r="BS179" s="40">
        <v>2</v>
      </c>
      <c r="BT179" s="53">
        <v>37</v>
      </c>
      <c r="BU179" s="69" t="s">
        <v>577</v>
      </c>
      <c r="BV179" s="40"/>
      <c r="BW179" s="41" t="s">
        <v>65</v>
      </c>
      <c r="BX179" s="41" t="s">
        <v>1364</v>
      </c>
      <c r="BY179" s="31">
        <f t="shared" si="53"/>
        <v>1000.9999999999998</v>
      </c>
      <c r="BZ179" s="78" t="s">
        <v>18</v>
      </c>
      <c r="CA179" s="31">
        <f>(CO179/CO192)*1000+(CA178)</f>
        <v>999.99999999999977</v>
      </c>
      <c r="CB179" s="31"/>
      <c r="CC179" s="31">
        <f t="shared" si="59"/>
        <v>981.70739549839175</v>
      </c>
      <c r="CD179" s="78" t="s">
        <v>18</v>
      </c>
      <c r="CE179" s="31">
        <f>(CP179/CP192)*1000+(CE178)</f>
        <v>983.92282958199303</v>
      </c>
      <c r="CF179" s="31"/>
      <c r="CG179" s="31">
        <f t="shared" si="54"/>
        <v>962.98347107438019</v>
      </c>
      <c r="CH179" s="78" t="s">
        <v>18</v>
      </c>
      <c r="CI179" s="31">
        <f>(CR179/CR192)*1000+(CI178)</f>
        <v>967.49311294765846</v>
      </c>
      <c r="CJ179" s="31"/>
      <c r="CK179" s="42">
        <f t="shared" si="55"/>
        <v>0.3125</v>
      </c>
      <c r="CL179" s="43"/>
      <c r="CM179" s="43"/>
      <c r="CN179" s="44">
        <v>32</v>
      </c>
      <c r="CO179" s="44">
        <v>0</v>
      </c>
      <c r="CP179" s="44">
        <v>1</v>
      </c>
      <c r="CQ179" s="40">
        <v>1</v>
      </c>
      <c r="CR179" s="53">
        <v>10</v>
      </c>
    </row>
    <row r="180" spans="1:96" ht="15.75" x14ac:dyDescent="0.25">
      <c r="A180" s="69"/>
      <c r="B180" s="40"/>
      <c r="C180" s="41"/>
      <c r="D180" s="41"/>
      <c r="E180" s="31">
        <f t="shared" si="44"/>
        <v>1000.9999999999997</v>
      </c>
      <c r="F180" s="78" t="s">
        <v>18</v>
      </c>
      <c r="G180" s="31">
        <f>(U180/U192)*1000+(G179)</f>
        <v>999.99999999999966</v>
      </c>
      <c r="H180" s="31"/>
      <c r="I180" s="31">
        <f t="shared" si="56"/>
        <v>1000.9999999999997</v>
      </c>
      <c r="J180" s="78" t="s">
        <v>18</v>
      </c>
      <c r="K180" s="31">
        <f>(V180/V192)*1000+(K179)</f>
        <v>999.99999999999966</v>
      </c>
      <c r="L180" s="31"/>
      <c r="M180" s="31">
        <f t="shared" si="45"/>
        <v>1001.0000000000001</v>
      </c>
      <c r="N180" s="78" t="s">
        <v>18</v>
      </c>
      <c r="O180" s="31">
        <f>(X180/X192)*1000+(O179)</f>
        <v>1000.0000000000001</v>
      </c>
      <c r="P180" s="31"/>
      <c r="Q180" s="42" t="e">
        <f t="shared" si="46"/>
        <v>#DIV/0!</v>
      </c>
      <c r="R180" s="43"/>
      <c r="S180" s="43"/>
      <c r="T180" s="44">
        <v>0</v>
      </c>
      <c r="U180" s="44">
        <v>0</v>
      </c>
      <c r="V180" s="44">
        <v>0</v>
      </c>
      <c r="W180" s="40">
        <v>0</v>
      </c>
      <c r="X180" s="53">
        <v>0</v>
      </c>
      <c r="Y180" s="69" t="s">
        <v>108</v>
      </c>
      <c r="Z180" s="40"/>
      <c r="AA180" s="41" t="s">
        <v>64</v>
      </c>
      <c r="AB180" s="41" t="s">
        <v>1369</v>
      </c>
      <c r="AC180" s="31">
        <f t="shared" si="47"/>
        <v>1001</v>
      </c>
      <c r="AD180" s="78" t="s">
        <v>18</v>
      </c>
      <c r="AE180" s="31">
        <f>(AS180/AS192)*1000+(AE179)</f>
        <v>1000</v>
      </c>
      <c r="AF180" s="31"/>
      <c r="AG180" s="31">
        <f t="shared" si="57"/>
        <v>984.56164383561645</v>
      </c>
      <c r="AH180" s="78" t="s">
        <v>18</v>
      </c>
      <c r="AI180" s="31">
        <f>(AT180/AT192)*1000+(AI179)</f>
        <v>989.04109589041093</v>
      </c>
      <c r="AJ180" s="31"/>
      <c r="AK180" s="31">
        <f t="shared" si="48"/>
        <v>942.50641025641016</v>
      </c>
      <c r="AL180" s="78" t="s">
        <v>18</v>
      </c>
      <c r="AM180" s="31">
        <f>(AV180/AV192)*1000+(AM179)</f>
        <v>957.53205128205116</v>
      </c>
      <c r="AN180" s="31"/>
      <c r="AO180" s="42">
        <f t="shared" si="49"/>
        <v>2.5</v>
      </c>
      <c r="AP180" s="43"/>
      <c r="AQ180" s="43"/>
      <c r="AR180" s="44">
        <v>8</v>
      </c>
      <c r="AS180" s="44">
        <v>0</v>
      </c>
      <c r="AT180" s="44">
        <v>2</v>
      </c>
      <c r="AU180" s="40">
        <v>2</v>
      </c>
      <c r="AV180" s="53">
        <v>20</v>
      </c>
      <c r="AW180" s="69" t="s">
        <v>1077</v>
      </c>
      <c r="AX180" s="40"/>
      <c r="AY180" s="41"/>
      <c r="AZ180" s="41"/>
      <c r="BA180" s="31">
        <f t="shared" si="50"/>
        <v>1001.0000000000003</v>
      </c>
      <c r="BB180" s="78" t="s">
        <v>18</v>
      </c>
      <c r="BC180" s="31">
        <f>(BQ180/BQ192)*1000+(BC179)</f>
        <v>1000.0000000000003</v>
      </c>
      <c r="BD180" s="31"/>
      <c r="BE180" s="31">
        <f t="shared" si="58"/>
        <v>1001.0000000000002</v>
      </c>
      <c r="BF180" s="78" t="s">
        <v>18</v>
      </c>
      <c r="BG180" s="31">
        <f>(BR180/BR192)*1000+(BG179)</f>
        <v>1000.0000000000002</v>
      </c>
      <c r="BH180" s="31"/>
      <c r="BI180" s="31">
        <f t="shared" si="51"/>
        <v>986.68872987477653</v>
      </c>
      <c r="BJ180" s="78" t="s">
        <v>18</v>
      </c>
      <c r="BK180" s="31">
        <f>(BT180/BT192)*1000+(BK179)</f>
        <v>1000.0000000000001</v>
      </c>
      <c r="BL180" s="31"/>
      <c r="BM180" s="42">
        <f t="shared" si="52"/>
        <v>0.33333333333333331</v>
      </c>
      <c r="BN180" s="43"/>
      <c r="BO180" s="43"/>
      <c r="BP180" s="44">
        <v>72</v>
      </c>
      <c r="BQ180" s="44">
        <v>0</v>
      </c>
      <c r="BR180" s="44">
        <v>0</v>
      </c>
      <c r="BS180" s="40">
        <v>0</v>
      </c>
      <c r="BT180" s="53">
        <v>24</v>
      </c>
      <c r="BU180" s="69" t="s">
        <v>578</v>
      </c>
      <c r="BV180" s="40"/>
      <c r="BW180" s="41" t="s">
        <v>64</v>
      </c>
      <c r="BX180" s="41"/>
      <c r="BY180" s="31">
        <f t="shared" si="53"/>
        <v>1000.9999999999998</v>
      </c>
      <c r="BZ180" s="78" t="s">
        <v>18</v>
      </c>
      <c r="CA180" s="31">
        <f>(CO180/CO192)*1000+(CA179)</f>
        <v>999.99999999999977</v>
      </c>
      <c r="CB180" s="31"/>
      <c r="CC180" s="31">
        <f t="shared" si="59"/>
        <v>984.92282958199303</v>
      </c>
      <c r="CD180" s="78" t="s">
        <v>18</v>
      </c>
      <c r="CE180" s="31">
        <f>(CP180/CP192)*1000+(CE179)</f>
        <v>987.13826366559431</v>
      </c>
      <c r="CF180" s="31"/>
      <c r="CG180" s="31">
        <f t="shared" si="54"/>
        <v>968.49311294765846</v>
      </c>
      <c r="CH180" s="78" t="s">
        <v>18</v>
      </c>
      <c r="CI180" s="31">
        <f>(CR180/CR192)*1000+(CI179)</f>
        <v>980.16528925619843</v>
      </c>
      <c r="CJ180" s="31"/>
      <c r="CK180" s="42">
        <f t="shared" si="55"/>
        <v>1.7692307692307692</v>
      </c>
      <c r="CL180" s="43"/>
      <c r="CM180" s="43"/>
      <c r="CN180" s="44">
        <v>13</v>
      </c>
      <c r="CO180" s="44">
        <v>0</v>
      </c>
      <c r="CP180" s="44">
        <v>1</v>
      </c>
      <c r="CQ180" s="40">
        <v>1</v>
      </c>
      <c r="CR180" s="53">
        <v>23</v>
      </c>
    </row>
    <row r="181" spans="1:96" ht="15.75" x14ac:dyDescent="0.25">
      <c r="A181" s="69"/>
      <c r="B181" s="40"/>
      <c r="C181" s="41"/>
      <c r="D181" s="41"/>
      <c r="E181" s="31">
        <f t="shared" si="44"/>
        <v>1000.9999999999997</v>
      </c>
      <c r="F181" s="78" t="s">
        <v>18</v>
      </c>
      <c r="G181" s="31">
        <f>(U181/U192)*1000+(G180)</f>
        <v>999.99999999999966</v>
      </c>
      <c r="H181" s="31"/>
      <c r="I181" s="31">
        <f t="shared" si="56"/>
        <v>1000.9999999999997</v>
      </c>
      <c r="J181" s="78" t="s">
        <v>18</v>
      </c>
      <c r="K181" s="31">
        <f>(V181/V192)*1000+(K180)</f>
        <v>999.99999999999966</v>
      </c>
      <c r="L181" s="31"/>
      <c r="M181" s="31">
        <f t="shared" si="45"/>
        <v>1001.0000000000001</v>
      </c>
      <c r="N181" s="78" t="s">
        <v>18</v>
      </c>
      <c r="O181" s="31">
        <f>(X181/X192)*1000+(O180)</f>
        <v>1000.0000000000001</v>
      </c>
      <c r="P181" s="31"/>
      <c r="Q181" s="42" t="e">
        <f t="shared" si="46"/>
        <v>#DIV/0!</v>
      </c>
      <c r="R181" s="43"/>
      <c r="S181" s="43"/>
      <c r="T181" s="44">
        <v>0</v>
      </c>
      <c r="U181" s="44">
        <v>0</v>
      </c>
      <c r="V181" s="44">
        <v>0</v>
      </c>
      <c r="W181" s="40">
        <v>0</v>
      </c>
      <c r="X181" s="53">
        <v>0</v>
      </c>
      <c r="Y181" s="69" t="s">
        <v>513</v>
      </c>
      <c r="Z181" s="40"/>
      <c r="AA181" s="41" t="s">
        <v>244</v>
      </c>
      <c r="AB181" s="41" t="s">
        <v>1313</v>
      </c>
      <c r="AC181" s="31">
        <f t="shared" si="47"/>
        <v>1001</v>
      </c>
      <c r="AD181" s="78" t="s">
        <v>18</v>
      </c>
      <c r="AE181" s="31">
        <f>(AS181/AS192)*1000+(AE180)</f>
        <v>1000</v>
      </c>
      <c r="AF181" s="31"/>
      <c r="AG181" s="31">
        <f t="shared" si="57"/>
        <v>990.04109589041093</v>
      </c>
      <c r="AH181" s="78" t="s">
        <v>18</v>
      </c>
      <c r="AI181" s="31">
        <f>(AT181/AT192)*1000+(AI180)</f>
        <v>1000</v>
      </c>
      <c r="AJ181" s="31"/>
      <c r="AK181" s="31">
        <f t="shared" si="48"/>
        <v>958.53205128205116</v>
      </c>
      <c r="AL181" s="78" t="s">
        <v>18</v>
      </c>
      <c r="AM181" s="31">
        <f>(AV181/AV192)*1000+(AM180)</f>
        <v>972.75641025641016</v>
      </c>
      <c r="AN181" s="31"/>
      <c r="AO181" s="42">
        <f t="shared" si="49"/>
        <v>2.1111111111111112</v>
      </c>
      <c r="AP181" s="43"/>
      <c r="AQ181" s="43"/>
      <c r="AR181" s="44">
        <v>9</v>
      </c>
      <c r="AS181" s="44">
        <v>0</v>
      </c>
      <c r="AT181" s="44">
        <v>4</v>
      </c>
      <c r="AU181" s="40">
        <v>4</v>
      </c>
      <c r="AV181" s="53">
        <v>19</v>
      </c>
      <c r="AW181" s="69"/>
      <c r="AX181" s="40"/>
      <c r="AY181" s="41"/>
      <c r="AZ181" s="41"/>
      <c r="BA181" s="31">
        <f t="shared" si="50"/>
        <v>1001.0000000000003</v>
      </c>
      <c r="BB181" s="78" t="s">
        <v>18</v>
      </c>
      <c r="BC181" s="31">
        <f>(BQ181/BQ192)*1000+(BC180)</f>
        <v>1000.0000000000003</v>
      </c>
      <c r="BD181" s="31"/>
      <c r="BE181" s="31">
        <f t="shared" si="58"/>
        <v>1001.0000000000002</v>
      </c>
      <c r="BF181" s="78" t="s">
        <v>18</v>
      </c>
      <c r="BG181" s="31">
        <f>(BR181/BR192)*1000+(BG180)</f>
        <v>1000.0000000000002</v>
      </c>
      <c r="BH181" s="31"/>
      <c r="BI181" s="31">
        <f t="shared" si="51"/>
        <v>1001.0000000000001</v>
      </c>
      <c r="BJ181" s="78" t="s">
        <v>18</v>
      </c>
      <c r="BK181" s="31">
        <f>(BT181/BT192)*1000+(BK180)</f>
        <v>1000.0000000000001</v>
      </c>
      <c r="BL181" s="31"/>
      <c r="BM181" s="42" t="e">
        <f t="shared" si="52"/>
        <v>#DIV/0!</v>
      </c>
      <c r="BN181" s="43"/>
      <c r="BO181" s="43"/>
      <c r="BP181" s="44">
        <v>0</v>
      </c>
      <c r="BQ181" s="44">
        <v>0</v>
      </c>
      <c r="BR181" s="44">
        <v>0</v>
      </c>
      <c r="BS181" s="40">
        <v>0</v>
      </c>
      <c r="BT181" s="53">
        <v>0</v>
      </c>
      <c r="BU181" s="69" t="s">
        <v>579</v>
      </c>
      <c r="BV181" s="40"/>
      <c r="BW181" s="41" t="s">
        <v>62</v>
      </c>
      <c r="BX181" s="41"/>
      <c r="BY181" s="31">
        <f t="shared" si="53"/>
        <v>1000.9999999999998</v>
      </c>
      <c r="BZ181" s="78" t="s">
        <v>18</v>
      </c>
      <c r="CA181" s="31">
        <f>(CO181/CO192)*1000+(CA180)</f>
        <v>999.99999999999977</v>
      </c>
      <c r="CB181" s="31"/>
      <c r="CC181" s="31">
        <f t="shared" si="59"/>
        <v>988.13826366559431</v>
      </c>
      <c r="CD181" s="78" t="s">
        <v>18</v>
      </c>
      <c r="CE181" s="31">
        <f>(CP181/CP192)*1000+(CE180)</f>
        <v>990.35369774919559</v>
      </c>
      <c r="CF181" s="31"/>
      <c r="CG181" s="31">
        <f t="shared" si="54"/>
        <v>981.16528925619843</v>
      </c>
      <c r="CH181" s="78" t="s">
        <v>18</v>
      </c>
      <c r="CI181" s="31">
        <f>(CR181/CR192)*1000+(CI180)</f>
        <v>981.26721763085413</v>
      </c>
      <c r="CJ181" s="31"/>
      <c r="CK181" s="42">
        <f t="shared" si="55"/>
        <v>0.5</v>
      </c>
      <c r="CL181" s="43"/>
      <c r="CM181" s="43"/>
      <c r="CN181" s="44">
        <v>4</v>
      </c>
      <c r="CO181" s="44">
        <v>0</v>
      </c>
      <c r="CP181" s="44">
        <v>1</v>
      </c>
      <c r="CQ181" s="40">
        <v>1</v>
      </c>
      <c r="CR181" s="53">
        <v>2</v>
      </c>
    </row>
    <row r="182" spans="1:96" ht="15.75" x14ac:dyDescent="0.25">
      <c r="A182" s="69"/>
      <c r="B182" s="40"/>
      <c r="C182" s="41"/>
      <c r="D182" s="41"/>
      <c r="E182" s="31">
        <f t="shared" si="44"/>
        <v>1000.9999999999997</v>
      </c>
      <c r="F182" s="78" t="s">
        <v>18</v>
      </c>
      <c r="G182" s="31">
        <f>(U182/U192)*1000+(G181)</f>
        <v>999.99999999999966</v>
      </c>
      <c r="H182" s="31"/>
      <c r="I182" s="31">
        <f t="shared" si="56"/>
        <v>1000.9999999999997</v>
      </c>
      <c r="J182" s="78" t="s">
        <v>18</v>
      </c>
      <c r="K182" s="31">
        <f>(V182/V192)*1000+(K181)</f>
        <v>999.99999999999966</v>
      </c>
      <c r="L182" s="31"/>
      <c r="M182" s="31">
        <f t="shared" si="45"/>
        <v>1001.0000000000001</v>
      </c>
      <c r="N182" s="78" t="s">
        <v>18</v>
      </c>
      <c r="O182" s="31">
        <f>(X182/X192)*1000+(O181)</f>
        <v>1000.0000000000001</v>
      </c>
      <c r="P182" s="31"/>
      <c r="Q182" s="42" t="e">
        <f t="shared" si="46"/>
        <v>#DIV/0!</v>
      </c>
      <c r="R182" s="43"/>
      <c r="S182" s="43"/>
      <c r="T182" s="44">
        <v>0</v>
      </c>
      <c r="U182" s="44">
        <v>0</v>
      </c>
      <c r="V182" s="44">
        <v>0</v>
      </c>
      <c r="W182" s="40">
        <v>0</v>
      </c>
      <c r="X182" s="53">
        <v>0</v>
      </c>
      <c r="Y182" s="69" t="s">
        <v>1077</v>
      </c>
      <c r="Z182" s="40"/>
      <c r="AA182" s="41"/>
      <c r="AB182" s="41"/>
      <c r="AC182" s="31">
        <f t="shared" si="47"/>
        <v>1001</v>
      </c>
      <c r="AD182" s="78" t="s">
        <v>18</v>
      </c>
      <c r="AE182" s="31">
        <f>(AS182/AS192)*1000+(AE181)</f>
        <v>1000</v>
      </c>
      <c r="AF182" s="31"/>
      <c r="AG182" s="31">
        <f t="shared" si="57"/>
        <v>1001</v>
      </c>
      <c r="AH182" s="78" t="s">
        <v>18</v>
      </c>
      <c r="AI182" s="31">
        <f>(AT182/AT192)*1000+(AI181)</f>
        <v>1000</v>
      </c>
      <c r="AJ182" s="31"/>
      <c r="AK182" s="31">
        <f t="shared" si="48"/>
        <v>973.75641025641016</v>
      </c>
      <c r="AL182" s="78" t="s">
        <v>18</v>
      </c>
      <c r="AM182" s="31">
        <f>(AV182/AV192)*1000+(AM181)</f>
        <v>999.99999999999989</v>
      </c>
      <c r="AN182" s="31"/>
      <c r="AO182" s="42">
        <f t="shared" si="49"/>
        <v>0.47222222222222221</v>
      </c>
      <c r="AP182" s="43"/>
      <c r="AQ182" s="43"/>
      <c r="AR182" s="44">
        <v>72</v>
      </c>
      <c r="AS182" s="44">
        <v>0</v>
      </c>
      <c r="AT182" s="44">
        <v>0</v>
      </c>
      <c r="AU182" s="40">
        <v>0</v>
      </c>
      <c r="AV182" s="53">
        <v>34</v>
      </c>
      <c r="AW182" s="69"/>
      <c r="AX182" s="40"/>
      <c r="AY182" s="41"/>
      <c r="AZ182" s="41"/>
      <c r="BA182" s="31">
        <f t="shared" si="50"/>
        <v>1001.0000000000003</v>
      </c>
      <c r="BB182" s="78" t="s">
        <v>18</v>
      </c>
      <c r="BC182" s="31">
        <f>(BQ182/BQ192)*1000+(BC181)</f>
        <v>1000.0000000000003</v>
      </c>
      <c r="BD182" s="31"/>
      <c r="BE182" s="31">
        <f t="shared" si="58"/>
        <v>1001.0000000000002</v>
      </c>
      <c r="BF182" s="78" t="s">
        <v>18</v>
      </c>
      <c r="BG182" s="31">
        <f>(BR182/BR192)*1000+(BG181)</f>
        <v>1000.0000000000002</v>
      </c>
      <c r="BH182" s="31"/>
      <c r="BI182" s="31">
        <f t="shared" si="51"/>
        <v>1001.0000000000001</v>
      </c>
      <c r="BJ182" s="78" t="s">
        <v>18</v>
      </c>
      <c r="BK182" s="31">
        <f>(BT182/BT192)*1000+(BK181)</f>
        <v>1000.0000000000001</v>
      </c>
      <c r="BL182" s="31"/>
      <c r="BM182" s="42" t="e">
        <f t="shared" si="52"/>
        <v>#DIV/0!</v>
      </c>
      <c r="BN182" s="43"/>
      <c r="BO182" s="43"/>
      <c r="BP182" s="44">
        <v>0</v>
      </c>
      <c r="BQ182" s="44">
        <v>0</v>
      </c>
      <c r="BR182" s="44">
        <v>0</v>
      </c>
      <c r="BS182" s="40">
        <v>0</v>
      </c>
      <c r="BT182" s="53">
        <v>0</v>
      </c>
      <c r="BU182" s="69" t="s">
        <v>580</v>
      </c>
      <c r="BV182" s="40"/>
      <c r="BW182" s="41" t="s">
        <v>64</v>
      </c>
      <c r="BX182" s="41"/>
      <c r="BY182" s="31">
        <f t="shared" si="53"/>
        <v>1000.9999999999998</v>
      </c>
      <c r="BZ182" s="78" t="s">
        <v>18</v>
      </c>
      <c r="CA182" s="31">
        <f>(CO182/CO192)*1000+(CA181)</f>
        <v>999.99999999999977</v>
      </c>
      <c r="CB182" s="31"/>
      <c r="CC182" s="31">
        <f t="shared" si="59"/>
        <v>991.35369774919559</v>
      </c>
      <c r="CD182" s="78" t="s">
        <v>18</v>
      </c>
      <c r="CE182" s="31">
        <f>(CP182/CP192)*1000+(CE181)</f>
        <v>999.99999999999943</v>
      </c>
      <c r="CF182" s="31"/>
      <c r="CG182" s="31">
        <f t="shared" si="54"/>
        <v>982.26721763085413</v>
      </c>
      <c r="CH182" s="78" t="s">
        <v>18</v>
      </c>
      <c r="CI182" s="31">
        <f>(CR182/CR192)*1000+(CI181)</f>
        <v>982.36914600550983</v>
      </c>
      <c r="CJ182" s="31"/>
      <c r="CK182" s="42">
        <f t="shared" si="55"/>
        <v>0.2857142857142857</v>
      </c>
      <c r="CL182" s="43"/>
      <c r="CM182" s="43"/>
      <c r="CN182" s="44">
        <v>7</v>
      </c>
      <c r="CO182" s="44">
        <v>0</v>
      </c>
      <c r="CP182" s="44">
        <v>3</v>
      </c>
      <c r="CQ182" s="40">
        <v>3</v>
      </c>
      <c r="CR182" s="53">
        <v>2</v>
      </c>
    </row>
    <row r="183" spans="1:96" ht="15.75" x14ac:dyDescent="0.25">
      <c r="A183" s="69"/>
      <c r="B183" s="40"/>
      <c r="C183" s="41"/>
      <c r="D183" s="41"/>
      <c r="E183" s="31">
        <f t="shared" si="44"/>
        <v>1000.9999999999997</v>
      </c>
      <c r="F183" s="78" t="s">
        <v>18</v>
      </c>
      <c r="G183" s="31">
        <f>(U183/U192)*1000+(G182)</f>
        <v>999.99999999999966</v>
      </c>
      <c r="H183" s="31"/>
      <c r="I183" s="31">
        <f t="shared" si="56"/>
        <v>1000.9999999999997</v>
      </c>
      <c r="J183" s="78" t="s">
        <v>18</v>
      </c>
      <c r="K183" s="31">
        <f>(V183/V192)*1000+(K182)</f>
        <v>999.99999999999966</v>
      </c>
      <c r="L183" s="31"/>
      <c r="M183" s="31">
        <f t="shared" si="45"/>
        <v>1001.0000000000001</v>
      </c>
      <c r="N183" s="78" t="s">
        <v>18</v>
      </c>
      <c r="O183" s="31">
        <f>(X183/X192)*1000+(O182)</f>
        <v>1000.0000000000001</v>
      </c>
      <c r="P183" s="31"/>
      <c r="Q183" s="42" t="e">
        <f t="shared" si="46"/>
        <v>#DIV/0!</v>
      </c>
      <c r="R183" s="43"/>
      <c r="S183" s="43"/>
      <c r="T183" s="44">
        <v>0</v>
      </c>
      <c r="U183" s="44">
        <v>0</v>
      </c>
      <c r="V183" s="44">
        <v>0</v>
      </c>
      <c r="W183" s="40">
        <v>0</v>
      </c>
      <c r="X183" s="53">
        <v>0</v>
      </c>
      <c r="Y183" s="69"/>
      <c r="Z183" s="40"/>
      <c r="AA183" s="41"/>
      <c r="AB183" s="41"/>
      <c r="AC183" s="31">
        <f t="shared" si="47"/>
        <v>1001</v>
      </c>
      <c r="AD183" s="78" t="s">
        <v>18</v>
      </c>
      <c r="AE183" s="31">
        <f>(AS183/AS192)*1000+(AE182)</f>
        <v>1000</v>
      </c>
      <c r="AF183" s="31"/>
      <c r="AG183" s="31">
        <f t="shared" si="57"/>
        <v>1001</v>
      </c>
      <c r="AH183" s="78" t="s">
        <v>18</v>
      </c>
      <c r="AI183" s="31">
        <f>(AT183/AT192)*1000+(AI182)</f>
        <v>1000</v>
      </c>
      <c r="AJ183" s="31"/>
      <c r="AK183" s="31">
        <f t="shared" si="48"/>
        <v>1000.9999999999999</v>
      </c>
      <c r="AL183" s="78" t="s">
        <v>18</v>
      </c>
      <c r="AM183" s="31">
        <f>(AV183/AV192)*1000+(AM182)</f>
        <v>999.99999999999989</v>
      </c>
      <c r="AN183" s="31"/>
      <c r="AO183" s="42" t="e">
        <f t="shared" si="49"/>
        <v>#DIV/0!</v>
      </c>
      <c r="AP183" s="43"/>
      <c r="AQ183" s="43"/>
      <c r="AR183" s="44">
        <v>0</v>
      </c>
      <c r="AS183" s="44">
        <v>0</v>
      </c>
      <c r="AT183" s="44">
        <v>0</v>
      </c>
      <c r="AU183" s="40">
        <v>0</v>
      </c>
      <c r="AV183" s="53">
        <v>0</v>
      </c>
      <c r="AW183" s="69"/>
      <c r="AX183" s="40"/>
      <c r="AY183" s="41"/>
      <c r="AZ183" s="41"/>
      <c r="BA183" s="31">
        <f t="shared" si="50"/>
        <v>1001.0000000000003</v>
      </c>
      <c r="BB183" s="78" t="s">
        <v>18</v>
      </c>
      <c r="BC183" s="31">
        <f>(BQ183/BQ192)*1000+(BC182)</f>
        <v>1000.0000000000003</v>
      </c>
      <c r="BD183" s="31"/>
      <c r="BE183" s="31">
        <f t="shared" si="58"/>
        <v>1001.0000000000002</v>
      </c>
      <c r="BF183" s="78" t="s">
        <v>18</v>
      </c>
      <c r="BG183" s="31">
        <f>(BR183/BR192)*1000+(BG182)</f>
        <v>1000.0000000000002</v>
      </c>
      <c r="BH183" s="31"/>
      <c r="BI183" s="31">
        <f t="shared" si="51"/>
        <v>1001.0000000000001</v>
      </c>
      <c r="BJ183" s="78" t="s">
        <v>18</v>
      </c>
      <c r="BK183" s="31">
        <f>(BT183/BT192)*1000+(BK182)</f>
        <v>1000.0000000000001</v>
      </c>
      <c r="BL183" s="31"/>
      <c r="BM183" s="42" t="e">
        <f t="shared" si="52"/>
        <v>#DIV/0!</v>
      </c>
      <c r="BN183" s="43"/>
      <c r="BO183" s="43"/>
      <c r="BP183" s="44">
        <v>0</v>
      </c>
      <c r="BQ183" s="44">
        <v>0</v>
      </c>
      <c r="BR183" s="44">
        <v>0</v>
      </c>
      <c r="BS183" s="40">
        <v>0</v>
      </c>
      <c r="BT183" s="53">
        <v>0</v>
      </c>
      <c r="BU183" s="69" t="s">
        <v>1077</v>
      </c>
      <c r="BV183" s="40"/>
      <c r="BW183" s="41"/>
      <c r="BX183" s="41"/>
      <c r="BY183" s="31">
        <f t="shared" si="53"/>
        <v>1000.9999999999998</v>
      </c>
      <c r="BZ183" s="78" t="s">
        <v>18</v>
      </c>
      <c r="CA183" s="31">
        <f>(CO183/CO192)*1000+(CA182)</f>
        <v>999.99999999999977</v>
      </c>
      <c r="CB183" s="31"/>
      <c r="CC183" s="31">
        <f t="shared" si="59"/>
        <v>1000.9999999999994</v>
      </c>
      <c r="CD183" s="78" t="s">
        <v>18</v>
      </c>
      <c r="CE183" s="31">
        <f>(CP183/CP192)*1000+(CE182)</f>
        <v>999.99999999999943</v>
      </c>
      <c r="CF183" s="31"/>
      <c r="CG183" s="31">
        <f t="shared" si="54"/>
        <v>983.36914600550983</v>
      </c>
      <c r="CH183" s="78" t="s">
        <v>18</v>
      </c>
      <c r="CI183" s="31">
        <f>(CR183/CR192)*1000+(CI182)</f>
        <v>1000.0000000000002</v>
      </c>
      <c r="CJ183" s="31"/>
      <c r="CK183" s="42">
        <f t="shared" si="55"/>
        <v>0.44444444444444442</v>
      </c>
      <c r="CL183" s="43"/>
      <c r="CM183" s="43"/>
      <c r="CN183" s="44">
        <v>72</v>
      </c>
      <c r="CO183" s="44">
        <v>0</v>
      </c>
      <c r="CP183" s="44">
        <v>0</v>
      </c>
      <c r="CQ183" s="40">
        <v>0</v>
      </c>
      <c r="CR183" s="53">
        <v>32</v>
      </c>
    </row>
    <row r="184" spans="1:96" ht="15.75" x14ac:dyDescent="0.25">
      <c r="A184" s="69"/>
      <c r="B184" s="40"/>
      <c r="C184" s="41"/>
      <c r="D184" s="41"/>
      <c r="E184" s="31">
        <f t="shared" si="44"/>
        <v>1000.9999999999997</v>
      </c>
      <c r="F184" s="78" t="s">
        <v>18</v>
      </c>
      <c r="G184" s="31">
        <f>(U184/U192)*1000+(G183)</f>
        <v>999.99999999999966</v>
      </c>
      <c r="H184" s="31"/>
      <c r="I184" s="31">
        <f t="shared" si="56"/>
        <v>1000.9999999999997</v>
      </c>
      <c r="J184" s="78" t="s">
        <v>18</v>
      </c>
      <c r="K184" s="31">
        <f>(V184/V192)*1000+(K183)</f>
        <v>999.99999999999966</v>
      </c>
      <c r="L184" s="31"/>
      <c r="M184" s="31">
        <f t="shared" si="45"/>
        <v>1001.0000000000001</v>
      </c>
      <c r="N184" s="78" t="s">
        <v>18</v>
      </c>
      <c r="O184" s="31">
        <f>(X184/X192)*1000+(O183)</f>
        <v>1000.0000000000001</v>
      </c>
      <c r="P184" s="31"/>
      <c r="Q184" s="42" t="e">
        <f t="shared" si="46"/>
        <v>#DIV/0!</v>
      </c>
      <c r="R184" s="43"/>
      <c r="S184" s="43"/>
      <c r="T184" s="44">
        <v>0</v>
      </c>
      <c r="U184" s="44">
        <v>0</v>
      </c>
      <c r="V184" s="44">
        <v>0</v>
      </c>
      <c r="W184" s="40">
        <v>0</v>
      </c>
      <c r="X184" s="53">
        <v>0</v>
      </c>
      <c r="Y184" s="69"/>
      <c r="Z184" s="40"/>
      <c r="AA184" s="41"/>
      <c r="AB184" s="41"/>
      <c r="AC184" s="31">
        <f t="shared" si="47"/>
        <v>1001</v>
      </c>
      <c r="AD184" s="78" t="s">
        <v>18</v>
      </c>
      <c r="AE184" s="31">
        <f>(AS184/AS192)*1000+(AE183)</f>
        <v>1000</v>
      </c>
      <c r="AF184" s="31"/>
      <c r="AG184" s="31">
        <f t="shared" si="57"/>
        <v>1001</v>
      </c>
      <c r="AH184" s="78" t="s">
        <v>18</v>
      </c>
      <c r="AI184" s="31">
        <f>(AT184/AT192)*1000+(AI183)</f>
        <v>1000</v>
      </c>
      <c r="AJ184" s="31"/>
      <c r="AK184" s="31">
        <f t="shared" si="48"/>
        <v>1000.9999999999999</v>
      </c>
      <c r="AL184" s="78" t="s">
        <v>18</v>
      </c>
      <c r="AM184" s="31">
        <f>(AV184/AV192)*1000+(AM183)</f>
        <v>999.99999999999989</v>
      </c>
      <c r="AN184" s="31"/>
      <c r="AO184" s="42" t="e">
        <f t="shared" si="49"/>
        <v>#DIV/0!</v>
      </c>
      <c r="AP184" s="43"/>
      <c r="AQ184" s="43"/>
      <c r="AR184" s="44">
        <v>0</v>
      </c>
      <c r="AS184" s="44">
        <v>0</v>
      </c>
      <c r="AT184" s="44">
        <v>0</v>
      </c>
      <c r="AU184" s="40">
        <v>0</v>
      </c>
      <c r="AV184" s="53">
        <v>0</v>
      </c>
      <c r="AW184" s="69"/>
      <c r="AX184" s="40"/>
      <c r="AY184" s="41"/>
      <c r="AZ184" s="41"/>
      <c r="BA184" s="31">
        <f t="shared" si="50"/>
        <v>1001.0000000000003</v>
      </c>
      <c r="BB184" s="78" t="s">
        <v>18</v>
      </c>
      <c r="BC184" s="31">
        <f>(BQ184/BQ192)*1000+(BC183)</f>
        <v>1000.0000000000003</v>
      </c>
      <c r="BD184" s="31"/>
      <c r="BE184" s="31">
        <f t="shared" si="58"/>
        <v>1001.0000000000002</v>
      </c>
      <c r="BF184" s="78" t="s">
        <v>18</v>
      </c>
      <c r="BG184" s="31">
        <f>(BR184/BR192)*1000+(BG183)</f>
        <v>1000.0000000000002</v>
      </c>
      <c r="BH184" s="31"/>
      <c r="BI184" s="31">
        <f t="shared" si="51"/>
        <v>1001.0000000000001</v>
      </c>
      <c r="BJ184" s="78" t="s">
        <v>18</v>
      </c>
      <c r="BK184" s="31">
        <f>(BT184/BT192)*1000+(BK183)</f>
        <v>1000.0000000000001</v>
      </c>
      <c r="BL184" s="31"/>
      <c r="BM184" s="42" t="e">
        <f t="shared" si="52"/>
        <v>#DIV/0!</v>
      </c>
      <c r="BN184" s="43"/>
      <c r="BO184" s="43"/>
      <c r="BP184" s="44">
        <v>0</v>
      </c>
      <c r="BQ184" s="44">
        <v>0</v>
      </c>
      <c r="BR184" s="44">
        <v>0</v>
      </c>
      <c r="BS184" s="40">
        <v>0</v>
      </c>
      <c r="BT184" s="53">
        <v>0</v>
      </c>
      <c r="BU184" s="69"/>
      <c r="BV184" s="40"/>
      <c r="BW184" s="41"/>
      <c r="BX184" s="41"/>
      <c r="BY184" s="31">
        <f t="shared" si="53"/>
        <v>1000.9999999999998</v>
      </c>
      <c r="BZ184" s="78" t="s">
        <v>18</v>
      </c>
      <c r="CA184" s="31">
        <f>(CO184/CO192)*1000+(CA183)</f>
        <v>999.99999999999977</v>
      </c>
      <c r="CB184" s="31"/>
      <c r="CC184" s="31">
        <f t="shared" si="59"/>
        <v>1000.9999999999994</v>
      </c>
      <c r="CD184" s="78" t="s">
        <v>18</v>
      </c>
      <c r="CE184" s="31">
        <f>(CP184/CP192)*1000+(CE183)</f>
        <v>999.99999999999943</v>
      </c>
      <c r="CF184" s="31"/>
      <c r="CG184" s="31">
        <f t="shared" si="54"/>
        <v>1001.0000000000002</v>
      </c>
      <c r="CH184" s="78" t="s">
        <v>18</v>
      </c>
      <c r="CI184" s="31">
        <f>(CR184/CR192)*1000+(CI183)</f>
        <v>1000.0000000000002</v>
      </c>
      <c r="CJ184" s="31"/>
      <c r="CK184" s="42" t="e">
        <f t="shared" si="55"/>
        <v>#DIV/0!</v>
      </c>
      <c r="CL184" s="43"/>
      <c r="CM184" s="43"/>
      <c r="CN184" s="44">
        <v>0</v>
      </c>
      <c r="CO184" s="44">
        <v>0</v>
      </c>
      <c r="CP184" s="44">
        <v>0</v>
      </c>
      <c r="CQ184" s="40">
        <v>0</v>
      </c>
      <c r="CR184" s="53">
        <v>0</v>
      </c>
    </row>
    <row r="185" spans="1:96" ht="15.75" x14ac:dyDescent="0.25">
      <c r="A185" s="69"/>
      <c r="B185" s="40"/>
      <c r="C185" s="41"/>
      <c r="D185" s="41"/>
      <c r="E185" s="31">
        <f t="shared" si="44"/>
        <v>1000.9999999999997</v>
      </c>
      <c r="F185" s="78" t="s">
        <v>18</v>
      </c>
      <c r="G185" s="31">
        <f>(U185/U192)*1000+(G184)</f>
        <v>999.99999999999966</v>
      </c>
      <c r="H185" s="31"/>
      <c r="I185" s="31">
        <f t="shared" si="56"/>
        <v>1000.9999999999997</v>
      </c>
      <c r="J185" s="78" t="s">
        <v>18</v>
      </c>
      <c r="K185" s="31">
        <f>(V185/V192)*1000+(K184)</f>
        <v>999.99999999999966</v>
      </c>
      <c r="L185" s="31"/>
      <c r="M185" s="31">
        <f t="shared" si="45"/>
        <v>1001.0000000000001</v>
      </c>
      <c r="N185" s="78" t="s">
        <v>18</v>
      </c>
      <c r="O185" s="31">
        <f>(X185/X192)*1000+(O184)</f>
        <v>1000.0000000000001</v>
      </c>
      <c r="P185" s="31"/>
      <c r="Q185" s="42" t="e">
        <f t="shared" si="46"/>
        <v>#DIV/0!</v>
      </c>
      <c r="R185" s="43"/>
      <c r="S185" s="43"/>
      <c r="T185" s="44">
        <v>0</v>
      </c>
      <c r="U185" s="44">
        <v>0</v>
      </c>
      <c r="V185" s="44">
        <v>0</v>
      </c>
      <c r="W185" s="40">
        <v>0</v>
      </c>
      <c r="X185" s="53">
        <v>0</v>
      </c>
      <c r="Y185" s="69"/>
      <c r="Z185" s="40"/>
      <c r="AA185" s="41"/>
      <c r="AB185" s="41"/>
      <c r="AC185" s="31">
        <f t="shared" si="47"/>
        <v>1001</v>
      </c>
      <c r="AD185" s="78" t="s">
        <v>18</v>
      </c>
      <c r="AE185" s="31">
        <f>(AS185/AS192)*1000+(AE184)</f>
        <v>1000</v>
      </c>
      <c r="AF185" s="31"/>
      <c r="AG185" s="31">
        <f t="shared" si="57"/>
        <v>1001</v>
      </c>
      <c r="AH185" s="78" t="s">
        <v>18</v>
      </c>
      <c r="AI185" s="31">
        <f>(AT185/AT192)*1000+(AI184)</f>
        <v>1000</v>
      </c>
      <c r="AJ185" s="31"/>
      <c r="AK185" s="31">
        <f t="shared" si="48"/>
        <v>1000.9999999999999</v>
      </c>
      <c r="AL185" s="78" t="s">
        <v>18</v>
      </c>
      <c r="AM185" s="31">
        <f>(AV185/AV192)*1000+(AM184)</f>
        <v>999.99999999999989</v>
      </c>
      <c r="AN185" s="31"/>
      <c r="AO185" s="42" t="e">
        <f t="shared" si="49"/>
        <v>#DIV/0!</v>
      </c>
      <c r="AP185" s="43"/>
      <c r="AQ185" s="43"/>
      <c r="AR185" s="44">
        <v>0</v>
      </c>
      <c r="AS185" s="44">
        <v>0</v>
      </c>
      <c r="AT185" s="44">
        <v>0</v>
      </c>
      <c r="AU185" s="40">
        <v>0</v>
      </c>
      <c r="AV185" s="53">
        <v>0</v>
      </c>
      <c r="AW185" s="69"/>
      <c r="AX185" s="40"/>
      <c r="AY185" s="41"/>
      <c r="AZ185" s="41"/>
      <c r="BA185" s="31">
        <f t="shared" si="50"/>
        <v>1001.0000000000003</v>
      </c>
      <c r="BB185" s="78" t="s">
        <v>18</v>
      </c>
      <c r="BC185" s="31">
        <f>(BQ185/BQ192)*1000+(BC184)</f>
        <v>1000.0000000000003</v>
      </c>
      <c r="BD185" s="31"/>
      <c r="BE185" s="31">
        <f t="shared" si="58"/>
        <v>1001.0000000000002</v>
      </c>
      <c r="BF185" s="78" t="s">
        <v>18</v>
      </c>
      <c r="BG185" s="31">
        <f>(BR185/BR192)*1000+(BG184)</f>
        <v>1000.0000000000002</v>
      </c>
      <c r="BH185" s="31"/>
      <c r="BI185" s="31">
        <f t="shared" si="51"/>
        <v>1001.0000000000001</v>
      </c>
      <c r="BJ185" s="78" t="s">
        <v>18</v>
      </c>
      <c r="BK185" s="31">
        <f>(BT185/BT192)*1000+(BK184)</f>
        <v>1000.0000000000001</v>
      </c>
      <c r="BL185" s="31"/>
      <c r="BM185" s="42" t="e">
        <f t="shared" si="52"/>
        <v>#DIV/0!</v>
      </c>
      <c r="BN185" s="43"/>
      <c r="BO185" s="43"/>
      <c r="BP185" s="44">
        <v>0</v>
      </c>
      <c r="BQ185" s="44">
        <v>0</v>
      </c>
      <c r="BR185" s="44">
        <v>0</v>
      </c>
      <c r="BS185" s="40">
        <v>0</v>
      </c>
      <c r="BT185" s="53">
        <v>0</v>
      </c>
      <c r="BU185" s="69"/>
      <c r="BV185" s="40"/>
      <c r="BW185" s="41"/>
      <c r="BX185" s="41"/>
      <c r="BY185" s="31">
        <f t="shared" si="53"/>
        <v>1000.9999999999998</v>
      </c>
      <c r="BZ185" s="78" t="s">
        <v>18</v>
      </c>
      <c r="CA185" s="31">
        <f>(CO185/CO192)*1000+(CA184)</f>
        <v>999.99999999999977</v>
      </c>
      <c r="CB185" s="31"/>
      <c r="CC185" s="31">
        <f t="shared" si="59"/>
        <v>1000.9999999999994</v>
      </c>
      <c r="CD185" s="78" t="s">
        <v>18</v>
      </c>
      <c r="CE185" s="31">
        <f>(CP185/CP192)*1000+(CE184)</f>
        <v>999.99999999999943</v>
      </c>
      <c r="CF185" s="31"/>
      <c r="CG185" s="31">
        <f t="shared" si="54"/>
        <v>1001.0000000000002</v>
      </c>
      <c r="CH185" s="78" t="s">
        <v>18</v>
      </c>
      <c r="CI185" s="31">
        <f>(CR185/CR192)*1000+(CI184)</f>
        <v>1000.0000000000002</v>
      </c>
      <c r="CJ185" s="31"/>
      <c r="CK185" s="42" t="e">
        <f t="shared" si="55"/>
        <v>#DIV/0!</v>
      </c>
      <c r="CL185" s="43"/>
      <c r="CM185" s="43"/>
      <c r="CN185" s="44">
        <v>0</v>
      </c>
      <c r="CO185" s="44">
        <v>0</v>
      </c>
      <c r="CP185" s="44">
        <v>0</v>
      </c>
      <c r="CQ185" s="40">
        <v>0</v>
      </c>
      <c r="CR185" s="53">
        <v>0</v>
      </c>
    </row>
    <row r="186" spans="1:96" ht="15.75" x14ac:dyDescent="0.25">
      <c r="A186" s="69"/>
      <c r="B186" s="40"/>
      <c r="C186" s="41"/>
      <c r="D186" s="41"/>
      <c r="E186" s="31">
        <f t="shared" si="44"/>
        <v>1000.9999999999997</v>
      </c>
      <c r="F186" s="78" t="s">
        <v>18</v>
      </c>
      <c r="G186" s="31">
        <f>(U186/U192)*1000+(G185)</f>
        <v>999.99999999999966</v>
      </c>
      <c r="H186" s="31"/>
      <c r="I186" s="31">
        <f t="shared" si="56"/>
        <v>1000.9999999999997</v>
      </c>
      <c r="J186" s="78" t="s">
        <v>18</v>
      </c>
      <c r="K186" s="31">
        <f>(V186/V192)*1000+(K185)</f>
        <v>999.99999999999966</v>
      </c>
      <c r="L186" s="31"/>
      <c r="M186" s="31">
        <f t="shared" si="45"/>
        <v>1001.0000000000001</v>
      </c>
      <c r="N186" s="78" t="s">
        <v>18</v>
      </c>
      <c r="O186" s="31">
        <f>(X186/X192)*1000+(O185)</f>
        <v>1000.0000000000001</v>
      </c>
      <c r="P186" s="31"/>
      <c r="Q186" s="42" t="e">
        <f t="shared" si="46"/>
        <v>#DIV/0!</v>
      </c>
      <c r="R186" s="43"/>
      <c r="S186" s="43"/>
      <c r="T186" s="44">
        <v>0</v>
      </c>
      <c r="U186" s="44">
        <v>0</v>
      </c>
      <c r="V186" s="44">
        <v>0</v>
      </c>
      <c r="W186" s="40">
        <v>0</v>
      </c>
      <c r="X186" s="53">
        <v>0</v>
      </c>
      <c r="Y186" s="69"/>
      <c r="Z186" s="40"/>
      <c r="AA186" s="41"/>
      <c r="AB186" s="41"/>
      <c r="AC186" s="31">
        <f t="shared" si="47"/>
        <v>1001</v>
      </c>
      <c r="AD186" s="78" t="s">
        <v>18</v>
      </c>
      <c r="AE186" s="31">
        <f>(AS186/AS192)*1000+(AE185)</f>
        <v>1000</v>
      </c>
      <c r="AF186" s="31"/>
      <c r="AG186" s="31">
        <f t="shared" si="57"/>
        <v>1001</v>
      </c>
      <c r="AH186" s="78" t="s">
        <v>18</v>
      </c>
      <c r="AI186" s="31">
        <f>(AT186/AT192)*1000+(AI185)</f>
        <v>1000</v>
      </c>
      <c r="AJ186" s="31"/>
      <c r="AK186" s="31">
        <f t="shared" si="48"/>
        <v>1000.9999999999999</v>
      </c>
      <c r="AL186" s="78" t="s">
        <v>18</v>
      </c>
      <c r="AM186" s="31">
        <f>(AV186/AV192)*1000+(AM185)</f>
        <v>999.99999999999989</v>
      </c>
      <c r="AN186" s="31"/>
      <c r="AO186" s="42" t="e">
        <f t="shared" si="49"/>
        <v>#DIV/0!</v>
      </c>
      <c r="AP186" s="43"/>
      <c r="AQ186" s="43"/>
      <c r="AR186" s="44">
        <v>0</v>
      </c>
      <c r="AS186" s="44">
        <v>0</v>
      </c>
      <c r="AT186" s="44">
        <v>0</v>
      </c>
      <c r="AU186" s="40">
        <v>0</v>
      </c>
      <c r="AV186" s="53">
        <v>0</v>
      </c>
      <c r="AW186" s="69"/>
      <c r="AX186" s="40"/>
      <c r="AY186" s="41"/>
      <c r="AZ186" s="41"/>
      <c r="BA186" s="31">
        <f t="shared" si="50"/>
        <v>1001.0000000000003</v>
      </c>
      <c r="BB186" s="78" t="s">
        <v>18</v>
      </c>
      <c r="BC186" s="31">
        <f>(BQ186/BQ192)*1000+(BC185)</f>
        <v>1000.0000000000003</v>
      </c>
      <c r="BD186" s="31"/>
      <c r="BE186" s="31">
        <f t="shared" si="58"/>
        <v>1001.0000000000002</v>
      </c>
      <c r="BF186" s="78" t="s">
        <v>18</v>
      </c>
      <c r="BG186" s="31">
        <f>(BR186/BR192)*1000+(BG185)</f>
        <v>1000.0000000000002</v>
      </c>
      <c r="BH186" s="31"/>
      <c r="BI186" s="31">
        <f t="shared" si="51"/>
        <v>1001.0000000000001</v>
      </c>
      <c r="BJ186" s="78" t="s">
        <v>18</v>
      </c>
      <c r="BK186" s="31">
        <f>(BT186/BT192)*1000+(BK185)</f>
        <v>1000.0000000000001</v>
      </c>
      <c r="BL186" s="31"/>
      <c r="BM186" s="42" t="e">
        <f t="shared" si="52"/>
        <v>#DIV/0!</v>
      </c>
      <c r="BN186" s="43"/>
      <c r="BO186" s="43"/>
      <c r="BP186" s="44">
        <v>0</v>
      </c>
      <c r="BQ186" s="44">
        <v>0</v>
      </c>
      <c r="BR186" s="44">
        <v>0</v>
      </c>
      <c r="BS186" s="40">
        <v>0</v>
      </c>
      <c r="BT186" s="53">
        <v>0</v>
      </c>
      <c r="BU186" s="69"/>
      <c r="BV186" s="40"/>
      <c r="BW186" s="41"/>
      <c r="BX186" s="41"/>
      <c r="BY186" s="31">
        <f t="shared" si="53"/>
        <v>1000.9999999999998</v>
      </c>
      <c r="BZ186" s="78" t="s">
        <v>18</v>
      </c>
      <c r="CA186" s="31">
        <f>(CO186/CO192)*1000+(CA185)</f>
        <v>999.99999999999977</v>
      </c>
      <c r="CB186" s="31"/>
      <c r="CC186" s="31">
        <f t="shared" si="59"/>
        <v>1000.9999999999994</v>
      </c>
      <c r="CD186" s="78" t="s">
        <v>18</v>
      </c>
      <c r="CE186" s="31">
        <f>(CP186/CP192)*1000+(CE185)</f>
        <v>999.99999999999943</v>
      </c>
      <c r="CF186" s="31"/>
      <c r="CG186" s="31">
        <f t="shared" si="54"/>
        <v>1001.0000000000002</v>
      </c>
      <c r="CH186" s="78" t="s">
        <v>18</v>
      </c>
      <c r="CI186" s="31">
        <f>(CR186/CR192)*1000+(CI185)</f>
        <v>1000.0000000000002</v>
      </c>
      <c r="CJ186" s="31"/>
      <c r="CK186" s="42" t="e">
        <f t="shared" si="55"/>
        <v>#DIV/0!</v>
      </c>
      <c r="CL186" s="43"/>
      <c r="CM186" s="43"/>
      <c r="CN186" s="44">
        <v>0</v>
      </c>
      <c r="CO186" s="44">
        <v>0</v>
      </c>
      <c r="CP186" s="44">
        <v>0</v>
      </c>
      <c r="CQ186" s="40">
        <v>0</v>
      </c>
      <c r="CR186" s="53">
        <v>0</v>
      </c>
    </row>
    <row r="187" spans="1:96" ht="15.75" x14ac:dyDescent="0.25">
      <c r="A187" s="69"/>
      <c r="B187" s="40"/>
      <c r="C187" s="41"/>
      <c r="D187" s="41"/>
      <c r="E187" s="31">
        <f t="shared" si="44"/>
        <v>1000.9999999999997</v>
      </c>
      <c r="F187" s="78" t="s">
        <v>18</v>
      </c>
      <c r="G187" s="31">
        <f>(U187/U192)*1000+(G186)</f>
        <v>999.99999999999966</v>
      </c>
      <c r="H187" s="31"/>
      <c r="I187" s="31">
        <f t="shared" si="56"/>
        <v>1000.9999999999997</v>
      </c>
      <c r="J187" s="78" t="s">
        <v>18</v>
      </c>
      <c r="K187" s="31">
        <f>(V187/V192)*1000+(K186)</f>
        <v>999.99999999999966</v>
      </c>
      <c r="L187" s="31"/>
      <c r="M187" s="31">
        <f t="shared" si="45"/>
        <v>1001.0000000000001</v>
      </c>
      <c r="N187" s="78" t="s">
        <v>18</v>
      </c>
      <c r="O187" s="31">
        <f>(X187/X192)*1000+(O186)</f>
        <v>1000.0000000000001</v>
      </c>
      <c r="P187" s="31"/>
      <c r="Q187" s="42" t="e">
        <f t="shared" si="46"/>
        <v>#DIV/0!</v>
      </c>
      <c r="R187" s="43"/>
      <c r="S187" s="43"/>
      <c r="T187" s="44">
        <v>0</v>
      </c>
      <c r="U187" s="44">
        <v>0</v>
      </c>
      <c r="V187" s="44">
        <v>0</v>
      </c>
      <c r="W187" s="40">
        <v>0</v>
      </c>
      <c r="X187" s="53">
        <v>0</v>
      </c>
      <c r="Y187" s="69"/>
      <c r="Z187" s="40"/>
      <c r="AA187" s="41"/>
      <c r="AB187" s="41"/>
      <c r="AC187" s="31">
        <f t="shared" si="47"/>
        <v>1001</v>
      </c>
      <c r="AD187" s="78" t="s">
        <v>18</v>
      </c>
      <c r="AE187" s="31">
        <f>(AS187/AS192)*1000+(AE186)</f>
        <v>1000</v>
      </c>
      <c r="AF187" s="31"/>
      <c r="AG187" s="31">
        <f t="shared" si="57"/>
        <v>1001</v>
      </c>
      <c r="AH187" s="78" t="s">
        <v>18</v>
      </c>
      <c r="AI187" s="31">
        <f>(AT187/AT192)*1000+(AI186)</f>
        <v>1000</v>
      </c>
      <c r="AJ187" s="31"/>
      <c r="AK187" s="31">
        <f t="shared" si="48"/>
        <v>1000.9999999999999</v>
      </c>
      <c r="AL187" s="78" t="s">
        <v>18</v>
      </c>
      <c r="AM187" s="31">
        <f>(AV187/AV192)*1000+(AM186)</f>
        <v>999.99999999999989</v>
      </c>
      <c r="AN187" s="31"/>
      <c r="AO187" s="42" t="e">
        <f t="shared" si="49"/>
        <v>#DIV/0!</v>
      </c>
      <c r="AP187" s="43"/>
      <c r="AQ187" s="43"/>
      <c r="AR187" s="44">
        <v>0</v>
      </c>
      <c r="AS187" s="44">
        <v>0</v>
      </c>
      <c r="AT187" s="44">
        <v>0</v>
      </c>
      <c r="AU187" s="40">
        <v>0</v>
      </c>
      <c r="AV187" s="53">
        <v>0</v>
      </c>
      <c r="AW187" s="69"/>
      <c r="AX187" s="40"/>
      <c r="AY187" s="41"/>
      <c r="AZ187" s="41"/>
      <c r="BA187" s="31">
        <f t="shared" si="50"/>
        <v>1001.0000000000003</v>
      </c>
      <c r="BB187" s="78" t="s">
        <v>18</v>
      </c>
      <c r="BC187" s="31">
        <f>(BQ187/BQ192)*1000+(BC186)</f>
        <v>1000.0000000000003</v>
      </c>
      <c r="BD187" s="31"/>
      <c r="BE187" s="31">
        <f t="shared" si="58"/>
        <v>1001.0000000000002</v>
      </c>
      <c r="BF187" s="78" t="s">
        <v>18</v>
      </c>
      <c r="BG187" s="31">
        <f>(BR187/BR192)*1000+(BG186)</f>
        <v>1000.0000000000002</v>
      </c>
      <c r="BH187" s="31"/>
      <c r="BI187" s="31">
        <f t="shared" si="51"/>
        <v>1001.0000000000001</v>
      </c>
      <c r="BJ187" s="78" t="s">
        <v>18</v>
      </c>
      <c r="BK187" s="31">
        <f>(BT187/BT192)*1000+(BK186)</f>
        <v>1000.0000000000001</v>
      </c>
      <c r="BL187" s="31"/>
      <c r="BM187" s="42" t="e">
        <f t="shared" si="52"/>
        <v>#DIV/0!</v>
      </c>
      <c r="BN187" s="43"/>
      <c r="BO187" s="43"/>
      <c r="BP187" s="44">
        <v>0</v>
      </c>
      <c r="BQ187" s="44">
        <v>0</v>
      </c>
      <c r="BR187" s="44">
        <v>0</v>
      </c>
      <c r="BS187" s="40">
        <v>0</v>
      </c>
      <c r="BT187" s="53">
        <v>0</v>
      </c>
      <c r="BU187" s="69"/>
      <c r="BV187" s="40"/>
      <c r="BW187" s="41"/>
      <c r="BX187" s="41"/>
      <c r="BY187" s="31">
        <f t="shared" si="53"/>
        <v>1000.9999999999998</v>
      </c>
      <c r="BZ187" s="78" t="s">
        <v>18</v>
      </c>
      <c r="CA187" s="31">
        <f>(CO187/CO192)*1000+(CA186)</f>
        <v>999.99999999999977</v>
      </c>
      <c r="CB187" s="31"/>
      <c r="CC187" s="31">
        <f t="shared" si="59"/>
        <v>1000.9999999999994</v>
      </c>
      <c r="CD187" s="78" t="s">
        <v>18</v>
      </c>
      <c r="CE187" s="31">
        <f>(CP187/CP192)*1000+(CE186)</f>
        <v>999.99999999999943</v>
      </c>
      <c r="CF187" s="31"/>
      <c r="CG187" s="31">
        <f t="shared" si="54"/>
        <v>1001.0000000000002</v>
      </c>
      <c r="CH187" s="78" t="s">
        <v>18</v>
      </c>
      <c r="CI187" s="31">
        <f>(CR187/CR192)*1000+(CI186)</f>
        <v>1000.0000000000002</v>
      </c>
      <c r="CJ187" s="31"/>
      <c r="CK187" s="42" t="e">
        <f t="shared" si="55"/>
        <v>#DIV/0!</v>
      </c>
      <c r="CL187" s="43"/>
      <c r="CM187" s="43"/>
      <c r="CN187" s="44">
        <v>0</v>
      </c>
      <c r="CO187" s="44">
        <v>0</v>
      </c>
      <c r="CP187" s="44">
        <v>0</v>
      </c>
      <c r="CQ187" s="40">
        <v>0</v>
      </c>
      <c r="CR187" s="53">
        <v>0</v>
      </c>
    </row>
    <row r="188" spans="1:96" ht="15.75" x14ac:dyDescent="0.25">
      <c r="A188" s="69"/>
      <c r="B188" s="40"/>
      <c r="C188" s="41"/>
      <c r="D188" s="41"/>
      <c r="E188" s="31">
        <f>G187+1</f>
        <v>1000.9999999999997</v>
      </c>
      <c r="F188" s="78" t="s">
        <v>18</v>
      </c>
      <c r="G188" s="31">
        <f>(U188/U192)*1000+(G187)</f>
        <v>999.99999999999966</v>
      </c>
      <c r="H188" s="31"/>
      <c r="I188" s="31">
        <f>K187+1</f>
        <v>1000.9999999999997</v>
      </c>
      <c r="J188" s="78" t="s">
        <v>18</v>
      </c>
      <c r="K188" s="31">
        <f>(V188/V192)*1000+(K187)</f>
        <v>999.99999999999966</v>
      </c>
      <c r="L188" s="31"/>
      <c r="M188" s="31">
        <f>O187+1</f>
        <v>1001.0000000000001</v>
      </c>
      <c r="N188" s="78" t="s">
        <v>18</v>
      </c>
      <c r="O188" s="31">
        <f>(X188/X192)*1000+(O187)</f>
        <v>1000.0000000000001</v>
      </c>
      <c r="P188" s="31"/>
      <c r="Q188" s="42" t="e">
        <f t="shared" si="46"/>
        <v>#DIV/0!</v>
      </c>
      <c r="R188" s="43"/>
      <c r="S188" s="43"/>
      <c r="T188" s="44">
        <v>0</v>
      </c>
      <c r="U188" s="44">
        <v>0</v>
      </c>
      <c r="V188" s="44">
        <v>0</v>
      </c>
      <c r="W188" s="40">
        <v>0</v>
      </c>
      <c r="X188" s="53">
        <v>0</v>
      </c>
      <c r="Y188" s="69"/>
      <c r="Z188" s="40"/>
      <c r="AA188" s="41"/>
      <c r="AB188" s="41"/>
      <c r="AC188" s="31">
        <f>AE187+1</f>
        <v>1001</v>
      </c>
      <c r="AD188" s="78" t="s">
        <v>18</v>
      </c>
      <c r="AE188" s="31">
        <f>(AS188/AS192)*1000+(AE187)</f>
        <v>1000</v>
      </c>
      <c r="AF188" s="31"/>
      <c r="AG188" s="31">
        <f>AI187+1</f>
        <v>1001</v>
      </c>
      <c r="AH188" s="78" t="s">
        <v>18</v>
      </c>
      <c r="AI188" s="31">
        <f>(AT188/AT192)*1000+(AI187)</f>
        <v>1000</v>
      </c>
      <c r="AJ188" s="31"/>
      <c r="AK188" s="31">
        <f>AM187+1</f>
        <v>1000.9999999999999</v>
      </c>
      <c r="AL188" s="78" t="s">
        <v>18</v>
      </c>
      <c r="AM188" s="31">
        <f>(AV188/AV192)*1000+(AM187)</f>
        <v>999.99999999999989</v>
      </c>
      <c r="AN188" s="31"/>
      <c r="AO188" s="42" t="e">
        <f t="shared" si="49"/>
        <v>#DIV/0!</v>
      </c>
      <c r="AP188" s="43"/>
      <c r="AQ188" s="43"/>
      <c r="AR188" s="44">
        <v>0</v>
      </c>
      <c r="AS188" s="44">
        <v>0</v>
      </c>
      <c r="AT188" s="44">
        <v>0</v>
      </c>
      <c r="AU188" s="40">
        <v>0</v>
      </c>
      <c r="AV188" s="53">
        <v>0</v>
      </c>
      <c r="AW188" s="69"/>
      <c r="AX188" s="40"/>
      <c r="AY188" s="41"/>
      <c r="AZ188" s="41"/>
      <c r="BA188" s="31">
        <f>BC187+1</f>
        <v>1001.0000000000003</v>
      </c>
      <c r="BB188" s="78" t="s">
        <v>18</v>
      </c>
      <c r="BC188" s="31">
        <f>(BQ188/BQ192)*1000+(BC187)</f>
        <v>1000.0000000000003</v>
      </c>
      <c r="BD188" s="31"/>
      <c r="BE188" s="31">
        <f>BG187+1</f>
        <v>1001.0000000000002</v>
      </c>
      <c r="BF188" s="78" t="s">
        <v>18</v>
      </c>
      <c r="BG188" s="31">
        <f>(BR188/BR192)*1000+(BG187)</f>
        <v>1000.0000000000002</v>
      </c>
      <c r="BH188" s="31"/>
      <c r="BI188" s="31">
        <f>BK187+1</f>
        <v>1001.0000000000001</v>
      </c>
      <c r="BJ188" s="78" t="s">
        <v>18</v>
      </c>
      <c r="BK188" s="31">
        <f>(BT188/BT192)*1000+(BK187)</f>
        <v>1000.0000000000001</v>
      </c>
      <c r="BL188" s="31"/>
      <c r="BM188" s="42" t="e">
        <f t="shared" si="52"/>
        <v>#DIV/0!</v>
      </c>
      <c r="BN188" s="43"/>
      <c r="BO188" s="43"/>
      <c r="BP188" s="44">
        <v>0</v>
      </c>
      <c r="BQ188" s="44">
        <v>0</v>
      </c>
      <c r="BR188" s="44">
        <v>0</v>
      </c>
      <c r="BS188" s="40">
        <v>0</v>
      </c>
      <c r="BT188" s="53">
        <v>0</v>
      </c>
      <c r="BU188" s="69"/>
      <c r="BV188" s="40"/>
      <c r="BW188" s="41"/>
      <c r="BX188" s="41"/>
      <c r="BY188" s="31">
        <f>CA187+1</f>
        <v>1000.9999999999998</v>
      </c>
      <c r="BZ188" s="78" t="s">
        <v>18</v>
      </c>
      <c r="CA188" s="31">
        <f>(CO188/CO192)*1000+(CA187)</f>
        <v>999.99999999999977</v>
      </c>
      <c r="CB188" s="31"/>
      <c r="CC188" s="31">
        <f>CE187+1</f>
        <v>1000.9999999999994</v>
      </c>
      <c r="CD188" s="78" t="s">
        <v>18</v>
      </c>
      <c r="CE188" s="31">
        <f>(CP188/CP192)*1000+(CE187)</f>
        <v>999.99999999999943</v>
      </c>
      <c r="CF188" s="31"/>
      <c r="CG188" s="31">
        <f>CI187+1</f>
        <v>1001.0000000000002</v>
      </c>
      <c r="CH188" s="78" t="s">
        <v>18</v>
      </c>
      <c r="CI188" s="31">
        <f>(CR188/CR192)*1000+(CI187)</f>
        <v>1000.0000000000002</v>
      </c>
      <c r="CJ188" s="31"/>
      <c r="CK188" s="42" t="e">
        <f t="shared" si="55"/>
        <v>#DIV/0!</v>
      </c>
      <c r="CL188" s="43"/>
      <c r="CM188" s="43"/>
      <c r="CN188" s="44">
        <v>0</v>
      </c>
      <c r="CO188" s="44">
        <v>0</v>
      </c>
      <c r="CP188" s="44">
        <v>0</v>
      </c>
      <c r="CQ188" s="40">
        <v>0</v>
      </c>
      <c r="CR188" s="53">
        <v>0</v>
      </c>
    </row>
    <row r="189" spans="1:96" ht="15.75" x14ac:dyDescent="0.25">
      <c r="A189" s="69"/>
      <c r="B189" s="40"/>
      <c r="C189" s="41"/>
      <c r="D189" s="41"/>
      <c r="E189" s="31">
        <f>G188+1</f>
        <v>1000.9999999999997</v>
      </c>
      <c r="F189" s="78" t="s">
        <v>18</v>
      </c>
      <c r="G189" s="31">
        <f>(U189/U192)*1000+(G188)</f>
        <v>999.99999999999966</v>
      </c>
      <c r="H189" s="31"/>
      <c r="I189" s="31">
        <f>K188+1</f>
        <v>1000.9999999999997</v>
      </c>
      <c r="J189" s="78" t="s">
        <v>18</v>
      </c>
      <c r="K189" s="31">
        <f>(V189/V192)*1000+(K188)</f>
        <v>999.99999999999966</v>
      </c>
      <c r="L189" s="31"/>
      <c r="M189" s="31">
        <f>O188+1</f>
        <v>1001.0000000000001</v>
      </c>
      <c r="N189" s="78" t="s">
        <v>18</v>
      </c>
      <c r="O189" s="31">
        <f>(X189/X192)*1000+(O188)</f>
        <v>1000.0000000000001</v>
      </c>
      <c r="P189" s="31"/>
      <c r="Q189" s="42" t="e">
        <f t="shared" si="46"/>
        <v>#DIV/0!</v>
      </c>
      <c r="R189" s="43"/>
      <c r="S189" s="43"/>
      <c r="T189" s="44">
        <v>0</v>
      </c>
      <c r="U189" s="44">
        <v>0</v>
      </c>
      <c r="V189" s="44">
        <v>0</v>
      </c>
      <c r="W189" s="40">
        <v>0</v>
      </c>
      <c r="X189" s="53">
        <v>0</v>
      </c>
      <c r="Y189" s="69"/>
      <c r="Z189" s="40"/>
      <c r="AA189" s="41"/>
      <c r="AB189" s="41"/>
      <c r="AC189" s="31">
        <f>AE188+1</f>
        <v>1001</v>
      </c>
      <c r="AD189" s="78" t="s">
        <v>18</v>
      </c>
      <c r="AE189" s="31">
        <f>(AS189/AS192)*1000+(AE188)</f>
        <v>1000</v>
      </c>
      <c r="AF189" s="31"/>
      <c r="AG189" s="31">
        <f>AI188+1</f>
        <v>1001</v>
      </c>
      <c r="AH189" s="78" t="s">
        <v>18</v>
      </c>
      <c r="AI189" s="31">
        <f>(AT189/AT192)*1000+(AI188)</f>
        <v>1000</v>
      </c>
      <c r="AJ189" s="31"/>
      <c r="AK189" s="31">
        <f>AM188+1</f>
        <v>1000.9999999999999</v>
      </c>
      <c r="AL189" s="78" t="s">
        <v>18</v>
      </c>
      <c r="AM189" s="31">
        <f>(AV189/AV192)*1000+(AM188)</f>
        <v>999.99999999999989</v>
      </c>
      <c r="AN189" s="31"/>
      <c r="AO189" s="42" t="e">
        <f t="shared" si="49"/>
        <v>#DIV/0!</v>
      </c>
      <c r="AP189" s="43"/>
      <c r="AQ189" s="43"/>
      <c r="AR189" s="44">
        <v>0</v>
      </c>
      <c r="AS189" s="44">
        <v>0</v>
      </c>
      <c r="AT189" s="44">
        <v>0</v>
      </c>
      <c r="AU189" s="40">
        <v>0</v>
      </c>
      <c r="AV189" s="53">
        <v>0</v>
      </c>
      <c r="AW189" s="69"/>
      <c r="AX189" s="40"/>
      <c r="AY189" s="41"/>
      <c r="AZ189" s="41"/>
      <c r="BA189" s="31">
        <f>BC188+1</f>
        <v>1001.0000000000003</v>
      </c>
      <c r="BB189" s="78" t="s">
        <v>18</v>
      </c>
      <c r="BC189" s="31">
        <f>(BQ189/BQ192)*1000+(BC188)</f>
        <v>1000.0000000000003</v>
      </c>
      <c r="BD189" s="31"/>
      <c r="BE189" s="31">
        <f>BG188+1</f>
        <v>1001.0000000000002</v>
      </c>
      <c r="BF189" s="78" t="s">
        <v>18</v>
      </c>
      <c r="BG189" s="31">
        <f>(BR189/BR192)*1000+(BG188)</f>
        <v>1000.0000000000002</v>
      </c>
      <c r="BH189" s="31"/>
      <c r="BI189" s="31">
        <f>BK188+1</f>
        <v>1001.0000000000001</v>
      </c>
      <c r="BJ189" s="78" t="s">
        <v>18</v>
      </c>
      <c r="BK189" s="31">
        <f>(BT189/BT192)*1000+(BK188)</f>
        <v>1000.0000000000001</v>
      </c>
      <c r="BL189" s="31"/>
      <c r="BM189" s="42" t="e">
        <f t="shared" si="52"/>
        <v>#DIV/0!</v>
      </c>
      <c r="BN189" s="43"/>
      <c r="BO189" s="43"/>
      <c r="BP189" s="44">
        <v>0</v>
      </c>
      <c r="BQ189" s="44">
        <v>0</v>
      </c>
      <c r="BR189" s="44">
        <v>0</v>
      </c>
      <c r="BS189" s="40">
        <v>0</v>
      </c>
      <c r="BT189" s="53">
        <v>0</v>
      </c>
      <c r="BU189" s="69"/>
      <c r="BV189" s="40"/>
      <c r="BW189" s="41"/>
      <c r="BX189" s="41"/>
      <c r="BY189" s="31">
        <f>CA188+1</f>
        <v>1000.9999999999998</v>
      </c>
      <c r="BZ189" s="78" t="s">
        <v>18</v>
      </c>
      <c r="CA189" s="31">
        <f>(CO189/CO192)*1000+(CA188)</f>
        <v>999.99999999999977</v>
      </c>
      <c r="CB189" s="31"/>
      <c r="CC189" s="31">
        <f>CE188+1</f>
        <v>1000.9999999999994</v>
      </c>
      <c r="CD189" s="78" t="s">
        <v>18</v>
      </c>
      <c r="CE189" s="31">
        <f>(CP189/CP192)*1000+(CE188)</f>
        <v>999.99999999999943</v>
      </c>
      <c r="CF189" s="31"/>
      <c r="CG189" s="31">
        <f>CI188+1</f>
        <v>1001.0000000000002</v>
      </c>
      <c r="CH189" s="78" t="s">
        <v>18</v>
      </c>
      <c r="CI189" s="31">
        <f>(CR189/CR192)*1000+(CI188)</f>
        <v>1000.0000000000002</v>
      </c>
      <c r="CJ189" s="31"/>
      <c r="CK189" s="42" t="e">
        <f t="shared" si="55"/>
        <v>#DIV/0!</v>
      </c>
      <c r="CL189" s="43"/>
      <c r="CM189" s="43"/>
      <c r="CN189" s="44">
        <v>0</v>
      </c>
      <c r="CO189" s="44">
        <v>0</v>
      </c>
      <c r="CP189" s="44">
        <v>0</v>
      </c>
      <c r="CQ189" s="40">
        <v>0</v>
      </c>
      <c r="CR189" s="53">
        <v>0</v>
      </c>
    </row>
    <row r="190" spans="1:96" ht="15.75" x14ac:dyDescent="0.25">
      <c r="A190" s="69"/>
      <c r="B190" s="40"/>
      <c r="C190" s="41"/>
      <c r="D190" s="41"/>
      <c r="E190" s="31">
        <f>G189+1</f>
        <v>1000.9999999999997</v>
      </c>
      <c r="F190" s="78" t="s">
        <v>18</v>
      </c>
      <c r="G190" s="31">
        <f>(U190/U192)*1000+(G189)</f>
        <v>999.99999999999966</v>
      </c>
      <c r="H190" s="31"/>
      <c r="I190" s="31">
        <f>K189+1</f>
        <v>1000.9999999999997</v>
      </c>
      <c r="J190" s="78" t="s">
        <v>18</v>
      </c>
      <c r="K190" s="31">
        <f>(V190/V192)*1000+(K189)</f>
        <v>999.99999999999966</v>
      </c>
      <c r="L190" s="31"/>
      <c r="M190" s="31">
        <f>O189+1</f>
        <v>1001.0000000000001</v>
      </c>
      <c r="N190" s="78" t="s">
        <v>18</v>
      </c>
      <c r="O190" s="31">
        <f>(X190/X192)*1000+(O189)</f>
        <v>1000.0000000000001</v>
      </c>
      <c r="P190" s="31"/>
      <c r="Q190" s="42" t="e">
        <f t="shared" si="46"/>
        <v>#DIV/0!</v>
      </c>
      <c r="R190" s="43"/>
      <c r="S190" s="43"/>
      <c r="T190" s="44">
        <v>0</v>
      </c>
      <c r="U190" s="44">
        <v>0</v>
      </c>
      <c r="V190" s="44">
        <v>0</v>
      </c>
      <c r="W190" s="40">
        <v>0</v>
      </c>
      <c r="X190" s="53">
        <v>0</v>
      </c>
      <c r="Y190" s="69"/>
      <c r="Z190" s="40"/>
      <c r="AA190" s="41"/>
      <c r="AB190" s="41"/>
      <c r="AC190" s="31">
        <f>AE189+1</f>
        <v>1001</v>
      </c>
      <c r="AD190" s="78" t="s">
        <v>18</v>
      </c>
      <c r="AE190" s="31">
        <f>(AS190/AS192)*1000+(AE189)</f>
        <v>1000</v>
      </c>
      <c r="AF190" s="31"/>
      <c r="AG190" s="31">
        <f>AI189+1</f>
        <v>1001</v>
      </c>
      <c r="AH190" s="78" t="s">
        <v>18</v>
      </c>
      <c r="AI190" s="31">
        <f>(AT190/AT192)*1000+(AI189)</f>
        <v>1000</v>
      </c>
      <c r="AJ190" s="31"/>
      <c r="AK190" s="31">
        <f>AM189+1</f>
        <v>1000.9999999999999</v>
      </c>
      <c r="AL190" s="78" t="s">
        <v>18</v>
      </c>
      <c r="AM190" s="31">
        <f>(AV190/AV192)*1000+(AM189)</f>
        <v>999.99999999999989</v>
      </c>
      <c r="AN190" s="31"/>
      <c r="AO190" s="42" t="e">
        <f t="shared" si="49"/>
        <v>#DIV/0!</v>
      </c>
      <c r="AP190" s="43"/>
      <c r="AQ190" s="43"/>
      <c r="AR190" s="44">
        <v>0</v>
      </c>
      <c r="AS190" s="44">
        <v>0</v>
      </c>
      <c r="AT190" s="44">
        <v>0</v>
      </c>
      <c r="AU190" s="40">
        <v>0</v>
      </c>
      <c r="AV190" s="53">
        <v>0</v>
      </c>
      <c r="AW190" s="69"/>
      <c r="AX190" s="40"/>
      <c r="AY190" s="41"/>
      <c r="AZ190" s="41"/>
      <c r="BA190" s="31">
        <f>BC189+1</f>
        <v>1001.0000000000003</v>
      </c>
      <c r="BB190" s="78" t="s">
        <v>18</v>
      </c>
      <c r="BC190" s="31">
        <f>(BQ190/BQ192)*1000+(BC189)</f>
        <v>1000.0000000000003</v>
      </c>
      <c r="BD190" s="31"/>
      <c r="BE190" s="31">
        <f>BG189+1</f>
        <v>1001.0000000000002</v>
      </c>
      <c r="BF190" s="78" t="s">
        <v>18</v>
      </c>
      <c r="BG190" s="31">
        <f>(BR190/BR192)*1000+(BG189)</f>
        <v>1000.0000000000002</v>
      </c>
      <c r="BH190" s="31"/>
      <c r="BI190" s="31">
        <f>BK189+1</f>
        <v>1001.0000000000001</v>
      </c>
      <c r="BJ190" s="78" t="s">
        <v>18</v>
      </c>
      <c r="BK190" s="31">
        <f>(BT190/BT192)*1000+(BK189)</f>
        <v>1000.0000000000001</v>
      </c>
      <c r="BL190" s="31"/>
      <c r="BM190" s="42" t="e">
        <f t="shared" si="52"/>
        <v>#DIV/0!</v>
      </c>
      <c r="BN190" s="43"/>
      <c r="BO190" s="43"/>
      <c r="BP190" s="44">
        <v>0</v>
      </c>
      <c r="BQ190" s="44">
        <v>0</v>
      </c>
      <c r="BR190" s="44">
        <v>0</v>
      </c>
      <c r="BS190" s="40">
        <v>0</v>
      </c>
      <c r="BT190" s="53">
        <v>0</v>
      </c>
      <c r="BU190" s="69"/>
      <c r="BV190" s="40"/>
      <c r="BW190" s="41"/>
      <c r="BX190" s="41"/>
      <c r="BY190" s="31">
        <f>CA189+1</f>
        <v>1000.9999999999998</v>
      </c>
      <c r="BZ190" s="78" t="s">
        <v>18</v>
      </c>
      <c r="CA190" s="31">
        <f>(CO190/CO192)*1000+(CA189)</f>
        <v>999.99999999999977</v>
      </c>
      <c r="CB190" s="31"/>
      <c r="CC190" s="31">
        <f>CE189+1</f>
        <v>1000.9999999999994</v>
      </c>
      <c r="CD190" s="78" t="s">
        <v>18</v>
      </c>
      <c r="CE190" s="31">
        <f>(CP190/CP192)*1000+(CE189)</f>
        <v>999.99999999999943</v>
      </c>
      <c r="CF190" s="31"/>
      <c r="CG190" s="31">
        <f>CI189+1</f>
        <v>1001.0000000000002</v>
      </c>
      <c r="CH190" s="78" t="s">
        <v>18</v>
      </c>
      <c r="CI190" s="31">
        <f>(CR190/CR192)*1000+(CI189)</f>
        <v>1000.0000000000002</v>
      </c>
      <c r="CJ190" s="31"/>
      <c r="CK190" s="42" t="e">
        <f t="shared" si="55"/>
        <v>#DIV/0!</v>
      </c>
      <c r="CL190" s="43"/>
      <c r="CM190" s="43"/>
      <c r="CN190" s="44">
        <v>0</v>
      </c>
      <c r="CO190" s="44">
        <v>0</v>
      </c>
      <c r="CP190" s="44">
        <v>0</v>
      </c>
      <c r="CQ190" s="40">
        <v>0</v>
      </c>
      <c r="CR190" s="53">
        <v>0</v>
      </c>
    </row>
    <row r="191" spans="1:96" ht="15.75" x14ac:dyDescent="0.25">
      <c r="A191" s="69"/>
      <c r="B191" s="40"/>
      <c r="C191" s="41"/>
      <c r="D191" s="41"/>
      <c r="E191" s="31">
        <f>G190+1</f>
        <v>1000.9999999999997</v>
      </c>
      <c r="F191" s="78" t="s">
        <v>18</v>
      </c>
      <c r="G191" s="31">
        <f>(U191/U192)*1000+(G190)</f>
        <v>999.99999999999966</v>
      </c>
      <c r="H191" s="31"/>
      <c r="I191" s="31">
        <f>K190+1</f>
        <v>1000.9999999999997</v>
      </c>
      <c r="J191" s="78" t="s">
        <v>18</v>
      </c>
      <c r="K191" s="31">
        <f>(V191/V192)*1000+(K190)</f>
        <v>999.99999999999966</v>
      </c>
      <c r="L191" s="31"/>
      <c r="M191" s="31">
        <f>O190+1</f>
        <v>1001.0000000000001</v>
      </c>
      <c r="N191" s="78" t="s">
        <v>18</v>
      </c>
      <c r="O191" s="31">
        <f>(X191/X192)*1000+(O190)</f>
        <v>1000.0000000000001</v>
      </c>
      <c r="P191" s="31"/>
      <c r="Q191" s="42" t="e">
        <f t="shared" si="46"/>
        <v>#DIV/0!</v>
      </c>
      <c r="R191" s="43"/>
      <c r="S191" s="43"/>
      <c r="T191" s="44">
        <v>0</v>
      </c>
      <c r="U191" s="44">
        <v>0</v>
      </c>
      <c r="V191" s="44">
        <v>0</v>
      </c>
      <c r="W191" s="40">
        <v>0</v>
      </c>
      <c r="X191" s="53">
        <v>0</v>
      </c>
      <c r="Y191" s="69"/>
      <c r="Z191" s="40"/>
      <c r="AA191" s="41"/>
      <c r="AB191" s="41"/>
      <c r="AC191" s="31">
        <f>AE190+1</f>
        <v>1001</v>
      </c>
      <c r="AD191" s="78" t="s">
        <v>18</v>
      </c>
      <c r="AE191" s="31">
        <f>(AS191/AS192)*1000+(AE190)</f>
        <v>1000</v>
      </c>
      <c r="AF191" s="31"/>
      <c r="AG191" s="31">
        <f>AI190+1</f>
        <v>1001</v>
      </c>
      <c r="AH191" s="78" t="s">
        <v>18</v>
      </c>
      <c r="AI191" s="31">
        <f>(AT191/AT192)*1000+(AI190)</f>
        <v>1000</v>
      </c>
      <c r="AJ191" s="31"/>
      <c r="AK191" s="31">
        <f>AM190+1</f>
        <v>1000.9999999999999</v>
      </c>
      <c r="AL191" s="78" t="s">
        <v>18</v>
      </c>
      <c r="AM191" s="31">
        <f>(AV191/AV192)*1000+(AM190)</f>
        <v>999.99999999999989</v>
      </c>
      <c r="AN191" s="31"/>
      <c r="AO191" s="42" t="e">
        <f t="shared" si="49"/>
        <v>#DIV/0!</v>
      </c>
      <c r="AP191" s="43"/>
      <c r="AQ191" s="43"/>
      <c r="AR191" s="44">
        <v>0</v>
      </c>
      <c r="AS191" s="44">
        <v>0</v>
      </c>
      <c r="AT191" s="44">
        <v>0</v>
      </c>
      <c r="AU191" s="40">
        <v>0</v>
      </c>
      <c r="AV191" s="53">
        <v>0</v>
      </c>
      <c r="AW191" s="69"/>
      <c r="AX191" s="40"/>
      <c r="AY191" s="41"/>
      <c r="AZ191" s="41"/>
      <c r="BA191" s="31">
        <f>BC190+1</f>
        <v>1001.0000000000003</v>
      </c>
      <c r="BB191" s="78" t="s">
        <v>18</v>
      </c>
      <c r="BC191" s="31">
        <f>(BQ191/BQ192)*1000+(BC190)</f>
        <v>1000.0000000000003</v>
      </c>
      <c r="BD191" s="31"/>
      <c r="BE191" s="31">
        <f>BG190+1</f>
        <v>1001.0000000000002</v>
      </c>
      <c r="BF191" s="78" t="s">
        <v>18</v>
      </c>
      <c r="BG191" s="31">
        <f>(BR191/BR192)*1000+(BG190)</f>
        <v>1000.0000000000002</v>
      </c>
      <c r="BH191" s="31"/>
      <c r="BI191" s="31">
        <f>BK190+1</f>
        <v>1001.0000000000001</v>
      </c>
      <c r="BJ191" s="78" t="s">
        <v>18</v>
      </c>
      <c r="BK191" s="31">
        <f>(BT191/BT192)*1000+(BK190)</f>
        <v>1000.0000000000001</v>
      </c>
      <c r="BL191" s="31"/>
      <c r="BM191" s="42" t="e">
        <f t="shared" si="52"/>
        <v>#DIV/0!</v>
      </c>
      <c r="BN191" s="43"/>
      <c r="BO191" s="43"/>
      <c r="BP191" s="44">
        <v>0</v>
      </c>
      <c r="BQ191" s="44">
        <v>0</v>
      </c>
      <c r="BR191" s="44">
        <v>0</v>
      </c>
      <c r="BS191" s="40">
        <v>0</v>
      </c>
      <c r="BT191" s="53">
        <v>0</v>
      </c>
      <c r="BU191" s="69"/>
      <c r="BV191" s="40"/>
      <c r="BW191" s="41"/>
      <c r="BX191" s="41"/>
      <c r="BY191" s="31">
        <f>CA190+1</f>
        <v>1000.9999999999998</v>
      </c>
      <c r="BZ191" s="78" t="s">
        <v>18</v>
      </c>
      <c r="CA191" s="31">
        <f>(CO191/CO192)*1000+(CA190)</f>
        <v>999.99999999999977</v>
      </c>
      <c r="CB191" s="31"/>
      <c r="CC191" s="31">
        <f>CE190+1</f>
        <v>1000.9999999999994</v>
      </c>
      <c r="CD191" s="78" t="s">
        <v>18</v>
      </c>
      <c r="CE191" s="31">
        <f>(CP191/CP192)*1000+(CE190)</f>
        <v>999.99999999999943</v>
      </c>
      <c r="CF191" s="31"/>
      <c r="CG191" s="31">
        <f>CI190+1</f>
        <v>1001.0000000000002</v>
      </c>
      <c r="CH191" s="78" t="s">
        <v>18</v>
      </c>
      <c r="CI191" s="31">
        <f>(CR191/CR192)*1000+(CI190)</f>
        <v>1000.0000000000002</v>
      </c>
      <c r="CJ191" s="31"/>
      <c r="CK191" s="42" t="e">
        <f t="shared" si="55"/>
        <v>#DIV/0!</v>
      </c>
      <c r="CL191" s="43"/>
      <c r="CM191" s="43"/>
      <c r="CN191" s="44">
        <v>0</v>
      </c>
      <c r="CO191" s="44">
        <v>0</v>
      </c>
      <c r="CP191" s="44">
        <v>0</v>
      </c>
      <c r="CQ191" s="40">
        <v>0</v>
      </c>
      <c r="CR191" s="53">
        <v>0</v>
      </c>
    </row>
    <row r="192" spans="1:96" ht="16.5" thickBot="1" x14ac:dyDescent="0.3">
      <c r="A192" s="72"/>
      <c r="B192" s="7"/>
      <c r="C192" s="26"/>
      <c r="D192" s="26"/>
      <c r="E192" s="3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 t="s">
        <v>66</v>
      </c>
      <c r="R192" s="27"/>
      <c r="S192" s="27"/>
      <c r="T192" s="2"/>
      <c r="U192" s="18">
        <f>SUM(U141:U191)</f>
        <v>182</v>
      </c>
      <c r="V192" s="18">
        <f>SUM(V141:V191)</f>
        <v>308</v>
      </c>
      <c r="W192" s="18">
        <f>SUM(W141:W191)</f>
        <v>490</v>
      </c>
      <c r="X192" s="19">
        <f>SUM(X141:X191)</f>
        <v>1639</v>
      </c>
      <c r="Y192" s="72"/>
      <c r="Z192" s="7"/>
      <c r="AA192" s="26"/>
      <c r="AB192" s="26"/>
      <c r="AC192" s="3"/>
      <c r="AD192" s="27"/>
      <c r="AE192" s="27"/>
      <c r="AF192" s="27"/>
      <c r="AG192" s="27"/>
      <c r="AH192" s="27"/>
      <c r="AI192" s="27"/>
      <c r="AJ192" s="27"/>
      <c r="AK192" s="27"/>
      <c r="AL192" s="27"/>
      <c r="AM192" s="27"/>
      <c r="AN192" s="27"/>
      <c r="AO192" s="27" t="s">
        <v>66</v>
      </c>
      <c r="AP192" s="27"/>
      <c r="AQ192" s="27"/>
      <c r="AR192" s="2"/>
      <c r="AS192" s="18">
        <f>SUM(AS141:AS191)</f>
        <v>209</v>
      </c>
      <c r="AT192" s="18">
        <f>SUM(AT141:AT191)</f>
        <v>365</v>
      </c>
      <c r="AU192" s="18">
        <f>SUM(AU141:AU191)</f>
        <v>574</v>
      </c>
      <c r="AV192" s="19">
        <f>SUM(AV141:AV191)</f>
        <v>1248</v>
      </c>
      <c r="AW192" s="72"/>
      <c r="AX192" s="7"/>
      <c r="AY192" s="26"/>
      <c r="AZ192" s="26"/>
      <c r="BA192" s="3"/>
      <c r="BB192" s="27"/>
      <c r="BC192" s="27"/>
      <c r="BD192" s="27"/>
      <c r="BE192" s="27"/>
      <c r="BF192" s="27"/>
      <c r="BG192" s="27"/>
      <c r="BH192" s="27"/>
      <c r="BI192" s="27"/>
      <c r="BJ192" s="27"/>
      <c r="BK192" s="27"/>
      <c r="BL192" s="27"/>
      <c r="BM192" s="27" t="s">
        <v>66</v>
      </c>
      <c r="BN192" s="27"/>
      <c r="BO192" s="27"/>
      <c r="BP192" s="2"/>
      <c r="BQ192" s="18">
        <f>SUM(BQ141:BQ191)</f>
        <v>236</v>
      </c>
      <c r="BR192" s="18">
        <f>SUM(BR141:BR191)</f>
        <v>394</v>
      </c>
      <c r="BS192" s="18">
        <f>SUM(BS141:BS191)</f>
        <v>630</v>
      </c>
      <c r="BT192" s="19">
        <f>SUM(BT141:BT191)</f>
        <v>1677</v>
      </c>
      <c r="BU192" s="72"/>
      <c r="BV192" s="7"/>
      <c r="BW192" s="26"/>
      <c r="BX192" s="26"/>
      <c r="BY192" s="3"/>
      <c r="BZ192" s="27"/>
      <c r="CA192" s="27"/>
      <c r="CB192" s="27"/>
      <c r="CC192" s="27"/>
      <c r="CD192" s="27"/>
      <c r="CE192" s="27"/>
      <c r="CF192" s="27"/>
      <c r="CG192" s="27"/>
      <c r="CH192" s="27"/>
      <c r="CI192" s="27"/>
      <c r="CJ192" s="27"/>
      <c r="CK192" s="27" t="s">
        <v>66</v>
      </c>
      <c r="CL192" s="27"/>
      <c r="CM192" s="27"/>
      <c r="CN192" s="2"/>
      <c r="CO192" s="18">
        <f>SUM(CO141:CO191)</f>
        <v>184</v>
      </c>
      <c r="CP192" s="18">
        <f>SUM(CP141:CP191)</f>
        <v>311</v>
      </c>
      <c r="CQ192" s="18">
        <f>SUM(CQ141:CQ191)</f>
        <v>495</v>
      </c>
      <c r="CR192" s="19">
        <f>SUM(CR141:CR191)</f>
        <v>1815</v>
      </c>
    </row>
    <row r="193" spans="1:96" ht="21" customHeight="1" thickBot="1" x14ac:dyDescent="0.3">
      <c r="A193" s="4" t="s">
        <v>27</v>
      </c>
      <c r="B193" s="5" t="s">
        <v>28</v>
      </c>
      <c r="C193" s="17"/>
      <c r="D193" s="17"/>
      <c r="E193" s="15"/>
      <c r="F193" s="8" t="s">
        <v>41</v>
      </c>
      <c r="G193" s="9"/>
      <c r="H193" s="9"/>
      <c r="I193" s="10"/>
      <c r="J193" s="9"/>
      <c r="K193" s="10"/>
      <c r="L193" s="10"/>
      <c r="M193" s="10"/>
      <c r="N193" s="16"/>
      <c r="O193" s="11"/>
      <c r="P193" s="11"/>
      <c r="Q193" s="12"/>
      <c r="R193" s="12"/>
      <c r="S193" s="12"/>
      <c r="T193" s="6"/>
      <c r="U193" s="13"/>
      <c r="V193" s="13"/>
      <c r="W193" s="13"/>
      <c r="X193" s="14"/>
      <c r="Y193" s="4" t="s">
        <v>27</v>
      </c>
      <c r="Z193" s="5" t="s">
        <v>28</v>
      </c>
      <c r="AA193" s="17"/>
      <c r="AB193" s="17"/>
      <c r="AC193" s="15"/>
      <c r="AD193" s="8" t="s">
        <v>42</v>
      </c>
      <c r="AE193" s="9"/>
      <c r="AF193" s="9"/>
      <c r="AG193" s="10"/>
      <c r="AH193" s="9"/>
      <c r="AI193" s="10"/>
      <c r="AJ193" s="10"/>
      <c r="AK193" s="10"/>
      <c r="AL193" s="16"/>
      <c r="AM193" s="11"/>
      <c r="AN193" s="11"/>
      <c r="AO193" s="12"/>
      <c r="AP193" s="12"/>
      <c r="AQ193" s="12"/>
      <c r="AR193" s="6"/>
      <c r="AS193" s="13"/>
      <c r="AT193" s="13"/>
      <c r="AU193" s="13"/>
      <c r="AV193" s="14"/>
      <c r="AW193" s="4" t="s">
        <v>27</v>
      </c>
      <c r="AX193" s="5" t="s">
        <v>28</v>
      </c>
      <c r="AY193" s="17"/>
      <c r="AZ193" s="17"/>
      <c r="BA193" s="15"/>
      <c r="BB193" s="8" t="s">
        <v>43</v>
      </c>
      <c r="BC193" s="9"/>
      <c r="BD193" s="9"/>
      <c r="BE193" s="10"/>
      <c r="BF193" s="9"/>
      <c r="BG193" s="10"/>
      <c r="BH193" s="10"/>
      <c r="BI193" s="10"/>
      <c r="BJ193" s="16"/>
      <c r="BK193" s="11"/>
      <c r="BL193" s="11"/>
      <c r="BM193" s="12"/>
      <c r="BN193" s="12"/>
      <c r="BO193" s="12"/>
      <c r="BP193" s="6"/>
      <c r="BQ193" s="13"/>
      <c r="BR193" s="13"/>
      <c r="BS193" s="13"/>
      <c r="BT193" s="14"/>
      <c r="BU193" s="4" t="s">
        <v>27</v>
      </c>
      <c r="BV193" s="5" t="s">
        <v>28</v>
      </c>
      <c r="BW193" s="17"/>
      <c r="BX193" s="17"/>
      <c r="BY193" s="15"/>
      <c r="BZ193" s="8" t="s">
        <v>44</v>
      </c>
      <c r="CA193" s="9"/>
      <c r="CB193" s="9"/>
      <c r="CC193" s="10"/>
      <c r="CD193" s="9"/>
      <c r="CE193" s="10"/>
      <c r="CF193" s="10"/>
      <c r="CG193" s="10"/>
      <c r="CH193" s="16"/>
      <c r="CI193" s="11"/>
      <c r="CJ193" s="11"/>
      <c r="CK193" s="12"/>
      <c r="CL193" s="12"/>
      <c r="CM193" s="12"/>
      <c r="CN193" s="6"/>
      <c r="CO193" s="13"/>
      <c r="CP193" s="13"/>
      <c r="CQ193" s="13"/>
      <c r="CR193" s="14"/>
    </row>
    <row r="194" spans="1:96" ht="19.5" customHeight="1" x14ac:dyDescent="0.3">
      <c r="A194" s="68" t="s">
        <v>15</v>
      </c>
      <c r="B194" s="29" t="s">
        <v>1</v>
      </c>
      <c r="C194" s="29" t="s">
        <v>25</v>
      </c>
      <c r="D194" s="29"/>
      <c r="E194" s="29" t="s">
        <v>72</v>
      </c>
      <c r="F194" s="33"/>
      <c r="G194" s="33"/>
      <c r="H194" s="33"/>
      <c r="I194" s="29" t="s">
        <v>5</v>
      </c>
      <c r="J194" s="29"/>
      <c r="K194" s="29" t="s">
        <v>24</v>
      </c>
      <c r="L194" s="29"/>
      <c r="M194" s="29" t="s">
        <v>8</v>
      </c>
      <c r="N194" s="38"/>
      <c r="O194" s="29" t="s">
        <v>6</v>
      </c>
      <c r="P194" s="29"/>
      <c r="Q194" s="29" t="s">
        <v>9</v>
      </c>
      <c r="R194" s="29"/>
      <c r="S194" s="29"/>
      <c r="T194" s="29" t="s">
        <v>73</v>
      </c>
      <c r="U194" s="29" t="s">
        <v>74</v>
      </c>
      <c r="V194" s="29" t="s">
        <v>75</v>
      </c>
      <c r="W194" s="29" t="s">
        <v>26</v>
      </c>
      <c r="X194" s="52" t="s">
        <v>17</v>
      </c>
      <c r="Y194" s="68" t="s">
        <v>15</v>
      </c>
      <c r="Z194" s="29" t="s">
        <v>1</v>
      </c>
      <c r="AA194" s="29" t="s">
        <v>25</v>
      </c>
      <c r="AB194" s="29"/>
      <c r="AC194" s="29" t="s">
        <v>72</v>
      </c>
      <c r="AD194" s="33"/>
      <c r="AE194" s="33"/>
      <c r="AF194" s="33"/>
      <c r="AG194" s="29" t="s">
        <v>5</v>
      </c>
      <c r="AH194" s="29"/>
      <c r="AI194" s="29" t="s">
        <v>24</v>
      </c>
      <c r="AJ194" s="29"/>
      <c r="AK194" s="29" t="s">
        <v>8</v>
      </c>
      <c r="AL194" s="38"/>
      <c r="AM194" s="29" t="s">
        <v>6</v>
      </c>
      <c r="AN194" s="29"/>
      <c r="AO194" s="29" t="s">
        <v>9</v>
      </c>
      <c r="AP194" s="29"/>
      <c r="AQ194" s="29"/>
      <c r="AR194" s="29" t="s">
        <v>73</v>
      </c>
      <c r="AS194" s="29" t="s">
        <v>74</v>
      </c>
      <c r="AT194" s="29" t="s">
        <v>75</v>
      </c>
      <c r="AU194" s="29" t="s">
        <v>26</v>
      </c>
      <c r="AV194" s="52" t="s">
        <v>17</v>
      </c>
      <c r="AW194" s="68" t="s">
        <v>15</v>
      </c>
      <c r="AX194" s="29" t="s">
        <v>1</v>
      </c>
      <c r="AY194" s="29" t="s">
        <v>25</v>
      </c>
      <c r="AZ194" s="29"/>
      <c r="BA194" s="29" t="s">
        <v>72</v>
      </c>
      <c r="BB194" s="33"/>
      <c r="BC194" s="33"/>
      <c r="BD194" s="33"/>
      <c r="BE194" s="29" t="s">
        <v>5</v>
      </c>
      <c r="BF194" s="29"/>
      <c r="BG194" s="29" t="s">
        <v>24</v>
      </c>
      <c r="BH194" s="29"/>
      <c r="BI194" s="29" t="s">
        <v>8</v>
      </c>
      <c r="BJ194" s="38"/>
      <c r="BK194" s="29" t="s">
        <v>6</v>
      </c>
      <c r="BL194" s="29"/>
      <c r="BM194" s="29" t="s">
        <v>9</v>
      </c>
      <c r="BN194" s="29"/>
      <c r="BO194" s="29"/>
      <c r="BP194" s="29" t="s">
        <v>73</v>
      </c>
      <c r="BQ194" s="29" t="s">
        <v>74</v>
      </c>
      <c r="BR194" s="29" t="s">
        <v>75</v>
      </c>
      <c r="BS194" s="29" t="s">
        <v>26</v>
      </c>
      <c r="BT194" s="52" t="s">
        <v>17</v>
      </c>
      <c r="BU194" s="68" t="s">
        <v>15</v>
      </c>
      <c r="BV194" s="29" t="s">
        <v>1</v>
      </c>
      <c r="BW194" s="29" t="s">
        <v>25</v>
      </c>
      <c r="BX194" s="29"/>
      <c r="BY194" s="29" t="s">
        <v>72</v>
      </c>
      <c r="BZ194" s="33"/>
      <c r="CA194" s="33"/>
      <c r="CB194" s="33"/>
      <c r="CC194" s="29" t="s">
        <v>5</v>
      </c>
      <c r="CD194" s="29"/>
      <c r="CE194" s="29" t="s">
        <v>24</v>
      </c>
      <c r="CF194" s="29"/>
      <c r="CG194" s="29" t="s">
        <v>8</v>
      </c>
      <c r="CH194" s="38"/>
      <c r="CI194" s="29" t="s">
        <v>6</v>
      </c>
      <c r="CJ194" s="29"/>
      <c r="CK194" s="29" t="s">
        <v>9</v>
      </c>
      <c r="CL194" s="29"/>
      <c r="CM194" s="29"/>
      <c r="CN194" s="29" t="s">
        <v>73</v>
      </c>
      <c r="CO194" s="29" t="s">
        <v>74</v>
      </c>
      <c r="CP194" s="29" t="s">
        <v>75</v>
      </c>
      <c r="CQ194" s="29" t="s">
        <v>26</v>
      </c>
      <c r="CR194" s="52" t="s">
        <v>17</v>
      </c>
    </row>
    <row r="195" spans="1:96" ht="15.75" x14ac:dyDescent="0.25">
      <c r="A195" s="69" t="s">
        <v>581</v>
      </c>
      <c r="B195" s="40">
        <v>43</v>
      </c>
      <c r="C195" s="40">
        <v>2518</v>
      </c>
      <c r="D195" s="40"/>
      <c r="E195" s="32">
        <f>1</f>
        <v>1</v>
      </c>
      <c r="F195" s="30" t="s">
        <v>18</v>
      </c>
      <c r="G195" s="32">
        <f>(C195/C203)*1000</f>
        <v>578.98367440790992</v>
      </c>
      <c r="H195" s="32"/>
      <c r="I195" s="44">
        <v>151</v>
      </c>
      <c r="J195" s="33"/>
      <c r="K195" s="45">
        <v>3.6</v>
      </c>
      <c r="L195" s="45"/>
      <c r="M195" s="40">
        <v>23</v>
      </c>
      <c r="N195" s="40"/>
      <c r="O195" s="40">
        <v>18</v>
      </c>
      <c r="P195" s="40"/>
      <c r="Q195" s="40">
        <v>1</v>
      </c>
      <c r="R195" s="40"/>
      <c r="S195" s="40"/>
      <c r="T195" s="46">
        <v>1369</v>
      </c>
      <c r="U195" s="47">
        <v>0.90100000000000002</v>
      </c>
      <c r="V195" s="48">
        <v>2</v>
      </c>
      <c r="W195" s="46">
        <v>0</v>
      </c>
      <c r="X195" s="53">
        <v>1</v>
      </c>
      <c r="Y195" s="69" t="s">
        <v>613</v>
      </c>
      <c r="Z195" s="40">
        <v>44</v>
      </c>
      <c r="AA195" s="40">
        <v>2460</v>
      </c>
      <c r="AB195" s="40"/>
      <c r="AC195" s="32">
        <f>1</f>
        <v>1</v>
      </c>
      <c r="AD195" s="30" t="s">
        <v>18</v>
      </c>
      <c r="AE195" s="32">
        <f>(AA195/AA203)*1000</f>
        <v>569.18093475242949</v>
      </c>
      <c r="AF195" s="32"/>
      <c r="AG195" s="44">
        <v>144</v>
      </c>
      <c r="AH195" s="33"/>
      <c r="AI195" s="45">
        <v>3.51</v>
      </c>
      <c r="AJ195" s="45"/>
      <c r="AK195" s="40">
        <v>7</v>
      </c>
      <c r="AL195" s="40"/>
      <c r="AM195" s="40">
        <v>29</v>
      </c>
      <c r="AN195" s="40"/>
      <c r="AO195" s="40">
        <v>4</v>
      </c>
      <c r="AP195" s="40"/>
      <c r="AQ195" s="40"/>
      <c r="AR195" s="46">
        <v>1409</v>
      </c>
      <c r="AS195" s="47">
        <v>0.90700000000000003</v>
      </c>
      <c r="AT195" s="48">
        <v>11</v>
      </c>
      <c r="AU195" s="46">
        <v>0</v>
      </c>
      <c r="AV195" s="53">
        <v>0</v>
      </c>
      <c r="AW195" s="69" t="s">
        <v>642</v>
      </c>
      <c r="AX195" s="40">
        <v>33</v>
      </c>
      <c r="AY195" s="40">
        <v>1936</v>
      </c>
      <c r="AZ195" s="40"/>
      <c r="BA195" s="32">
        <f>1</f>
        <v>1</v>
      </c>
      <c r="BB195" s="30" t="s">
        <v>18</v>
      </c>
      <c r="BC195" s="32">
        <f>(AY195/AY203)*1000</f>
        <v>442.41316270566728</v>
      </c>
      <c r="BD195" s="32"/>
      <c r="BE195" s="44">
        <v>69</v>
      </c>
      <c r="BF195" s="33"/>
      <c r="BG195" s="45">
        <v>2.14</v>
      </c>
      <c r="BH195" s="45"/>
      <c r="BI195" s="40">
        <v>21</v>
      </c>
      <c r="BJ195" s="40"/>
      <c r="BK195" s="40">
        <v>10</v>
      </c>
      <c r="BL195" s="40"/>
      <c r="BM195" s="40">
        <v>2</v>
      </c>
      <c r="BN195" s="40"/>
      <c r="BO195" s="40"/>
      <c r="BP195" s="46">
        <v>865</v>
      </c>
      <c r="BQ195" s="47">
        <v>0.92600000000000005</v>
      </c>
      <c r="BR195" s="48">
        <v>2</v>
      </c>
      <c r="BS195" s="46">
        <v>4</v>
      </c>
      <c r="BT195" s="53">
        <v>-2</v>
      </c>
      <c r="BU195" s="69" t="s">
        <v>670</v>
      </c>
      <c r="BV195" s="40">
        <v>42</v>
      </c>
      <c r="BW195" s="40">
        <v>2500</v>
      </c>
      <c r="BX195" s="40"/>
      <c r="BY195" s="32">
        <f>1</f>
        <v>1</v>
      </c>
      <c r="BZ195" s="30" t="s">
        <v>18</v>
      </c>
      <c r="CA195" s="32">
        <f>(BW195/BW203)*1000</f>
        <v>569.73564266180483</v>
      </c>
      <c r="CB195" s="32"/>
      <c r="CC195" s="44">
        <v>108</v>
      </c>
      <c r="CD195" s="33"/>
      <c r="CE195" s="45">
        <v>2.59</v>
      </c>
      <c r="CF195" s="45"/>
      <c r="CG195" s="40">
        <v>23</v>
      </c>
      <c r="CH195" s="40"/>
      <c r="CI195" s="40">
        <v>12</v>
      </c>
      <c r="CJ195" s="40"/>
      <c r="CK195" s="40">
        <v>6</v>
      </c>
      <c r="CL195" s="40"/>
      <c r="CM195" s="40"/>
      <c r="CN195" s="46">
        <v>1073</v>
      </c>
      <c r="CO195" s="47">
        <v>0.90900000000000003</v>
      </c>
      <c r="CP195" s="48">
        <v>2</v>
      </c>
      <c r="CQ195" s="46">
        <v>1</v>
      </c>
      <c r="CR195" s="53">
        <v>0</v>
      </c>
    </row>
    <row r="196" spans="1:96" ht="15.75" x14ac:dyDescent="0.25">
      <c r="A196" s="69" t="s">
        <v>582</v>
      </c>
      <c r="B196" s="40">
        <v>30</v>
      </c>
      <c r="C196" s="40">
        <v>1799</v>
      </c>
      <c r="D196" s="40"/>
      <c r="E196" s="32">
        <f t="shared" ref="E196:E202" si="60">G195+1</f>
        <v>579.98367440790992</v>
      </c>
      <c r="F196" s="30" t="s">
        <v>18</v>
      </c>
      <c r="G196" s="32">
        <f>(C196/C203)*1000+(G195)</f>
        <v>992.64198666360085</v>
      </c>
      <c r="H196" s="32"/>
      <c r="I196" s="40">
        <v>81</v>
      </c>
      <c r="J196" s="33"/>
      <c r="K196" s="40">
        <v>2.7</v>
      </c>
      <c r="L196" s="40"/>
      <c r="M196" s="40">
        <v>17</v>
      </c>
      <c r="N196" s="40"/>
      <c r="O196" s="40">
        <v>11</v>
      </c>
      <c r="P196" s="40"/>
      <c r="Q196" s="40">
        <v>1</v>
      </c>
      <c r="R196" s="40"/>
      <c r="S196" s="40"/>
      <c r="T196" s="46">
        <v>1063</v>
      </c>
      <c r="U196" s="47">
        <v>0.92900000000000005</v>
      </c>
      <c r="V196" s="48">
        <v>2</v>
      </c>
      <c r="W196" s="46">
        <v>2</v>
      </c>
      <c r="X196" s="54">
        <v>-4</v>
      </c>
      <c r="Y196" s="69" t="s">
        <v>516</v>
      </c>
      <c r="Z196" s="40">
        <v>25</v>
      </c>
      <c r="AA196" s="40">
        <v>1355</v>
      </c>
      <c r="AB196" s="40"/>
      <c r="AC196" s="32">
        <f t="shared" ref="AC196:AC202" si="61">AE195+1</f>
        <v>570.18093475242949</v>
      </c>
      <c r="AD196" s="30" t="s">
        <v>18</v>
      </c>
      <c r="AE196" s="32">
        <f>(AA196/AA203)*1000+(AE195)</f>
        <v>882.69319759370671</v>
      </c>
      <c r="AF196" s="32"/>
      <c r="AG196" s="40">
        <v>88</v>
      </c>
      <c r="AH196" s="33"/>
      <c r="AI196" s="45">
        <v>3.9</v>
      </c>
      <c r="AJ196" s="45"/>
      <c r="AK196" s="40">
        <v>4</v>
      </c>
      <c r="AL196" s="40"/>
      <c r="AM196" s="40">
        <v>20</v>
      </c>
      <c r="AN196" s="40"/>
      <c r="AO196" s="40">
        <v>0</v>
      </c>
      <c r="AP196" s="40"/>
      <c r="AQ196" s="40"/>
      <c r="AR196" s="46">
        <v>838</v>
      </c>
      <c r="AS196" s="47">
        <v>0.90500000000000003</v>
      </c>
      <c r="AT196" s="48">
        <v>2</v>
      </c>
      <c r="AU196" s="46">
        <v>0</v>
      </c>
      <c r="AV196" s="54">
        <v>0</v>
      </c>
      <c r="AW196" s="69" t="s">
        <v>389</v>
      </c>
      <c r="AX196" s="40">
        <v>26</v>
      </c>
      <c r="AY196" s="40">
        <v>1576</v>
      </c>
      <c r="AZ196" s="40"/>
      <c r="BA196" s="32">
        <f t="shared" ref="BA196:BA202" si="62">BC195+1</f>
        <v>443.41316270566728</v>
      </c>
      <c r="BB196" s="30" t="s">
        <v>18</v>
      </c>
      <c r="BC196" s="32">
        <f>(AY196/AY203)*1000+(BC195)</f>
        <v>802.5594149908593</v>
      </c>
      <c r="BD196" s="32"/>
      <c r="BE196" s="40">
        <v>66</v>
      </c>
      <c r="BF196" s="33"/>
      <c r="BG196" s="40">
        <v>2.5099999999999998</v>
      </c>
      <c r="BH196" s="40"/>
      <c r="BI196" s="40">
        <v>15</v>
      </c>
      <c r="BJ196" s="40"/>
      <c r="BK196" s="40">
        <v>6</v>
      </c>
      <c r="BL196" s="40"/>
      <c r="BM196" s="40">
        <v>5</v>
      </c>
      <c r="BN196" s="40"/>
      <c r="BO196" s="40"/>
      <c r="BP196" s="46">
        <v>726</v>
      </c>
      <c r="BQ196" s="47">
        <v>0.91700000000000004</v>
      </c>
      <c r="BR196" s="48">
        <v>0</v>
      </c>
      <c r="BS196" s="46">
        <v>2</v>
      </c>
      <c r="BT196" s="54">
        <v>0</v>
      </c>
      <c r="BU196" s="69" t="s">
        <v>671</v>
      </c>
      <c r="BV196" s="40">
        <v>23</v>
      </c>
      <c r="BW196" s="40">
        <v>1334</v>
      </c>
      <c r="BX196" s="40"/>
      <c r="BY196" s="32">
        <f t="shared" ref="BY196:BY202" si="63">CA195+1</f>
        <v>570.73564266180483</v>
      </c>
      <c r="BZ196" s="30" t="s">
        <v>18</v>
      </c>
      <c r="CA196" s="32">
        <f>(BW196/BW203)*1000+(CA195)</f>
        <v>873.74658158614398</v>
      </c>
      <c r="CB196" s="32"/>
      <c r="CC196" s="40">
        <v>57</v>
      </c>
      <c r="CD196" s="33"/>
      <c r="CE196" s="40">
        <v>2.56</v>
      </c>
      <c r="CF196" s="40"/>
      <c r="CG196" s="40">
        <v>13</v>
      </c>
      <c r="CH196" s="40"/>
      <c r="CI196" s="40">
        <v>8</v>
      </c>
      <c r="CJ196" s="40"/>
      <c r="CK196" s="40">
        <v>1</v>
      </c>
      <c r="CL196" s="40"/>
      <c r="CM196" s="40"/>
      <c r="CN196" s="46">
        <v>570</v>
      </c>
      <c r="CO196" s="47">
        <v>0.90900000000000003</v>
      </c>
      <c r="CP196" s="48">
        <v>3</v>
      </c>
      <c r="CQ196" s="46">
        <v>2</v>
      </c>
      <c r="CR196" s="54">
        <v>0</v>
      </c>
    </row>
    <row r="197" spans="1:96" ht="15.75" x14ac:dyDescent="0.25">
      <c r="A197" s="69" t="s">
        <v>583</v>
      </c>
      <c r="B197" s="40">
        <v>1</v>
      </c>
      <c r="C197" s="40">
        <v>32</v>
      </c>
      <c r="D197" s="40"/>
      <c r="E197" s="32">
        <f t="shared" si="60"/>
        <v>993.64198666360085</v>
      </c>
      <c r="F197" s="30" t="s">
        <v>18</v>
      </c>
      <c r="G197" s="32">
        <f>(C197/C203)*1000+(G196)</f>
        <v>1000</v>
      </c>
      <c r="H197" s="32"/>
      <c r="I197" s="40">
        <v>2</v>
      </c>
      <c r="J197" s="33"/>
      <c r="K197" s="40">
        <v>3.75</v>
      </c>
      <c r="L197" s="40"/>
      <c r="M197" s="40">
        <v>0</v>
      </c>
      <c r="N197" s="40"/>
      <c r="O197" s="40">
        <v>1</v>
      </c>
      <c r="P197" s="40"/>
      <c r="Q197" s="40">
        <v>0</v>
      </c>
      <c r="R197" s="40"/>
      <c r="S197" s="40"/>
      <c r="T197" s="46">
        <v>14</v>
      </c>
      <c r="U197" s="47">
        <v>0.875</v>
      </c>
      <c r="V197" s="44">
        <v>0</v>
      </c>
      <c r="W197" s="46">
        <v>0</v>
      </c>
      <c r="X197" s="53">
        <v>0</v>
      </c>
      <c r="Y197" s="69" t="s">
        <v>614</v>
      </c>
      <c r="Z197" s="40">
        <v>9</v>
      </c>
      <c r="AA197" s="40">
        <v>507</v>
      </c>
      <c r="AB197" s="40"/>
      <c r="AC197" s="32">
        <f t="shared" si="61"/>
        <v>883.69319759370671</v>
      </c>
      <c r="AD197" s="30" t="s">
        <v>18</v>
      </c>
      <c r="AE197" s="32">
        <f>(AA197/AA203)*1000+(AE196)</f>
        <v>1000.0000000000001</v>
      </c>
      <c r="AF197" s="32"/>
      <c r="AG197" s="40">
        <v>33</v>
      </c>
      <c r="AH197" s="33"/>
      <c r="AI197" s="45">
        <v>3.9</v>
      </c>
      <c r="AJ197" s="45"/>
      <c r="AK197" s="40">
        <v>3</v>
      </c>
      <c r="AL197" s="40"/>
      <c r="AM197" s="40">
        <v>4</v>
      </c>
      <c r="AN197" s="40"/>
      <c r="AO197" s="40">
        <v>1</v>
      </c>
      <c r="AP197" s="40"/>
      <c r="AQ197" s="40"/>
      <c r="AR197" s="46">
        <v>233</v>
      </c>
      <c r="AS197" s="47">
        <v>0.876</v>
      </c>
      <c r="AT197" s="44">
        <v>0</v>
      </c>
      <c r="AU197" s="46">
        <v>0</v>
      </c>
      <c r="AV197" s="53">
        <v>2</v>
      </c>
      <c r="AW197" s="69" t="s">
        <v>643</v>
      </c>
      <c r="AX197" s="40">
        <v>10</v>
      </c>
      <c r="AY197" s="40">
        <v>488</v>
      </c>
      <c r="AZ197" s="40"/>
      <c r="BA197" s="32">
        <f t="shared" si="62"/>
        <v>803.5594149908593</v>
      </c>
      <c r="BB197" s="30" t="s">
        <v>18</v>
      </c>
      <c r="BC197" s="32">
        <f>(AY197/AY203)*1000+(BC196)</f>
        <v>914.0767824497259</v>
      </c>
      <c r="BD197" s="32"/>
      <c r="BE197" s="40">
        <v>32</v>
      </c>
      <c r="BF197" s="33"/>
      <c r="BG197" s="40">
        <v>3.93</v>
      </c>
      <c r="BH197" s="40"/>
      <c r="BI197" s="40">
        <v>2</v>
      </c>
      <c r="BJ197" s="40"/>
      <c r="BK197" s="40">
        <v>5</v>
      </c>
      <c r="BL197" s="40"/>
      <c r="BM197" s="40">
        <v>0</v>
      </c>
      <c r="BN197" s="40"/>
      <c r="BO197" s="40"/>
      <c r="BP197" s="46">
        <v>229</v>
      </c>
      <c r="BQ197" s="47">
        <v>0.877</v>
      </c>
      <c r="BR197" s="44">
        <v>2</v>
      </c>
      <c r="BS197" s="46">
        <v>0</v>
      </c>
      <c r="BT197" s="53">
        <v>10</v>
      </c>
      <c r="BU197" s="69" t="s">
        <v>614</v>
      </c>
      <c r="BV197" s="40">
        <v>8</v>
      </c>
      <c r="BW197" s="40">
        <v>436</v>
      </c>
      <c r="BX197" s="40"/>
      <c r="BY197" s="32">
        <f t="shared" si="63"/>
        <v>874.74658158614398</v>
      </c>
      <c r="BZ197" s="30" t="s">
        <v>18</v>
      </c>
      <c r="CA197" s="32">
        <f>(BW197/BW203)*1000+(CA196)</f>
        <v>973.10847766636277</v>
      </c>
      <c r="CB197" s="32"/>
      <c r="CC197" s="40">
        <v>18</v>
      </c>
      <c r="CD197" s="33"/>
      <c r="CE197" s="40">
        <v>2.48</v>
      </c>
      <c r="CF197" s="40"/>
      <c r="CG197" s="40">
        <v>3</v>
      </c>
      <c r="CH197" s="40"/>
      <c r="CI197" s="40">
        <v>2</v>
      </c>
      <c r="CJ197" s="40"/>
      <c r="CK197" s="40">
        <v>2</v>
      </c>
      <c r="CL197" s="40"/>
      <c r="CM197" s="40"/>
      <c r="CN197" s="46">
        <v>173</v>
      </c>
      <c r="CO197" s="47">
        <v>0.90600000000000003</v>
      </c>
      <c r="CP197" s="44">
        <v>1</v>
      </c>
      <c r="CQ197" s="46">
        <v>0</v>
      </c>
      <c r="CR197" s="53">
        <v>0</v>
      </c>
    </row>
    <row r="198" spans="1:96" ht="15.75" x14ac:dyDescent="0.25">
      <c r="A198" s="69"/>
      <c r="B198" s="40">
        <v>0</v>
      </c>
      <c r="C198" s="41">
        <v>0</v>
      </c>
      <c r="D198" s="41"/>
      <c r="E198" s="32">
        <f t="shared" si="60"/>
        <v>1001</v>
      </c>
      <c r="F198" s="30" t="s">
        <v>18</v>
      </c>
      <c r="G198" s="32">
        <f>(C198/C203)*1000+(G197)</f>
        <v>1000</v>
      </c>
      <c r="H198" s="32"/>
      <c r="I198" s="41">
        <v>0</v>
      </c>
      <c r="J198" s="33"/>
      <c r="K198" s="42">
        <v>0</v>
      </c>
      <c r="L198" s="42"/>
      <c r="M198" s="41">
        <v>0</v>
      </c>
      <c r="N198" s="40"/>
      <c r="O198" s="41">
        <v>0</v>
      </c>
      <c r="P198" s="41"/>
      <c r="Q198" s="41">
        <v>0</v>
      </c>
      <c r="R198" s="40"/>
      <c r="S198" s="40"/>
      <c r="T198" s="41">
        <v>0</v>
      </c>
      <c r="U198" s="61">
        <v>0</v>
      </c>
      <c r="V198" s="41">
        <v>0</v>
      </c>
      <c r="W198" s="41">
        <v>0</v>
      </c>
      <c r="X198" s="73">
        <v>0</v>
      </c>
      <c r="Y198" s="69"/>
      <c r="Z198" s="40">
        <v>0</v>
      </c>
      <c r="AA198" s="41">
        <v>0</v>
      </c>
      <c r="AB198" s="41"/>
      <c r="AC198" s="32">
        <f t="shared" si="61"/>
        <v>1001.0000000000001</v>
      </c>
      <c r="AD198" s="30" t="s">
        <v>18</v>
      </c>
      <c r="AE198" s="32">
        <f>(AA198/AA203)*1000+(AE197)</f>
        <v>1000.0000000000001</v>
      </c>
      <c r="AF198" s="32"/>
      <c r="AG198" s="41">
        <v>0</v>
      </c>
      <c r="AH198" s="33"/>
      <c r="AI198" s="42">
        <v>0</v>
      </c>
      <c r="AJ198" s="42"/>
      <c r="AK198" s="41">
        <v>0</v>
      </c>
      <c r="AL198" s="40"/>
      <c r="AM198" s="41">
        <v>0</v>
      </c>
      <c r="AN198" s="41"/>
      <c r="AO198" s="41">
        <v>0</v>
      </c>
      <c r="AP198" s="40"/>
      <c r="AQ198" s="40"/>
      <c r="AR198" s="41">
        <v>0</v>
      </c>
      <c r="AS198" s="61">
        <v>0</v>
      </c>
      <c r="AT198" s="41">
        <v>0</v>
      </c>
      <c r="AU198" s="41">
        <v>0</v>
      </c>
      <c r="AV198" s="73">
        <v>0</v>
      </c>
      <c r="AW198" s="69" t="s">
        <v>644</v>
      </c>
      <c r="AX198" s="40">
        <v>6</v>
      </c>
      <c r="AY198" s="40">
        <v>370</v>
      </c>
      <c r="AZ198" s="41"/>
      <c r="BA198" s="32">
        <f t="shared" si="62"/>
        <v>915.0767824497259</v>
      </c>
      <c r="BB198" s="30" t="s">
        <v>18</v>
      </c>
      <c r="BC198" s="32">
        <f>(AY198/AY203)*1000+(BC197)</f>
        <v>998.62888482632547</v>
      </c>
      <c r="BD198" s="32"/>
      <c r="BE198" s="40">
        <v>17</v>
      </c>
      <c r="BF198" s="33"/>
      <c r="BG198" s="40">
        <v>2.76</v>
      </c>
      <c r="BH198" s="40"/>
      <c r="BI198" s="40">
        <v>4</v>
      </c>
      <c r="BJ198" s="40"/>
      <c r="BK198" s="40">
        <v>1</v>
      </c>
      <c r="BL198" s="40"/>
      <c r="BM198" s="40">
        <v>1</v>
      </c>
      <c r="BN198" s="40"/>
      <c r="BO198" s="40"/>
      <c r="BP198" s="46">
        <v>144</v>
      </c>
      <c r="BQ198" s="47">
        <v>0.89400000000000002</v>
      </c>
      <c r="BR198" s="48">
        <v>0</v>
      </c>
      <c r="BS198" s="46">
        <v>0</v>
      </c>
      <c r="BT198" s="53">
        <v>1</v>
      </c>
      <c r="BU198" s="69" t="s">
        <v>672</v>
      </c>
      <c r="BV198" s="40">
        <v>3</v>
      </c>
      <c r="BW198" s="40">
        <v>118</v>
      </c>
      <c r="BX198" s="41"/>
      <c r="BY198" s="32">
        <f t="shared" si="63"/>
        <v>974.10847766636277</v>
      </c>
      <c r="BZ198" s="30" t="s">
        <v>18</v>
      </c>
      <c r="CA198" s="32">
        <f>(BW198/BW203)*1000+(CA197)</f>
        <v>1000</v>
      </c>
      <c r="CB198" s="32"/>
      <c r="CC198" s="40">
        <v>12</v>
      </c>
      <c r="CD198" s="33"/>
      <c r="CE198" s="40">
        <v>6.13</v>
      </c>
      <c r="CF198" s="40"/>
      <c r="CG198" s="40">
        <v>1</v>
      </c>
      <c r="CH198" s="40"/>
      <c r="CI198" s="40">
        <v>1</v>
      </c>
      <c r="CJ198" s="40"/>
      <c r="CK198" s="40">
        <v>0</v>
      </c>
      <c r="CL198" s="40"/>
      <c r="CM198" s="40"/>
      <c r="CN198" s="46">
        <v>48</v>
      </c>
      <c r="CO198" s="47">
        <v>0.8</v>
      </c>
      <c r="CP198" s="48">
        <v>0</v>
      </c>
      <c r="CQ198" s="46">
        <v>0</v>
      </c>
      <c r="CR198" s="53">
        <v>0</v>
      </c>
    </row>
    <row r="199" spans="1:96" ht="15.75" x14ac:dyDescent="0.25">
      <c r="A199" s="69"/>
      <c r="B199" s="40">
        <v>0</v>
      </c>
      <c r="C199" s="41">
        <v>0</v>
      </c>
      <c r="D199" s="41"/>
      <c r="E199" s="32">
        <f t="shared" si="60"/>
        <v>1001</v>
      </c>
      <c r="F199" s="30" t="s">
        <v>18</v>
      </c>
      <c r="G199" s="32">
        <f>(C199/C203)*1000+(G198)</f>
        <v>1000</v>
      </c>
      <c r="H199" s="32"/>
      <c r="I199" s="41">
        <v>0</v>
      </c>
      <c r="J199" s="33"/>
      <c r="K199" s="42">
        <v>0</v>
      </c>
      <c r="L199" s="42"/>
      <c r="M199" s="41">
        <v>0</v>
      </c>
      <c r="N199" s="40"/>
      <c r="O199" s="41">
        <v>0</v>
      </c>
      <c r="P199" s="41"/>
      <c r="Q199" s="41">
        <v>0</v>
      </c>
      <c r="R199" s="40"/>
      <c r="S199" s="40"/>
      <c r="T199" s="41">
        <v>0</v>
      </c>
      <c r="U199" s="61">
        <v>0</v>
      </c>
      <c r="V199" s="41">
        <v>0</v>
      </c>
      <c r="W199" s="41">
        <v>0</v>
      </c>
      <c r="X199" s="73">
        <v>0</v>
      </c>
      <c r="Y199" s="69"/>
      <c r="Z199" s="40">
        <v>0</v>
      </c>
      <c r="AA199" s="41">
        <v>0</v>
      </c>
      <c r="AB199" s="41"/>
      <c r="AC199" s="32">
        <f t="shared" si="61"/>
        <v>1001.0000000000001</v>
      </c>
      <c r="AD199" s="30" t="s">
        <v>18</v>
      </c>
      <c r="AE199" s="32">
        <f>(AA199/AA203)*1000+(AE198)</f>
        <v>1000.0000000000001</v>
      </c>
      <c r="AF199" s="32"/>
      <c r="AG199" s="41">
        <v>0</v>
      </c>
      <c r="AH199" s="33"/>
      <c r="AI199" s="42">
        <v>0</v>
      </c>
      <c r="AJ199" s="42"/>
      <c r="AK199" s="41">
        <v>0</v>
      </c>
      <c r="AL199" s="40"/>
      <c r="AM199" s="41">
        <v>0</v>
      </c>
      <c r="AN199" s="41"/>
      <c r="AO199" s="41">
        <v>0</v>
      </c>
      <c r="AP199" s="40"/>
      <c r="AQ199" s="40"/>
      <c r="AR199" s="41">
        <v>0</v>
      </c>
      <c r="AS199" s="61">
        <v>0</v>
      </c>
      <c r="AT199" s="41">
        <v>0</v>
      </c>
      <c r="AU199" s="41">
        <v>0</v>
      </c>
      <c r="AV199" s="73">
        <v>0</v>
      </c>
      <c r="AW199" s="69" t="s">
        <v>645</v>
      </c>
      <c r="AX199" s="40">
        <v>2</v>
      </c>
      <c r="AY199" s="40">
        <v>6</v>
      </c>
      <c r="AZ199" s="41"/>
      <c r="BA199" s="32">
        <f t="shared" si="62"/>
        <v>999.62888482632547</v>
      </c>
      <c r="BB199" s="30" t="s">
        <v>18</v>
      </c>
      <c r="BC199" s="32">
        <f>(AY199/AY203)*1000+(BC198)</f>
        <v>1000.0000000000001</v>
      </c>
      <c r="BD199" s="32"/>
      <c r="BE199" s="40">
        <v>1</v>
      </c>
      <c r="BF199" s="33"/>
      <c r="BG199" s="40">
        <v>9.92</v>
      </c>
      <c r="BH199" s="40"/>
      <c r="BI199" s="40">
        <v>0</v>
      </c>
      <c r="BJ199" s="40"/>
      <c r="BK199" s="40">
        <v>0</v>
      </c>
      <c r="BL199" s="40"/>
      <c r="BM199" s="40">
        <v>0</v>
      </c>
      <c r="BN199" s="40"/>
      <c r="BO199" s="40"/>
      <c r="BP199" s="46">
        <v>2</v>
      </c>
      <c r="BQ199" s="47">
        <v>0.66700000000000004</v>
      </c>
      <c r="BR199" s="48">
        <v>0</v>
      </c>
      <c r="BS199" s="46">
        <v>0</v>
      </c>
      <c r="BT199" s="53">
        <v>0</v>
      </c>
      <c r="BU199" s="69"/>
      <c r="BV199" s="41">
        <v>0</v>
      </c>
      <c r="BW199" s="41">
        <v>0</v>
      </c>
      <c r="BX199" s="41"/>
      <c r="BY199" s="32">
        <f t="shared" si="63"/>
        <v>1001</v>
      </c>
      <c r="BZ199" s="30" t="s">
        <v>18</v>
      </c>
      <c r="CA199" s="32">
        <f>(BW199/BW203)*1000+(CA198)</f>
        <v>1000</v>
      </c>
      <c r="CB199" s="32"/>
      <c r="CC199" s="41">
        <v>0</v>
      </c>
      <c r="CD199" s="36"/>
      <c r="CE199" s="42">
        <v>0</v>
      </c>
      <c r="CF199" s="42"/>
      <c r="CG199" s="41">
        <v>0</v>
      </c>
      <c r="CH199" s="41"/>
      <c r="CI199" s="41">
        <v>0</v>
      </c>
      <c r="CJ199" s="41"/>
      <c r="CK199" s="41">
        <v>0</v>
      </c>
      <c r="CL199" s="37"/>
      <c r="CM199" s="37"/>
      <c r="CN199" s="41">
        <v>0</v>
      </c>
      <c r="CO199" s="61">
        <v>0</v>
      </c>
      <c r="CP199" s="41">
        <v>0</v>
      </c>
      <c r="CQ199" s="41">
        <v>0</v>
      </c>
      <c r="CR199" s="73">
        <v>0</v>
      </c>
    </row>
    <row r="200" spans="1:96" ht="15.75" x14ac:dyDescent="0.25">
      <c r="A200" s="69"/>
      <c r="B200" s="41">
        <v>0</v>
      </c>
      <c r="C200" s="41">
        <v>0</v>
      </c>
      <c r="D200" s="41"/>
      <c r="E200" s="37">
        <f t="shared" si="60"/>
        <v>1001</v>
      </c>
      <c r="F200" s="36" t="s">
        <v>18</v>
      </c>
      <c r="G200" s="37">
        <f>(C200/C203)*1000+(G199)</f>
        <v>1000</v>
      </c>
      <c r="H200" s="37"/>
      <c r="I200" s="41">
        <v>0</v>
      </c>
      <c r="J200" s="36"/>
      <c r="K200" s="42">
        <v>0</v>
      </c>
      <c r="L200" s="42"/>
      <c r="M200" s="41">
        <v>0</v>
      </c>
      <c r="N200" s="41"/>
      <c r="O200" s="41">
        <v>0</v>
      </c>
      <c r="P200" s="41"/>
      <c r="Q200" s="41">
        <v>0</v>
      </c>
      <c r="R200" s="37"/>
      <c r="S200" s="37"/>
      <c r="T200" s="41">
        <v>0</v>
      </c>
      <c r="U200" s="61">
        <v>0</v>
      </c>
      <c r="V200" s="41">
        <v>0</v>
      </c>
      <c r="W200" s="41">
        <v>0</v>
      </c>
      <c r="X200" s="73">
        <v>0</v>
      </c>
      <c r="Y200" s="69"/>
      <c r="Z200" s="41">
        <v>0</v>
      </c>
      <c r="AA200" s="41">
        <v>0</v>
      </c>
      <c r="AB200" s="41"/>
      <c r="AC200" s="37">
        <f t="shared" si="61"/>
        <v>1001.0000000000001</v>
      </c>
      <c r="AD200" s="36" t="s">
        <v>18</v>
      </c>
      <c r="AE200" s="37">
        <f>(AA200/AA203)*1000+(AE199)</f>
        <v>1000.0000000000001</v>
      </c>
      <c r="AF200" s="37"/>
      <c r="AG200" s="41">
        <v>0</v>
      </c>
      <c r="AH200" s="36"/>
      <c r="AI200" s="42">
        <v>0</v>
      </c>
      <c r="AJ200" s="42"/>
      <c r="AK200" s="41">
        <v>0</v>
      </c>
      <c r="AL200" s="41"/>
      <c r="AM200" s="41">
        <v>0</v>
      </c>
      <c r="AN200" s="41"/>
      <c r="AO200" s="41">
        <v>0</v>
      </c>
      <c r="AP200" s="37"/>
      <c r="AQ200" s="37"/>
      <c r="AR200" s="41">
        <v>0</v>
      </c>
      <c r="AS200" s="61">
        <v>0</v>
      </c>
      <c r="AT200" s="41">
        <v>0</v>
      </c>
      <c r="AU200" s="41">
        <v>0</v>
      </c>
      <c r="AV200" s="73">
        <v>0</v>
      </c>
      <c r="AW200" s="69"/>
      <c r="AX200" s="41">
        <v>0</v>
      </c>
      <c r="AY200" s="41">
        <v>0</v>
      </c>
      <c r="AZ200" s="41"/>
      <c r="BA200" s="37">
        <f t="shared" si="62"/>
        <v>1001.0000000000001</v>
      </c>
      <c r="BB200" s="36" t="s">
        <v>18</v>
      </c>
      <c r="BC200" s="37">
        <f>(AY200/AY203)*1000+(BC199)</f>
        <v>1000.0000000000001</v>
      </c>
      <c r="BD200" s="37"/>
      <c r="BE200" s="41">
        <v>0</v>
      </c>
      <c r="BF200" s="36"/>
      <c r="BG200" s="42">
        <v>0</v>
      </c>
      <c r="BH200" s="42"/>
      <c r="BI200" s="41">
        <v>0</v>
      </c>
      <c r="BJ200" s="41"/>
      <c r="BK200" s="41">
        <v>0</v>
      </c>
      <c r="BL200" s="41"/>
      <c r="BM200" s="41">
        <v>0</v>
      </c>
      <c r="BN200" s="37"/>
      <c r="BO200" s="37"/>
      <c r="BP200" s="41">
        <v>0</v>
      </c>
      <c r="BQ200" s="61">
        <v>0</v>
      </c>
      <c r="BR200" s="41">
        <v>0</v>
      </c>
      <c r="BS200" s="41">
        <v>0</v>
      </c>
      <c r="BT200" s="73">
        <v>0</v>
      </c>
      <c r="BU200" s="69"/>
      <c r="BV200" s="41">
        <v>0</v>
      </c>
      <c r="BW200" s="41">
        <v>0</v>
      </c>
      <c r="BX200" s="41"/>
      <c r="BY200" s="37">
        <f t="shared" si="63"/>
        <v>1001</v>
      </c>
      <c r="BZ200" s="36" t="s">
        <v>18</v>
      </c>
      <c r="CA200" s="37">
        <f>(BW200/BW203)*1000+(CA199)</f>
        <v>1000</v>
      </c>
      <c r="CB200" s="37"/>
      <c r="CC200" s="41">
        <v>0</v>
      </c>
      <c r="CD200" s="36"/>
      <c r="CE200" s="42">
        <v>0</v>
      </c>
      <c r="CF200" s="42"/>
      <c r="CG200" s="41">
        <v>0</v>
      </c>
      <c r="CH200" s="41"/>
      <c r="CI200" s="41">
        <v>0</v>
      </c>
      <c r="CJ200" s="41"/>
      <c r="CK200" s="41">
        <v>0</v>
      </c>
      <c r="CL200" s="37"/>
      <c r="CM200" s="37"/>
      <c r="CN200" s="41">
        <v>0</v>
      </c>
      <c r="CO200" s="61">
        <v>0</v>
      </c>
      <c r="CP200" s="41">
        <v>0</v>
      </c>
      <c r="CQ200" s="41">
        <v>0</v>
      </c>
      <c r="CR200" s="73">
        <v>0</v>
      </c>
    </row>
    <row r="201" spans="1:96" ht="15.75" x14ac:dyDescent="0.25">
      <c r="A201" s="69"/>
      <c r="B201" s="41">
        <v>0</v>
      </c>
      <c r="C201" s="41">
        <v>0</v>
      </c>
      <c r="D201" s="41"/>
      <c r="E201" s="37">
        <f t="shared" si="60"/>
        <v>1001</v>
      </c>
      <c r="F201" s="36" t="s">
        <v>18</v>
      </c>
      <c r="G201" s="37">
        <f>(C201/C203)*1000+(G200)</f>
        <v>1000</v>
      </c>
      <c r="H201" s="37"/>
      <c r="I201" s="41">
        <v>0</v>
      </c>
      <c r="J201" s="36"/>
      <c r="K201" s="42">
        <v>0</v>
      </c>
      <c r="L201" s="42"/>
      <c r="M201" s="41">
        <v>0</v>
      </c>
      <c r="N201" s="49"/>
      <c r="O201" s="41">
        <v>0</v>
      </c>
      <c r="P201" s="41"/>
      <c r="Q201" s="41">
        <v>0</v>
      </c>
      <c r="R201" s="37"/>
      <c r="S201" s="37"/>
      <c r="T201" s="41">
        <v>0</v>
      </c>
      <c r="U201" s="61">
        <v>0</v>
      </c>
      <c r="V201" s="41">
        <v>0</v>
      </c>
      <c r="W201" s="41">
        <v>0</v>
      </c>
      <c r="X201" s="73">
        <v>0</v>
      </c>
      <c r="Y201" s="69"/>
      <c r="Z201" s="41">
        <v>0</v>
      </c>
      <c r="AA201" s="41">
        <v>0</v>
      </c>
      <c r="AB201" s="41"/>
      <c r="AC201" s="37">
        <f t="shared" si="61"/>
        <v>1001.0000000000001</v>
      </c>
      <c r="AD201" s="36" t="s">
        <v>18</v>
      </c>
      <c r="AE201" s="37">
        <f>(AA201/AA203)*1000+(AE200)</f>
        <v>1000.0000000000001</v>
      </c>
      <c r="AF201" s="37"/>
      <c r="AG201" s="41">
        <v>0</v>
      </c>
      <c r="AH201" s="36"/>
      <c r="AI201" s="42">
        <v>0</v>
      </c>
      <c r="AJ201" s="42"/>
      <c r="AK201" s="41">
        <v>0</v>
      </c>
      <c r="AL201" s="49"/>
      <c r="AM201" s="41">
        <v>0</v>
      </c>
      <c r="AN201" s="41"/>
      <c r="AO201" s="41">
        <v>0</v>
      </c>
      <c r="AP201" s="37"/>
      <c r="AQ201" s="37"/>
      <c r="AR201" s="41">
        <v>0</v>
      </c>
      <c r="AS201" s="61">
        <v>0</v>
      </c>
      <c r="AT201" s="41">
        <v>0</v>
      </c>
      <c r="AU201" s="41">
        <v>0</v>
      </c>
      <c r="AV201" s="73">
        <v>0</v>
      </c>
      <c r="AW201" s="69"/>
      <c r="AX201" s="41">
        <v>0</v>
      </c>
      <c r="AY201" s="41">
        <v>0</v>
      </c>
      <c r="AZ201" s="41"/>
      <c r="BA201" s="37">
        <f t="shared" si="62"/>
        <v>1001.0000000000001</v>
      </c>
      <c r="BB201" s="36" t="s">
        <v>18</v>
      </c>
      <c r="BC201" s="37">
        <f>(AY201/AY203)*1000+(BC200)</f>
        <v>1000.0000000000001</v>
      </c>
      <c r="BD201" s="37"/>
      <c r="BE201" s="41">
        <v>0</v>
      </c>
      <c r="BF201" s="36"/>
      <c r="BG201" s="42">
        <v>0</v>
      </c>
      <c r="BH201" s="42"/>
      <c r="BI201" s="41">
        <v>0</v>
      </c>
      <c r="BJ201" s="49"/>
      <c r="BK201" s="41">
        <v>0</v>
      </c>
      <c r="BL201" s="41"/>
      <c r="BM201" s="41">
        <v>0</v>
      </c>
      <c r="BN201" s="37"/>
      <c r="BO201" s="37"/>
      <c r="BP201" s="41">
        <v>0</v>
      </c>
      <c r="BQ201" s="61">
        <v>0</v>
      </c>
      <c r="BR201" s="41">
        <v>0</v>
      </c>
      <c r="BS201" s="41">
        <v>0</v>
      </c>
      <c r="BT201" s="73">
        <v>0</v>
      </c>
      <c r="BU201" s="69"/>
      <c r="BV201" s="41">
        <v>0</v>
      </c>
      <c r="BW201" s="41">
        <v>0</v>
      </c>
      <c r="BX201" s="41"/>
      <c r="BY201" s="37">
        <f t="shared" si="63"/>
        <v>1001</v>
      </c>
      <c r="BZ201" s="36" t="s">
        <v>18</v>
      </c>
      <c r="CA201" s="37">
        <f>(BW201/BW203)*1000+(CA200)</f>
        <v>1000</v>
      </c>
      <c r="CB201" s="37"/>
      <c r="CC201" s="41">
        <v>0</v>
      </c>
      <c r="CD201" s="36"/>
      <c r="CE201" s="42">
        <v>0</v>
      </c>
      <c r="CF201" s="42"/>
      <c r="CG201" s="41">
        <v>0</v>
      </c>
      <c r="CH201" s="49"/>
      <c r="CI201" s="41">
        <v>0</v>
      </c>
      <c r="CJ201" s="41"/>
      <c r="CK201" s="41">
        <v>0</v>
      </c>
      <c r="CL201" s="37"/>
      <c r="CM201" s="37"/>
      <c r="CN201" s="41">
        <v>0</v>
      </c>
      <c r="CO201" s="61">
        <v>0</v>
      </c>
      <c r="CP201" s="41">
        <v>0</v>
      </c>
      <c r="CQ201" s="41">
        <v>0</v>
      </c>
      <c r="CR201" s="73">
        <v>0</v>
      </c>
    </row>
    <row r="202" spans="1:96" ht="15.75" x14ac:dyDescent="0.25">
      <c r="A202" s="70"/>
      <c r="B202" s="41">
        <v>0</v>
      </c>
      <c r="C202" s="41">
        <v>0</v>
      </c>
      <c r="D202" s="41"/>
      <c r="E202" s="37">
        <f t="shared" si="60"/>
        <v>1001</v>
      </c>
      <c r="F202" s="36" t="s">
        <v>18</v>
      </c>
      <c r="G202" s="37">
        <f>(C202/C203)*1000+(G201)</f>
        <v>1000</v>
      </c>
      <c r="H202" s="37"/>
      <c r="I202" s="41">
        <v>0</v>
      </c>
      <c r="J202" s="36"/>
      <c r="K202" s="42">
        <v>0</v>
      </c>
      <c r="L202" s="42"/>
      <c r="M202" s="41">
        <v>0</v>
      </c>
      <c r="N202" s="50"/>
      <c r="O202" s="41">
        <v>0</v>
      </c>
      <c r="P202" s="41"/>
      <c r="Q202" s="41">
        <v>0</v>
      </c>
      <c r="R202" s="51"/>
      <c r="S202" s="51"/>
      <c r="T202" s="41">
        <v>0</v>
      </c>
      <c r="U202" s="61">
        <v>0</v>
      </c>
      <c r="V202" s="41">
        <v>0</v>
      </c>
      <c r="W202" s="41">
        <v>0</v>
      </c>
      <c r="X202" s="73">
        <v>0</v>
      </c>
      <c r="Y202" s="70"/>
      <c r="Z202" s="41">
        <v>0</v>
      </c>
      <c r="AA202" s="41">
        <v>0</v>
      </c>
      <c r="AB202" s="41"/>
      <c r="AC202" s="37">
        <f t="shared" si="61"/>
        <v>1001.0000000000001</v>
      </c>
      <c r="AD202" s="36" t="s">
        <v>18</v>
      </c>
      <c r="AE202" s="37">
        <f>(AA202/AA203)*1000+(AE201)</f>
        <v>1000.0000000000001</v>
      </c>
      <c r="AF202" s="37"/>
      <c r="AG202" s="41">
        <v>0</v>
      </c>
      <c r="AH202" s="36"/>
      <c r="AI202" s="42">
        <v>0</v>
      </c>
      <c r="AJ202" s="42"/>
      <c r="AK202" s="41">
        <v>0</v>
      </c>
      <c r="AL202" s="50"/>
      <c r="AM202" s="41">
        <v>0</v>
      </c>
      <c r="AN202" s="41"/>
      <c r="AO202" s="41">
        <v>0</v>
      </c>
      <c r="AP202" s="51"/>
      <c r="AQ202" s="51"/>
      <c r="AR202" s="41">
        <v>0</v>
      </c>
      <c r="AS202" s="61">
        <v>0</v>
      </c>
      <c r="AT202" s="41">
        <v>0</v>
      </c>
      <c r="AU202" s="41">
        <v>0</v>
      </c>
      <c r="AV202" s="73">
        <v>0</v>
      </c>
      <c r="AW202" s="70"/>
      <c r="AX202" s="41">
        <v>0</v>
      </c>
      <c r="AY202" s="41">
        <v>0</v>
      </c>
      <c r="AZ202" s="41"/>
      <c r="BA202" s="37">
        <f t="shared" si="62"/>
        <v>1001.0000000000001</v>
      </c>
      <c r="BB202" s="36" t="s">
        <v>18</v>
      </c>
      <c r="BC202" s="37">
        <f>(AY202/AY203)*1000+(BC201)</f>
        <v>1000.0000000000001</v>
      </c>
      <c r="BD202" s="37"/>
      <c r="BE202" s="41">
        <v>0</v>
      </c>
      <c r="BF202" s="36"/>
      <c r="BG202" s="42">
        <v>0</v>
      </c>
      <c r="BH202" s="42"/>
      <c r="BI202" s="41">
        <v>0</v>
      </c>
      <c r="BJ202" s="50"/>
      <c r="BK202" s="41">
        <v>0</v>
      </c>
      <c r="BL202" s="41"/>
      <c r="BM202" s="41">
        <v>0</v>
      </c>
      <c r="BN202" s="51"/>
      <c r="BO202" s="51"/>
      <c r="BP202" s="41">
        <v>0</v>
      </c>
      <c r="BQ202" s="61">
        <v>0</v>
      </c>
      <c r="BR202" s="41">
        <v>0</v>
      </c>
      <c r="BS202" s="41">
        <v>0</v>
      </c>
      <c r="BT202" s="73">
        <v>0</v>
      </c>
      <c r="BU202" s="70"/>
      <c r="BV202" s="41">
        <v>0</v>
      </c>
      <c r="BW202" s="41">
        <v>0</v>
      </c>
      <c r="BX202" s="41"/>
      <c r="BY202" s="37">
        <f t="shared" si="63"/>
        <v>1001</v>
      </c>
      <c r="BZ202" s="36" t="s">
        <v>18</v>
      </c>
      <c r="CA202" s="37">
        <f>(BW202/BW203)*1000+(CA201)</f>
        <v>1000</v>
      </c>
      <c r="CB202" s="37"/>
      <c r="CC202" s="41">
        <v>0</v>
      </c>
      <c r="CD202" s="36"/>
      <c r="CE202" s="42">
        <v>0</v>
      </c>
      <c r="CF202" s="42"/>
      <c r="CG202" s="41">
        <v>0</v>
      </c>
      <c r="CH202" s="50"/>
      <c r="CI202" s="41">
        <v>0</v>
      </c>
      <c r="CJ202" s="41"/>
      <c r="CK202" s="41">
        <v>0</v>
      </c>
      <c r="CL202" s="51"/>
      <c r="CM202" s="51"/>
      <c r="CN202" s="41">
        <v>0</v>
      </c>
      <c r="CO202" s="61">
        <v>0</v>
      </c>
      <c r="CP202" s="41">
        <v>0</v>
      </c>
      <c r="CQ202" s="41">
        <v>0</v>
      </c>
      <c r="CR202" s="73">
        <v>0</v>
      </c>
    </row>
    <row r="203" spans="1:96" ht="16.5" x14ac:dyDescent="0.3">
      <c r="A203" s="71" t="s">
        <v>124</v>
      </c>
      <c r="B203" s="20">
        <f>SUM(B195:B202)</f>
        <v>74</v>
      </c>
      <c r="C203" s="23">
        <f>SUM(C195:C202)</f>
        <v>4349</v>
      </c>
      <c r="D203" s="23"/>
      <c r="E203" s="24"/>
      <c r="F203" s="24"/>
      <c r="G203" s="24"/>
      <c r="H203" s="24"/>
      <c r="I203" s="58">
        <f>SUM(I195:I202)</f>
        <v>234</v>
      </c>
      <c r="J203" s="23"/>
      <c r="K203" s="28" t="s">
        <v>126</v>
      </c>
      <c r="L203" s="28"/>
      <c r="M203" s="23">
        <f>SUM(M195:M202)</f>
        <v>40</v>
      </c>
      <c r="N203" s="23"/>
      <c r="O203" s="23">
        <f>SUM(O195:O202)</f>
        <v>30</v>
      </c>
      <c r="P203" s="23"/>
      <c r="Q203" s="23">
        <f>SUM(Q195:Q202)</f>
        <v>2</v>
      </c>
      <c r="R203" s="25" t="s">
        <v>125</v>
      </c>
      <c r="S203" s="25"/>
      <c r="T203" s="20"/>
      <c r="U203" s="21" t="s">
        <v>7</v>
      </c>
      <c r="V203" s="22">
        <f>(U256/72)</f>
        <v>3.3055555555555554</v>
      </c>
      <c r="W203" s="21" t="s">
        <v>5</v>
      </c>
      <c r="X203" s="55">
        <f>(I203/72)</f>
        <v>3.25</v>
      </c>
      <c r="Y203" s="71" t="s">
        <v>124</v>
      </c>
      <c r="Z203" s="20">
        <f>SUM(Z195:Z202)</f>
        <v>78</v>
      </c>
      <c r="AA203" s="23">
        <f>SUM(AA195:AA202)</f>
        <v>4322</v>
      </c>
      <c r="AB203" s="23"/>
      <c r="AC203" s="24"/>
      <c r="AD203" s="24"/>
      <c r="AE203" s="24"/>
      <c r="AF203" s="24"/>
      <c r="AG203" s="58">
        <f>SUM(AG195:AG202)</f>
        <v>265</v>
      </c>
      <c r="AH203" s="23"/>
      <c r="AI203" s="28" t="s">
        <v>126</v>
      </c>
      <c r="AJ203" s="28"/>
      <c r="AK203" s="23">
        <f>SUM(AK195:AK202)</f>
        <v>14</v>
      </c>
      <c r="AL203" s="23"/>
      <c r="AM203" s="23">
        <f>SUM(AM195:AM202)</f>
        <v>53</v>
      </c>
      <c r="AN203" s="23"/>
      <c r="AO203" s="23">
        <f>SUM(AO195:AO202)</f>
        <v>5</v>
      </c>
      <c r="AP203" s="25" t="s">
        <v>125</v>
      </c>
      <c r="AQ203" s="25"/>
      <c r="AR203" s="20"/>
      <c r="AS203" s="21" t="s">
        <v>7</v>
      </c>
      <c r="AT203" s="22">
        <f>(AS256/72)</f>
        <v>2.4305555555555554</v>
      </c>
      <c r="AU203" s="21" t="s">
        <v>5</v>
      </c>
      <c r="AV203" s="55">
        <f>(AG203/72)</f>
        <v>3.6805555555555554</v>
      </c>
      <c r="AW203" s="71" t="s">
        <v>124</v>
      </c>
      <c r="AX203" s="20">
        <f>SUM(AX195:AX202)</f>
        <v>77</v>
      </c>
      <c r="AY203" s="23">
        <f>SUM(AY195:AY202)</f>
        <v>4376</v>
      </c>
      <c r="AZ203" s="23"/>
      <c r="BA203" s="24"/>
      <c r="BB203" s="24"/>
      <c r="BC203" s="24"/>
      <c r="BD203" s="24"/>
      <c r="BE203" s="58">
        <f>SUM(BE195:BE202)</f>
        <v>185</v>
      </c>
      <c r="BF203" s="23"/>
      <c r="BG203" s="28" t="s">
        <v>126</v>
      </c>
      <c r="BH203" s="28"/>
      <c r="BI203" s="23">
        <f>SUM(BI195:BI202)</f>
        <v>42</v>
      </c>
      <c r="BJ203" s="23"/>
      <c r="BK203" s="23">
        <f>SUM(BK195:BK202)</f>
        <v>22</v>
      </c>
      <c r="BL203" s="23"/>
      <c r="BM203" s="23">
        <f>SUM(BM195:BM202)</f>
        <v>8</v>
      </c>
      <c r="BN203" s="25" t="s">
        <v>125</v>
      </c>
      <c r="BO203" s="25"/>
      <c r="BP203" s="20"/>
      <c r="BQ203" s="21" t="s">
        <v>7</v>
      </c>
      <c r="BR203" s="22">
        <f>(BQ256/72)</f>
        <v>3.3611111111111112</v>
      </c>
      <c r="BS203" s="21" t="s">
        <v>5</v>
      </c>
      <c r="BT203" s="55">
        <f>(BE203/72)</f>
        <v>2.5694444444444446</v>
      </c>
      <c r="BU203" s="71" t="s">
        <v>124</v>
      </c>
      <c r="BV203" s="20">
        <f>SUM(BV195:BV202)</f>
        <v>76</v>
      </c>
      <c r="BW203" s="23">
        <f>SUM(BW195:BW202)</f>
        <v>4388</v>
      </c>
      <c r="BX203" s="23"/>
      <c r="BY203" s="24"/>
      <c r="BZ203" s="24"/>
      <c r="CA203" s="24"/>
      <c r="CB203" s="24"/>
      <c r="CC203" s="58">
        <f>SUM(CC195:CC202)</f>
        <v>195</v>
      </c>
      <c r="CD203" s="23"/>
      <c r="CE203" s="28" t="s">
        <v>126</v>
      </c>
      <c r="CF203" s="28"/>
      <c r="CG203" s="23">
        <f>SUM(CG195:CG202)</f>
        <v>40</v>
      </c>
      <c r="CH203" s="23"/>
      <c r="CI203" s="23">
        <f>SUM(CI195:CI202)</f>
        <v>23</v>
      </c>
      <c r="CJ203" s="23"/>
      <c r="CK203" s="23">
        <f>SUM(CK195:CK202)</f>
        <v>9</v>
      </c>
      <c r="CL203" s="25" t="s">
        <v>125</v>
      </c>
      <c r="CM203" s="25"/>
      <c r="CN203" s="20"/>
      <c r="CO203" s="21" t="s">
        <v>7</v>
      </c>
      <c r="CP203" s="22">
        <f>(CO256/72)</f>
        <v>2.9722222222222223</v>
      </c>
      <c r="CQ203" s="21" t="s">
        <v>5</v>
      </c>
      <c r="CR203" s="55">
        <f>(CC203/72)</f>
        <v>2.7083333333333335</v>
      </c>
    </row>
    <row r="204" spans="1:96" ht="16.5" x14ac:dyDescent="0.3">
      <c r="A204" s="69" t="s">
        <v>0</v>
      </c>
      <c r="B204" s="38"/>
      <c r="C204" s="34" t="s">
        <v>23</v>
      </c>
      <c r="D204" s="34" t="s">
        <v>1303</v>
      </c>
      <c r="E204" s="34" t="s">
        <v>19</v>
      </c>
      <c r="F204" s="35"/>
      <c r="G204" s="35"/>
      <c r="H204" s="35"/>
      <c r="I204" s="34" t="s">
        <v>21</v>
      </c>
      <c r="J204" s="35"/>
      <c r="K204" s="35"/>
      <c r="L204" s="35"/>
      <c r="M204" s="34" t="s">
        <v>22</v>
      </c>
      <c r="N204" s="35"/>
      <c r="O204" s="35"/>
      <c r="P204" s="35"/>
      <c r="Q204" s="34" t="s">
        <v>20</v>
      </c>
      <c r="R204" s="39"/>
      <c r="S204" s="39"/>
      <c r="T204" s="29" t="s">
        <v>1</v>
      </c>
      <c r="U204" s="29" t="s">
        <v>2</v>
      </c>
      <c r="V204" s="29" t="s">
        <v>3</v>
      </c>
      <c r="W204" s="29" t="s">
        <v>10</v>
      </c>
      <c r="X204" s="52" t="s">
        <v>4</v>
      </c>
      <c r="Y204" s="69" t="s">
        <v>0</v>
      </c>
      <c r="Z204" s="38"/>
      <c r="AA204" s="34" t="s">
        <v>23</v>
      </c>
      <c r="AB204" s="34" t="s">
        <v>1303</v>
      </c>
      <c r="AC204" s="34" t="s">
        <v>19</v>
      </c>
      <c r="AD204" s="35"/>
      <c r="AE204" s="35"/>
      <c r="AF204" s="35"/>
      <c r="AG204" s="34" t="s">
        <v>21</v>
      </c>
      <c r="AH204" s="35"/>
      <c r="AI204" s="35"/>
      <c r="AJ204" s="35"/>
      <c r="AK204" s="34" t="s">
        <v>22</v>
      </c>
      <c r="AL204" s="35"/>
      <c r="AM204" s="35"/>
      <c r="AN204" s="35"/>
      <c r="AO204" s="34" t="s">
        <v>20</v>
      </c>
      <c r="AP204" s="39"/>
      <c r="AQ204" s="39"/>
      <c r="AR204" s="29" t="s">
        <v>1</v>
      </c>
      <c r="AS204" s="29" t="s">
        <v>2</v>
      </c>
      <c r="AT204" s="29" t="s">
        <v>3</v>
      </c>
      <c r="AU204" s="29" t="s">
        <v>10</v>
      </c>
      <c r="AV204" s="52" t="s">
        <v>4</v>
      </c>
      <c r="AW204" s="69" t="s">
        <v>0</v>
      </c>
      <c r="AX204" s="38"/>
      <c r="AY204" s="34" t="s">
        <v>23</v>
      </c>
      <c r="AZ204" s="34" t="s">
        <v>1303</v>
      </c>
      <c r="BA204" s="34" t="s">
        <v>19</v>
      </c>
      <c r="BB204" s="35"/>
      <c r="BC204" s="35"/>
      <c r="BD204" s="35"/>
      <c r="BE204" s="34" t="s">
        <v>21</v>
      </c>
      <c r="BF204" s="35"/>
      <c r="BG204" s="35"/>
      <c r="BH204" s="35"/>
      <c r="BI204" s="34" t="s">
        <v>22</v>
      </c>
      <c r="BJ204" s="35"/>
      <c r="BK204" s="35"/>
      <c r="BL204" s="35"/>
      <c r="BM204" s="34" t="s">
        <v>20</v>
      </c>
      <c r="BN204" s="39"/>
      <c r="BO204" s="39"/>
      <c r="BP204" s="29" t="s">
        <v>1</v>
      </c>
      <c r="BQ204" s="29" t="s">
        <v>2</v>
      </c>
      <c r="BR204" s="29" t="s">
        <v>3</v>
      </c>
      <c r="BS204" s="29" t="s">
        <v>10</v>
      </c>
      <c r="BT204" s="52" t="s">
        <v>4</v>
      </c>
      <c r="BU204" s="69" t="s">
        <v>0</v>
      </c>
      <c r="BV204" s="38"/>
      <c r="BW204" s="34" t="s">
        <v>23</v>
      </c>
      <c r="BX204" s="34" t="s">
        <v>1303</v>
      </c>
      <c r="BY204" s="34" t="s">
        <v>19</v>
      </c>
      <c r="BZ204" s="35"/>
      <c r="CA204" s="35"/>
      <c r="CB204" s="35"/>
      <c r="CC204" s="34" t="s">
        <v>21</v>
      </c>
      <c r="CD204" s="35"/>
      <c r="CE204" s="35"/>
      <c r="CF204" s="35"/>
      <c r="CG204" s="34" t="s">
        <v>22</v>
      </c>
      <c r="CH204" s="35"/>
      <c r="CI204" s="35"/>
      <c r="CJ204" s="35"/>
      <c r="CK204" s="34" t="s">
        <v>20</v>
      </c>
      <c r="CL204" s="39"/>
      <c r="CM204" s="39"/>
      <c r="CN204" s="29" t="s">
        <v>1</v>
      </c>
      <c r="CO204" s="29" t="s">
        <v>2</v>
      </c>
      <c r="CP204" s="29" t="s">
        <v>3</v>
      </c>
      <c r="CQ204" s="29" t="s">
        <v>10</v>
      </c>
      <c r="CR204" s="52" t="s">
        <v>4</v>
      </c>
    </row>
    <row r="205" spans="1:96" ht="15.75" x14ac:dyDescent="0.25">
      <c r="A205" s="69" t="s">
        <v>584</v>
      </c>
      <c r="B205" s="40"/>
      <c r="C205" s="41" t="s">
        <v>62</v>
      </c>
      <c r="D205" s="41"/>
      <c r="E205" s="31">
        <f>1</f>
        <v>1</v>
      </c>
      <c r="F205" s="78" t="s">
        <v>18</v>
      </c>
      <c r="G205" s="31">
        <f>(U205/U256)*1000</f>
        <v>151.26050420168067</v>
      </c>
      <c r="H205" s="31"/>
      <c r="I205" s="31">
        <f>1</f>
        <v>1</v>
      </c>
      <c r="J205" s="78" t="s">
        <v>18</v>
      </c>
      <c r="K205" s="31">
        <f>(V205/V256)*1000</f>
        <v>78.160919540229884</v>
      </c>
      <c r="L205" s="31"/>
      <c r="M205" s="31">
        <f>1</f>
        <v>1</v>
      </c>
      <c r="N205" s="78" t="s">
        <v>18</v>
      </c>
      <c r="O205" s="31">
        <f>(X205/X256)*1000</f>
        <v>54.557551563539583</v>
      </c>
      <c r="P205" s="31"/>
      <c r="Q205" s="42">
        <f>(X205/T205)</f>
        <v>1.2058823529411764</v>
      </c>
      <c r="R205" s="43"/>
      <c r="S205" s="43"/>
      <c r="T205" s="40">
        <v>68</v>
      </c>
      <c r="U205" s="40">
        <v>36</v>
      </c>
      <c r="V205" s="40">
        <v>34</v>
      </c>
      <c r="W205" s="40">
        <v>70</v>
      </c>
      <c r="X205" s="53">
        <v>82</v>
      </c>
      <c r="Y205" s="69" t="s">
        <v>146</v>
      </c>
      <c r="Z205" s="40"/>
      <c r="AA205" s="41" t="s">
        <v>60</v>
      </c>
      <c r="AB205" s="41" t="s">
        <v>1326</v>
      </c>
      <c r="AC205" s="31">
        <f>1</f>
        <v>1</v>
      </c>
      <c r="AD205" s="78" t="s">
        <v>18</v>
      </c>
      <c r="AE205" s="31">
        <f>(AS205/AS256)*1000</f>
        <v>120</v>
      </c>
      <c r="AF205" s="31"/>
      <c r="AG205" s="31">
        <f>1</f>
        <v>1</v>
      </c>
      <c r="AH205" s="78" t="s">
        <v>18</v>
      </c>
      <c r="AI205" s="31">
        <f>(AT205/AT256)*1000</f>
        <v>65.06849315068493</v>
      </c>
      <c r="AJ205" s="31"/>
      <c r="AK205" s="31">
        <f>1</f>
        <v>1</v>
      </c>
      <c r="AL205" s="78" t="s">
        <v>18</v>
      </c>
      <c r="AM205" s="31">
        <f>(AV205/AV256)*1000</f>
        <v>65.840433772269563</v>
      </c>
      <c r="AN205" s="31"/>
      <c r="AO205" s="42">
        <f>(AV205/AR205)</f>
        <v>2.0731707317073171</v>
      </c>
      <c r="AP205" s="43"/>
      <c r="AQ205" s="43"/>
      <c r="AR205" s="40">
        <v>41</v>
      </c>
      <c r="AS205" s="40">
        <v>21</v>
      </c>
      <c r="AT205" s="40">
        <v>19</v>
      </c>
      <c r="AU205" s="40">
        <v>40</v>
      </c>
      <c r="AV205" s="53">
        <v>85</v>
      </c>
      <c r="AW205" s="69" t="s">
        <v>646</v>
      </c>
      <c r="AX205" s="40"/>
      <c r="AY205" s="41" t="s">
        <v>62</v>
      </c>
      <c r="AZ205" s="41"/>
      <c r="BA205" s="31">
        <f>1</f>
        <v>1</v>
      </c>
      <c r="BB205" s="78" t="s">
        <v>18</v>
      </c>
      <c r="BC205" s="31">
        <f>(BQ205/BQ256)*1000</f>
        <v>136.36363636363635</v>
      </c>
      <c r="BD205" s="31"/>
      <c r="BE205" s="31">
        <f>1</f>
        <v>1</v>
      </c>
      <c r="BF205" s="78" t="s">
        <v>18</v>
      </c>
      <c r="BG205" s="31">
        <f>(BR205/BR256)*1000</f>
        <v>99.756690997566906</v>
      </c>
      <c r="BH205" s="31"/>
      <c r="BI205" s="31">
        <f>1</f>
        <v>1</v>
      </c>
      <c r="BJ205" s="78" t="s">
        <v>18</v>
      </c>
      <c r="BK205" s="31">
        <f>(BT205/BT256)*1000</f>
        <v>67.484662576687114</v>
      </c>
      <c r="BL205" s="31"/>
      <c r="BM205" s="42">
        <f>(BT205/BP205)</f>
        <v>1.3968253968253967</v>
      </c>
      <c r="BN205" s="43"/>
      <c r="BO205" s="43"/>
      <c r="BP205" s="40">
        <v>63</v>
      </c>
      <c r="BQ205" s="40">
        <v>33</v>
      </c>
      <c r="BR205" s="40">
        <v>41</v>
      </c>
      <c r="BS205" s="40">
        <v>74</v>
      </c>
      <c r="BT205" s="53">
        <v>88</v>
      </c>
      <c r="BU205" s="69" t="s">
        <v>673</v>
      </c>
      <c r="BV205" s="40"/>
      <c r="BW205" s="41" t="s">
        <v>61</v>
      </c>
      <c r="BX205" s="41"/>
      <c r="BY205" s="31">
        <f>1</f>
        <v>1</v>
      </c>
      <c r="BZ205" s="78" t="s">
        <v>18</v>
      </c>
      <c r="CA205" s="31">
        <f>(CO205/CO256)*1000</f>
        <v>112.14953271028037</v>
      </c>
      <c r="CB205" s="31"/>
      <c r="CC205" s="31">
        <f>1</f>
        <v>1</v>
      </c>
      <c r="CD205" s="78" t="s">
        <v>18</v>
      </c>
      <c r="CE205" s="31">
        <f>(CP205/CP256)*1000</f>
        <v>79.155672823219007</v>
      </c>
      <c r="CF205" s="31"/>
      <c r="CG205" s="31">
        <f>1</f>
        <v>1</v>
      </c>
      <c r="CH205" s="78" t="s">
        <v>18</v>
      </c>
      <c r="CI205" s="31">
        <f>(CR205/CR256)*1000</f>
        <v>31.304347826086961</v>
      </c>
      <c r="CJ205" s="31"/>
      <c r="CK205" s="42">
        <f>(CR205/CN205)</f>
        <v>0.80597014925373134</v>
      </c>
      <c r="CL205" s="43"/>
      <c r="CM205" s="43"/>
      <c r="CN205" s="40">
        <v>67</v>
      </c>
      <c r="CO205" s="40">
        <v>24</v>
      </c>
      <c r="CP205" s="40">
        <v>30</v>
      </c>
      <c r="CQ205" s="40">
        <v>54</v>
      </c>
      <c r="CR205" s="53">
        <v>54</v>
      </c>
    </row>
    <row r="206" spans="1:96" ht="15.75" x14ac:dyDescent="0.25">
      <c r="A206" s="69" t="s">
        <v>585</v>
      </c>
      <c r="B206" s="40"/>
      <c r="C206" s="41" t="s">
        <v>62</v>
      </c>
      <c r="D206" s="41"/>
      <c r="E206" s="31">
        <f t="shared" ref="E206:E251" si="64">G205+1</f>
        <v>152.26050420168067</v>
      </c>
      <c r="F206" s="78" t="s">
        <v>18</v>
      </c>
      <c r="G206" s="31">
        <f>(U206/U256)*1000+(G205)</f>
        <v>268.9075630252101</v>
      </c>
      <c r="H206" s="31"/>
      <c r="I206" s="31">
        <f>K205+1</f>
        <v>79.160919540229884</v>
      </c>
      <c r="J206" s="78" t="s">
        <v>18</v>
      </c>
      <c r="K206" s="31">
        <f>(V206/V256)*1000+(K205)</f>
        <v>193.10344827586206</v>
      </c>
      <c r="L206" s="31"/>
      <c r="M206" s="31">
        <f t="shared" ref="M206:M251" si="65">O205+1</f>
        <v>55.557551563539583</v>
      </c>
      <c r="N206" s="78" t="s">
        <v>18</v>
      </c>
      <c r="O206" s="31">
        <f>(X206/X256)*1000+(O205)</f>
        <v>141.05123087159015</v>
      </c>
      <c r="P206" s="31"/>
      <c r="Q206" s="42">
        <f t="shared" ref="Q206:Q255" si="66">(X206/T206)</f>
        <v>1.8055555555555556</v>
      </c>
      <c r="R206" s="43"/>
      <c r="S206" s="43"/>
      <c r="T206" s="40">
        <v>72</v>
      </c>
      <c r="U206" s="40">
        <v>28</v>
      </c>
      <c r="V206" s="40">
        <v>50</v>
      </c>
      <c r="W206" s="40">
        <v>78</v>
      </c>
      <c r="X206" s="53">
        <v>130</v>
      </c>
      <c r="Y206" s="69" t="s">
        <v>369</v>
      </c>
      <c r="Z206" s="40"/>
      <c r="AA206" s="41" t="s">
        <v>61</v>
      </c>
      <c r="AB206" s="41" t="s">
        <v>1314</v>
      </c>
      <c r="AC206" s="31">
        <f t="shared" ref="AC206:AC251" si="67">AE205+1</f>
        <v>121</v>
      </c>
      <c r="AD206" s="78" t="s">
        <v>18</v>
      </c>
      <c r="AE206" s="31">
        <f>(AS206/AS256)*1000+(AE205)</f>
        <v>217.14285714285714</v>
      </c>
      <c r="AF206" s="31"/>
      <c r="AG206" s="31">
        <f>AI205+1</f>
        <v>66.06849315068493</v>
      </c>
      <c r="AH206" s="78" t="s">
        <v>18</v>
      </c>
      <c r="AI206" s="31">
        <f>(AT206/AT256)*1000+(AI205)</f>
        <v>95.890410958904113</v>
      </c>
      <c r="AJ206" s="31"/>
      <c r="AK206" s="31">
        <f t="shared" ref="AK206:AK251" si="68">AM205+1</f>
        <v>66.840433772269563</v>
      </c>
      <c r="AL206" s="78" t="s">
        <v>18</v>
      </c>
      <c r="AM206" s="31">
        <f>(AV206/AV256)*1000+(AM205)</f>
        <v>78.23392718822619</v>
      </c>
      <c r="AN206" s="31"/>
      <c r="AO206" s="42">
        <f t="shared" ref="AO206:AO255" si="69">(AV206/AR206)</f>
        <v>0.47058823529411764</v>
      </c>
      <c r="AP206" s="43"/>
      <c r="AQ206" s="43"/>
      <c r="AR206" s="40">
        <v>34</v>
      </c>
      <c r="AS206" s="40">
        <v>17</v>
      </c>
      <c r="AT206" s="40">
        <v>9</v>
      </c>
      <c r="AU206" s="40">
        <v>26</v>
      </c>
      <c r="AV206" s="53">
        <v>16</v>
      </c>
      <c r="AW206" s="69" t="s">
        <v>647</v>
      </c>
      <c r="AX206" s="40"/>
      <c r="AY206" s="41" t="s">
        <v>61</v>
      </c>
      <c r="AZ206" s="41"/>
      <c r="BA206" s="31">
        <f t="shared" ref="BA206:BA251" si="70">BC205+1</f>
        <v>137.36363636363635</v>
      </c>
      <c r="BB206" s="78" t="s">
        <v>18</v>
      </c>
      <c r="BC206" s="31">
        <f>(BQ206/BQ256)*1000+(BC205)</f>
        <v>247.93388429752065</v>
      </c>
      <c r="BD206" s="31"/>
      <c r="BE206" s="31">
        <f>BG205+1</f>
        <v>100.75669099756691</v>
      </c>
      <c r="BF206" s="78" t="s">
        <v>18</v>
      </c>
      <c r="BG206" s="31">
        <f>(BR206/BR256)*1000+(BG205)</f>
        <v>163.01703163017032</v>
      </c>
      <c r="BH206" s="31"/>
      <c r="BI206" s="31">
        <f t="shared" ref="BI206:BI251" si="71">BK205+1</f>
        <v>68.484662576687114</v>
      </c>
      <c r="BJ206" s="78" t="s">
        <v>18</v>
      </c>
      <c r="BK206" s="31">
        <f>(BT206/BT256)*1000+(BK205)</f>
        <v>93.558282208588949</v>
      </c>
      <c r="BL206" s="31"/>
      <c r="BM206" s="42">
        <f t="shared" ref="BM206:BM255" si="72">(BT206/BP206)</f>
        <v>0.54838709677419351</v>
      </c>
      <c r="BN206" s="43"/>
      <c r="BO206" s="43"/>
      <c r="BP206" s="40">
        <v>62</v>
      </c>
      <c r="BQ206" s="40">
        <v>27</v>
      </c>
      <c r="BR206" s="40">
        <v>26</v>
      </c>
      <c r="BS206" s="40">
        <v>53</v>
      </c>
      <c r="BT206" s="53">
        <v>34</v>
      </c>
      <c r="BU206" s="69" t="s">
        <v>469</v>
      </c>
      <c r="BV206" s="40"/>
      <c r="BW206" s="41" t="s">
        <v>61</v>
      </c>
      <c r="BX206" s="41" t="s">
        <v>1314</v>
      </c>
      <c r="BY206" s="31">
        <f t="shared" ref="BY206:BY251" si="73">CA205+1</f>
        <v>113.14953271028037</v>
      </c>
      <c r="BZ206" s="78" t="s">
        <v>18</v>
      </c>
      <c r="CA206" s="31">
        <f>(CO206/CO256)*1000+(CA205)</f>
        <v>214.95327102803736</v>
      </c>
      <c r="CB206" s="31"/>
      <c r="CC206" s="31">
        <f>CE205+1</f>
        <v>80.155672823219007</v>
      </c>
      <c r="CD206" s="78" t="s">
        <v>18</v>
      </c>
      <c r="CE206" s="31">
        <f>(CP206/CP256)*1000+(CE205)</f>
        <v>139.84168865435356</v>
      </c>
      <c r="CF206" s="31"/>
      <c r="CG206" s="31">
        <f t="shared" ref="CG206:CG251" si="74">CI205+1</f>
        <v>32.304347826086961</v>
      </c>
      <c r="CH206" s="78" t="s">
        <v>18</v>
      </c>
      <c r="CI206" s="31">
        <f>(CR206/CR256)*1000+(CI205)</f>
        <v>214.49275362318841</v>
      </c>
      <c r="CJ206" s="31"/>
      <c r="CK206" s="42">
        <f t="shared" ref="CK206:CK255" si="75">(CR206/CN206)</f>
        <v>5.3559322033898304</v>
      </c>
      <c r="CL206" s="43"/>
      <c r="CM206" s="43"/>
      <c r="CN206" s="40">
        <v>59</v>
      </c>
      <c r="CO206" s="40">
        <v>22</v>
      </c>
      <c r="CP206" s="40">
        <v>23</v>
      </c>
      <c r="CQ206" s="40">
        <v>45</v>
      </c>
      <c r="CR206" s="53">
        <v>316</v>
      </c>
    </row>
    <row r="207" spans="1:96" ht="15.75" x14ac:dyDescent="0.25">
      <c r="A207" s="69" t="s">
        <v>586</v>
      </c>
      <c r="B207" s="40"/>
      <c r="C207" s="41" t="s">
        <v>60</v>
      </c>
      <c r="D207" s="41"/>
      <c r="E207" s="31">
        <f t="shared" si="64"/>
        <v>269.9075630252101</v>
      </c>
      <c r="F207" s="78" t="s">
        <v>18</v>
      </c>
      <c r="G207" s="31">
        <f>(U207/U256)*1000+(G206)</f>
        <v>373.94957983193279</v>
      </c>
      <c r="H207" s="31"/>
      <c r="I207" s="31">
        <f t="shared" ref="I207:I251" si="76">K206+1</f>
        <v>194.10344827586206</v>
      </c>
      <c r="J207" s="78" t="s">
        <v>18</v>
      </c>
      <c r="K207" s="31">
        <f>(V207/V256)*1000+(K206)</f>
        <v>278.16091954022988</v>
      </c>
      <c r="L207" s="31"/>
      <c r="M207" s="31">
        <f t="shared" si="65"/>
        <v>142.05123087159015</v>
      </c>
      <c r="N207" s="78" t="s">
        <v>18</v>
      </c>
      <c r="O207" s="31">
        <f>(X207/X256)*1000+(O206)</f>
        <v>175.64870259481037</v>
      </c>
      <c r="P207" s="31"/>
      <c r="Q207" s="42">
        <f t="shared" si="66"/>
        <v>0.73239436619718312</v>
      </c>
      <c r="R207" s="43"/>
      <c r="S207" s="43"/>
      <c r="T207" s="40">
        <v>71</v>
      </c>
      <c r="U207" s="40">
        <v>25</v>
      </c>
      <c r="V207" s="40">
        <v>37</v>
      </c>
      <c r="W207" s="40">
        <v>62</v>
      </c>
      <c r="X207" s="53">
        <v>52</v>
      </c>
      <c r="Y207" s="69" t="s">
        <v>105</v>
      </c>
      <c r="Z207" s="40"/>
      <c r="AA207" s="41" t="s">
        <v>61</v>
      </c>
      <c r="AB207" s="41" t="s">
        <v>1330</v>
      </c>
      <c r="AC207" s="31">
        <f t="shared" si="67"/>
        <v>218.14285714285714</v>
      </c>
      <c r="AD207" s="78" t="s">
        <v>18</v>
      </c>
      <c r="AE207" s="31">
        <f>(AS207/AS256)*1000+(AE206)</f>
        <v>308.57142857142856</v>
      </c>
      <c r="AF207" s="31"/>
      <c r="AG207" s="31">
        <f t="shared" ref="AG207:AG251" si="77">AI206+1</f>
        <v>96.890410958904113</v>
      </c>
      <c r="AH207" s="78" t="s">
        <v>18</v>
      </c>
      <c r="AI207" s="31">
        <f>(AT207/AT256)*1000+(AI206)</f>
        <v>160.95890410958904</v>
      </c>
      <c r="AJ207" s="31"/>
      <c r="AK207" s="31">
        <f t="shared" si="68"/>
        <v>79.23392718822619</v>
      </c>
      <c r="AL207" s="78" t="s">
        <v>18</v>
      </c>
      <c r="AM207" s="31">
        <f>(AV207/AV256)*1000+(AM206)</f>
        <v>139.42680092951201</v>
      </c>
      <c r="AN207" s="31"/>
      <c r="AO207" s="42">
        <f t="shared" si="69"/>
        <v>1.5490196078431373</v>
      </c>
      <c r="AP207" s="43"/>
      <c r="AQ207" s="43"/>
      <c r="AR207" s="40">
        <v>51</v>
      </c>
      <c r="AS207" s="40">
        <v>16</v>
      </c>
      <c r="AT207" s="40">
        <v>19</v>
      </c>
      <c r="AU207" s="40">
        <v>35</v>
      </c>
      <c r="AV207" s="53">
        <v>79</v>
      </c>
      <c r="AW207" s="69" t="s">
        <v>648</v>
      </c>
      <c r="AX207" s="40"/>
      <c r="AY207" s="41" t="s">
        <v>62</v>
      </c>
      <c r="AZ207" s="41"/>
      <c r="BA207" s="31">
        <f t="shared" si="70"/>
        <v>248.93388429752065</v>
      </c>
      <c r="BB207" s="78" t="s">
        <v>18</v>
      </c>
      <c r="BC207" s="31">
        <f>(BQ207/BQ256)*1000+(BC206)</f>
        <v>330.57851239669424</v>
      </c>
      <c r="BD207" s="31"/>
      <c r="BE207" s="31">
        <f t="shared" ref="BE207:BE251" si="78">BG206+1</f>
        <v>164.01703163017032</v>
      </c>
      <c r="BF207" s="78" t="s">
        <v>18</v>
      </c>
      <c r="BG207" s="31">
        <f>(BR207/BR256)*1000+(BG206)</f>
        <v>204.37956204379563</v>
      </c>
      <c r="BH207" s="31"/>
      <c r="BI207" s="31">
        <f t="shared" si="71"/>
        <v>94.558282208588949</v>
      </c>
      <c r="BJ207" s="78" t="s">
        <v>18</v>
      </c>
      <c r="BK207" s="31">
        <f>(BT207/BT256)*1000+(BK206)</f>
        <v>149.53987730061348</v>
      </c>
      <c r="BL207" s="31"/>
      <c r="BM207" s="42">
        <f t="shared" si="72"/>
        <v>1.0579710144927537</v>
      </c>
      <c r="BN207" s="43"/>
      <c r="BO207" s="43"/>
      <c r="BP207" s="40">
        <v>69</v>
      </c>
      <c r="BQ207" s="40">
        <v>20</v>
      </c>
      <c r="BR207" s="40">
        <v>17</v>
      </c>
      <c r="BS207" s="40">
        <v>37</v>
      </c>
      <c r="BT207" s="53">
        <v>73</v>
      </c>
      <c r="BU207" s="69" t="s">
        <v>674</v>
      </c>
      <c r="BV207" s="40"/>
      <c r="BW207" s="41" t="s">
        <v>62</v>
      </c>
      <c r="BX207" s="41"/>
      <c r="BY207" s="31">
        <f t="shared" si="73"/>
        <v>215.95327102803736</v>
      </c>
      <c r="BZ207" s="78" t="s">
        <v>18</v>
      </c>
      <c r="CA207" s="31">
        <f>(CO207/CO256)*1000+(CA206)</f>
        <v>285.04672897196258</v>
      </c>
      <c r="CB207" s="31"/>
      <c r="CC207" s="31">
        <f t="shared" ref="CC207:CC251" si="79">CE206+1</f>
        <v>140.84168865435356</v>
      </c>
      <c r="CD207" s="78" t="s">
        <v>18</v>
      </c>
      <c r="CE207" s="31">
        <f>(CP207/CP256)*1000+(CE206)</f>
        <v>197.88918205804748</v>
      </c>
      <c r="CF207" s="31"/>
      <c r="CG207" s="31">
        <f t="shared" si="74"/>
        <v>215.49275362318841</v>
      </c>
      <c r="CH207" s="78" t="s">
        <v>18</v>
      </c>
      <c r="CI207" s="31">
        <f>(CR207/CR256)*1000+(CI206)</f>
        <v>242.89855072463769</v>
      </c>
      <c r="CJ207" s="31"/>
      <c r="CK207" s="42">
        <f t="shared" si="75"/>
        <v>1.2250000000000001</v>
      </c>
      <c r="CL207" s="43"/>
      <c r="CM207" s="43"/>
      <c r="CN207" s="40">
        <v>40</v>
      </c>
      <c r="CO207" s="40">
        <v>15</v>
      </c>
      <c r="CP207" s="40">
        <v>22</v>
      </c>
      <c r="CQ207" s="40">
        <v>37</v>
      </c>
      <c r="CR207" s="53">
        <v>49</v>
      </c>
    </row>
    <row r="208" spans="1:96" ht="15.75" x14ac:dyDescent="0.25">
      <c r="A208" s="69" t="s">
        <v>587</v>
      </c>
      <c r="B208" s="40"/>
      <c r="C208" s="41" t="s">
        <v>62</v>
      </c>
      <c r="D208" s="41"/>
      <c r="E208" s="31">
        <f t="shared" si="64"/>
        <v>374.94957983193279</v>
      </c>
      <c r="F208" s="78" t="s">
        <v>18</v>
      </c>
      <c r="G208" s="31">
        <f>(U208/U256)*1000+(G207)</f>
        <v>457.98319327731093</v>
      </c>
      <c r="H208" s="31"/>
      <c r="I208" s="31">
        <f t="shared" si="76"/>
        <v>279.16091954022988</v>
      </c>
      <c r="J208" s="78" t="s">
        <v>18</v>
      </c>
      <c r="K208" s="31">
        <f>(V208/V256)*1000+(K207)</f>
        <v>347.12643678160919</v>
      </c>
      <c r="L208" s="31"/>
      <c r="M208" s="31">
        <f t="shared" si="65"/>
        <v>176.64870259481037</v>
      </c>
      <c r="N208" s="78" t="s">
        <v>18</v>
      </c>
      <c r="O208" s="31">
        <f>(X208/X256)*1000+(O207)</f>
        <v>214.90352628077179</v>
      </c>
      <c r="P208" s="31"/>
      <c r="Q208" s="42">
        <f t="shared" si="66"/>
        <v>0.81944444444444442</v>
      </c>
      <c r="R208" s="43"/>
      <c r="S208" s="43"/>
      <c r="T208" s="40">
        <v>72</v>
      </c>
      <c r="U208" s="40">
        <v>20</v>
      </c>
      <c r="V208" s="40">
        <v>30</v>
      </c>
      <c r="W208" s="40">
        <v>50</v>
      </c>
      <c r="X208" s="53">
        <v>59</v>
      </c>
      <c r="Y208" s="69" t="s">
        <v>353</v>
      </c>
      <c r="Z208" s="40"/>
      <c r="AA208" s="41" t="s">
        <v>61</v>
      </c>
      <c r="AB208" s="41" t="s">
        <v>1323</v>
      </c>
      <c r="AC208" s="31">
        <f t="shared" si="67"/>
        <v>309.57142857142856</v>
      </c>
      <c r="AD208" s="78" t="s">
        <v>18</v>
      </c>
      <c r="AE208" s="31">
        <f>(AS208/AS256)*1000+(AE207)</f>
        <v>382.85714285714283</v>
      </c>
      <c r="AF208" s="31"/>
      <c r="AG208" s="31">
        <f t="shared" si="77"/>
        <v>161.95890410958904</v>
      </c>
      <c r="AH208" s="78" t="s">
        <v>18</v>
      </c>
      <c r="AI208" s="31">
        <f>(AT208/AT256)*1000+(AI207)</f>
        <v>212.32876712328766</v>
      </c>
      <c r="AJ208" s="31"/>
      <c r="AK208" s="31">
        <f t="shared" si="68"/>
        <v>140.42680092951201</v>
      </c>
      <c r="AL208" s="78" t="s">
        <v>18</v>
      </c>
      <c r="AM208" s="31">
        <f>(AV208/AV256)*1000+(AM207)</f>
        <v>147.94732765298218</v>
      </c>
      <c r="AN208" s="31"/>
      <c r="AO208" s="42">
        <f t="shared" si="69"/>
        <v>0.19642857142857142</v>
      </c>
      <c r="AP208" s="43"/>
      <c r="AQ208" s="43"/>
      <c r="AR208" s="40">
        <v>56</v>
      </c>
      <c r="AS208" s="40">
        <v>13</v>
      </c>
      <c r="AT208" s="40">
        <v>15</v>
      </c>
      <c r="AU208" s="40">
        <v>28</v>
      </c>
      <c r="AV208" s="53">
        <v>11</v>
      </c>
      <c r="AW208" s="69" t="s">
        <v>649</v>
      </c>
      <c r="AX208" s="40"/>
      <c r="AY208" s="41" t="s">
        <v>61</v>
      </c>
      <c r="AZ208" s="41"/>
      <c r="BA208" s="31">
        <f t="shared" si="70"/>
        <v>331.57851239669424</v>
      </c>
      <c r="BB208" s="78" t="s">
        <v>18</v>
      </c>
      <c r="BC208" s="31">
        <f>(BQ208/BQ256)*1000+(BC207)</f>
        <v>413.22314049586782</v>
      </c>
      <c r="BD208" s="31"/>
      <c r="BE208" s="31">
        <f t="shared" si="78"/>
        <v>205.37956204379563</v>
      </c>
      <c r="BF208" s="78" t="s">
        <v>18</v>
      </c>
      <c r="BG208" s="31">
        <f>(BR208/BR256)*1000+(BG207)</f>
        <v>248.17518248175185</v>
      </c>
      <c r="BH208" s="31"/>
      <c r="BI208" s="31">
        <f t="shared" si="71"/>
        <v>150.53987730061348</v>
      </c>
      <c r="BJ208" s="78" t="s">
        <v>18</v>
      </c>
      <c r="BK208" s="31">
        <f>(BT208/BT256)*1000+(BK207)</f>
        <v>319.78527607361957</v>
      </c>
      <c r="BL208" s="31"/>
      <c r="BM208" s="42">
        <f t="shared" si="72"/>
        <v>3.0833333333333335</v>
      </c>
      <c r="BN208" s="43"/>
      <c r="BO208" s="43"/>
      <c r="BP208" s="40">
        <v>72</v>
      </c>
      <c r="BQ208" s="40">
        <v>20</v>
      </c>
      <c r="BR208" s="40">
        <v>18</v>
      </c>
      <c r="BS208" s="40">
        <v>38</v>
      </c>
      <c r="BT208" s="53">
        <v>222</v>
      </c>
      <c r="BU208" s="69" t="s">
        <v>675</v>
      </c>
      <c r="BV208" s="40"/>
      <c r="BW208" s="41" t="s">
        <v>60</v>
      </c>
      <c r="BX208" s="41"/>
      <c r="BY208" s="31">
        <f t="shared" si="73"/>
        <v>286.04672897196258</v>
      </c>
      <c r="BZ208" s="78" t="s">
        <v>18</v>
      </c>
      <c r="CA208" s="31">
        <f>(CO208/CO256)*1000+(CA207)</f>
        <v>350.46728971962614</v>
      </c>
      <c r="CB208" s="31"/>
      <c r="CC208" s="31">
        <f t="shared" si="79"/>
        <v>198.88918205804748</v>
      </c>
      <c r="CD208" s="78" t="s">
        <v>18</v>
      </c>
      <c r="CE208" s="31">
        <f>(CP208/CP256)*1000+(CE207)</f>
        <v>255.9366754617414</v>
      </c>
      <c r="CF208" s="31"/>
      <c r="CG208" s="31">
        <f t="shared" si="74"/>
        <v>243.89855072463769</v>
      </c>
      <c r="CH208" s="78" t="s">
        <v>18</v>
      </c>
      <c r="CI208" s="31">
        <f>(CR208/CR256)*1000+(CI207)</f>
        <v>306.08695652173913</v>
      </c>
      <c r="CJ208" s="31"/>
      <c r="CK208" s="42">
        <f t="shared" si="75"/>
        <v>1.703125</v>
      </c>
      <c r="CL208" s="43"/>
      <c r="CM208" s="43"/>
      <c r="CN208" s="40">
        <v>64</v>
      </c>
      <c r="CO208" s="40">
        <v>14</v>
      </c>
      <c r="CP208" s="40">
        <v>22</v>
      </c>
      <c r="CQ208" s="40">
        <v>36</v>
      </c>
      <c r="CR208" s="53">
        <v>109</v>
      </c>
    </row>
    <row r="209" spans="1:96" ht="15.75" x14ac:dyDescent="0.25">
      <c r="A209" s="69" t="s">
        <v>588</v>
      </c>
      <c r="B209" s="40"/>
      <c r="C209" s="41" t="s">
        <v>61</v>
      </c>
      <c r="D209" s="41" t="s">
        <v>1310</v>
      </c>
      <c r="E209" s="31">
        <f t="shared" si="64"/>
        <v>458.98319327731093</v>
      </c>
      <c r="F209" s="78" t="s">
        <v>18</v>
      </c>
      <c r="G209" s="31">
        <f>(U209/U256)*1000+(G208)</f>
        <v>533.61344537815125</v>
      </c>
      <c r="H209" s="31"/>
      <c r="I209" s="31">
        <f t="shared" si="76"/>
        <v>348.12643678160919</v>
      </c>
      <c r="J209" s="78" t="s">
        <v>18</v>
      </c>
      <c r="K209" s="31">
        <f>(V209/V256)*1000+(K208)</f>
        <v>411.4942528735632</v>
      </c>
      <c r="L209" s="31"/>
      <c r="M209" s="31">
        <f t="shared" si="65"/>
        <v>215.90352628077179</v>
      </c>
      <c r="N209" s="78" t="s">
        <v>18</v>
      </c>
      <c r="O209" s="31">
        <f>(X209/X256)*1000+(O208)</f>
        <v>234.86360612109115</v>
      </c>
      <c r="P209" s="31"/>
      <c r="Q209" s="42">
        <f t="shared" si="66"/>
        <v>0.50847457627118642</v>
      </c>
      <c r="R209" s="43"/>
      <c r="S209" s="43"/>
      <c r="T209" s="40">
        <v>59</v>
      </c>
      <c r="U209" s="40">
        <v>18</v>
      </c>
      <c r="V209" s="40">
        <v>28</v>
      </c>
      <c r="W209" s="40">
        <v>46</v>
      </c>
      <c r="X209" s="53">
        <v>30</v>
      </c>
      <c r="Y209" s="69" t="s">
        <v>615</v>
      </c>
      <c r="Z209" s="40"/>
      <c r="AA209" s="41" t="s">
        <v>60</v>
      </c>
      <c r="AB209" s="41"/>
      <c r="AC209" s="31">
        <f t="shared" si="67"/>
        <v>383.85714285714283</v>
      </c>
      <c r="AD209" s="78" t="s">
        <v>18</v>
      </c>
      <c r="AE209" s="31">
        <f>(AS209/AS256)*1000+(AE208)</f>
        <v>434.28571428571428</v>
      </c>
      <c r="AF209" s="31"/>
      <c r="AG209" s="31">
        <f t="shared" si="77"/>
        <v>213.32876712328766</v>
      </c>
      <c r="AH209" s="78" t="s">
        <v>18</v>
      </c>
      <c r="AI209" s="31">
        <f>(AT209/AT256)*1000+(AI208)</f>
        <v>250</v>
      </c>
      <c r="AJ209" s="31"/>
      <c r="AK209" s="31">
        <f t="shared" si="68"/>
        <v>148.94732765298218</v>
      </c>
      <c r="AL209" s="78" t="s">
        <v>18</v>
      </c>
      <c r="AM209" s="31">
        <f>(AV209/AV256)*1000+(AM208)</f>
        <v>206.81642137877614</v>
      </c>
      <c r="AN209" s="31"/>
      <c r="AO209" s="42">
        <f t="shared" si="69"/>
        <v>1.2666666666666666</v>
      </c>
      <c r="AP209" s="43"/>
      <c r="AQ209" s="43"/>
      <c r="AR209" s="40">
        <v>60</v>
      </c>
      <c r="AS209" s="40">
        <v>9</v>
      </c>
      <c r="AT209" s="40">
        <v>11</v>
      </c>
      <c r="AU209" s="40">
        <v>20</v>
      </c>
      <c r="AV209" s="53">
        <v>76</v>
      </c>
      <c r="AW209" s="69" t="s">
        <v>650</v>
      </c>
      <c r="AX209" s="40"/>
      <c r="AY209" s="41" t="s">
        <v>60</v>
      </c>
      <c r="AZ209" s="41"/>
      <c r="BA209" s="31">
        <f t="shared" si="70"/>
        <v>414.22314049586782</v>
      </c>
      <c r="BB209" s="78" t="s">
        <v>18</v>
      </c>
      <c r="BC209" s="31">
        <f>(BQ209/BQ256)*1000+(BC208)</f>
        <v>495.86776859504141</v>
      </c>
      <c r="BD209" s="31"/>
      <c r="BE209" s="31">
        <f t="shared" si="78"/>
        <v>249.17518248175185</v>
      </c>
      <c r="BF209" s="78" t="s">
        <v>18</v>
      </c>
      <c r="BG209" s="31">
        <f>(BR209/BR256)*1000+(BG208)</f>
        <v>299.27007299270076</v>
      </c>
      <c r="BH209" s="31"/>
      <c r="BI209" s="31">
        <f t="shared" si="71"/>
        <v>320.78527607361957</v>
      </c>
      <c r="BJ209" s="78" t="s">
        <v>18</v>
      </c>
      <c r="BK209" s="31">
        <f>(BT209/BT256)*1000+(BK208)</f>
        <v>436.34969325153367</v>
      </c>
      <c r="BL209" s="31"/>
      <c r="BM209" s="42">
        <f t="shared" si="72"/>
        <v>2.1111111111111112</v>
      </c>
      <c r="BN209" s="43"/>
      <c r="BO209" s="43"/>
      <c r="BP209" s="40">
        <v>72</v>
      </c>
      <c r="BQ209" s="40">
        <v>20</v>
      </c>
      <c r="BR209" s="40">
        <v>21</v>
      </c>
      <c r="BS209" s="40">
        <v>41</v>
      </c>
      <c r="BT209" s="53">
        <v>152</v>
      </c>
      <c r="BU209" s="69" t="s">
        <v>676</v>
      </c>
      <c r="BV209" s="40"/>
      <c r="BW209" s="41" t="s">
        <v>60</v>
      </c>
      <c r="BX209" s="41"/>
      <c r="BY209" s="31">
        <f t="shared" si="73"/>
        <v>351.46728971962614</v>
      </c>
      <c r="BZ209" s="78" t="s">
        <v>18</v>
      </c>
      <c r="CA209" s="31">
        <f>(CO209/CO256)*1000+(CA208)</f>
        <v>411.21495327102798</v>
      </c>
      <c r="CB209" s="31"/>
      <c r="CC209" s="31">
        <f t="shared" si="79"/>
        <v>256.9366754617414</v>
      </c>
      <c r="CD209" s="78" t="s">
        <v>18</v>
      </c>
      <c r="CE209" s="31">
        <f>(CP209/CP256)*1000+(CE208)</f>
        <v>308.70712401055408</v>
      </c>
      <c r="CF209" s="31"/>
      <c r="CG209" s="31">
        <f t="shared" si="74"/>
        <v>307.08695652173913</v>
      </c>
      <c r="CH209" s="78" t="s">
        <v>18</v>
      </c>
      <c r="CI209" s="31">
        <f>(CR209/CR256)*1000+(CI208)</f>
        <v>325.79710144927537</v>
      </c>
      <c r="CJ209" s="31"/>
      <c r="CK209" s="42">
        <f t="shared" si="75"/>
        <v>0.77272727272727271</v>
      </c>
      <c r="CL209" s="43"/>
      <c r="CM209" s="43"/>
      <c r="CN209" s="40">
        <v>44</v>
      </c>
      <c r="CO209" s="40">
        <v>13</v>
      </c>
      <c r="CP209" s="40">
        <v>20</v>
      </c>
      <c r="CQ209" s="40">
        <v>33</v>
      </c>
      <c r="CR209" s="53">
        <v>34</v>
      </c>
    </row>
    <row r="210" spans="1:96" ht="15.75" x14ac:dyDescent="0.25">
      <c r="A210" s="69" t="s">
        <v>589</v>
      </c>
      <c r="B210" s="40"/>
      <c r="C210" s="41" t="s">
        <v>61</v>
      </c>
      <c r="D210" s="41"/>
      <c r="E210" s="31">
        <f t="shared" si="64"/>
        <v>534.61344537815125</v>
      </c>
      <c r="F210" s="78" t="s">
        <v>18</v>
      </c>
      <c r="G210" s="31">
        <f>(U210/U256)*1000+(G209)</f>
        <v>605.0420168067227</v>
      </c>
      <c r="H210" s="31"/>
      <c r="I210" s="31">
        <f t="shared" si="76"/>
        <v>412.4942528735632</v>
      </c>
      <c r="J210" s="78" t="s">
        <v>18</v>
      </c>
      <c r="K210" s="31">
        <f>(V210/V256)*1000+(K209)</f>
        <v>480.4597701149425</v>
      </c>
      <c r="L210" s="31"/>
      <c r="M210" s="31">
        <f t="shared" si="65"/>
        <v>235.86360612109115</v>
      </c>
      <c r="N210" s="78" t="s">
        <v>18</v>
      </c>
      <c r="O210" s="31">
        <f>(X210/X256)*1000+(O209)</f>
        <v>278.11044577511643</v>
      </c>
      <c r="P210" s="31"/>
      <c r="Q210" s="42">
        <f t="shared" si="66"/>
        <v>0.90277777777777779</v>
      </c>
      <c r="R210" s="43"/>
      <c r="S210" s="43"/>
      <c r="T210" s="40">
        <v>72</v>
      </c>
      <c r="U210" s="40">
        <v>17</v>
      </c>
      <c r="V210" s="40">
        <v>30</v>
      </c>
      <c r="W210" s="40">
        <v>47</v>
      </c>
      <c r="X210" s="53">
        <v>65</v>
      </c>
      <c r="Y210" s="69" t="s">
        <v>616</v>
      </c>
      <c r="Z210" s="40"/>
      <c r="AA210" s="41" t="s">
        <v>60</v>
      </c>
      <c r="AB210" s="41"/>
      <c r="AC210" s="31">
        <f t="shared" si="67"/>
        <v>435.28571428571428</v>
      </c>
      <c r="AD210" s="78" t="s">
        <v>18</v>
      </c>
      <c r="AE210" s="31">
        <f>(AS210/AS256)*1000+(AE209)</f>
        <v>480</v>
      </c>
      <c r="AF210" s="31"/>
      <c r="AG210" s="31">
        <f t="shared" si="77"/>
        <v>251</v>
      </c>
      <c r="AH210" s="78" t="s">
        <v>18</v>
      </c>
      <c r="AI210" s="31">
        <f>(AT210/AT256)*1000+(AI209)</f>
        <v>273.97260273972603</v>
      </c>
      <c r="AJ210" s="31"/>
      <c r="AK210" s="31">
        <f t="shared" si="68"/>
        <v>207.81642137877614</v>
      </c>
      <c r="AL210" s="78" t="s">
        <v>18</v>
      </c>
      <c r="AM210" s="31">
        <f>(AV210/AV256)*1000+(AM209)</f>
        <v>217.66072811773819</v>
      </c>
      <c r="AN210" s="31"/>
      <c r="AO210" s="42">
        <f t="shared" si="69"/>
        <v>0.53846153846153844</v>
      </c>
      <c r="AP210" s="43"/>
      <c r="AQ210" s="43"/>
      <c r="AR210" s="40">
        <v>26</v>
      </c>
      <c r="AS210" s="40">
        <v>8</v>
      </c>
      <c r="AT210" s="40">
        <v>7</v>
      </c>
      <c r="AU210" s="40">
        <v>15</v>
      </c>
      <c r="AV210" s="53">
        <v>14</v>
      </c>
      <c r="AW210" s="69" t="s">
        <v>651</v>
      </c>
      <c r="AX210" s="40"/>
      <c r="AY210" s="41" t="s">
        <v>60</v>
      </c>
      <c r="AZ210" s="41"/>
      <c r="BA210" s="31">
        <f t="shared" si="70"/>
        <v>496.86776859504141</v>
      </c>
      <c r="BB210" s="78" t="s">
        <v>18</v>
      </c>
      <c r="BC210" s="31">
        <f>(BQ210/BQ256)*1000+(BC209)</f>
        <v>578.512396694215</v>
      </c>
      <c r="BD210" s="31"/>
      <c r="BE210" s="31">
        <f t="shared" si="78"/>
        <v>300.27007299270076</v>
      </c>
      <c r="BF210" s="78" t="s">
        <v>18</v>
      </c>
      <c r="BG210" s="31">
        <f>(BR210/BR256)*1000+(BG209)</f>
        <v>362.53041362530416</v>
      </c>
      <c r="BH210" s="31"/>
      <c r="BI210" s="31">
        <f t="shared" si="71"/>
        <v>437.34969325153367</v>
      </c>
      <c r="BJ210" s="78" t="s">
        <v>18</v>
      </c>
      <c r="BK210" s="31">
        <f>(BT210/BT256)*1000+(BK209)</f>
        <v>471.62576687116558</v>
      </c>
      <c r="BL210" s="31"/>
      <c r="BM210" s="42">
        <f t="shared" si="72"/>
        <v>0.67647058823529416</v>
      </c>
      <c r="BN210" s="43"/>
      <c r="BO210" s="43"/>
      <c r="BP210" s="40">
        <v>68</v>
      </c>
      <c r="BQ210" s="40">
        <v>20</v>
      </c>
      <c r="BR210" s="40">
        <v>26</v>
      </c>
      <c r="BS210" s="40">
        <v>46</v>
      </c>
      <c r="BT210" s="53">
        <v>46</v>
      </c>
      <c r="BU210" s="69" t="s">
        <v>677</v>
      </c>
      <c r="BV210" s="40"/>
      <c r="BW210" s="41" t="s">
        <v>60</v>
      </c>
      <c r="BX210" s="41"/>
      <c r="BY210" s="31">
        <f t="shared" si="73"/>
        <v>412.21495327102798</v>
      </c>
      <c r="BZ210" s="78" t="s">
        <v>18</v>
      </c>
      <c r="CA210" s="31">
        <f>(CO210/CO256)*1000+(CA209)</f>
        <v>467.28971962616816</v>
      </c>
      <c r="CB210" s="31"/>
      <c r="CC210" s="31">
        <f t="shared" si="79"/>
        <v>309.70712401055408</v>
      </c>
      <c r="CD210" s="78" t="s">
        <v>18</v>
      </c>
      <c r="CE210" s="31">
        <f>(CP210/CP256)*1000+(CE209)</f>
        <v>350.92348284960423</v>
      </c>
      <c r="CF210" s="31"/>
      <c r="CG210" s="31">
        <f t="shared" si="74"/>
        <v>326.79710144927537</v>
      </c>
      <c r="CH210" s="78" t="s">
        <v>18</v>
      </c>
      <c r="CI210" s="31">
        <f>(CR210/CR256)*1000+(CI209)</f>
        <v>398.84057971014494</v>
      </c>
      <c r="CJ210" s="31"/>
      <c r="CK210" s="42">
        <f t="shared" si="75"/>
        <v>1.8805970149253732</v>
      </c>
      <c r="CL210" s="43"/>
      <c r="CM210" s="43"/>
      <c r="CN210" s="40">
        <v>67</v>
      </c>
      <c r="CO210" s="40">
        <v>12</v>
      </c>
      <c r="CP210" s="40">
        <v>16</v>
      </c>
      <c r="CQ210" s="40">
        <v>28</v>
      </c>
      <c r="CR210" s="53">
        <v>126</v>
      </c>
    </row>
    <row r="211" spans="1:96" ht="15.75" x14ac:dyDescent="0.25">
      <c r="A211" s="69" t="s">
        <v>590</v>
      </c>
      <c r="B211" s="40"/>
      <c r="C211" s="41" t="s">
        <v>61</v>
      </c>
      <c r="D211" s="41"/>
      <c r="E211" s="31">
        <f t="shared" si="64"/>
        <v>606.0420168067227</v>
      </c>
      <c r="F211" s="78" t="s">
        <v>18</v>
      </c>
      <c r="G211" s="31">
        <f>(U211/U256)*1000+(G210)</f>
        <v>651.26050420168065</v>
      </c>
      <c r="H211" s="31"/>
      <c r="I211" s="31">
        <f t="shared" si="76"/>
        <v>481.4597701149425</v>
      </c>
      <c r="J211" s="78" t="s">
        <v>18</v>
      </c>
      <c r="K211" s="31">
        <f>(V211/V256)*1000+(K210)</f>
        <v>503.44827586206895</v>
      </c>
      <c r="L211" s="31"/>
      <c r="M211" s="31">
        <f t="shared" si="65"/>
        <v>279.11044577511643</v>
      </c>
      <c r="N211" s="78" t="s">
        <v>18</v>
      </c>
      <c r="O211" s="31">
        <f>(X211/X256)*1000+(O210)</f>
        <v>296.73985362608119</v>
      </c>
      <c r="P211" s="31"/>
      <c r="Q211" s="42">
        <f t="shared" si="66"/>
        <v>1.5555555555555556</v>
      </c>
      <c r="R211" s="43"/>
      <c r="S211" s="43"/>
      <c r="T211" s="40">
        <v>18</v>
      </c>
      <c r="U211" s="40">
        <v>11</v>
      </c>
      <c r="V211" s="40">
        <v>10</v>
      </c>
      <c r="W211" s="40">
        <v>21</v>
      </c>
      <c r="X211" s="53">
        <v>28</v>
      </c>
      <c r="Y211" s="69" t="s">
        <v>617</v>
      </c>
      <c r="Z211" s="40"/>
      <c r="AA211" s="41" t="s">
        <v>61</v>
      </c>
      <c r="AB211" s="41"/>
      <c r="AC211" s="31">
        <f t="shared" si="67"/>
        <v>481</v>
      </c>
      <c r="AD211" s="78" t="s">
        <v>18</v>
      </c>
      <c r="AE211" s="31">
        <f>(AS211/AS256)*1000+(AE210)</f>
        <v>520</v>
      </c>
      <c r="AF211" s="31"/>
      <c r="AG211" s="31">
        <f t="shared" si="77"/>
        <v>274.97260273972603</v>
      </c>
      <c r="AH211" s="78" t="s">
        <v>18</v>
      </c>
      <c r="AI211" s="31">
        <f>(AT211/AT256)*1000+(AI210)</f>
        <v>304.79452054794518</v>
      </c>
      <c r="AJ211" s="31"/>
      <c r="AK211" s="31">
        <f t="shared" si="68"/>
        <v>218.66072811773819</v>
      </c>
      <c r="AL211" s="78" t="s">
        <v>18</v>
      </c>
      <c r="AM211" s="31">
        <f>(AV211/AV256)*1000+(AM210)</f>
        <v>223.85747482571651</v>
      </c>
      <c r="AN211" s="31"/>
      <c r="AO211" s="42">
        <f t="shared" si="69"/>
        <v>0.25</v>
      </c>
      <c r="AP211" s="43"/>
      <c r="AQ211" s="43"/>
      <c r="AR211" s="40">
        <v>32</v>
      </c>
      <c r="AS211" s="40">
        <v>7</v>
      </c>
      <c r="AT211" s="40">
        <v>9</v>
      </c>
      <c r="AU211" s="40">
        <v>16</v>
      </c>
      <c r="AV211" s="53">
        <v>8</v>
      </c>
      <c r="AW211" s="69" t="s">
        <v>652</v>
      </c>
      <c r="AX211" s="40"/>
      <c r="AY211" s="41" t="s">
        <v>62</v>
      </c>
      <c r="AZ211" s="41"/>
      <c r="BA211" s="31">
        <f t="shared" si="70"/>
        <v>579.512396694215</v>
      </c>
      <c r="BB211" s="78" t="s">
        <v>18</v>
      </c>
      <c r="BC211" s="31">
        <f>(BQ211/BQ256)*1000+(BC210)</f>
        <v>657.02479338842988</v>
      </c>
      <c r="BD211" s="31"/>
      <c r="BE211" s="31">
        <f t="shared" si="78"/>
        <v>363.53041362530416</v>
      </c>
      <c r="BF211" s="78" t="s">
        <v>18</v>
      </c>
      <c r="BG211" s="31">
        <f>(BR211/BR256)*1000+(BG210)</f>
        <v>452.55474452554745</v>
      </c>
      <c r="BH211" s="31"/>
      <c r="BI211" s="31">
        <f t="shared" si="71"/>
        <v>472.62576687116558</v>
      </c>
      <c r="BJ211" s="78" t="s">
        <v>18</v>
      </c>
      <c r="BK211" s="31">
        <f>(BT211/BT256)*1000+(BK210)</f>
        <v>496.93251533742324</v>
      </c>
      <c r="BL211" s="31"/>
      <c r="BM211" s="42">
        <f t="shared" si="72"/>
        <v>0.46478873239436619</v>
      </c>
      <c r="BN211" s="43"/>
      <c r="BO211" s="43"/>
      <c r="BP211" s="40">
        <v>71</v>
      </c>
      <c r="BQ211" s="40">
        <v>19</v>
      </c>
      <c r="BR211" s="40">
        <v>37</v>
      </c>
      <c r="BS211" s="40">
        <v>56</v>
      </c>
      <c r="BT211" s="53">
        <v>33</v>
      </c>
      <c r="BU211" s="69" t="s">
        <v>100</v>
      </c>
      <c r="BV211" s="40"/>
      <c r="BW211" s="41" t="s">
        <v>62</v>
      </c>
      <c r="BX211" s="41" t="s">
        <v>1387</v>
      </c>
      <c r="BY211" s="31">
        <f t="shared" si="73"/>
        <v>468.28971962616816</v>
      </c>
      <c r="BZ211" s="78" t="s">
        <v>18</v>
      </c>
      <c r="CA211" s="31">
        <f>(CO211/CO256)*1000+(CA210)</f>
        <v>518.69158878504663</v>
      </c>
      <c r="CB211" s="31"/>
      <c r="CC211" s="31">
        <f t="shared" si="79"/>
        <v>351.92348284960423</v>
      </c>
      <c r="CD211" s="78" t="s">
        <v>18</v>
      </c>
      <c r="CE211" s="31">
        <f>(CP211/CP256)*1000+(CE210)</f>
        <v>372.0316622691293</v>
      </c>
      <c r="CF211" s="31"/>
      <c r="CG211" s="31">
        <f t="shared" si="74"/>
        <v>399.84057971014494</v>
      </c>
      <c r="CH211" s="78" t="s">
        <v>18</v>
      </c>
      <c r="CI211" s="31">
        <f>(CR211/CR256)*1000+(CI210)</f>
        <v>444.63768115942031</v>
      </c>
      <c r="CJ211" s="31"/>
      <c r="CK211" s="42">
        <f t="shared" si="75"/>
        <v>3.16</v>
      </c>
      <c r="CL211" s="43"/>
      <c r="CM211" s="43"/>
      <c r="CN211" s="40">
        <v>25</v>
      </c>
      <c r="CO211" s="40">
        <v>11</v>
      </c>
      <c r="CP211" s="40">
        <v>8</v>
      </c>
      <c r="CQ211" s="40">
        <v>19</v>
      </c>
      <c r="CR211" s="53">
        <v>79</v>
      </c>
    </row>
    <row r="212" spans="1:96" ht="15.75" x14ac:dyDescent="0.25">
      <c r="A212" s="69" t="s">
        <v>591</v>
      </c>
      <c r="B212" s="40"/>
      <c r="C212" s="41" t="s">
        <v>62</v>
      </c>
      <c r="D212" s="41"/>
      <c r="E212" s="31">
        <f t="shared" si="64"/>
        <v>652.26050420168065</v>
      </c>
      <c r="F212" s="78" t="s">
        <v>18</v>
      </c>
      <c r="G212" s="31">
        <f>(U212/U256)*1000+(G211)</f>
        <v>697.47899159663859</v>
      </c>
      <c r="H212" s="31"/>
      <c r="I212" s="31">
        <f t="shared" si="76"/>
        <v>504.44827586206895</v>
      </c>
      <c r="J212" s="78" t="s">
        <v>18</v>
      </c>
      <c r="K212" s="31">
        <f>(V212/V256)*1000+(K211)</f>
        <v>554.02298850574709</v>
      </c>
      <c r="L212" s="31"/>
      <c r="M212" s="31">
        <f t="shared" si="65"/>
        <v>297.73985362608119</v>
      </c>
      <c r="N212" s="78" t="s">
        <v>18</v>
      </c>
      <c r="O212" s="31">
        <f>(X212/X256)*1000+(O211)</f>
        <v>343.97870924817033</v>
      </c>
      <c r="P212" s="31"/>
      <c r="Q212" s="42">
        <f t="shared" si="66"/>
        <v>1.6511627906976745</v>
      </c>
      <c r="R212" s="43"/>
      <c r="S212" s="43"/>
      <c r="T212" s="40">
        <v>43</v>
      </c>
      <c r="U212" s="40">
        <v>11</v>
      </c>
      <c r="V212" s="40">
        <v>22</v>
      </c>
      <c r="W212" s="40">
        <v>33</v>
      </c>
      <c r="X212" s="53">
        <v>71</v>
      </c>
      <c r="Y212" s="69" t="s">
        <v>349</v>
      </c>
      <c r="Z212" s="40"/>
      <c r="AA212" s="41" t="s">
        <v>60</v>
      </c>
      <c r="AB212" s="41" t="s">
        <v>1307</v>
      </c>
      <c r="AC212" s="31">
        <f t="shared" si="67"/>
        <v>521</v>
      </c>
      <c r="AD212" s="78" t="s">
        <v>18</v>
      </c>
      <c r="AE212" s="31">
        <f>(AS212/AS256)*1000+(AE211)</f>
        <v>560</v>
      </c>
      <c r="AF212" s="31"/>
      <c r="AG212" s="31">
        <f t="shared" si="77"/>
        <v>305.79452054794518</v>
      </c>
      <c r="AH212" s="78" t="s">
        <v>18</v>
      </c>
      <c r="AI212" s="31">
        <f>(AT212/AT256)*1000+(AI211)</f>
        <v>339.04109589041093</v>
      </c>
      <c r="AJ212" s="31"/>
      <c r="AK212" s="31">
        <f t="shared" si="68"/>
        <v>224.85747482571651</v>
      </c>
      <c r="AL212" s="78" t="s">
        <v>18</v>
      </c>
      <c r="AM212" s="31">
        <f>(AV212/AV256)*1000+(AM211)</f>
        <v>225.40666150271107</v>
      </c>
      <c r="AN212" s="31"/>
      <c r="AO212" s="42">
        <f t="shared" si="69"/>
        <v>0.125</v>
      </c>
      <c r="AP212" s="43"/>
      <c r="AQ212" s="43"/>
      <c r="AR212" s="40">
        <v>16</v>
      </c>
      <c r="AS212" s="40">
        <v>7</v>
      </c>
      <c r="AT212" s="40">
        <v>10</v>
      </c>
      <c r="AU212" s="40">
        <v>17</v>
      </c>
      <c r="AV212" s="53">
        <v>2</v>
      </c>
      <c r="AW212" s="69" t="s">
        <v>354</v>
      </c>
      <c r="AX212" s="40"/>
      <c r="AY212" s="41" t="s">
        <v>60</v>
      </c>
      <c r="AZ212" s="41" t="s">
        <v>1323</v>
      </c>
      <c r="BA212" s="31">
        <f t="shared" si="70"/>
        <v>658.02479338842988</v>
      </c>
      <c r="BB212" s="78" t="s">
        <v>18</v>
      </c>
      <c r="BC212" s="31">
        <f>(BQ212/BQ256)*1000+(BC211)</f>
        <v>706.61157024793397</v>
      </c>
      <c r="BD212" s="31"/>
      <c r="BE212" s="31">
        <f t="shared" si="78"/>
        <v>453.55474452554745</v>
      </c>
      <c r="BF212" s="78" t="s">
        <v>18</v>
      </c>
      <c r="BG212" s="31">
        <f>(BR212/BR256)*1000+(BG211)</f>
        <v>479.31873479318733</v>
      </c>
      <c r="BH212" s="31"/>
      <c r="BI212" s="31">
        <f t="shared" si="71"/>
        <v>497.93251533742324</v>
      </c>
      <c r="BJ212" s="78" t="s">
        <v>18</v>
      </c>
      <c r="BK212" s="31">
        <f>(BT212/BT256)*1000+(BK211)</f>
        <v>547.54601226993861</v>
      </c>
      <c r="BL212" s="31"/>
      <c r="BM212" s="42">
        <f t="shared" si="72"/>
        <v>1.5</v>
      </c>
      <c r="BN212" s="43"/>
      <c r="BO212" s="43"/>
      <c r="BP212" s="40">
        <v>44</v>
      </c>
      <c r="BQ212" s="40">
        <v>12</v>
      </c>
      <c r="BR212" s="40">
        <v>11</v>
      </c>
      <c r="BS212" s="40">
        <v>23</v>
      </c>
      <c r="BT212" s="53">
        <v>66</v>
      </c>
      <c r="BU212" s="69" t="s">
        <v>678</v>
      </c>
      <c r="BV212" s="40"/>
      <c r="BW212" s="41" t="s">
        <v>64</v>
      </c>
      <c r="BX212" s="41"/>
      <c r="BY212" s="31">
        <f t="shared" si="73"/>
        <v>519.69158878504663</v>
      </c>
      <c r="BZ212" s="78" t="s">
        <v>18</v>
      </c>
      <c r="CA212" s="31">
        <f>(CO212/CO256)*1000+(CA211)</f>
        <v>570.09345794392516</v>
      </c>
      <c r="CB212" s="31"/>
      <c r="CC212" s="31">
        <f t="shared" si="79"/>
        <v>373.0316622691293</v>
      </c>
      <c r="CD212" s="78" t="s">
        <v>18</v>
      </c>
      <c r="CE212" s="31">
        <f>(CP212/CP256)*1000+(CE211)</f>
        <v>440.63324538258576</v>
      </c>
      <c r="CF212" s="31"/>
      <c r="CG212" s="31">
        <f t="shared" si="74"/>
        <v>445.63768115942031</v>
      </c>
      <c r="CH212" s="78" t="s">
        <v>18</v>
      </c>
      <c r="CI212" s="31">
        <f>(CR212/CR256)*1000+(CI211)</f>
        <v>463.1884057971015</v>
      </c>
      <c r="CJ212" s="31"/>
      <c r="CK212" s="42">
        <f t="shared" si="75"/>
        <v>0.52459016393442626</v>
      </c>
      <c r="CL212" s="43"/>
      <c r="CM212" s="43"/>
      <c r="CN212" s="40">
        <v>61</v>
      </c>
      <c r="CO212" s="40">
        <v>11</v>
      </c>
      <c r="CP212" s="40">
        <v>26</v>
      </c>
      <c r="CQ212" s="40">
        <v>37</v>
      </c>
      <c r="CR212" s="53">
        <v>32</v>
      </c>
    </row>
    <row r="213" spans="1:96" ht="15.75" x14ac:dyDescent="0.25">
      <c r="A213" s="69" t="s">
        <v>592</v>
      </c>
      <c r="B213" s="40"/>
      <c r="C213" s="41" t="s">
        <v>64</v>
      </c>
      <c r="D213" s="41"/>
      <c r="E213" s="31">
        <f t="shared" si="64"/>
        <v>698.47899159663859</v>
      </c>
      <c r="F213" s="78" t="s">
        <v>18</v>
      </c>
      <c r="G213" s="31">
        <f>(U213/U256)*1000+(G212)</f>
        <v>743.69747899159654</v>
      </c>
      <c r="H213" s="31"/>
      <c r="I213" s="31">
        <f t="shared" si="76"/>
        <v>555.02298850574709</v>
      </c>
      <c r="J213" s="78" t="s">
        <v>18</v>
      </c>
      <c r="K213" s="31">
        <f>(V213/V256)*1000+(K212)</f>
        <v>680.45977011494256</v>
      </c>
      <c r="L213" s="31"/>
      <c r="M213" s="31">
        <f t="shared" si="65"/>
        <v>344.97870924817033</v>
      </c>
      <c r="N213" s="78" t="s">
        <v>18</v>
      </c>
      <c r="O213" s="31">
        <f>(X213/X256)*1000+(O212)</f>
        <v>397.20558882235531</v>
      </c>
      <c r="P213" s="31"/>
      <c r="Q213" s="42">
        <f t="shared" si="66"/>
        <v>1.1111111111111112</v>
      </c>
      <c r="R213" s="43"/>
      <c r="S213" s="43"/>
      <c r="T213" s="40">
        <v>72</v>
      </c>
      <c r="U213" s="40">
        <v>11</v>
      </c>
      <c r="V213" s="40">
        <v>55</v>
      </c>
      <c r="W213" s="40">
        <v>66</v>
      </c>
      <c r="X213" s="53">
        <v>80</v>
      </c>
      <c r="Y213" s="69" t="s">
        <v>618</v>
      </c>
      <c r="Z213" s="40"/>
      <c r="AA213" s="41" t="s">
        <v>60</v>
      </c>
      <c r="AB213" s="41" t="s">
        <v>1322</v>
      </c>
      <c r="AC213" s="31">
        <f t="shared" si="67"/>
        <v>561</v>
      </c>
      <c r="AD213" s="78" t="s">
        <v>18</v>
      </c>
      <c r="AE213" s="31">
        <f>(AS213/AS256)*1000+(AE212)</f>
        <v>594.28571428571433</v>
      </c>
      <c r="AF213" s="31"/>
      <c r="AG213" s="31">
        <f t="shared" si="77"/>
        <v>340.04109589041093</v>
      </c>
      <c r="AH213" s="78" t="s">
        <v>18</v>
      </c>
      <c r="AI213" s="31">
        <f>(AT213/AT256)*1000+(AI212)</f>
        <v>345.89041095890406</v>
      </c>
      <c r="AJ213" s="31"/>
      <c r="AK213" s="31">
        <f t="shared" si="68"/>
        <v>226.40666150271107</v>
      </c>
      <c r="AL213" s="78" t="s">
        <v>18</v>
      </c>
      <c r="AM213" s="31">
        <f>(AV213/AV256)*1000+(AM212)</f>
        <v>228.50503485670023</v>
      </c>
      <c r="AN213" s="31"/>
      <c r="AO213" s="42">
        <f t="shared" si="69"/>
        <v>0.44444444444444442</v>
      </c>
      <c r="AP213" s="43"/>
      <c r="AQ213" s="43"/>
      <c r="AR213" s="40">
        <v>9</v>
      </c>
      <c r="AS213" s="40">
        <v>6</v>
      </c>
      <c r="AT213" s="40">
        <v>2</v>
      </c>
      <c r="AU213" s="40">
        <v>8</v>
      </c>
      <c r="AV213" s="53">
        <v>4</v>
      </c>
      <c r="AW213" s="69" t="s">
        <v>653</v>
      </c>
      <c r="AX213" s="40"/>
      <c r="AY213" s="41" t="s">
        <v>64</v>
      </c>
      <c r="AZ213" s="41"/>
      <c r="BA213" s="31">
        <f t="shared" si="70"/>
        <v>707.61157024793397</v>
      </c>
      <c r="BB213" s="78" t="s">
        <v>18</v>
      </c>
      <c r="BC213" s="31">
        <f>(BQ213/BQ256)*1000+(BC212)</f>
        <v>756.19834710743805</v>
      </c>
      <c r="BD213" s="31"/>
      <c r="BE213" s="31">
        <f t="shared" si="78"/>
        <v>480.31873479318733</v>
      </c>
      <c r="BF213" s="78" t="s">
        <v>18</v>
      </c>
      <c r="BG213" s="31">
        <f>(BR213/BR256)*1000+(BG212)</f>
        <v>513.38199513381994</v>
      </c>
      <c r="BH213" s="31"/>
      <c r="BI213" s="31">
        <f t="shared" si="71"/>
        <v>548.54601226993861</v>
      </c>
      <c r="BJ213" s="78" t="s">
        <v>18</v>
      </c>
      <c r="BK213" s="31">
        <f>(BT213/BT256)*1000+(BK212)</f>
        <v>578.22085889570553</v>
      </c>
      <c r="BL213" s="31"/>
      <c r="BM213" s="42">
        <f t="shared" si="72"/>
        <v>0.64516129032258063</v>
      </c>
      <c r="BN213" s="43"/>
      <c r="BO213" s="43"/>
      <c r="BP213" s="40">
        <v>62</v>
      </c>
      <c r="BQ213" s="40">
        <v>12</v>
      </c>
      <c r="BR213" s="40">
        <v>14</v>
      </c>
      <c r="BS213" s="40">
        <v>26</v>
      </c>
      <c r="BT213" s="53">
        <v>40</v>
      </c>
      <c r="BU213" s="69" t="s">
        <v>679</v>
      </c>
      <c r="BV213" s="40"/>
      <c r="BW213" s="41" t="s">
        <v>60</v>
      </c>
      <c r="BX213" s="41"/>
      <c r="BY213" s="31">
        <f t="shared" si="73"/>
        <v>571.09345794392516</v>
      </c>
      <c r="BZ213" s="78" t="s">
        <v>18</v>
      </c>
      <c r="CA213" s="31">
        <f>(CO213/CO256)*1000+(CA212)</f>
        <v>616.82242990654197</v>
      </c>
      <c r="CB213" s="31"/>
      <c r="CC213" s="31">
        <f t="shared" si="79"/>
        <v>441.63324538258576</v>
      </c>
      <c r="CD213" s="78" t="s">
        <v>18</v>
      </c>
      <c r="CE213" s="31">
        <f>(CP213/CP256)*1000+(CE212)</f>
        <v>451.18733509234829</v>
      </c>
      <c r="CF213" s="31"/>
      <c r="CG213" s="31">
        <f t="shared" si="74"/>
        <v>464.1884057971015</v>
      </c>
      <c r="CH213" s="78" t="s">
        <v>18</v>
      </c>
      <c r="CI213" s="31">
        <f>(CR213/CR256)*1000+(CI212)</f>
        <v>484.05797101449281</v>
      </c>
      <c r="CJ213" s="31"/>
      <c r="CK213" s="42">
        <f t="shared" si="75"/>
        <v>2</v>
      </c>
      <c r="CL213" s="43"/>
      <c r="CM213" s="43"/>
      <c r="CN213" s="40">
        <v>18</v>
      </c>
      <c r="CO213" s="40">
        <v>10</v>
      </c>
      <c r="CP213" s="40">
        <v>4</v>
      </c>
      <c r="CQ213" s="40">
        <v>14</v>
      </c>
      <c r="CR213" s="53">
        <v>36</v>
      </c>
    </row>
    <row r="214" spans="1:96" ht="15.75" x14ac:dyDescent="0.25">
      <c r="A214" s="69" t="s">
        <v>593</v>
      </c>
      <c r="B214" s="40"/>
      <c r="C214" s="41" t="s">
        <v>62</v>
      </c>
      <c r="D214" s="41"/>
      <c r="E214" s="31">
        <f t="shared" si="64"/>
        <v>744.69747899159654</v>
      </c>
      <c r="F214" s="78" t="s">
        <v>18</v>
      </c>
      <c r="G214" s="31">
        <f>(U214/U256)*1000+(G213)</f>
        <v>785.71428571428567</v>
      </c>
      <c r="H214" s="31"/>
      <c r="I214" s="31">
        <f t="shared" si="76"/>
        <v>681.45977011494256</v>
      </c>
      <c r="J214" s="78" t="s">
        <v>18</v>
      </c>
      <c r="K214" s="31">
        <f>(V214/V256)*1000+(K213)</f>
        <v>708.0459770114943</v>
      </c>
      <c r="L214" s="31"/>
      <c r="M214" s="31">
        <f t="shared" si="65"/>
        <v>398.20558882235531</v>
      </c>
      <c r="N214" s="78" t="s">
        <v>18</v>
      </c>
      <c r="O214" s="31">
        <f>(X214/X256)*1000+(O213)</f>
        <v>424.48436460412512</v>
      </c>
      <c r="P214" s="31"/>
      <c r="Q214" s="42">
        <f t="shared" si="66"/>
        <v>1.0789473684210527</v>
      </c>
      <c r="R214" s="43"/>
      <c r="S214" s="43"/>
      <c r="T214" s="40">
        <v>38</v>
      </c>
      <c r="U214" s="40">
        <v>10</v>
      </c>
      <c r="V214" s="40">
        <v>12</v>
      </c>
      <c r="W214" s="40">
        <v>22</v>
      </c>
      <c r="X214" s="53">
        <v>41</v>
      </c>
      <c r="Y214" s="69" t="s">
        <v>619</v>
      </c>
      <c r="Z214" s="40"/>
      <c r="AA214" s="41" t="s">
        <v>62</v>
      </c>
      <c r="AB214" s="41" t="s">
        <v>1312</v>
      </c>
      <c r="AC214" s="31">
        <f t="shared" si="67"/>
        <v>595.28571428571433</v>
      </c>
      <c r="AD214" s="78" t="s">
        <v>18</v>
      </c>
      <c r="AE214" s="31">
        <f>(AS214/AS256)*1000+(AE213)</f>
        <v>628.57142857142867</v>
      </c>
      <c r="AF214" s="31"/>
      <c r="AG214" s="31">
        <f t="shared" si="77"/>
        <v>346.89041095890406</v>
      </c>
      <c r="AH214" s="78" t="s">
        <v>18</v>
      </c>
      <c r="AI214" s="31">
        <f>(AT214/AT256)*1000+(AI213)</f>
        <v>363.01369863013696</v>
      </c>
      <c r="AJ214" s="31"/>
      <c r="AK214" s="31">
        <f t="shared" si="68"/>
        <v>229.50503485670023</v>
      </c>
      <c r="AL214" s="78" t="s">
        <v>18</v>
      </c>
      <c r="AM214" s="31">
        <f>(AV214/AV256)*1000+(AM213)</f>
        <v>257.16498838109993</v>
      </c>
      <c r="AN214" s="31"/>
      <c r="AO214" s="42">
        <f t="shared" si="69"/>
        <v>1.3703703703703705</v>
      </c>
      <c r="AP214" s="43"/>
      <c r="AQ214" s="43"/>
      <c r="AR214" s="40">
        <v>27</v>
      </c>
      <c r="AS214" s="40">
        <v>6</v>
      </c>
      <c r="AT214" s="40">
        <v>5</v>
      </c>
      <c r="AU214" s="40">
        <v>11</v>
      </c>
      <c r="AV214" s="53">
        <v>37</v>
      </c>
      <c r="AW214" s="69" t="s">
        <v>654</v>
      </c>
      <c r="AX214" s="40"/>
      <c r="AY214" s="41" t="s">
        <v>64</v>
      </c>
      <c r="AZ214" s="41"/>
      <c r="BA214" s="31">
        <f t="shared" si="70"/>
        <v>757.19834710743805</v>
      </c>
      <c r="BB214" s="78" t="s">
        <v>18</v>
      </c>
      <c r="BC214" s="31">
        <f>(BQ214/BQ256)*1000+(BC213)</f>
        <v>805.78512396694214</v>
      </c>
      <c r="BD214" s="31"/>
      <c r="BE214" s="31">
        <f t="shared" si="78"/>
        <v>514.38199513381994</v>
      </c>
      <c r="BF214" s="78" t="s">
        <v>18</v>
      </c>
      <c r="BG214" s="31">
        <f>(BR214/BR256)*1000+(BG213)</f>
        <v>564.4768856447688</v>
      </c>
      <c r="BH214" s="31"/>
      <c r="BI214" s="31">
        <f t="shared" si="71"/>
        <v>579.22085889570553</v>
      </c>
      <c r="BJ214" s="78" t="s">
        <v>18</v>
      </c>
      <c r="BK214" s="31">
        <f>(BT214/BT256)*1000+(BK213)</f>
        <v>607.36196319018404</v>
      </c>
      <c r="BL214" s="31"/>
      <c r="BM214" s="42">
        <f t="shared" si="72"/>
        <v>0.54285714285714282</v>
      </c>
      <c r="BN214" s="43"/>
      <c r="BO214" s="43"/>
      <c r="BP214" s="40">
        <v>70</v>
      </c>
      <c r="BQ214" s="40">
        <v>12</v>
      </c>
      <c r="BR214" s="40">
        <v>21</v>
      </c>
      <c r="BS214" s="40">
        <v>33</v>
      </c>
      <c r="BT214" s="53">
        <v>38</v>
      </c>
      <c r="BU214" s="69" t="s">
        <v>680</v>
      </c>
      <c r="BV214" s="40"/>
      <c r="BW214" s="41" t="s">
        <v>60</v>
      </c>
      <c r="BX214" s="41"/>
      <c r="BY214" s="31">
        <f t="shared" si="73"/>
        <v>617.82242990654197</v>
      </c>
      <c r="BZ214" s="78" t="s">
        <v>18</v>
      </c>
      <c r="CA214" s="31">
        <f>(CO214/CO256)*1000+(CA213)</f>
        <v>658.87850467289707</v>
      </c>
      <c r="CB214" s="31"/>
      <c r="CC214" s="31">
        <f t="shared" si="79"/>
        <v>452.18733509234829</v>
      </c>
      <c r="CD214" s="78" t="s">
        <v>18</v>
      </c>
      <c r="CE214" s="31">
        <f>(CP214/CP256)*1000+(CE213)</f>
        <v>485.48812664907655</v>
      </c>
      <c r="CF214" s="31"/>
      <c r="CG214" s="31">
        <f t="shared" si="74"/>
        <v>485.05797101449281</v>
      </c>
      <c r="CH214" s="78" t="s">
        <v>18</v>
      </c>
      <c r="CI214" s="31">
        <f>(CR214/CR256)*1000+(CI213)</f>
        <v>500.28985507246381</v>
      </c>
      <c r="CJ214" s="31"/>
      <c r="CK214" s="42">
        <f t="shared" si="75"/>
        <v>0.44444444444444442</v>
      </c>
      <c r="CL214" s="43"/>
      <c r="CM214" s="43"/>
      <c r="CN214" s="40">
        <v>63</v>
      </c>
      <c r="CO214" s="40">
        <v>9</v>
      </c>
      <c r="CP214" s="40">
        <v>13</v>
      </c>
      <c r="CQ214" s="40">
        <v>22</v>
      </c>
      <c r="CR214" s="53">
        <v>28</v>
      </c>
    </row>
    <row r="215" spans="1:96" ht="15.75" x14ac:dyDescent="0.25">
      <c r="A215" s="69" t="s">
        <v>594</v>
      </c>
      <c r="B215" s="40"/>
      <c r="C215" s="41" t="s">
        <v>64</v>
      </c>
      <c r="D215" s="41"/>
      <c r="E215" s="31">
        <f t="shared" si="64"/>
        <v>786.71428571428567</v>
      </c>
      <c r="F215" s="78" t="s">
        <v>18</v>
      </c>
      <c r="G215" s="31">
        <f>(U215/U256)*1000+(G214)</f>
        <v>827.73109243697479</v>
      </c>
      <c r="H215" s="31"/>
      <c r="I215" s="31">
        <f t="shared" si="76"/>
        <v>709.0459770114943</v>
      </c>
      <c r="J215" s="78" t="s">
        <v>18</v>
      </c>
      <c r="K215" s="31">
        <f>(V215/V256)*1000+(K214)</f>
        <v>822.98850574712651</v>
      </c>
      <c r="L215" s="31"/>
      <c r="M215" s="31">
        <f t="shared" si="65"/>
        <v>425.48436460412512</v>
      </c>
      <c r="N215" s="78" t="s">
        <v>18</v>
      </c>
      <c r="O215" s="31">
        <f>(X215/X256)*1000+(O214)</f>
        <v>507.65136393878913</v>
      </c>
      <c r="P215" s="31"/>
      <c r="Q215" s="42">
        <f t="shared" si="66"/>
        <v>1.7361111111111112</v>
      </c>
      <c r="R215" s="43"/>
      <c r="S215" s="43"/>
      <c r="T215" s="40">
        <v>72</v>
      </c>
      <c r="U215" s="40">
        <v>10</v>
      </c>
      <c r="V215" s="40">
        <v>50</v>
      </c>
      <c r="W215" s="40">
        <v>60</v>
      </c>
      <c r="X215" s="53">
        <v>125</v>
      </c>
      <c r="Y215" s="69" t="s">
        <v>620</v>
      </c>
      <c r="Z215" s="40"/>
      <c r="AA215" s="41" t="s">
        <v>62</v>
      </c>
      <c r="AB215" s="41" t="s">
        <v>1311</v>
      </c>
      <c r="AC215" s="31">
        <f t="shared" si="67"/>
        <v>629.57142857142867</v>
      </c>
      <c r="AD215" s="78" t="s">
        <v>18</v>
      </c>
      <c r="AE215" s="31">
        <f>(AS215/AS256)*1000+(AE214)</f>
        <v>662.857142857143</v>
      </c>
      <c r="AF215" s="31"/>
      <c r="AG215" s="31">
        <f t="shared" si="77"/>
        <v>364.01369863013696</v>
      </c>
      <c r="AH215" s="78" t="s">
        <v>18</v>
      </c>
      <c r="AI215" s="31">
        <f>(AT215/AT256)*1000+(AI214)</f>
        <v>445.20547945205476</v>
      </c>
      <c r="AJ215" s="31"/>
      <c r="AK215" s="31">
        <f t="shared" si="68"/>
        <v>258.16498838109993</v>
      </c>
      <c r="AL215" s="78" t="s">
        <v>18</v>
      </c>
      <c r="AM215" s="31">
        <f>(AV215/AV256)*1000+(AM214)</f>
        <v>298.99302865995355</v>
      </c>
      <c r="AN215" s="31"/>
      <c r="AO215" s="42">
        <f t="shared" si="69"/>
        <v>1.588235294117647</v>
      </c>
      <c r="AP215" s="43"/>
      <c r="AQ215" s="43"/>
      <c r="AR215" s="40">
        <v>34</v>
      </c>
      <c r="AS215" s="40">
        <v>6</v>
      </c>
      <c r="AT215" s="40">
        <v>24</v>
      </c>
      <c r="AU215" s="40">
        <v>30</v>
      </c>
      <c r="AV215" s="53">
        <v>54</v>
      </c>
      <c r="AW215" s="69" t="s">
        <v>655</v>
      </c>
      <c r="AX215" s="40"/>
      <c r="AY215" s="41" t="s">
        <v>62</v>
      </c>
      <c r="AZ215" s="41"/>
      <c r="BA215" s="31">
        <f t="shared" si="70"/>
        <v>806.78512396694214</v>
      </c>
      <c r="BB215" s="78" t="s">
        <v>18</v>
      </c>
      <c r="BC215" s="31">
        <f>(BQ215/BQ256)*1000+(BC214)</f>
        <v>847.10743801652893</v>
      </c>
      <c r="BD215" s="31"/>
      <c r="BE215" s="31">
        <f t="shared" si="78"/>
        <v>565.4768856447688</v>
      </c>
      <c r="BF215" s="78" t="s">
        <v>18</v>
      </c>
      <c r="BG215" s="31">
        <f>(BR215/BR256)*1000+(BG214)</f>
        <v>710.46228710462276</v>
      </c>
      <c r="BH215" s="31"/>
      <c r="BI215" s="31">
        <f t="shared" si="71"/>
        <v>608.36196319018404</v>
      </c>
      <c r="BJ215" s="78" t="s">
        <v>18</v>
      </c>
      <c r="BK215" s="31">
        <f>(BT215/BT256)*1000+(BK214)</f>
        <v>631.13496932515341</v>
      </c>
      <c r="BL215" s="31"/>
      <c r="BM215" s="42">
        <f t="shared" si="72"/>
        <v>0.43055555555555558</v>
      </c>
      <c r="BN215" s="43"/>
      <c r="BO215" s="43"/>
      <c r="BP215" s="40">
        <v>72</v>
      </c>
      <c r="BQ215" s="40">
        <v>10</v>
      </c>
      <c r="BR215" s="40">
        <v>60</v>
      </c>
      <c r="BS215" s="40">
        <v>70</v>
      </c>
      <c r="BT215" s="53">
        <v>31</v>
      </c>
      <c r="BU215" s="69" t="s">
        <v>681</v>
      </c>
      <c r="BV215" s="40"/>
      <c r="BW215" s="41" t="s">
        <v>64</v>
      </c>
      <c r="BX215" s="41"/>
      <c r="BY215" s="31">
        <f t="shared" si="73"/>
        <v>659.87850467289707</v>
      </c>
      <c r="BZ215" s="78" t="s">
        <v>18</v>
      </c>
      <c r="CA215" s="31">
        <f>(CO215/CO256)*1000+(CA214)</f>
        <v>700.93457943925216</v>
      </c>
      <c r="CB215" s="31"/>
      <c r="CC215" s="31">
        <f t="shared" si="79"/>
        <v>486.48812664907655</v>
      </c>
      <c r="CD215" s="78" t="s">
        <v>18</v>
      </c>
      <c r="CE215" s="31">
        <f>(CP215/CP256)*1000+(CE214)</f>
        <v>575.19788918205813</v>
      </c>
      <c r="CF215" s="31"/>
      <c r="CG215" s="31">
        <f t="shared" si="74"/>
        <v>501.28985507246381</v>
      </c>
      <c r="CH215" s="78" t="s">
        <v>18</v>
      </c>
      <c r="CI215" s="31">
        <f>(CR215/CR256)*1000+(CI214)</f>
        <v>557.10144927536237</v>
      </c>
      <c r="CJ215" s="31"/>
      <c r="CK215" s="42">
        <f t="shared" si="75"/>
        <v>1.6333333333333333</v>
      </c>
      <c r="CL215" s="43"/>
      <c r="CM215" s="43"/>
      <c r="CN215" s="40">
        <v>60</v>
      </c>
      <c r="CO215" s="40">
        <v>9</v>
      </c>
      <c r="CP215" s="40">
        <v>34</v>
      </c>
      <c r="CQ215" s="40">
        <v>43</v>
      </c>
      <c r="CR215" s="53">
        <v>98</v>
      </c>
    </row>
    <row r="216" spans="1:96" ht="15.75" x14ac:dyDescent="0.25">
      <c r="A216" s="69" t="s">
        <v>595</v>
      </c>
      <c r="B216" s="40"/>
      <c r="C216" s="41" t="s">
        <v>60</v>
      </c>
      <c r="D216" s="41"/>
      <c r="E216" s="31">
        <f t="shared" si="64"/>
        <v>828.73109243697479</v>
      </c>
      <c r="F216" s="78" t="s">
        <v>18</v>
      </c>
      <c r="G216" s="31">
        <f>(U216/U256)*1000+(G215)</f>
        <v>865.54621848739498</v>
      </c>
      <c r="H216" s="31"/>
      <c r="I216" s="31">
        <f t="shared" si="76"/>
        <v>823.98850574712651</v>
      </c>
      <c r="J216" s="78" t="s">
        <v>18</v>
      </c>
      <c r="K216" s="31">
        <f>(V216/V256)*1000+(K215)</f>
        <v>852.87356321839093</v>
      </c>
      <c r="L216" s="31"/>
      <c r="M216" s="31">
        <f t="shared" si="65"/>
        <v>508.65136393878913</v>
      </c>
      <c r="N216" s="78" t="s">
        <v>18</v>
      </c>
      <c r="O216" s="31">
        <f>(X216/X256)*1000+(O215)</f>
        <v>535.59547571523626</v>
      </c>
      <c r="P216" s="31"/>
      <c r="Q216" s="42">
        <f t="shared" si="66"/>
        <v>0.6</v>
      </c>
      <c r="R216" s="43"/>
      <c r="S216" s="43"/>
      <c r="T216" s="40">
        <v>70</v>
      </c>
      <c r="U216" s="40">
        <v>9</v>
      </c>
      <c r="V216" s="40">
        <v>13</v>
      </c>
      <c r="W216" s="40">
        <v>22</v>
      </c>
      <c r="X216" s="53">
        <v>42</v>
      </c>
      <c r="Y216" s="69" t="s">
        <v>621</v>
      </c>
      <c r="Z216" s="40"/>
      <c r="AA216" s="41" t="s">
        <v>62</v>
      </c>
      <c r="AB216" s="41"/>
      <c r="AC216" s="31">
        <f t="shared" si="67"/>
        <v>663.857142857143</v>
      </c>
      <c r="AD216" s="78" t="s">
        <v>18</v>
      </c>
      <c r="AE216" s="31">
        <f>(AS216/AS256)*1000+(AE215)</f>
        <v>691.42857142857156</v>
      </c>
      <c r="AF216" s="31"/>
      <c r="AG216" s="31">
        <f t="shared" si="77"/>
        <v>446.20547945205476</v>
      </c>
      <c r="AH216" s="78" t="s">
        <v>18</v>
      </c>
      <c r="AI216" s="31">
        <f>(AT216/AT256)*1000+(AI215)</f>
        <v>458.90410958904107</v>
      </c>
      <c r="AJ216" s="31"/>
      <c r="AK216" s="31">
        <f t="shared" si="68"/>
        <v>299.99302865995355</v>
      </c>
      <c r="AL216" s="78" t="s">
        <v>18</v>
      </c>
      <c r="AM216" s="31">
        <f>(AV216/AV256)*1000+(AM215)</f>
        <v>368.70642912470953</v>
      </c>
      <c r="AN216" s="31"/>
      <c r="AO216" s="42">
        <f t="shared" si="69"/>
        <v>2.7272727272727271</v>
      </c>
      <c r="AP216" s="43"/>
      <c r="AQ216" s="43"/>
      <c r="AR216" s="40">
        <v>33</v>
      </c>
      <c r="AS216" s="40">
        <v>5</v>
      </c>
      <c r="AT216" s="40">
        <v>4</v>
      </c>
      <c r="AU216" s="40">
        <v>9</v>
      </c>
      <c r="AV216" s="53">
        <v>90</v>
      </c>
      <c r="AW216" s="69" t="s">
        <v>656</v>
      </c>
      <c r="AX216" s="40"/>
      <c r="AY216" s="41" t="s">
        <v>64</v>
      </c>
      <c r="AZ216" s="41"/>
      <c r="BA216" s="31">
        <f t="shared" si="70"/>
        <v>848.10743801652893</v>
      </c>
      <c r="BB216" s="78" t="s">
        <v>18</v>
      </c>
      <c r="BC216" s="31">
        <f>(BQ216/BQ256)*1000+(BC215)</f>
        <v>871.90082644628103</v>
      </c>
      <c r="BD216" s="31"/>
      <c r="BE216" s="31">
        <f t="shared" si="78"/>
        <v>711.46228710462276</v>
      </c>
      <c r="BF216" s="78" t="s">
        <v>18</v>
      </c>
      <c r="BG216" s="31">
        <f>(BR216/BR256)*1000+(BG215)</f>
        <v>742.09245742092446</v>
      </c>
      <c r="BH216" s="31"/>
      <c r="BI216" s="31">
        <f t="shared" si="71"/>
        <v>632.13496932515341</v>
      </c>
      <c r="BJ216" s="78" t="s">
        <v>18</v>
      </c>
      <c r="BK216" s="31">
        <f>(BT216/BT256)*1000+(BK215)</f>
        <v>664.11042944785277</v>
      </c>
      <c r="BL216" s="31"/>
      <c r="BM216" s="42">
        <f t="shared" si="72"/>
        <v>0.9555555555555556</v>
      </c>
      <c r="BN216" s="43"/>
      <c r="BO216" s="43"/>
      <c r="BP216" s="40">
        <v>45</v>
      </c>
      <c r="BQ216" s="40">
        <v>6</v>
      </c>
      <c r="BR216" s="40">
        <v>13</v>
      </c>
      <c r="BS216" s="40">
        <v>19</v>
      </c>
      <c r="BT216" s="53">
        <v>43</v>
      </c>
      <c r="BU216" s="69" t="s">
        <v>682</v>
      </c>
      <c r="BV216" s="40"/>
      <c r="BW216" s="41" t="s">
        <v>60</v>
      </c>
      <c r="BX216" s="41"/>
      <c r="BY216" s="31">
        <f t="shared" si="73"/>
        <v>701.93457943925216</v>
      </c>
      <c r="BZ216" s="78" t="s">
        <v>18</v>
      </c>
      <c r="CA216" s="31">
        <f>(CO216/CO256)*1000+(CA215)</f>
        <v>733.64485981308394</v>
      </c>
      <c r="CB216" s="31"/>
      <c r="CC216" s="31">
        <f t="shared" si="79"/>
        <v>576.19788918205813</v>
      </c>
      <c r="CD216" s="78" t="s">
        <v>18</v>
      </c>
      <c r="CE216" s="31">
        <f>(CP216/CP256)*1000+(CE215)</f>
        <v>596.30606860158321</v>
      </c>
      <c r="CF216" s="31"/>
      <c r="CG216" s="31">
        <f t="shared" si="74"/>
        <v>558.10144927536237</v>
      </c>
      <c r="CH216" s="78" t="s">
        <v>18</v>
      </c>
      <c r="CI216" s="31">
        <f>(CR216/CR256)*1000+(CI215)</f>
        <v>559.4202898550725</v>
      </c>
      <c r="CJ216" s="31"/>
      <c r="CK216" s="42">
        <f t="shared" si="75"/>
        <v>0.25</v>
      </c>
      <c r="CL216" s="43"/>
      <c r="CM216" s="43"/>
      <c r="CN216" s="40">
        <v>16</v>
      </c>
      <c r="CO216" s="40">
        <v>7</v>
      </c>
      <c r="CP216" s="40">
        <v>8</v>
      </c>
      <c r="CQ216" s="40">
        <v>15</v>
      </c>
      <c r="CR216" s="53">
        <v>4</v>
      </c>
    </row>
    <row r="217" spans="1:96" ht="15.75" x14ac:dyDescent="0.25">
      <c r="A217" s="69" t="s">
        <v>596</v>
      </c>
      <c r="B217" s="40"/>
      <c r="C217" s="41" t="s">
        <v>61</v>
      </c>
      <c r="D217" s="41"/>
      <c r="E217" s="31">
        <f t="shared" si="64"/>
        <v>866.54621848739498</v>
      </c>
      <c r="F217" s="78" t="s">
        <v>18</v>
      </c>
      <c r="G217" s="31">
        <f>(U217/U256)*1000+(G216)</f>
        <v>890.75630252100848</v>
      </c>
      <c r="H217" s="31"/>
      <c r="I217" s="31">
        <f t="shared" si="76"/>
        <v>853.87356321839093</v>
      </c>
      <c r="J217" s="78" t="s">
        <v>18</v>
      </c>
      <c r="K217" s="31">
        <f>(V217/V256)*1000+(K216)</f>
        <v>887.35632183908058</v>
      </c>
      <c r="L217" s="31"/>
      <c r="M217" s="31">
        <f t="shared" si="65"/>
        <v>536.59547571523626</v>
      </c>
      <c r="N217" s="78" t="s">
        <v>18</v>
      </c>
      <c r="O217" s="31">
        <f>(X217/X256)*1000+(O216)</f>
        <v>554.22488356620102</v>
      </c>
      <c r="P217" s="31"/>
      <c r="Q217" s="42">
        <f t="shared" si="66"/>
        <v>1.6470588235294117</v>
      </c>
      <c r="R217" s="43"/>
      <c r="S217" s="43"/>
      <c r="T217" s="40">
        <v>17</v>
      </c>
      <c r="U217" s="40">
        <v>6</v>
      </c>
      <c r="V217" s="40">
        <v>15</v>
      </c>
      <c r="W217" s="40">
        <v>21</v>
      </c>
      <c r="X217" s="53">
        <v>28</v>
      </c>
      <c r="Y217" s="69" t="s">
        <v>622</v>
      </c>
      <c r="Z217" s="40"/>
      <c r="AA217" s="41" t="s">
        <v>64</v>
      </c>
      <c r="AB217" s="41" t="s">
        <v>1348</v>
      </c>
      <c r="AC217" s="31">
        <f t="shared" si="67"/>
        <v>692.42857142857156</v>
      </c>
      <c r="AD217" s="78" t="s">
        <v>18</v>
      </c>
      <c r="AE217" s="31">
        <f>(AS217/AS256)*1000+(AE216)</f>
        <v>720.00000000000011</v>
      </c>
      <c r="AF217" s="31"/>
      <c r="AG217" s="31">
        <f t="shared" si="77"/>
        <v>459.90410958904107</v>
      </c>
      <c r="AH217" s="78" t="s">
        <v>18</v>
      </c>
      <c r="AI217" s="31">
        <f>(AT217/AT256)*1000+(AI216)</f>
        <v>503.42465753424653</v>
      </c>
      <c r="AJ217" s="31"/>
      <c r="AK217" s="31">
        <f t="shared" si="68"/>
        <v>369.70642912470953</v>
      </c>
      <c r="AL217" s="78" t="s">
        <v>18</v>
      </c>
      <c r="AM217" s="31">
        <f>(AV217/AV256)*1000+(AM216)</f>
        <v>405.8869093725794</v>
      </c>
      <c r="AN217" s="31"/>
      <c r="AO217" s="42">
        <f t="shared" si="69"/>
        <v>0.77419354838709675</v>
      </c>
      <c r="AP217" s="43"/>
      <c r="AQ217" s="43"/>
      <c r="AR217" s="40">
        <v>62</v>
      </c>
      <c r="AS217" s="40">
        <v>5</v>
      </c>
      <c r="AT217" s="40">
        <v>13</v>
      </c>
      <c r="AU217" s="40">
        <v>18</v>
      </c>
      <c r="AV217" s="53">
        <v>48</v>
      </c>
      <c r="AW217" s="69" t="s">
        <v>657</v>
      </c>
      <c r="AX217" s="40"/>
      <c r="AY217" s="41" t="s">
        <v>64</v>
      </c>
      <c r="AZ217" s="41"/>
      <c r="BA217" s="31">
        <f t="shared" si="70"/>
        <v>872.90082644628103</v>
      </c>
      <c r="BB217" s="78" t="s">
        <v>18</v>
      </c>
      <c r="BC217" s="31">
        <f>(BQ217/BQ256)*1000+(BC216)</f>
        <v>896.69421487603313</v>
      </c>
      <c r="BD217" s="31"/>
      <c r="BE217" s="31">
        <f t="shared" si="78"/>
        <v>743.09245742092446</v>
      </c>
      <c r="BF217" s="78" t="s">
        <v>18</v>
      </c>
      <c r="BG217" s="31">
        <f>(BR217/BR256)*1000+(BG216)</f>
        <v>778.58880778588798</v>
      </c>
      <c r="BH217" s="31"/>
      <c r="BI217" s="31">
        <f t="shared" si="71"/>
        <v>665.11042944785277</v>
      </c>
      <c r="BJ217" s="78" t="s">
        <v>18</v>
      </c>
      <c r="BK217" s="31">
        <f>(BT217/BT256)*1000+(BK216)</f>
        <v>696.31901840490798</v>
      </c>
      <c r="BL217" s="31"/>
      <c r="BM217" s="42">
        <f t="shared" si="72"/>
        <v>0.61764705882352944</v>
      </c>
      <c r="BN217" s="43"/>
      <c r="BO217" s="43"/>
      <c r="BP217" s="40">
        <v>68</v>
      </c>
      <c r="BQ217" s="40">
        <v>6</v>
      </c>
      <c r="BR217" s="40">
        <v>15</v>
      </c>
      <c r="BS217" s="40">
        <v>21</v>
      </c>
      <c r="BT217" s="53">
        <v>42</v>
      </c>
      <c r="BU217" s="69" t="s">
        <v>683</v>
      </c>
      <c r="BV217" s="40"/>
      <c r="BW217" s="41" t="s">
        <v>61</v>
      </c>
      <c r="BX217" s="41"/>
      <c r="BY217" s="31">
        <f t="shared" si="73"/>
        <v>734.64485981308394</v>
      </c>
      <c r="BZ217" s="78" t="s">
        <v>18</v>
      </c>
      <c r="CA217" s="31">
        <f>(CO217/CO256)*1000+(CA216)</f>
        <v>766.35514018691572</v>
      </c>
      <c r="CB217" s="31"/>
      <c r="CC217" s="31">
        <f t="shared" si="79"/>
        <v>597.30606860158321</v>
      </c>
      <c r="CD217" s="78" t="s">
        <v>18</v>
      </c>
      <c r="CE217" s="31">
        <f>(CP217/CP256)*1000+(CE216)</f>
        <v>641.160949868074</v>
      </c>
      <c r="CF217" s="31"/>
      <c r="CG217" s="31">
        <f t="shared" si="74"/>
        <v>560.4202898550725</v>
      </c>
      <c r="CH217" s="78" t="s">
        <v>18</v>
      </c>
      <c r="CI217" s="31">
        <f>(CR217/CR256)*1000+(CI216)</f>
        <v>574.49275362318849</v>
      </c>
      <c r="CJ217" s="31"/>
      <c r="CK217" s="42">
        <f t="shared" si="75"/>
        <v>0.54166666666666663</v>
      </c>
      <c r="CL217" s="43"/>
      <c r="CM217" s="43"/>
      <c r="CN217" s="40">
        <v>48</v>
      </c>
      <c r="CO217" s="40">
        <v>7</v>
      </c>
      <c r="CP217" s="40">
        <v>17</v>
      </c>
      <c r="CQ217" s="40">
        <v>24</v>
      </c>
      <c r="CR217" s="53">
        <v>26</v>
      </c>
    </row>
    <row r="218" spans="1:96" ht="15.75" x14ac:dyDescent="0.25">
      <c r="A218" s="69" t="s">
        <v>597</v>
      </c>
      <c r="B218" s="40"/>
      <c r="C218" s="41" t="s">
        <v>60</v>
      </c>
      <c r="D218" s="41"/>
      <c r="E218" s="31">
        <f t="shared" si="64"/>
        <v>891.75630252100848</v>
      </c>
      <c r="F218" s="78" t="s">
        <v>18</v>
      </c>
      <c r="G218" s="31">
        <f>(U218/U256)*1000+(G217)</f>
        <v>911.76470588235304</v>
      </c>
      <c r="H218" s="31"/>
      <c r="I218" s="31">
        <f t="shared" si="76"/>
        <v>888.35632183908058</v>
      </c>
      <c r="J218" s="78" t="s">
        <v>18</v>
      </c>
      <c r="K218" s="31">
        <f>(V218/V256)*1000+(K217)</f>
        <v>894.25287356321849</v>
      </c>
      <c r="L218" s="31"/>
      <c r="M218" s="31">
        <f t="shared" si="65"/>
        <v>555.22488356620102</v>
      </c>
      <c r="N218" s="78" t="s">
        <v>18</v>
      </c>
      <c r="O218" s="31">
        <f>(X218/X256)*1000+(O217)</f>
        <v>582.83433133732547</v>
      </c>
      <c r="P218" s="31"/>
      <c r="Q218" s="42">
        <f t="shared" si="66"/>
        <v>1</v>
      </c>
      <c r="R218" s="43"/>
      <c r="S218" s="43"/>
      <c r="T218" s="40">
        <v>43</v>
      </c>
      <c r="U218" s="40">
        <v>5</v>
      </c>
      <c r="V218" s="40">
        <v>3</v>
      </c>
      <c r="W218" s="40">
        <v>8</v>
      </c>
      <c r="X218" s="53">
        <v>43</v>
      </c>
      <c r="Y218" s="69" t="s">
        <v>623</v>
      </c>
      <c r="Z218" s="40"/>
      <c r="AA218" s="41" t="s">
        <v>62</v>
      </c>
      <c r="AB218" s="41" t="s">
        <v>1372</v>
      </c>
      <c r="AC218" s="31">
        <f t="shared" si="67"/>
        <v>721.00000000000011</v>
      </c>
      <c r="AD218" s="78" t="s">
        <v>18</v>
      </c>
      <c r="AE218" s="31">
        <f>(AS218/AS256)*1000+(AE217)</f>
        <v>748.57142857142867</v>
      </c>
      <c r="AF218" s="31"/>
      <c r="AG218" s="31">
        <f t="shared" si="77"/>
        <v>504.42465753424653</v>
      </c>
      <c r="AH218" s="78" t="s">
        <v>18</v>
      </c>
      <c r="AI218" s="31">
        <f>(AT218/AT256)*1000+(AI217)</f>
        <v>547.94520547945206</v>
      </c>
      <c r="AJ218" s="31"/>
      <c r="AK218" s="31">
        <f t="shared" si="68"/>
        <v>406.8869093725794</v>
      </c>
      <c r="AL218" s="78" t="s">
        <v>18</v>
      </c>
      <c r="AM218" s="31">
        <f>(AV218/AV256)*1000+(AM217)</f>
        <v>430.67389620449262</v>
      </c>
      <c r="AN218" s="31"/>
      <c r="AO218" s="42">
        <f t="shared" si="69"/>
        <v>0.94117647058823528</v>
      </c>
      <c r="AP218" s="43"/>
      <c r="AQ218" s="43"/>
      <c r="AR218" s="40">
        <v>34</v>
      </c>
      <c r="AS218" s="40">
        <v>5</v>
      </c>
      <c r="AT218" s="40">
        <v>13</v>
      </c>
      <c r="AU218" s="40">
        <v>18</v>
      </c>
      <c r="AV218" s="53">
        <v>32</v>
      </c>
      <c r="AW218" s="69" t="s">
        <v>658</v>
      </c>
      <c r="AX218" s="40"/>
      <c r="AY218" s="41" t="s">
        <v>64</v>
      </c>
      <c r="AZ218" s="41"/>
      <c r="BA218" s="31">
        <f t="shared" si="70"/>
        <v>897.69421487603313</v>
      </c>
      <c r="BB218" s="78" t="s">
        <v>18</v>
      </c>
      <c r="BC218" s="31">
        <f>(BQ218/BQ256)*1000+(BC217)</f>
        <v>921.48760330578523</v>
      </c>
      <c r="BD218" s="31"/>
      <c r="BE218" s="31">
        <f t="shared" si="78"/>
        <v>779.58880778588798</v>
      </c>
      <c r="BF218" s="78" t="s">
        <v>18</v>
      </c>
      <c r="BG218" s="31">
        <f>(BR218/BR256)*1000+(BG217)</f>
        <v>844.28223844282229</v>
      </c>
      <c r="BH218" s="31"/>
      <c r="BI218" s="31">
        <f t="shared" si="71"/>
        <v>697.31901840490798</v>
      </c>
      <c r="BJ218" s="78" t="s">
        <v>18</v>
      </c>
      <c r="BK218" s="31">
        <f>(BT218/BT256)*1000+(BK217)</f>
        <v>730.06134969325149</v>
      </c>
      <c r="BL218" s="31"/>
      <c r="BM218" s="42">
        <f t="shared" si="72"/>
        <v>0.73333333333333328</v>
      </c>
      <c r="BN218" s="43"/>
      <c r="BO218" s="43"/>
      <c r="BP218" s="40">
        <v>60</v>
      </c>
      <c r="BQ218" s="40">
        <v>6</v>
      </c>
      <c r="BR218" s="40">
        <v>27</v>
      </c>
      <c r="BS218" s="40">
        <v>33</v>
      </c>
      <c r="BT218" s="53">
        <v>44</v>
      </c>
      <c r="BU218" s="69" t="s">
        <v>684</v>
      </c>
      <c r="BV218" s="40"/>
      <c r="BW218" s="41" t="s">
        <v>62</v>
      </c>
      <c r="BX218" s="41"/>
      <c r="BY218" s="31">
        <f t="shared" si="73"/>
        <v>767.35514018691572</v>
      </c>
      <c r="BZ218" s="78" t="s">
        <v>18</v>
      </c>
      <c r="CA218" s="31">
        <f>(CO218/CO256)*1000+(CA217)</f>
        <v>799.0654205607475</v>
      </c>
      <c r="CB218" s="31"/>
      <c r="CC218" s="31">
        <f t="shared" si="79"/>
        <v>642.160949868074</v>
      </c>
      <c r="CD218" s="78" t="s">
        <v>18</v>
      </c>
      <c r="CE218" s="31">
        <f>(CP218/CP256)*1000+(CE217)</f>
        <v>704.48548812664922</v>
      </c>
      <c r="CF218" s="31"/>
      <c r="CG218" s="31">
        <f t="shared" si="74"/>
        <v>575.49275362318849</v>
      </c>
      <c r="CH218" s="78" t="s">
        <v>18</v>
      </c>
      <c r="CI218" s="31">
        <f>(CR218/CR256)*1000+(CI217)</f>
        <v>615.07246376811599</v>
      </c>
      <c r="CJ218" s="31"/>
      <c r="CK218" s="42">
        <f t="shared" si="75"/>
        <v>1.3461538461538463</v>
      </c>
      <c r="CL218" s="43"/>
      <c r="CM218" s="43"/>
      <c r="CN218" s="40">
        <v>52</v>
      </c>
      <c r="CO218" s="40">
        <v>7</v>
      </c>
      <c r="CP218" s="40">
        <v>24</v>
      </c>
      <c r="CQ218" s="40">
        <v>31</v>
      </c>
      <c r="CR218" s="53">
        <v>70</v>
      </c>
    </row>
    <row r="219" spans="1:96" ht="15.75" x14ac:dyDescent="0.25">
      <c r="A219" s="69" t="s">
        <v>335</v>
      </c>
      <c r="B219" s="40"/>
      <c r="C219" s="41" t="s">
        <v>61</v>
      </c>
      <c r="D219" s="41" t="s">
        <v>1324</v>
      </c>
      <c r="E219" s="31">
        <f t="shared" si="64"/>
        <v>912.76470588235304</v>
      </c>
      <c r="F219" s="78" t="s">
        <v>18</v>
      </c>
      <c r="G219" s="31">
        <f>(U219/U256)*1000+(G218)</f>
        <v>928.57142857142867</v>
      </c>
      <c r="H219" s="31"/>
      <c r="I219" s="31">
        <f t="shared" si="76"/>
        <v>895.25287356321849</v>
      </c>
      <c r="J219" s="78" t="s">
        <v>18</v>
      </c>
      <c r="K219" s="31">
        <f>(V219/V256)*1000+(K218)</f>
        <v>898.85057471264372</v>
      </c>
      <c r="L219" s="31"/>
      <c r="M219" s="31">
        <f t="shared" si="65"/>
        <v>583.83433133732547</v>
      </c>
      <c r="N219" s="78" t="s">
        <v>18</v>
      </c>
      <c r="O219" s="31">
        <f>(X219/X256)*1000+(O218)</f>
        <v>632.06919494344652</v>
      </c>
      <c r="P219" s="31"/>
      <c r="Q219" s="42">
        <f t="shared" si="66"/>
        <v>2.1764705882352939</v>
      </c>
      <c r="R219" s="43"/>
      <c r="S219" s="43"/>
      <c r="T219" s="40">
        <v>34</v>
      </c>
      <c r="U219" s="40">
        <v>4</v>
      </c>
      <c r="V219" s="40">
        <v>2</v>
      </c>
      <c r="W219" s="40">
        <v>6</v>
      </c>
      <c r="X219" s="53">
        <v>74</v>
      </c>
      <c r="Y219" s="69" t="s">
        <v>624</v>
      </c>
      <c r="Z219" s="40"/>
      <c r="AA219" s="41" t="s">
        <v>61</v>
      </c>
      <c r="AB219" s="41"/>
      <c r="AC219" s="31">
        <f t="shared" si="67"/>
        <v>749.57142857142867</v>
      </c>
      <c r="AD219" s="78" t="s">
        <v>18</v>
      </c>
      <c r="AE219" s="31">
        <f>(AS219/AS256)*1000+(AE218)</f>
        <v>777.14285714285722</v>
      </c>
      <c r="AF219" s="31"/>
      <c r="AG219" s="31">
        <f t="shared" si="77"/>
        <v>548.94520547945206</v>
      </c>
      <c r="AH219" s="78" t="s">
        <v>18</v>
      </c>
      <c r="AI219" s="31">
        <f>(AT219/AT256)*1000+(AI218)</f>
        <v>606.16438356164383</v>
      </c>
      <c r="AJ219" s="31"/>
      <c r="AK219" s="31">
        <f t="shared" si="68"/>
        <v>431.67389620449262</v>
      </c>
      <c r="AL219" s="78" t="s">
        <v>18</v>
      </c>
      <c r="AM219" s="31">
        <f>(AV219/AV256)*1000+(AM218)</f>
        <v>450.81332300542215</v>
      </c>
      <c r="AN219" s="31"/>
      <c r="AO219" s="42">
        <f t="shared" si="69"/>
        <v>0.5</v>
      </c>
      <c r="AP219" s="43"/>
      <c r="AQ219" s="43"/>
      <c r="AR219" s="40">
        <v>52</v>
      </c>
      <c r="AS219" s="40">
        <v>5</v>
      </c>
      <c r="AT219" s="40">
        <v>17</v>
      </c>
      <c r="AU219" s="40">
        <v>22</v>
      </c>
      <c r="AV219" s="53">
        <v>26</v>
      </c>
      <c r="AW219" s="69" t="s">
        <v>659</v>
      </c>
      <c r="AX219" s="40"/>
      <c r="AY219" s="41" t="s">
        <v>61</v>
      </c>
      <c r="AZ219" s="41"/>
      <c r="BA219" s="31">
        <f t="shared" si="70"/>
        <v>922.48760330578523</v>
      </c>
      <c r="BB219" s="78" t="s">
        <v>18</v>
      </c>
      <c r="BC219" s="31">
        <f>(BQ219/BQ256)*1000+(BC218)</f>
        <v>938.01652892561992</v>
      </c>
      <c r="BD219" s="31"/>
      <c r="BE219" s="31">
        <f t="shared" si="78"/>
        <v>845.28223844282229</v>
      </c>
      <c r="BF219" s="78" t="s">
        <v>18</v>
      </c>
      <c r="BG219" s="31">
        <f>(BR219/BR256)*1000+(BG218)</f>
        <v>878.3454987834549</v>
      </c>
      <c r="BH219" s="31"/>
      <c r="BI219" s="31">
        <f t="shared" si="71"/>
        <v>731.06134969325149</v>
      </c>
      <c r="BJ219" s="78" t="s">
        <v>18</v>
      </c>
      <c r="BK219" s="31">
        <f>(BT219/BT256)*1000+(BK218)</f>
        <v>736.19631901840489</v>
      </c>
      <c r="BL219" s="31"/>
      <c r="BM219" s="42">
        <f t="shared" si="72"/>
        <v>0.44444444444444442</v>
      </c>
      <c r="BN219" s="43"/>
      <c r="BO219" s="43"/>
      <c r="BP219" s="40">
        <v>18</v>
      </c>
      <c r="BQ219" s="40">
        <v>4</v>
      </c>
      <c r="BR219" s="40">
        <v>14</v>
      </c>
      <c r="BS219" s="40">
        <v>18</v>
      </c>
      <c r="BT219" s="53">
        <v>8</v>
      </c>
      <c r="BU219" s="69" t="s">
        <v>685</v>
      </c>
      <c r="BV219" s="40"/>
      <c r="BW219" s="41" t="s">
        <v>62</v>
      </c>
      <c r="BX219" s="41"/>
      <c r="BY219" s="31">
        <f t="shared" si="73"/>
        <v>800.0654205607475</v>
      </c>
      <c r="BZ219" s="78" t="s">
        <v>18</v>
      </c>
      <c r="CA219" s="31">
        <f>(CO219/CO256)*1000+(CA218)</f>
        <v>827.10280373831756</v>
      </c>
      <c r="CB219" s="31"/>
      <c r="CC219" s="31">
        <f t="shared" si="79"/>
        <v>705.48548812664922</v>
      </c>
      <c r="CD219" s="78" t="s">
        <v>18</v>
      </c>
      <c r="CE219" s="31">
        <f>(CP219/CP256)*1000+(CE218)</f>
        <v>722.95514511873364</v>
      </c>
      <c r="CF219" s="31"/>
      <c r="CG219" s="31">
        <f t="shared" si="74"/>
        <v>616.07246376811599</v>
      </c>
      <c r="CH219" s="78" t="s">
        <v>18</v>
      </c>
      <c r="CI219" s="31">
        <f>(CR219/CR256)*1000+(CI218)</f>
        <v>634.20289855072474</v>
      </c>
      <c r="CJ219" s="31"/>
      <c r="CK219" s="42">
        <f t="shared" si="75"/>
        <v>1.5714285714285714</v>
      </c>
      <c r="CL219" s="43"/>
      <c r="CM219" s="43"/>
      <c r="CN219" s="40">
        <v>21</v>
      </c>
      <c r="CO219" s="40">
        <v>6</v>
      </c>
      <c r="CP219" s="40">
        <v>7</v>
      </c>
      <c r="CQ219" s="40">
        <v>13</v>
      </c>
      <c r="CR219" s="53">
        <v>33</v>
      </c>
    </row>
    <row r="220" spans="1:96" ht="15.75" x14ac:dyDescent="0.25">
      <c r="A220" s="69" t="s">
        <v>598</v>
      </c>
      <c r="B220" s="40"/>
      <c r="C220" s="41" t="s">
        <v>62</v>
      </c>
      <c r="D220" s="41"/>
      <c r="E220" s="31">
        <f t="shared" si="64"/>
        <v>929.57142857142867</v>
      </c>
      <c r="F220" s="78" t="s">
        <v>18</v>
      </c>
      <c r="G220" s="31">
        <f>(U220/U256)*1000+(G219)</f>
        <v>945.3781512605043</v>
      </c>
      <c r="H220" s="31"/>
      <c r="I220" s="31">
        <f t="shared" si="76"/>
        <v>899.85057471264372</v>
      </c>
      <c r="J220" s="78" t="s">
        <v>18</v>
      </c>
      <c r="K220" s="31">
        <f>(V220/V256)*1000+(K219)</f>
        <v>919.54022988505756</v>
      </c>
      <c r="L220" s="31"/>
      <c r="M220" s="31">
        <f t="shared" si="65"/>
        <v>633.06919494344652</v>
      </c>
      <c r="N220" s="78" t="s">
        <v>18</v>
      </c>
      <c r="O220" s="31">
        <f>(X220/X256)*1000+(O219)</f>
        <v>641.3838988689289</v>
      </c>
      <c r="P220" s="31"/>
      <c r="Q220" s="42">
        <f t="shared" si="66"/>
        <v>0.25925925925925924</v>
      </c>
      <c r="R220" s="43"/>
      <c r="S220" s="43"/>
      <c r="T220" s="40">
        <v>54</v>
      </c>
      <c r="U220" s="40">
        <v>4</v>
      </c>
      <c r="V220" s="40">
        <v>9</v>
      </c>
      <c r="W220" s="40">
        <v>13</v>
      </c>
      <c r="X220" s="53">
        <v>14</v>
      </c>
      <c r="Y220" s="69" t="s">
        <v>441</v>
      </c>
      <c r="Z220" s="40"/>
      <c r="AA220" s="41" t="s">
        <v>60</v>
      </c>
      <c r="AB220" s="41" t="s">
        <v>1311</v>
      </c>
      <c r="AC220" s="31">
        <f t="shared" si="67"/>
        <v>778.14285714285722</v>
      </c>
      <c r="AD220" s="78" t="s">
        <v>18</v>
      </c>
      <c r="AE220" s="31">
        <f>(AS220/AS256)*1000+(AE219)</f>
        <v>800.00000000000011</v>
      </c>
      <c r="AF220" s="31"/>
      <c r="AG220" s="31">
        <f t="shared" si="77"/>
        <v>607.16438356164383</v>
      </c>
      <c r="AH220" s="78" t="s">
        <v>18</v>
      </c>
      <c r="AI220" s="31">
        <f>(AT220/AT256)*1000+(AI219)</f>
        <v>619.86301369863008</v>
      </c>
      <c r="AJ220" s="31"/>
      <c r="AK220" s="31">
        <f t="shared" si="68"/>
        <v>451.81332300542215</v>
      </c>
      <c r="AL220" s="78" t="s">
        <v>18</v>
      </c>
      <c r="AM220" s="31">
        <f>(AV220/AV256)*1000+(AM219)</f>
        <v>455.4608830364059</v>
      </c>
      <c r="AN220" s="31"/>
      <c r="AO220" s="42">
        <f t="shared" si="69"/>
        <v>0.24</v>
      </c>
      <c r="AP220" s="43"/>
      <c r="AQ220" s="43"/>
      <c r="AR220" s="40">
        <v>25</v>
      </c>
      <c r="AS220" s="40">
        <v>4</v>
      </c>
      <c r="AT220" s="40">
        <v>4</v>
      </c>
      <c r="AU220" s="40">
        <v>8</v>
      </c>
      <c r="AV220" s="53">
        <v>6</v>
      </c>
      <c r="AW220" s="69" t="s">
        <v>660</v>
      </c>
      <c r="AX220" s="40"/>
      <c r="AY220" s="41" t="s">
        <v>61</v>
      </c>
      <c r="AZ220" s="41"/>
      <c r="BA220" s="31">
        <f t="shared" si="70"/>
        <v>939.01652892561992</v>
      </c>
      <c r="BB220" s="78" t="s">
        <v>18</v>
      </c>
      <c r="BC220" s="31">
        <f>(BQ220/BQ256)*1000+(BC219)</f>
        <v>950.41322314049592</v>
      </c>
      <c r="BD220" s="31"/>
      <c r="BE220" s="31">
        <f t="shared" si="78"/>
        <v>879.3454987834549</v>
      </c>
      <c r="BF220" s="78" t="s">
        <v>18</v>
      </c>
      <c r="BG220" s="31">
        <f>(BR220/BR256)*1000+(BG219)</f>
        <v>905.10948905109478</v>
      </c>
      <c r="BH220" s="31"/>
      <c r="BI220" s="31">
        <f t="shared" si="71"/>
        <v>737.19631901840489</v>
      </c>
      <c r="BJ220" s="78" t="s">
        <v>18</v>
      </c>
      <c r="BK220" s="31">
        <f>(BT220/BT256)*1000+(BK219)</f>
        <v>754.601226993865</v>
      </c>
      <c r="BL220" s="31"/>
      <c r="BM220" s="42">
        <f t="shared" si="72"/>
        <v>0.6</v>
      </c>
      <c r="BN220" s="43"/>
      <c r="BO220" s="43"/>
      <c r="BP220" s="40">
        <v>40</v>
      </c>
      <c r="BQ220" s="40">
        <v>3</v>
      </c>
      <c r="BR220" s="40">
        <v>11</v>
      </c>
      <c r="BS220" s="40">
        <v>14</v>
      </c>
      <c r="BT220" s="53">
        <v>24</v>
      </c>
      <c r="BU220" s="69" t="s">
        <v>686</v>
      </c>
      <c r="BV220" s="40"/>
      <c r="BW220" s="41" t="s">
        <v>62</v>
      </c>
      <c r="BX220" s="41"/>
      <c r="BY220" s="31">
        <f t="shared" si="73"/>
        <v>828.10280373831756</v>
      </c>
      <c r="BZ220" s="78" t="s">
        <v>18</v>
      </c>
      <c r="CA220" s="31">
        <f>(CO220/CO256)*1000+(CA219)</f>
        <v>855.14018691588763</v>
      </c>
      <c r="CB220" s="31"/>
      <c r="CC220" s="31">
        <f t="shared" si="79"/>
        <v>723.95514511873364</v>
      </c>
      <c r="CD220" s="78" t="s">
        <v>18</v>
      </c>
      <c r="CE220" s="31">
        <f>(CP220/CP256)*1000+(CE219)</f>
        <v>781.00263852242756</v>
      </c>
      <c r="CF220" s="31"/>
      <c r="CG220" s="31">
        <f t="shared" si="74"/>
        <v>635.20289855072474</v>
      </c>
      <c r="CH220" s="78" t="s">
        <v>18</v>
      </c>
      <c r="CI220" s="31">
        <f>(CR220/CR256)*1000+(CI219)</f>
        <v>681.73913043478274</v>
      </c>
      <c r="CJ220" s="31"/>
      <c r="CK220" s="42">
        <f t="shared" si="75"/>
        <v>3.5652173913043477</v>
      </c>
      <c r="CL220" s="43"/>
      <c r="CM220" s="43"/>
      <c r="CN220" s="40">
        <v>23</v>
      </c>
      <c r="CO220" s="40">
        <v>6</v>
      </c>
      <c r="CP220" s="40">
        <v>22</v>
      </c>
      <c r="CQ220" s="40">
        <v>28</v>
      </c>
      <c r="CR220" s="53">
        <v>82</v>
      </c>
    </row>
    <row r="221" spans="1:96" ht="15.75" x14ac:dyDescent="0.25">
      <c r="A221" s="69" t="s">
        <v>599</v>
      </c>
      <c r="B221" s="40"/>
      <c r="C221" s="41" t="s">
        <v>64</v>
      </c>
      <c r="D221" s="41"/>
      <c r="E221" s="31">
        <f t="shared" si="64"/>
        <v>946.3781512605043</v>
      </c>
      <c r="F221" s="78" t="s">
        <v>18</v>
      </c>
      <c r="G221" s="31">
        <f>(U221/U256)*1000+(G220)</f>
        <v>957.98319327731099</v>
      </c>
      <c r="H221" s="31"/>
      <c r="I221" s="31">
        <f t="shared" si="76"/>
        <v>920.54022988505756</v>
      </c>
      <c r="J221" s="78" t="s">
        <v>18</v>
      </c>
      <c r="K221" s="31">
        <f>(V221/V256)*1000+(K220)</f>
        <v>924.13793103448279</v>
      </c>
      <c r="L221" s="31"/>
      <c r="M221" s="31">
        <f t="shared" si="65"/>
        <v>642.3838988689289</v>
      </c>
      <c r="N221" s="78" t="s">
        <v>18</v>
      </c>
      <c r="O221" s="31">
        <f>(X221/X256)*1000+(O220)</f>
        <v>656.02129075182972</v>
      </c>
      <c r="P221" s="31"/>
      <c r="Q221" s="42">
        <f t="shared" si="66"/>
        <v>1.4666666666666666</v>
      </c>
      <c r="R221" s="43"/>
      <c r="S221" s="43"/>
      <c r="T221" s="40">
        <v>15</v>
      </c>
      <c r="U221" s="40">
        <v>3</v>
      </c>
      <c r="V221" s="40">
        <v>2</v>
      </c>
      <c r="W221" s="40">
        <v>5</v>
      </c>
      <c r="X221" s="53">
        <v>22</v>
      </c>
      <c r="Y221" s="69" t="s">
        <v>625</v>
      </c>
      <c r="Z221" s="40"/>
      <c r="AA221" s="41" t="s">
        <v>63</v>
      </c>
      <c r="AB221" s="41" t="s">
        <v>1353</v>
      </c>
      <c r="AC221" s="31">
        <f t="shared" si="67"/>
        <v>801.00000000000011</v>
      </c>
      <c r="AD221" s="78" t="s">
        <v>18</v>
      </c>
      <c r="AE221" s="31">
        <f>(AS221/AS256)*1000+(AE220)</f>
        <v>822.857142857143</v>
      </c>
      <c r="AF221" s="31"/>
      <c r="AG221" s="31">
        <f t="shared" si="77"/>
        <v>620.86301369863008</v>
      </c>
      <c r="AH221" s="78" t="s">
        <v>18</v>
      </c>
      <c r="AI221" s="31">
        <f>(AT221/AT256)*1000+(AI220)</f>
        <v>640.41095890410952</v>
      </c>
      <c r="AJ221" s="31"/>
      <c r="AK221" s="31">
        <f t="shared" si="68"/>
        <v>456.4608830364059</v>
      </c>
      <c r="AL221" s="78" t="s">
        <v>18</v>
      </c>
      <c r="AM221" s="31">
        <f>(AV221/AV256)*1000+(AM220)</f>
        <v>464.75600309837336</v>
      </c>
      <c r="AN221" s="31"/>
      <c r="AO221" s="42">
        <f t="shared" si="69"/>
        <v>0.5</v>
      </c>
      <c r="AP221" s="43"/>
      <c r="AQ221" s="43"/>
      <c r="AR221" s="40">
        <v>24</v>
      </c>
      <c r="AS221" s="40">
        <v>4</v>
      </c>
      <c r="AT221" s="40">
        <v>6</v>
      </c>
      <c r="AU221" s="40">
        <v>10</v>
      </c>
      <c r="AV221" s="53">
        <v>12</v>
      </c>
      <c r="AW221" s="69" t="s">
        <v>661</v>
      </c>
      <c r="AX221" s="40"/>
      <c r="AY221" s="41" t="s">
        <v>64</v>
      </c>
      <c r="AZ221" s="41"/>
      <c r="BA221" s="31">
        <f t="shared" si="70"/>
        <v>951.41322314049592</v>
      </c>
      <c r="BB221" s="78" t="s">
        <v>18</v>
      </c>
      <c r="BC221" s="31">
        <f>(BQ221/BQ256)*1000+(BC220)</f>
        <v>962.80991735537191</v>
      </c>
      <c r="BD221" s="31"/>
      <c r="BE221" s="31">
        <f t="shared" si="78"/>
        <v>906.10948905109478</v>
      </c>
      <c r="BF221" s="78" t="s">
        <v>18</v>
      </c>
      <c r="BG221" s="31">
        <f>(BR221/BR256)*1000+(BG220)</f>
        <v>941.6058394160583</v>
      </c>
      <c r="BH221" s="31"/>
      <c r="BI221" s="31">
        <f t="shared" si="71"/>
        <v>755.601226993865</v>
      </c>
      <c r="BJ221" s="78" t="s">
        <v>18</v>
      </c>
      <c r="BK221" s="31">
        <f>(BT221/BT256)*1000+(BK220)</f>
        <v>842.02453987730053</v>
      </c>
      <c r="BL221" s="31"/>
      <c r="BM221" s="42">
        <f t="shared" si="72"/>
        <v>1.8387096774193548</v>
      </c>
      <c r="BN221" s="43"/>
      <c r="BO221" s="43"/>
      <c r="BP221" s="40">
        <v>62</v>
      </c>
      <c r="BQ221" s="40">
        <v>3</v>
      </c>
      <c r="BR221" s="40">
        <v>15</v>
      </c>
      <c r="BS221" s="40">
        <v>18</v>
      </c>
      <c r="BT221" s="53">
        <v>114</v>
      </c>
      <c r="BU221" s="69" t="s">
        <v>687</v>
      </c>
      <c r="BV221" s="40"/>
      <c r="BW221" s="41" t="s">
        <v>62</v>
      </c>
      <c r="BX221" s="41"/>
      <c r="BY221" s="31">
        <f t="shared" si="73"/>
        <v>856.14018691588763</v>
      </c>
      <c r="BZ221" s="78" t="s">
        <v>18</v>
      </c>
      <c r="CA221" s="31">
        <f>(CO221/CO256)*1000+(CA220)</f>
        <v>878.50467289719609</v>
      </c>
      <c r="CB221" s="31"/>
      <c r="CC221" s="31">
        <f t="shared" si="79"/>
        <v>782.00263852242756</v>
      </c>
      <c r="CD221" s="78" t="s">
        <v>18</v>
      </c>
      <c r="CE221" s="31">
        <f>(CP221/CP256)*1000+(CE220)</f>
        <v>802.11081794195263</v>
      </c>
      <c r="CF221" s="31"/>
      <c r="CG221" s="31">
        <f t="shared" si="74"/>
        <v>682.73913043478274</v>
      </c>
      <c r="CH221" s="78" t="s">
        <v>18</v>
      </c>
      <c r="CI221" s="31">
        <f>(CR221/CR256)*1000+(CI220)</f>
        <v>684.05797101449286</v>
      </c>
      <c r="CJ221" s="31"/>
      <c r="CK221" s="42">
        <f t="shared" si="75"/>
        <v>0.30769230769230771</v>
      </c>
      <c r="CL221" s="43"/>
      <c r="CM221" s="43"/>
      <c r="CN221" s="40">
        <v>13</v>
      </c>
      <c r="CO221" s="40">
        <v>5</v>
      </c>
      <c r="CP221" s="40">
        <v>8</v>
      </c>
      <c r="CQ221" s="40">
        <v>13</v>
      </c>
      <c r="CR221" s="53">
        <v>4</v>
      </c>
    </row>
    <row r="222" spans="1:96" ht="15.75" x14ac:dyDescent="0.25">
      <c r="A222" s="69" t="s">
        <v>600</v>
      </c>
      <c r="B222" s="40"/>
      <c r="C222" s="41" t="s">
        <v>64</v>
      </c>
      <c r="D222" s="41"/>
      <c r="E222" s="31">
        <f t="shared" si="64"/>
        <v>958.98319327731099</v>
      </c>
      <c r="F222" s="78" t="s">
        <v>18</v>
      </c>
      <c r="G222" s="31">
        <f>(U222/U256)*1000+(G221)</f>
        <v>970.58823529411768</v>
      </c>
      <c r="H222" s="31"/>
      <c r="I222" s="31">
        <f t="shared" si="76"/>
        <v>925.13793103448279</v>
      </c>
      <c r="J222" s="78" t="s">
        <v>18</v>
      </c>
      <c r="K222" s="31">
        <f>(V222/V256)*1000+(K221)</f>
        <v>931.0344827586207</v>
      </c>
      <c r="L222" s="31"/>
      <c r="M222" s="31">
        <f t="shared" si="65"/>
        <v>657.02129075182972</v>
      </c>
      <c r="N222" s="78" t="s">
        <v>18</v>
      </c>
      <c r="O222" s="31">
        <f>(X222/X256)*1000+(O221)</f>
        <v>675.98137059214912</v>
      </c>
      <c r="P222" s="31"/>
      <c r="Q222" s="42">
        <f t="shared" si="66"/>
        <v>1.3636363636363635</v>
      </c>
      <c r="R222" s="43"/>
      <c r="S222" s="43"/>
      <c r="T222" s="40">
        <v>22</v>
      </c>
      <c r="U222" s="40">
        <v>3</v>
      </c>
      <c r="V222" s="40">
        <v>3</v>
      </c>
      <c r="W222" s="40">
        <v>6</v>
      </c>
      <c r="X222" s="53">
        <v>30</v>
      </c>
      <c r="Y222" s="69" t="s">
        <v>372</v>
      </c>
      <c r="Z222" s="40"/>
      <c r="AA222" s="41" t="s">
        <v>62</v>
      </c>
      <c r="AB222" s="41" t="s">
        <v>1381</v>
      </c>
      <c r="AC222" s="31">
        <f t="shared" si="67"/>
        <v>823.857142857143</v>
      </c>
      <c r="AD222" s="78" t="s">
        <v>18</v>
      </c>
      <c r="AE222" s="31">
        <f>(AS222/AS256)*1000+(AE221)</f>
        <v>845.71428571428589</v>
      </c>
      <c r="AF222" s="31"/>
      <c r="AG222" s="31">
        <f t="shared" si="77"/>
        <v>641.41095890410952</v>
      </c>
      <c r="AH222" s="78" t="s">
        <v>18</v>
      </c>
      <c r="AI222" s="31">
        <f>(AT222/AT256)*1000+(AI221)</f>
        <v>671.23287671232868</v>
      </c>
      <c r="AJ222" s="31"/>
      <c r="AK222" s="31">
        <f t="shared" si="68"/>
        <v>465.75600309837336</v>
      </c>
      <c r="AL222" s="78" t="s">
        <v>18</v>
      </c>
      <c r="AM222" s="31">
        <f>(AV222/AV256)*1000+(AM221)</f>
        <v>475.60030983733537</v>
      </c>
      <c r="AN222" s="31"/>
      <c r="AO222" s="42">
        <f t="shared" si="69"/>
        <v>0.77777777777777779</v>
      </c>
      <c r="AP222" s="43"/>
      <c r="AQ222" s="43"/>
      <c r="AR222" s="40">
        <v>18</v>
      </c>
      <c r="AS222" s="40">
        <v>4</v>
      </c>
      <c r="AT222" s="40">
        <v>9</v>
      </c>
      <c r="AU222" s="40">
        <v>13</v>
      </c>
      <c r="AV222" s="53">
        <v>14</v>
      </c>
      <c r="AW222" s="69" t="s">
        <v>662</v>
      </c>
      <c r="AX222" s="40"/>
      <c r="AY222" s="41" t="s">
        <v>60</v>
      </c>
      <c r="AZ222" s="41" t="s">
        <v>1304</v>
      </c>
      <c r="BA222" s="31">
        <f t="shared" si="70"/>
        <v>963.80991735537191</v>
      </c>
      <c r="BB222" s="78" t="s">
        <v>18</v>
      </c>
      <c r="BC222" s="31">
        <f>(BQ222/BQ256)*1000+(BC221)</f>
        <v>971.07438016528931</v>
      </c>
      <c r="BD222" s="31"/>
      <c r="BE222" s="31">
        <f t="shared" si="78"/>
        <v>942.6058394160583</v>
      </c>
      <c r="BF222" s="78" t="s">
        <v>18</v>
      </c>
      <c r="BG222" s="31">
        <f>(BR222/BR256)*1000+(BG221)</f>
        <v>944.03892944038921</v>
      </c>
      <c r="BH222" s="31"/>
      <c r="BI222" s="31">
        <f t="shared" si="71"/>
        <v>843.02453987730053</v>
      </c>
      <c r="BJ222" s="78" t="s">
        <v>18</v>
      </c>
      <c r="BK222" s="31">
        <f>(BT222/BT256)*1000+(BK221)</f>
        <v>932.51533742331276</v>
      </c>
      <c r="BL222" s="31"/>
      <c r="BM222" s="42">
        <f t="shared" si="72"/>
        <v>5.3636363636363633</v>
      </c>
      <c r="BN222" s="43"/>
      <c r="BO222" s="43"/>
      <c r="BP222" s="40">
        <v>22</v>
      </c>
      <c r="BQ222" s="40">
        <v>2</v>
      </c>
      <c r="BR222" s="40">
        <v>1</v>
      </c>
      <c r="BS222" s="40">
        <v>3</v>
      </c>
      <c r="BT222" s="53">
        <v>118</v>
      </c>
      <c r="BU222" s="69" t="s">
        <v>688</v>
      </c>
      <c r="BV222" s="40"/>
      <c r="BW222" s="41" t="s">
        <v>64</v>
      </c>
      <c r="BX222" s="41"/>
      <c r="BY222" s="31">
        <f t="shared" si="73"/>
        <v>879.50467289719609</v>
      </c>
      <c r="BZ222" s="78" t="s">
        <v>18</v>
      </c>
      <c r="CA222" s="31">
        <f>(CO222/CO256)*1000+(CA221)</f>
        <v>901.86915887850455</v>
      </c>
      <c r="CB222" s="31"/>
      <c r="CC222" s="31">
        <f t="shared" si="79"/>
        <v>803.11081794195263</v>
      </c>
      <c r="CD222" s="78" t="s">
        <v>18</v>
      </c>
      <c r="CE222" s="31">
        <f>(CP222/CP256)*1000+(CE221)</f>
        <v>844.32717678100278</v>
      </c>
      <c r="CF222" s="31"/>
      <c r="CG222" s="31">
        <f t="shared" si="74"/>
        <v>685.05797101449286</v>
      </c>
      <c r="CH222" s="78" t="s">
        <v>18</v>
      </c>
      <c r="CI222" s="31">
        <f>(CR222/CR256)*1000+(CI221)</f>
        <v>768.69565217391312</v>
      </c>
      <c r="CJ222" s="31"/>
      <c r="CK222" s="42">
        <f t="shared" si="75"/>
        <v>2.28125</v>
      </c>
      <c r="CL222" s="43"/>
      <c r="CM222" s="43"/>
      <c r="CN222" s="40">
        <v>64</v>
      </c>
      <c r="CO222" s="40">
        <v>5</v>
      </c>
      <c r="CP222" s="40">
        <v>16</v>
      </c>
      <c r="CQ222" s="40">
        <v>21</v>
      </c>
      <c r="CR222" s="53">
        <v>146</v>
      </c>
    </row>
    <row r="223" spans="1:96" ht="15.75" x14ac:dyDescent="0.25">
      <c r="A223" s="69" t="s">
        <v>300</v>
      </c>
      <c r="B223" s="40"/>
      <c r="C223" s="41" t="s">
        <v>64</v>
      </c>
      <c r="D223" s="41" t="s">
        <v>1305</v>
      </c>
      <c r="E223" s="31">
        <f t="shared" si="64"/>
        <v>971.58823529411768</v>
      </c>
      <c r="F223" s="78" t="s">
        <v>18</v>
      </c>
      <c r="G223" s="31">
        <f>(U223/U256)*1000+(G222)</f>
        <v>978.99159663865555</v>
      </c>
      <c r="H223" s="31"/>
      <c r="I223" s="31">
        <f t="shared" si="76"/>
        <v>932.0344827586207</v>
      </c>
      <c r="J223" s="78" t="s">
        <v>18</v>
      </c>
      <c r="K223" s="31">
        <f>(V223/V256)*1000+(K222)</f>
        <v>937.93103448275861</v>
      </c>
      <c r="L223" s="31"/>
      <c r="M223" s="31">
        <f t="shared" si="65"/>
        <v>676.98137059214912</v>
      </c>
      <c r="N223" s="78" t="s">
        <v>18</v>
      </c>
      <c r="O223" s="31">
        <f>(X223/X256)*1000+(O222)</f>
        <v>679.30805056553572</v>
      </c>
      <c r="P223" s="31"/>
      <c r="Q223" s="42">
        <f t="shared" si="66"/>
        <v>0.38461538461538464</v>
      </c>
      <c r="R223" s="43"/>
      <c r="S223" s="43"/>
      <c r="T223" s="40">
        <v>13</v>
      </c>
      <c r="U223" s="40">
        <v>2</v>
      </c>
      <c r="V223" s="40">
        <v>3</v>
      </c>
      <c r="W223" s="40">
        <v>5</v>
      </c>
      <c r="X223" s="53">
        <v>5</v>
      </c>
      <c r="Y223" s="69" t="s">
        <v>626</v>
      </c>
      <c r="Z223" s="40"/>
      <c r="AA223" s="41" t="s">
        <v>60</v>
      </c>
      <c r="AB223" s="41" t="s">
        <v>1382</v>
      </c>
      <c r="AC223" s="31">
        <f t="shared" si="67"/>
        <v>846.71428571428589</v>
      </c>
      <c r="AD223" s="78" t="s">
        <v>18</v>
      </c>
      <c r="AE223" s="31">
        <f>(AS223/AS256)*1000+(AE222)</f>
        <v>868.57142857142878</v>
      </c>
      <c r="AF223" s="31"/>
      <c r="AG223" s="31">
        <f t="shared" si="77"/>
        <v>672.23287671232868</v>
      </c>
      <c r="AH223" s="78" t="s">
        <v>18</v>
      </c>
      <c r="AI223" s="31">
        <f>(AT223/AT256)*1000+(AI222)</f>
        <v>743.1506849315067</v>
      </c>
      <c r="AJ223" s="31"/>
      <c r="AK223" s="31">
        <f t="shared" si="68"/>
        <v>476.60030983733537</v>
      </c>
      <c r="AL223" s="78" t="s">
        <v>18</v>
      </c>
      <c r="AM223" s="31">
        <f>(AV223/AV256)*1000+(AM222)</f>
        <v>567.00232378001544</v>
      </c>
      <c r="AN223" s="31"/>
      <c r="AO223" s="42">
        <f t="shared" si="69"/>
        <v>3.6875</v>
      </c>
      <c r="AP223" s="43"/>
      <c r="AQ223" s="43"/>
      <c r="AR223" s="40">
        <v>32</v>
      </c>
      <c r="AS223" s="40">
        <v>4</v>
      </c>
      <c r="AT223" s="40">
        <v>21</v>
      </c>
      <c r="AU223" s="40">
        <v>25</v>
      </c>
      <c r="AV223" s="53">
        <v>118</v>
      </c>
      <c r="AW223" s="69" t="s">
        <v>663</v>
      </c>
      <c r="AX223" s="40"/>
      <c r="AY223" s="41" t="s">
        <v>64</v>
      </c>
      <c r="AZ223" s="41"/>
      <c r="BA223" s="31">
        <f t="shared" si="70"/>
        <v>972.07438016528931</v>
      </c>
      <c r="BB223" s="78" t="s">
        <v>18</v>
      </c>
      <c r="BC223" s="31">
        <f>(BQ223/BQ256)*1000+(BC222)</f>
        <v>979.33884297520672</v>
      </c>
      <c r="BD223" s="31"/>
      <c r="BE223" s="31">
        <f t="shared" si="78"/>
        <v>945.03892944038921</v>
      </c>
      <c r="BF223" s="78" t="s">
        <v>18</v>
      </c>
      <c r="BG223" s="31">
        <f>(BR223/BR256)*1000+(BG222)</f>
        <v>948.90510948905103</v>
      </c>
      <c r="BH223" s="31"/>
      <c r="BI223" s="31">
        <f t="shared" si="71"/>
        <v>933.51533742331276</v>
      </c>
      <c r="BJ223" s="78" t="s">
        <v>18</v>
      </c>
      <c r="BK223" s="31">
        <f>(BT223/BT256)*1000+(BK222)</f>
        <v>940.18404907975446</v>
      </c>
      <c r="BL223" s="31"/>
      <c r="BM223" s="42">
        <f t="shared" si="72"/>
        <v>0.90909090909090906</v>
      </c>
      <c r="BN223" s="43"/>
      <c r="BO223" s="43"/>
      <c r="BP223" s="40">
        <v>11</v>
      </c>
      <c r="BQ223" s="40">
        <v>2</v>
      </c>
      <c r="BR223" s="40">
        <v>2</v>
      </c>
      <c r="BS223" s="40">
        <v>4</v>
      </c>
      <c r="BT223" s="53">
        <v>10</v>
      </c>
      <c r="BU223" s="69" t="s">
        <v>689</v>
      </c>
      <c r="BV223" s="40"/>
      <c r="BW223" s="41" t="s">
        <v>64</v>
      </c>
      <c r="BX223" s="41"/>
      <c r="BY223" s="31">
        <f t="shared" si="73"/>
        <v>902.86915887850455</v>
      </c>
      <c r="BZ223" s="78" t="s">
        <v>18</v>
      </c>
      <c r="CA223" s="31">
        <f>(CO223/CO256)*1000+(CA222)</f>
        <v>925.23364485981301</v>
      </c>
      <c r="CB223" s="31"/>
      <c r="CC223" s="31">
        <f t="shared" si="79"/>
        <v>845.32717678100278</v>
      </c>
      <c r="CD223" s="78" t="s">
        <v>18</v>
      </c>
      <c r="CE223" s="31">
        <f>(CP223/CP256)*1000+(CE222)</f>
        <v>886.54353562005292</v>
      </c>
      <c r="CF223" s="31"/>
      <c r="CG223" s="31">
        <f t="shared" si="74"/>
        <v>769.69565217391312</v>
      </c>
      <c r="CH223" s="78" t="s">
        <v>18</v>
      </c>
      <c r="CI223" s="31">
        <f>(CR223/CR256)*1000+(CI222)</f>
        <v>790.14492753623199</v>
      </c>
      <c r="CJ223" s="31"/>
      <c r="CK223" s="42">
        <f t="shared" si="75"/>
        <v>0.88095238095238093</v>
      </c>
      <c r="CL223" s="43"/>
      <c r="CM223" s="43"/>
      <c r="CN223" s="40">
        <v>42</v>
      </c>
      <c r="CO223" s="40">
        <v>5</v>
      </c>
      <c r="CP223" s="40">
        <v>16</v>
      </c>
      <c r="CQ223" s="40">
        <v>21</v>
      </c>
      <c r="CR223" s="53">
        <v>37</v>
      </c>
    </row>
    <row r="224" spans="1:96" ht="15.75" x14ac:dyDescent="0.25">
      <c r="A224" s="69" t="s">
        <v>601</v>
      </c>
      <c r="B224" s="40"/>
      <c r="C224" s="41" t="s">
        <v>64</v>
      </c>
      <c r="D224" s="41"/>
      <c r="E224" s="31">
        <f t="shared" si="64"/>
        <v>979.99159663865555</v>
      </c>
      <c r="F224" s="78" t="s">
        <v>18</v>
      </c>
      <c r="G224" s="31">
        <f>(U224/U256)*1000+(G223)</f>
        <v>987.39495798319342</v>
      </c>
      <c r="H224" s="31"/>
      <c r="I224" s="31">
        <f t="shared" si="76"/>
        <v>938.93103448275861</v>
      </c>
      <c r="J224" s="78" t="s">
        <v>18</v>
      </c>
      <c r="K224" s="31">
        <f>(V224/V256)*1000+(K223)</f>
        <v>947.12643678160919</v>
      </c>
      <c r="L224" s="31"/>
      <c r="M224" s="31">
        <f t="shared" si="65"/>
        <v>680.30805056553572</v>
      </c>
      <c r="N224" s="78" t="s">
        <v>18</v>
      </c>
      <c r="O224" s="31">
        <f>(X224/X256)*1000+(O223)</f>
        <v>789.75382568196949</v>
      </c>
      <c r="P224" s="31"/>
      <c r="Q224" s="42">
        <f t="shared" si="66"/>
        <v>3.0181818181818181</v>
      </c>
      <c r="R224" s="43"/>
      <c r="S224" s="43"/>
      <c r="T224" s="40">
        <v>55</v>
      </c>
      <c r="U224" s="40">
        <v>2</v>
      </c>
      <c r="V224" s="40">
        <v>4</v>
      </c>
      <c r="W224" s="40">
        <v>6</v>
      </c>
      <c r="X224" s="53">
        <v>166</v>
      </c>
      <c r="Y224" s="69" t="s">
        <v>627</v>
      </c>
      <c r="Z224" s="40"/>
      <c r="AA224" s="41" t="s">
        <v>64</v>
      </c>
      <c r="AB224" s="41"/>
      <c r="AC224" s="31">
        <f t="shared" si="67"/>
        <v>869.57142857142878</v>
      </c>
      <c r="AD224" s="78" t="s">
        <v>18</v>
      </c>
      <c r="AE224" s="31">
        <f>(AS224/AS256)*1000+(AE223)</f>
        <v>885.71428571428589</v>
      </c>
      <c r="AF224" s="31"/>
      <c r="AG224" s="31">
        <f t="shared" si="77"/>
        <v>744.1506849315067</v>
      </c>
      <c r="AH224" s="78" t="s">
        <v>18</v>
      </c>
      <c r="AI224" s="31">
        <f>(AT224/AT256)*1000+(AI223)</f>
        <v>763.69863013698614</v>
      </c>
      <c r="AJ224" s="31"/>
      <c r="AK224" s="31">
        <f t="shared" si="68"/>
        <v>568.00232378001544</v>
      </c>
      <c r="AL224" s="78" t="s">
        <v>18</v>
      </c>
      <c r="AM224" s="31">
        <f>(AV224/AV256)*1000+(AM223)</f>
        <v>597.21146398140968</v>
      </c>
      <c r="AN224" s="31"/>
      <c r="AO224" s="42">
        <f t="shared" si="69"/>
        <v>1.1470588235294117</v>
      </c>
      <c r="AP224" s="43"/>
      <c r="AQ224" s="43"/>
      <c r="AR224" s="40">
        <v>34</v>
      </c>
      <c r="AS224" s="40">
        <v>3</v>
      </c>
      <c r="AT224" s="40">
        <v>6</v>
      </c>
      <c r="AU224" s="40">
        <v>9</v>
      </c>
      <c r="AV224" s="53">
        <v>39</v>
      </c>
      <c r="AW224" s="69" t="s">
        <v>352</v>
      </c>
      <c r="AX224" s="40"/>
      <c r="AY224" s="41" t="s">
        <v>60</v>
      </c>
      <c r="AZ224" s="41" t="s">
        <v>1307</v>
      </c>
      <c r="BA224" s="31">
        <f t="shared" si="70"/>
        <v>980.33884297520672</v>
      </c>
      <c r="BB224" s="78" t="s">
        <v>18</v>
      </c>
      <c r="BC224" s="31">
        <f>(BQ224/BQ256)*1000+(BC223)</f>
        <v>987.60330578512412</v>
      </c>
      <c r="BD224" s="31"/>
      <c r="BE224" s="31">
        <f t="shared" si="78"/>
        <v>949.90510948905103</v>
      </c>
      <c r="BF224" s="78" t="s">
        <v>18</v>
      </c>
      <c r="BG224" s="31">
        <f>(BR224/BR256)*1000+(BG223)</f>
        <v>956.20437956204375</v>
      </c>
      <c r="BH224" s="31"/>
      <c r="BI224" s="31">
        <f t="shared" si="71"/>
        <v>941.18404907975446</v>
      </c>
      <c r="BJ224" s="78" t="s">
        <v>18</v>
      </c>
      <c r="BK224" s="31">
        <f>(BT224/BT256)*1000+(BK223)</f>
        <v>950.92024539877286</v>
      </c>
      <c r="BL224" s="31"/>
      <c r="BM224" s="42">
        <f t="shared" si="72"/>
        <v>0.93333333333333335</v>
      </c>
      <c r="BN224" s="43"/>
      <c r="BO224" s="43"/>
      <c r="BP224" s="40">
        <v>15</v>
      </c>
      <c r="BQ224" s="40">
        <v>2</v>
      </c>
      <c r="BR224" s="40">
        <v>3</v>
      </c>
      <c r="BS224" s="40">
        <v>5</v>
      </c>
      <c r="BT224" s="53">
        <v>14</v>
      </c>
      <c r="BU224" s="69" t="s">
        <v>690</v>
      </c>
      <c r="BV224" s="40"/>
      <c r="BW224" s="41" t="s">
        <v>64</v>
      </c>
      <c r="BX224" s="41" t="s">
        <v>1308</v>
      </c>
      <c r="BY224" s="31">
        <f t="shared" si="73"/>
        <v>926.23364485981301</v>
      </c>
      <c r="BZ224" s="78" t="s">
        <v>18</v>
      </c>
      <c r="CA224" s="31">
        <f>(CO224/CO256)*1000+(CA223)</f>
        <v>939.25233644859804</v>
      </c>
      <c r="CB224" s="31"/>
      <c r="CC224" s="31">
        <f t="shared" si="79"/>
        <v>887.54353562005292</v>
      </c>
      <c r="CD224" s="78" t="s">
        <v>18</v>
      </c>
      <c r="CE224" s="31">
        <f>(CP224/CP256)*1000+(CE223)</f>
        <v>920.84432717678112</v>
      </c>
      <c r="CF224" s="31"/>
      <c r="CG224" s="31">
        <f t="shared" si="74"/>
        <v>791.14492753623199</v>
      </c>
      <c r="CH224" s="78" t="s">
        <v>18</v>
      </c>
      <c r="CI224" s="31">
        <f>(CR224/CR256)*1000+(CI223)</f>
        <v>809.85507246376824</v>
      </c>
      <c r="CJ224" s="31"/>
      <c r="CK224" s="42">
        <f t="shared" si="75"/>
        <v>0.56666666666666665</v>
      </c>
      <c r="CL224" s="43"/>
      <c r="CM224" s="43"/>
      <c r="CN224" s="40">
        <v>60</v>
      </c>
      <c r="CO224" s="40">
        <v>3</v>
      </c>
      <c r="CP224" s="40">
        <v>13</v>
      </c>
      <c r="CQ224" s="40">
        <v>16</v>
      </c>
      <c r="CR224" s="53">
        <v>34</v>
      </c>
    </row>
    <row r="225" spans="1:96" ht="15.75" x14ac:dyDescent="0.25">
      <c r="A225" s="69" t="s">
        <v>602</v>
      </c>
      <c r="B225" s="40"/>
      <c r="C225" s="41" t="s">
        <v>64</v>
      </c>
      <c r="D225" s="41"/>
      <c r="E225" s="31">
        <f t="shared" si="64"/>
        <v>988.39495798319342</v>
      </c>
      <c r="F225" s="78" t="s">
        <v>18</v>
      </c>
      <c r="G225" s="31">
        <f>(U225/U256)*1000+(G224)</f>
        <v>991.59663865546236</v>
      </c>
      <c r="H225" s="31"/>
      <c r="I225" s="31">
        <f t="shared" si="76"/>
        <v>948.12643678160919</v>
      </c>
      <c r="J225" s="78" t="s">
        <v>18</v>
      </c>
      <c r="K225" s="31">
        <f>(V225/V256)*1000+(K224)</f>
        <v>954.02298850574709</v>
      </c>
      <c r="L225" s="31"/>
      <c r="M225" s="31">
        <f t="shared" si="65"/>
        <v>790.75382568196949</v>
      </c>
      <c r="N225" s="78" t="s">
        <v>18</v>
      </c>
      <c r="O225" s="31">
        <f>(X225/X256)*1000+(O224)</f>
        <v>898.86892880904861</v>
      </c>
      <c r="P225" s="31"/>
      <c r="Q225" s="42">
        <f t="shared" si="66"/>
        <v>3.215686274509804</v>
      </c>
      <c r="R225" s="43"/>
      <c r="S225" s="43"/>
      <c r="T225" s="40">
        <v>51</v>
      </c>
      <c r="U225" s="40">
        <v>1</v>
      </c>
      <c r="V225" s="40">
        <v>3</v>
      </c>
      <c r="W225" s="40">
        <v>4</v>
      </c>
      <c r="X225" s="53">
        <v>164</v>
      </c>
      <c r="Y225" s="69" t="s">
        <v>628</v>
      </c>
      <c r="Z225" s="40"/>
      <c r="AA225" s="41" t="s">
        <v>61</v>
      </c>
      <c r="AB225" s="41"/>
      <c r="AC225" s="31">
        <f t="shared" si="67"/>
        <v>886.71428571428589</v>
      </c>
      <c r="AD225" s="78" t="s">
        <v>18</v>
      </c>
      <c r="AE225" s="31">
        <f>(AS225/AS256)*1000+(AE224)</f>
        <v>902.857142857143</v>
      </c>
      <c r="AF225" s="31"/>
      <c r="AG225" s="31">
        <f t="shared" si="77"/>
        <v>764.69863013698614</v>
      </c>
      <c r="AH225" s="78" t="s">
        <v>18</v>
      </c>
      <c r="AI225" s="31">
        <f>(AT225/AT256)*1000+(AI224)</f>
        <v>794.52054794520529</v>
      </c>
      <c r="AJ225" s="31"/>
      <c r="AK225" s="31">
        <f t="shared" si="68"/>
        <v>598.21146398140968</v>
      </c>
      <c r="AL225" s="78" t="s">
        <v>18</v>
      </c>
      <c r="AM225" s="31">
        <f>(AV225/AV256)*1000+(AM224)</f>
        <v>625.09682416731209</v>
      </c>
      <c r="AN225" s="31"/>
      <c r="AO225" s="42">
        <f t="shared" si="69"/>
        <v>0.94736842105263153</v>
      </c>
      <c r="AP225" s="43"/>
      <c r="AQ225" s="43"/>
      <c r="AR225" s="40">
        <v>38</v>
      </c>
      <c r="AS225" s="40">
        <v>3</v>
      </c>
      <c r="AT225" s="40">
        <v>9</v>
      </c>
      <c r="AU225" s="40">
        <v>12</v>
      </c>
      <c r="AV225" s="53">
        <v>36</v>
      </c>
      <c r="AW225" s="69" t="s">
        <v>247</v>
      </c>
      <c r="AX225" s="40"/>
      <c r="AY225" s="41" t="s">
        <v>64</v>
      </c>
      <c r="AZ225" s="41" t="s">
        <v>1336</v>
      </c>
      <c r="BA225" s="31">
        <f t="shared" si="70"/>
        <v>988.60330578512412</v>
      </c>
      <c r="BB225" s="78" t="s">
        <v>18</v>
      </c>
      <c r="BC225" s="31">
        <f>(BQ225/BQ256)*1000+(BC224)</f>
        <v>995.86776859504153</v>
      </c>
      <c r="BD225" s="31"/>
      <c r="BE225" s="31">
        <f t="shared" si="78"/>
        <v>957.20437956204375</v>
      </c>
      <c r="BF225" s="78" t="s">
        <v>18</v>
      </c>
      <c r="BG225" s="31">
        <f>(BR225/BR256)*1000+(BG224)</f>
        <v>987.83454987834546</v>
      </c>
      <c r="BH225" s="31"/>
      <c r="BI225" s="31">
        <f t="shared" si="71"/>
        <v>951.92024539877286</v>
      </c>
      <c r="BJ225" s="78" t="s">
        <v>18</v>
      </c>
      <c r="BK225" s="31">
        <f>(BT225/BT256)*1000+(BK224)</f>
        <v>968.55828220858882</v>
      </c>
      <c r="BL225" s="31"/>
      <c r="BM225" s="42">
        <f t="shared" si="72"/>
        <v>0.95833333333333337</v>
      </c>
      <c r="BN225" s="43"/>
      <c r="BO225" s="43"/>
      <c r="BP225" s="40">
        <v>24</v>
      </c>
      <c r="BQ225" s="40">
        <v>2</v>
      </c>
      <c r="BR225" s="40">
        <v>13</v>
      </c>
      <c r="BS225" s="40">
        <v>15</v>
      </c>
      <c r="BT225" s="53">
        <v>23</v>
      </c>
      <c r="BU225" s="69" t="s">
        <v>691</v>
      </c>
      <c r="BV225" s="40"/>
      <c r="BW225" s="41" t="s">
        <v>64</v>
      </c>
      <c r="BX225" s="41" t="s">
        <v>1371</v>
      </c>
      <c r="BY225" s="31">
        <f t="shared" si="73"/>
        <v>940.25233644859804</v>
      </c>
      <c r="BZ225" s="78" t="s">
        <v>18</v>
      </c>
      <c r="CA225" s="31">
        <f>(CO225/CO256)*1000+(CA224)</f>
        <v>948.59813084112136</v>
      </c>
      <c r="CB225" s="31"/>
      <c r="CC225" s="31">
        <f t="shared" si="79"/>
        <v>921.84432717678112</v>
      </c>
      <c r="CD225" s="78" t="s">
        <v>18</v>
      </c>
      <c r="CE225" s="31">
        <f>(CP225/CP256)*1000+(CE224)</f>
        <v>926.12137203166242</v>
      </c>
      <c r="CF225" s="31"/>
      <c r="CG225" s="31">
        <f t="shared" si="74"/>
        <v>810.85507246376824</v>
      </c>
      <c r="CH225" s="78" t="s">
        <v>18</v>
      </c>
      <c r="CI225" s="31">
        <f>(CR225/CR256)*1000+(CI224)</f>
        <v>811.01449275362336</v>
      </c>
      <c r="CJ225" s="31"/>
      <c r="CK225" s="42">
        <f t="shared" si="75"/>
        <v>0.2</v>
      </c>
      <c r="CL225" s="43"/>
      <c r="CM225" s="43"/>
      <c r="CN225" s="40">
        <v>10</v>
      </c>
      <c r="CO225" s="40">
        <v>2</v>
      </c>
      <c r="CP225" s="40">
        <v>2</v>
      </c>
      <c r="CQ225" s="40">
        <v>4</v>
      </c>
      <c r="CR225" s="53">
        <v>2</v>
      </c>
    </row>
    <row r="226" spans="1:96" ht="15.75" x14ac:dyDescent="0.25">
      <c r="A226" s="69" t="s">
        <v>603</v>
      </c>
      <c r="B226" s="40"/>
      <c r="C226" s="41" t="s">
        <v>64</v>
      </c>
      <c r="D226" s="41"/>
      <c r="E226" s="31">
        <f t="shared" si="64"/>
        <v>992.59663865546236</v>
      </c>
      <c r="F226" s="78" t="s">
        <v>18</v>
      </c>
      <c r="G226" s="31">
        <f>(U226/U256)*1000+(G225)</f>
        <v>995.79831932773129</v>
      </c>
      <c r="H226" s="31"/>
      <c r="I226" s="31">
        <f t="shared" si="76"/>
        <v>955.02298850574709</v>
      </c>
      <c r="J226" s="78" t="s">
        <v>18</v>
      </c>
      <c r="K226" s="31">
        <f>(V226/V256)*1000+(K225)</f>
        <v>965.51724137931035</v>
      </c>
      <c r="L226" s="31"/>
      <c r="M226" s="31">
        <f t="shared" si="65"/>
        <v>899.86892880904861</v>
      </c>
      <c r="N226" s="78" t="s">
        <v>18</v>
      </c>
      <c r="O226" s="31">
        <f>(X226/X256)*1000+(O225)</f>
        <v>904.19161676646706</v>
      </c>
      <c r="P226" s="31"/>
      <c r="Q226" s="42">
        <f t="shared" si="66"/>
        <v>0.23529411764705882</v>
      </c>
      <c r="R226" s="43"/>
      <c r="S226" s="43"/>
      <c r="T226" s="40">
        <v>34</v>
      </c>
      <c r="U226" s="40">
        <v>1</v>
      </c>
      <c r="V226" s="40">
        <v>5</v>
      </c>
      <c r="W226" s="40">
        <v>6</v>
      </c>
      <c r="X226" s="53">
        <v>8</v>
      </c>
      <c r="Y226" s="69" t="s">
        <v>629</v>
      </c>
      <c r="Z226" s="40"/>
      <c r="AA226" s="41" t="s">
        <v>64</v>
      </c>
      <c r="AB226" s="41"/>
      <c r="AC226" s="31">
        <f t="shared" si="67"/>
        <v>903.857142857143</v>
      </c>
      <c r="AD226" s="78" t="s">
        <v>18</v>
      </c>
      <c r="AE226" s="31">
        <f>(AS226/AS256)*1000+(AE225)</f>
        <v>920.00000000000011</v>
      </c>
      <c r="AF226" s="31"/>
      <c r="AG226" s="31">
        <f t="shared" si="77"/>
        <v>795.52054794520529</v>
      </c>
      <c r="AH226" s="78" t="s">
        <v>18</v>
      </c>
      <c r="AI226" s="31">
        <f>(AT226/AT256)*1000+(AI225)</f>
        <v>828.7671232876711</v>
      </c>
      <c r="AJ226" s="31"/>
      <c r="AK226" s="31">
        <f t="shared" si="68"/>
        <v>626.09682416731209</v>
      </c>
      <c r="AL226" s="78" t="s">
        <v>18</v>
      </c>
      <c r="AM226" s="31">
        <f>(AV226/AV256)*1000+(AM225)</f>
        <v>658.40433772269557</v>
      </c>
      <c r="AN226" s="31"/>
      <c r="AO226" s="42">
        <f t="shared" si="69"/>
        <v>0.62318840579710144</v>
      </c>
      <c r="AP226" s="43"/>
      <c r="AQ226" s="43"/>
      <c r="AR226" s="40">
        <v>69</v>
      </c>
      <c r="AS226" s="40">
        <v>3</v>
      </c>
      <c r="AT226" s="40">
        <v>10</v>
      </c>
      <c r="AU226" s="40">
        <v>13</v>
      </c>
      <c r="AV226" s="53">
        <v>43</v>
      </c>
      <c r="AW226" s="69" t="s">
        <v>664</v>
      </c>
      <c r="AX226" s="40"/>
      <c r="AY226" s="41" t="s">
        <v>62</v>
      </c>
      <c r="AZ226" s="41"/>
      <c r="BA226" s="31">
        <f t="shared" si="70"/>
        <v>996.86776859504153</v>
      </c>
      <c r="BB226" s="78" t="s">
        <v>18</v>
      </c>
      <c r="BC226" s="31">
        <f>(BQ226/BQ256)*1000+(BC225)</f>
        <v>1000.0000000000002</v>
      </c>
      <c r="BD226" s="31"/>
      <c r="BE226" s="31">
        <f t="shared" si="78"/>
        <v>988.83454987834546</v>
      </c>
      <c r="BF226" s="78" t="s">
        <v>18</v>
      </c>
      <c r="BG226" s="31">
        <f>(BR226/BR256)*1000+(BG225)</f>
        <v>992.70072992700727</v>
      </c>
      <c r="BH226" s="31"/>
      <c r="BI226" s="31">
        <f t="shared" si="71"/>
        <v>969.55828220858882</v>
      </c>
      <c r="BJ226" s="78" t="s">
        <v>18</v>
      </c>
      <c r="BK226" s="31">
        <f>(BT226/BT256)*1000+(BK225)</f>
        <v>973.15950920245382</v>
      </c>
      <c r="BL226" s="31"/>
      <c r="BM226" s="42">
        <f t="shared" si="72"/>
        <v>0.75</v>
      </c>
      <c r="BN226" s="43"/>
      <c r="BO226" s="43"/>
      <c r="BP226" s="40">
        <v>8</v>
      </c>
      <c r="BQ226" s="40">
        <v>1</v>
      </c>
      <c r="BR226" s="40">
        <v>2</v>
      </c>
      <c r="BS226" s="40">
        <v>3</v>
      </c>
      <c r="BT226" s="53">
        <v>6</v>
      </c>
      <c r="BU226" s="69" t="s">
        <v>374</v>
      </c>
      <c r="BV226" s="40"/>
      <c r="BW226" s="41" t="s">
        <v>60</v>
      </c>
      <c r="BX226" s="41" t="s">
        <v>1323</v>
      </c>
      <c r="BY226" s="31">
        <f t="shared" si="73"/>
        <v>949.59813084112136</v>
      </c>
      <c r="BZ226" s="78" t="s">
        <v>18</v>
      </c>
      <c r="CA226" s="31">
        <f>(CO226/CO256)*1000+(CA225)</f>
        <v>957.94392523364468</v>
      </c>
      <c r="CB226" s="31"/>
      <c r="CC226" s="31">
        <f t="shared" si="79"/>
        <v>927.12137203166242</v>
      </c>
      <c r="CD226" s="78" t="s">
        <v>18</v>
      </c>
      <c r="CE226" s="31">
        <f>(CP226/CP256)*1000+(CE225)</f>
        <v>936.6754617414249</v>
      </c>
      <c r="CF226" s="31"/>
      <c r="CG226" s="31">
        <f t="shared" si="74"/>
        <v>812.01449275362336</v>
      </c>
      <c r="CH226" s="78" t="s">
        <v>18</v>
      </c>
      <c r="CI226" s="31">
        <f>(CR226/CR256)*1000+(CI225)</f>
        <v>848.69565217391323</v>
      </c>
      <c r="CJ226" s="31"/>
      <c r="CK226" s="42">
        <f t="shared" si="75"/>
        <v>2.3214285714285716</v>
      </c>
      <c r="CL226" s="43"/>
      <c r="CM226" s="43"/>
      <c r="CN226" s="40">
        <v>28</v>
      </c>
      <c r="CO226" s="40">
        <v>2</v>
      </c>
      <c r="CP226" s="40">
        <v>4</v>
      </c>
      <c r="CQ226" s="40">
        <v>6</v>
      </c>
      <c r="CR226" s="53">
        <v>65</v>
      </c>
    </row>
    <row r="227" spans="1:96" ht="15.75" x14ac:dyDescent="0.25">
      <c r="A227" s="69" t="s">
        <v>604</v>
      </c>
      <c r="B227" s="40"/>
      <c r="C227" s="41" t="s">
        <v>64</v>
      </c>
      <c r="D227" s="41"/>
      <c r="E227" s="31">
        <f t="shared" si="64"/>
        <v>996.79831932773129</v>
      </c>
      <c r="F227" s="78" t="s">
        <v>18</v>
      </c>
      <c r="G227" s="31">
        <f>(U227/U256)*1000+(G226)</f>
        <v>1000.0000000000002</v>
      </c>
      <c r="H227" s="31"/>
      <c r="I227" s="31">
        <f t="shared" si="76"/>
        <v>966.51724137931035</v>
      </c>
      <c r="J227" s="78" t="s">
        <v>18</v>
      </c>
      <c r="K227" s="31">
        <f>(V227/V256)*1000+(K226)</f>
        <v>981.60919540229884</v>
      </c>
      <c r="L227" s="31"/>
      <c r="M227" s="31">
        <f t="shared" si="65"/>
        <v>905.19161676646706</v>
      </c>
      <c r="N227" s="78" t="s">
        <v>18</v>
      </c>
      <c r="O227" s="31">
        <f>(X227/X256)*1000+(O226)</f>
        <v>936.79308050565533</v>
      </c>
      <c r="P227" s="31"/>
      <c r="Q227" s="42">
        <f t="shared" si="66"/>
        <v>3.2666666666666666</v>
      </c>
      <c r="R227" s="43"/>
      <c r="S227" s="43"/>
      <c r="T227" s="40">
        <v>15</v>
      </c>
      <c r="U227" s="40">
        <v>1</v>
      </c>
      <c r="V227" s="40">
        <v>7</v>
      </c>
      <c r="W227" s="40">
        <v>8</v>
      </c>
      <c r="X227" s="53">
        <v>49</v>
      </c>
      <c r="Y227" s="69" t="s">
        <v>144</v>
      </c>
      <c r="Z227" s="40"/>
      <c r="AA227" s="41" t="s">
        <v>64</v>
      </c>
      <c r="AB227" s="41" t="s">
        <v>1351</v>
      </c>
      <c r="AC227" s="31">
        <f t="shared" si="67"/>
        <v>921.00000000000011</v>
      </c>
      <c r="AD227" s="78" t="s">
        <v>18</v>
      </c>
      <c r="AE227" s="31">
        <f>(AS227/AS256)*1000+(AE226)</f>
        <v>931.42857142857156</v>
      </c>
      <c r="AF227" s="31"/>
      <c r="AG227" s="31">
        <f t="shared" si="77"/>
        <v>829.7671232876711</v>
      </c>
      <c r="AH227" s="78" t="s">
        <v>18</v>
      </c>
      <c r="AI227" s="31">
        <f>(AT227/AT256)*1000+(AI226)</f>
        <v>832.19178082191763</v>
      </c>
      <c r="AJ227" s="31"/>
      <c r="AK227" s="31">
        <f t="shared" si="68"/>
        <v>659.40433772269557</v>
      </c>
      <c r="AL227" s="78" t="s">
        <v>18</v>
      </c>
      <c r="AM227" s="31">
        <f>(AV227/AV256)*1000+(AM226)</f>
        <v>659.9535243996902</v>
      </c>
      <c r="AN227" s="31"/>
      <c r="AO227" s="42">
        <f t="shared" si="69"/>
        <v>0.2857142857142857</v>
      </c>
      <c r="AP227" s="43"/>
      <c r="AQ227" s="43"/>
      <c r="AR227" s="40">
        <v>7</v>
      </c>
      <c r="AS227" s="40">
        <v>2</v>
      </c>
      <c r="AT227" s="40">
        <v>1</v>
      </c>
      <c r="AU227" s="40">
        <v>3</v>
      </c>
      <c r="AV227" s="53">
        <v>2</v>
      </c>
      <c r="AW227" s="69" t="s">
        <v>636</v>
      </c>
      <c r="AX227" s="40"/>
      <c r="AY227" s="41" t="s">
        <v>64</v>
      </c>
      <c r="AZ227" s="41" t="s">
        <v>1347</v>
      </c>
      <c r="BA227" s="31">
        <f t="shared" si="70"/>
        <v>1001.0000000000002</v>
      </c>
      <c r="BB227" s="78" t="s">
        <v>18</v>
      </c>
      <c r="BC227" s="31">
        <f>(BQ227/BQ256)*1000+(BC226)</f>
        <v>1000.0000000000002</v>
      </c>
      <c r="BD227" s="31"/>
      <c r="BE227" s="31">
        <f t="shared" si="78"/>
        <v>993.70072992700727</v>
      </c>
      <c r="BF227" s="78" t="s">
        <v>18</v>
      </c>
      <c r="BG227" s="31">
        <f>(BR227/BR256)*1000+(BG226)</f>
        <v>992.70072992700727</v>
      </c>
      <c r="BH227" s="31"/>
      <c r="BI227" s="31">
        <f t="shared" si="71"/>
        <v>974.15950920245382</v>
      </c>
      <c r="BJ227" s="78" t="s">
        <v>18</v>
      </c>
      <c r="BK227" s="31">
        <f>(BT227/BT256)*1000+(BK226)</f>
        <v>980.06134969325137</v>
      </c>
      <c r="BL227" s="31"/>
      <c r="BM227" s="42">
        <f t="shared" si="72"/>
        <v>0.6428571428571429</v>
      </c>
      <c r="BN227" s="43"/>
      <c r="BO227" s="43"/>
      <c r="BP227" s="40">
        <v>14</v>
      </c>
      <c r="BQ227" s="40">
        <v>0</v>
      </c>
      <c r="BR227" s="40">
        <v>0</v>
      </c>
      <c r="BS227" s="40">
        <v>0</v>
      </c>
      <c r="BT227" s="53">
        <v>9</v>
      </c>
      <c r="BU227" s="69" t="s">
        <v>692</v>
      </c>
      <c r="BV227" s="40"/>
      <c r="BW227" s="41" t="s">
        <v>62</v>
      </c>
      <c r="BX227" s="41" t="s">
        <v>1388</v>
      </c>
      <c r="BY227" s="31">
        <f t="shared" si="73"/>
        <v>958.94392523364468</v>
      </c>
      <c r="BZ227" s="78" t="s">
        <v>18</v>
      </c>
      <c r="CA227" s="31">
        <f>(CO227/CO256)*1000+(CA226)</f>
        <v>967.28971962616799</v>
      </c>
      <c r="CB227" s="31"/>
      <c r="CC227" s="31">
        <f t="shared" si="79"/>
        <v>937.6754617414249</v>
      </c>
      <c r="CD227" s="78" t="s">
        <v>18</v>
      </c>
      <c r="CE227" s="31">
        <f>(CP227/CP256)*1000+(CE226)</f>
        <v>949.86807387862802</v>
      </c>
      <c r="CF227" s="31"/>
      <c r="CG227" s="31">
        <f t="shared" si="74"/>
        <v>849.69565217391323</v>
      </c>
      <c r="CH227" s="78" t="s">
        <v>18</v>
      </c>
      <c r="CI227" s="31">
        <f>(CR227/CR256)*1000+(CI226)</f>
        <v>849.85507246376835</v>
      </c>
      <c r="CJ227" s="31"/>
      <c r="CK227" s="42">
        <f t="shared" si="75"/>
        <v>0.1</v>
      </c>
      <c r="CL227" s="43"/>
      <c r="CM227" s="43"/>
      <c r="CN227" s="40">
        <v>20</v>
      </c>
      <c r="CO227" s="40">
        <v>2</v>
      </c>
      <c r="CP227" s="40">
        <v>5</v>
      </c>
      <c r="CQ227" s="40">
        <v>7</v>
      </c>
      <c r="CR227" s="53">
        <v>2</v>
      </c>
    </row>
    <row r="228" spans="1:96" ht="15.75" x14ac:dyDescent="0.25">
      <c r="A228" s="69" t="s">
        <v>605</v>
      </c>
      <c r="B228" s="40"/>
      <c r="C228" s="41" t="s">
        <v>64</v>
      </c>
      <c r="D228" s="41"/>
      <c r="E228" s="31">
        <f t="shared" si="64"/>
        <v>1001.0000000000002</v>
      </c>
      <c r="F228" s="78" t="s">
        <v>18</v>
      </c>
      <c r="G228" s="31">
        <f>(U228/U256)*1000+(G227)</f>
        <v>1000.0000000000002</v>
      </c>
      <c r="H228" s="31"/>
      <c r="I228" s="31">
        <f t="shared" si="76"/>
        <v>982.60919540229884</v>
      </c>
      <c r="J228" s="78" t="s">
        <v>18</v>
      </c>
      <c r="K228" s="31">
        <f>(V228/V256)*1000+(K227)</f>
        <v>981.60919540229884</v>
      </c>
      <c r="L228" s="31"/>
      <c r="M228" s="31">
        <f t="shared" si="65"/>
        <v>937.79308050565533</v>
      </c>
      <c r="N228" s="78" t="s">
        <v>18</v>
      </c>
      <c r="O228" s="31">
        <f>(X228/X256)*1000+(O227)</f>
        <v>968.06387225548895</v>
      </c>
      <c r="P228" s="31"/>
      <c r="Q228" s="42">
        <f t="shared" si="66"/>
        <v>2.9375</v>
      </c>
      <c r="R228" s="43"/>
      <c r="S228" s="43"/>
      <c r="T228" s="40">
        <v>16</v>
      </c>
      <c r="U228" s="40">
        <v>0</v>
      </c>
      <c r="V228" s="40">
        <v>0</v>
      </c>
      <c r="W228" s="40">
        <v>0</v>
      </c>
      <c r="X228" s="53">
        <v>47</v>
      </c>
      <c r="Y228" s="69" t="s">
        <v>160</v>
      </c>
      <c r="Z228" s="40"/>
      <c r="AA228" s="41" t="s">
        <v>64</v>
      </c>
      <c r="AB228" s="41" t="s">
        <v>1326</v>
      </c>
      <c r="AC228" s="31">
        <f t="shared" si="67"/>
        <v>932.42857142857156</v>
      </c>
      <c r="AD228" s="78" t="s">
        <v>18</v>
      </c>
      <c r="AE228" s="31">
        <f>(AS228/AS256)*1000+(AE227)</f>
        <v>942.857142857143</v>
      </c>
      <c r="AF228" s="31"/>
      <c r="AG228" s="31">
        <f t="shared" si="77"/>
        <v>833.19178082191763</v>
      </c>
      <c r="AH228" s="78" t="s">
        <v>18</v>
      </c>
      <c r="AI228" s="31">
        <f>(AT228/AT256)*1000+(AI227)</f>
        <v>845.89041095890389</v>
      </c>
      <c r="AJ228" s="31"/>
      <c r="AK228" s="31">
        <f t="shared" si="68"/>
        <v>660.9535243996902</v>
      </c>
      <c r="AL228" s="78" t="s">
        <v>18</v>
      </c>
      <c r="AM228" s="31">
        <f>(AV228/AV256)*1000+(AM227)</f>
        <v>679.31835786212241</v>
      </c>
      <c r="AN228" s="31"/>
      <c r="AO228" s="42">
        <f t="shared" si="69"/>
        <v>1.3888888888888888</v>
      </c>
      <c r="AP228" s="43"/>
      <c r="AQ228" s="43"/>
      <c r="AR228" s="40">
        <v>18</v>
      </c>
      <c r="AS228" s="40">
        <v>2</v>
      </c>
      <c r="AT228" s="40">
        <v>4</v>
      </c>
      <c r="AU228" s="40">
        <v>6</v>
      </c>
      <c r="AV228" s="53">
        <v>25</v>
      </c>
      <c r="AW228" s="69" t="s">
        <v>665</v>
      </c>
      <c r="AX228" s="40"/>
      <c r="AY228" s="41" t="s">
        <v>65</v>
      </c>
      <c r="AZ228" s="41" t="s">
        <v>1344</v>
      </c>
      <c r="BA228" s="31">
        <f t="shared" si="70"/>
        <v>1001.0000000000002</v>
      </c>
      <c r="BB228" s="78" t="s">
        <v>18</v>
      </c>
      <c r="BC228" s="31">
        <f>(BQ228/BQ256)*1000+(BC227)</f>
        <v>1000.0000000000002</v>
      </c>
      <c r="BD228" s="31"/>
      <c r="BE228" s="31">
        <f t="shared" si="78"/>
        <v>993.70072992700727</v>
      </c>
      <c r="BF228" s="78" t="s">
        <v>18</v>
      </c>
      <c r="BG228" s="31">
        <f>(BR228/BR256)*1000+(BG227)</f>
        <v>992.70072992700727</v>
      </c>
      <c r="BH228" s="31"/>
      <c r="BI228" s="31">
        <f t="shared" si="71"/>
        <v>981.06134969325137</v>
      </c>
      <c r="BJ228" s="78" t="s">
        <v>18</v>
      </c>
      <c r="BK228" s="31">
        <f>(BT228/BT256)*1000+(BK227)</f>
        <v>980.06134969325137</v>
      </c>
      <c r="BL228" s="31"/>
      <c r="BM228" s="42">
        <f t="shared" si="72"/>
        <v>0</v>
      </c>
      <c r="BN228" s="43"/>
      <c r="BO228" s="43"/>
      <c r="BP228" s="40">
        <v>10</v>
      </c>
      <c r="BQ228" s="40">
        <v>0</v>
      </c>
      <c r="BR228" s="40">
        <v>0</v>
      </c>
      <c r="BS228" s="40">
        <v>0</v>
      </c>
      <c r="BT228" s="53">
        <v>0</v>
      </c>
      <c r="BU228" s="69" t="s">
        <v>693</v>
      </c>
      <c r="BV228" s="40"/>
      <c r="BW228" s="41" t="s">
        <v>64</v>
      </c>
      <c r="BX228" s="41"/>
      <c r="BY228" s="31">
        <f t="shared" si="73"/>
        <v>968.28971962616799</v>
      </c>
      <c r="BZ228" s="78" t="s">
        <v>18</v>
      </c>
      <c r="CA228" s="31">
        <f>(CO228/CO256)*1000+(CA227)</f>
        <v>976.63551401869131</v>
      </c>
      <c r="CB228" s="31"/>
      <c r="CC228" s="31">
        <f t="shared" si="79"/>
        <v>950.86807387862802</v>
      </c>
      <c r="CD228" s="78" t="s">
        <v>18</v>
      </c>
      <c r="CE228" s="31">
        <f>(CP228/CP256)*1000+(CE227)</f>
        <v>965.6992084432718</v>
      </c>
      <c r="CF228" s="31"/>
      <c r="CG228" s="31">
        <f t="shared" si="74"/>
        <v>850.85507246376835</v>
      </c>
      <c r="CH228" s="78" t="s">
        <v>18</v>
      </c>
      <c r="CI228" s="31">
        <f>(CR228/CR256)*1000+(CI227)</f>
        <v>856.81159420289873</v>
      </c>
      <c r="CJ228" s="31"/>
      <c r="CK228" s="42">
        <f t="shared" si="75"/>
        <v>0.44444444444444442</v>
      </c>
      <c r="CL228" s="43"/>
      <c r="CM228" s="43"/>
      <c r="CN228" s="40">
        <v>27</v>
      </c>
      <c r="CO228" s="40">
        <v>2</v>
      </c>
      <c r="CP228" s="40">
        <v>6</v>
      </c>
      <c r="CQ228" s="40">
        <v>8</v>
      </c>
      <c r="CR228" s="53">
        <v>12</v>
      </c>
    </row>
    <row r="229" spans="1:96" ht="15.75" x14ac:dyDescent="0.25">
      <c r="A229" s="69" t="s">
        <v>606</v>
      </c>
      <c r="B229" s="40"/>
      <c r="C229" s="41" t="s">
        <v>64</v>
      </c>
      <c r="D229" s="41"/>
      <c r="E229" s="31">
        <f t="shared" si="64"/>
        <v>1001.0000000000002</v>
      </c>
      <c r="F229" s="78" t="s">
        <v>18</v>
      </c>
      <c r="G229" s="31">
        <f>(U229/U256)*1000+(G228)</f>
        <v>1000.0000000000002</v>
      </c>
      <c r="H229" s="31"/>
      <c r="I229" s="31">
        <f t="shared" si="76"/>
        <v>982.60919540229884</v>
      </c>
      <c r="J229" s="78" t="s">
        <v>18</v>
      </c>
      <c r="K229" s="31">
        <f>(V229/V256)*1000+(K228)</f>
        <v>981.60919540229884</v>
      </c>
      <c r="L229" s="31"/>
      <c r="M229" s="31">
        <f t="shared" si="65"/>
        <v>969.06387225548895</v>
      </c>
      <c r="N229" s="78" t="s">
        <v>18</v>
      </c>
      <c r="O229" s="31">
        <f>(X229/X256)*1000+(O228)</f>
        <v>968.06387225548895</v>
      </c>
      <c r="P229" s="31"/>
      <c r="Q229" s="42">
        <f t="shared" si="66"/>
        <v>0</v>
      </c>
      <c r="R229" s="43"/>
      <c r="S229" s="43"/>
      <c r="T229" s="40">
        <v>1</v>
      </c>
      <c r="U229" s="40">
        <v>0</v>
      </c>
      <c r="V229" s="40">
        <v>0</v>
      </c>
      <c r="W229" s="40">
        <v>0</v>
      </c>
      <c r="X229" s="53">
        <v>0</v>
      </c>
      <c r="Y229" s="69" t="s">
        <v>107</v>
      </c>
      <c r="Z229" s="40"/>
      <c r="AA229" s="41" t="s">
        <v>64</v>
      </c>
      <c r="AB229" s="41" t="s">
        <v>1355</v>
      </c>
      <c r="AC229" s="31">
        <f t="shared" si="67"/>
        <v>943.857142857143</v>
      </c>
      <c r="AD229" s="78" t="s">
        <v>18</v>
      </c>
      <c r="AE229" s="31">
        <f>(AS229/AS256)*1000+(AE228)</f>
        <v>954.28571428571445</v>
      </c>
      <c r="AF229" s="31"/>
      <c r="AG229" s="31">
        <f t="shared" si="77"/>
        <v>846.89041095890389</v>
      </c>
      <c r="AH229" s="78" t="s">
        <v>18</v>
      </c>
      <c r="AI229" s="31">
        <f>(AT229/AT256)*1000+(AI228)</f>
        <v>866.43835616438332</v>
      </c>
      <c r="AJ229" s="31"/>
      <c r="AK229" s="31">
        <f t="shared" si="68"/>
        <v>680.31835786212241</v>
      </c>
      <c r="AL229" s="78" t="s">
        <v>18</v>
      </c>
      <c r="AM229" s="31">
        <f>(AV229/AV256)*1000+(AM228)</f>
        <v>691.71185127807905</v>
      </c>
      <c r="AN229" s="31"/>
      <c r="AO229" s="42">
        <f t="shared" si="69"/>
        <v>0.84210526315789469</v>
      </c>
      <c r="AP229" s="43"/>
      <c r="AQ229" s="43"/>
      <c r="AR229" s="40">
        <v>19</v>
      </c>
      <c r="AS229" s="40">
        <v>2</v>
      </c>
      <c r="AT229" s="40">
        <v>6</v>
      </c>
      <c r="AU229" s="40">
        <v>8</v>
      </c>
      <c r="AV229" s="53">
        <v>16</v>
      </c>
      <c r="AW229" s="69" t="s">
        <v>666</v>
      </c>
      <c r="AX229" s="40"/>
      <c r="AY229" s="41" t="s">
        <v>65</v>
      </c>
      <c r="AZ229" s="41"/>
      <c r="BA229" s="31">
        <f t="shared" si="70"/>
        <v>1001.0000000000002</v>
      </c>
      <c r="BB229" s="78" t="s">
        <v>18</v>
      </c>
      <c r="BC229" s="31">
        <f>(BQ229/BQ256)*1000+(BC228)</f>
        <v>1000.0000000000002</v>
      </c>
      <c r="BD229" s="31"/>
      <c r="BE229" s="31">
        <f t="shared" si="78"/>
        <v>993.70072992700727</v>
      </c>
      <c r="BF229" s="78" t="s">
        <v>18</v>
      </c>
      <c r="BG229" s="31">
        <f>(BR229/BR256)*1000+(BG228)</f>
        <v>992.70072992700727</v>
      </c>
      <c r="BH229" s="31"/>
      <c r="BI229" s="31">
        <f t="shared" si="71"/>
        <v>981.06134969325137</v>
      </c>
      <c r="BJ229" s="78" t="s">
        <v>18</v>
      </c>
      <c r="BK229" s="31">
        <f>(BT229/BT256)*1000+(BK228)</f>
        <v>980.06134969325137</v>
      </c>
      <c r="BL229" s="31"/>
      <c r="BM229" s="42">
        <f t="shared" si="72"/>
        <v>0</v>
      </c>
      <c r="BN229" s="43"/>
      <c r="BO229" s="43"/>
      <c r="BP229" s="40">
        <v>6</v>
      </c>
      <c r="BQ229" s="40">
        <v>0</v>
      </c>
      <c r="BR229" s="40">
        <v>0</v>
      </c>
      <c r="BS229" s="40">
        <v>0</v>
      </c>
      <c r="BT229" s="53">
        <v>0</v>
      </c>
      <c r="BU229" s="69" t="s">
        <v>694</v>
      </c>
      <c r="BV229" s="40"/>
      <c r="BW229" s="41" t="s">
        <v>64</v>
      </c>
      <c r="BX229" s="41"/>
      <c r="BY229" s="31">
        <f t="shared" si="73"/>
        <v>977.63551401869131</v>
      </c>
      <c r="BZ229" s="78" t="s">
        <v>18</v>
      </c>
      <c r="CA229" s="31">
        <f>(CO229/CO256)*1000+(CA228)</f>
        <v>985.98130841121463</v>
      </c>
      <c r="CB229" s="31"/>
      <c r="CC229" s="31">
        <f t="shared" si="79"/>
        <v>966.6992084432718</v>
      </c>
      <c r="CD229" s="78" t="s">
        <v>18</v>
      </c>
      <c r="CE229" s="31">
        <f>(CP229/CP256)*1000+(CE228)</f>
        <v>989.44591029023752</v>
      </c>
      <c r="CF229" s="31"/>
      <c r="CG229" s="31">
        <f t="shared" si="74"/>
        <v>857.81159420289873</v>
      </c>
      <c r="CH229" s="78" t="s">
        <v>18</v>
      </c>
      <c r="CI229" s="31">
        <f>(CR229/CR256)*1000+(CI228)</f>
        <v>881.73913043478274</v>
      </c>
      <c r="CJ229" s="31"/>
      <c r="CK229" s="42">
        <f t="shared" si="75"/>
        <v>1.0487804878048781</v>
      </c>
      <c r="CL229" s="43"/>
      <c r="CM229" s="43"/>
      <c r="CN229" s="40">
        <v>41</v>
      </c>
      <c r="CO229" s="40">
        <v>2</v>
      </c>
      <c r="CP229" s="40">
        <v>9</v>
      </c>
      <c r="CQ229" s="40">
        <v>11</v>
      </c>
      <c r="CR229" s="53">
        <v>43</v>
      </c>
    </row>
    <row r="230" spans="1:96" ht="15.75" x14ac:dyDescent="0.25">
      <c r="A230" s="69" t="s">
        <v>607</v>
      </c>
      <c r="B230" s="40"/>
      <c r="C230" s="41" t="s">
        <v>65</v>
      </c>
      <c r="D230" s="41"/>
      <c r="E230" s="31">
        <f t="shared" si="64"/>
        <v>1001.0000000000002</v>
      </c>
      <c r="F230" s="78" t="s">
        <v>18</v>
      </c>
      <c r="G230" s="31">
        <f>(U230/U256)*1000+(G229)</f>
        <v>1000.0000000000002</v>
      </c>
      <c r="H230" s="31"/>
      <c r="I230" s="31">
        <f t="shared" si="76"/>
        <v>982.60919540229884</v>
      </c>
      <c r="J230" s="78" t="s">
        <v>18</v>
      </c>
      <c r="K230" s="31">
        <f>(V230/V256)*1000+(K229)</f>
        <v>981.60919540229884</v>
      </c>
      <c r="L230" s="31"/>
      <c r="M230" s="31">
        <f t="shared" si="65"/>
        <v>969.06387225548895</v>
      </c>
      <c r="N230" s="78" t="s">
        <v>18</v>
      </c>
      <c r="O230" s="31">
        <f>(X230/X256)*1000+(O229)</f>
        <v>968.06387225548895</v>
      </c>
      <c r="P230" s="31"/>
      <c r="Q230" s="42">
        <f t="shared" si="66"/>
        <v>0</v>
      </c>
      <c r="R230" s="43"/>
      <c r="S230" s="43"/>
      <c r="T230" s="44">
        <v>1</v>
      </c>
      <c r="U230" s="44">
        <v>0</v>
      </c>
      <c r="V230" s="44">
        <v>0</v>
      </c>
      <c r="W230" s="40">
        <v>0</v>
      </c>
      <c r="X230" s="53">
        <v>0</v>
      </c>
      <c r="Y230" s="69" t="s">
        <v>257</v>
      </c>
      <c r="Z230" s="40"/>
      <c r="AA230" s="41" t="s">
        <v>64</v>
      </c>
      <c r="AB230" s="41" t="s">
        <v>1353</v>
      </c>
      <c r="AC230" s="31">
        <f t="shared" si="67"/>
        <v>955.28571428571445</v>
      </c>
      <c r="AD230" s="78" t="s">
        <v>18</v>
      </c>
      <c r="AE230" s="31">
        <f>(AS230/AS256)*1000+(AE229)</f>
        <v>965.71428571428589</v>
      </c>
      <c r="AF230" s="31"/>
      <c r="AG230" s="31">
        <f t="shared" si="77"/>
        <v>867.43835616438332</v>
      </c>
      <c r="AH230" s="78" t="s">
        <v>18</v>
      </c>
      <c r="AI230" s="31">
        <f>(AT230/AT256)*1000+(AI229)</f>
        <v>907.53424657534219</v>
      </c>
      <c r="AJ230" s="31"/>
      <c r="AK230" s="31">
        <f t="shared" si="68"/>
        <v>692.71185127807905</v>
      </c>
      <c r="AL230" s="78" t="s">
        <v>18</v>
      </c>
      <c r="AM230" s="31">
        <f>(AV230/AV256)*1000+(AM229)</f>
        <v>707.97831138652214</v>
      </c>
      <c r="AN230" s="31"/>
      <c r="AO230" s="42">
        <f t="shared" si="69"/>
        <v>0.77777777777777779</v>
      </c>
      <c r="AP230" s="43"/>
      <c r="AQ230" s="43"/>
      <c r="AR230" s="44">
        <v>27</v>
      </c>
      <c r="AS230" s="44">
        <v>2</v>
      </c>
      <c r="AT230" s="44">
        <v>12</v>
      </c>
      <c r="AU230" s="40">
        <v>14</v>
      </c>
      <c r="AV230" s="53">
        <v>21</v>
      </c>
      <c r="AW230" s="69" t="s">
        <v>622</v>
      </c>
      <c r="AX230" s="40"/>
      <c r="AY230" s="41" t="s">
        <v>64</v>
      </c>
      <c r="AZ230" s="41" t="s">
        <v>1342</v>
      </c>
      <c r="BA230" s="31">
        <f t="shared" si="70"/>
        <v>1001.0000000000002</v>
      </c>
      <c r="BB230" s="78" t="s">
        <v>18</v>
      </c>
      <c r="BC230" s="31">
        <f>(BQ230/BQ256)*1000+(BC229)</f>
        <v>1000.0000000000002</v>
      </c>
      <c r="BD230" s="31"/>
      <c r="BE230" s="31">
        <f t="shared" si="78"/>
        <v>993.70072992700727</v>
      </c>
      <c r="BF230" s="78" t="s">
        <v>18</v>
      </c>
      <c r="BG230" s="31">
        <f>(BR230/BR256)*1000+(BG229)</f>
        <v>992.70072992700727</v>
      </c>
      <c r="BH230" s="31"/>
      <c r="BI230" s="31">
        <f t="shared" si="71"/>
        <v>981.06134969325137</v>
      </c>
      <c r="BJ230" s="78" t="s">
        <v>18</v>
      </c>
      <c r="BK230" s="31">
        <f>(BT230/BT256)*1000+(BK229)</f>
        <v>984.66257668711637</v>
      </c>
      <c r="BL230" s="31"/>
      <c r="BM230" s="42">
        <f t="shared" si="72"/>
        <v>1.2</v>
      </c>
      <c r="BN230" s="43"/>
      <c r="BO230" s="43"/>
      <c r="BP230" s="44">
        <v>5</v>
      </c>
      <c r="BQ230" s="44">
        <v>0</v>
      </c>
      <c r="BR230" s="44">
        <v>0</v>
      </c>
      <c r="BS230" s="40">
        <v>0</v>
      </c>
      <c r="BT230" s="53">
        <v>6</v>
      </c>
      <c r="BU230" s="69" t="s">
        <v>695</v>
      </c>
      <c r="BV230" s="40"/>
      <c r="BW230" s="41" t="s">
        <v>60</v>
      </c>
      <c r="BX230" s="41"/>
      <c r="BY230" s="31">
        <f t="shared" si="73"/>
        <v>986.98130841121463</v>
      </c>
      <c r="BZ230" s="78" t="s">
        <v>18</v>
      </c>
      <c r="CA230" s="31">
        <f>(CO230/CO256)*1000+(CA229)</f>
        <v>990.65420560747634</v>
      </c>
      <c r="CB230" s="31"/>
      <c r="CC230" s="31">
        <f t="shared" si="79"/>
        <v>990.44591029023752</v>
      </c>
      <c r="CD230" s="78" t="s">
        <v>18</v>
      </c>
      <c r="CE230" s="31">
        <f>(CP230/CP256)*1000+(CE229)</f>
        <v>989.44591029023752</v>
      </c>
      <c r="CF230" s="31"/>
      <c r="CG230" s="31">
        <f t="shared" si="74"/>
        <v>882.73913043478274</v>
      </c>
      <c r="CH230" s="78" t="s">
        <v>18</v>
      </c>
      <c r="CI230" s="31">
        <f>(CR230/CR256)*1000+(CI229)</f>
        <v>900.28985507246387</v>
      </c>
      <c r="CJ230" s="31"/>
      <c r="CK230" s="42">
        <f t="shared" si="75"/>
        <v>2.6666666666666665</v>
      </c>
      <c r="CL230" s="43"/>
      <c r="CM230" s="43"/>
      <c r="CN230" s="44">
        <v>12</v>
      </c>
      <c r="CO230" s="44">
        <v>1</v>
      </c>
      <c r="CP230" s="44">
        <v>0</v>
      </c>
      <c r="CQ230" s="40">
        <v>1</v>
      </c>
      <c r="CR230" s="53">
        <v>32</v>
      </c>
    </row>
    <row r="231" spans="1:96" ht="15.75" x14ac:dyDescent="0.25">
      <c r="A231" s="69" t="s">
        <v>608</v>
      </c>
      <c r="B231" s="40"/>
      <c r="C231" s="41" t="s">
        <v>60</v>
      </c>
      <c r="D231" s="41" t="s">
        <v>1372</v>
      </c>
      <c r="E231" s="31">
        <f t="shared" si="64"/>
        <v>1001.0000000000002</v>
      </c>
      <c r="F231" s="78" t="s">
        <v>18</v>
      </c>
      <c r="G231" s="31">
        <f>(U231/U256)*1000+(G230)</f>
        <v>1000.0000000000002</v>
      </c>
      <c r="H231" s="31"/>
      <c r="I231" s="31">
        <f t="shared" si="76"/>
        <v>982.60919540229884</v>
      </c>
      <c r="J231" s="78" t="s">
        <v>18</v>
      </c>
      <c r="K231" s="31">
        <f>(V231/V256)*1000+(K230)</f>
        <v>983.90804597701151</v>
      </c>
      <c r="L231" s="31"/>
      <c r="M231" s="31">
        <f t="shared" si="65"/>
        <v>969.06387225548895</v>
      </c>
      <c r="N231" s="78" t="s">
        <v>18</v>
      </c>
      <c r="O231" s="31">
        <f>(X231/X256)*1000+(O230)</f>
        <v>973.3865602129074</v>
      </c>
      <c r="P231" s="31"/>
      <c r="Q231" s="42">
        <f t="shared" si="66"/>
        <v>0.72727272727272729</v>
      </c>
      <c r="R231" s="43"/>
      <c r="S231" s="43"/>
      <c r="T231" s="44">
        <v>11</v>
      </c>
      <c r="U231" s="44">
        <v>0</v>
      </c>
      <c r="V231" s="44">
        <v>1</v>
      </c>
      <c r="W231" s="40">
        <v>1</v>
      </c>
      <c r="X231" s="53">
        <v>8</v>
      </c>
      <c r="Y231" s="69" t="s">
        <v>630</v>
      </c>
      <c r="Z231" s="40"/>
      <c r="AA231" s="41" t="s">
        <v>64</v>
      </c>
      <c r="AB231" s="41" t="s">
        <v>1312</v>
      </c>
      <c r="AC231" s="31">
        <f t="shared" si="67"/>
        <v>966.71428571428589</v>
      </c>
      <c r="AD231" s="78" t="s">
        <v>18</v>
      </c>
      <c r="AE231" s="31">
        <f>(AS231/AS256)*1000+(AE230)</f>
        <v>971.42857142857156</v>
      </c>
      <c r="AF231" s="31"/>
      <c r="AG231" s="31">
        <f t="shared" si="77"/>
        <v>908.53424657534219</v>
      </c>
      <c r="AH231" s="78" t="s">
        <v>18</v>
      </c>
      <c r="AI231" s="31">
        <f>(AT231/AT256)*1000+(AI230)</f>
        <v>907.53424657534219</v>
      </c>
      <c r="AJ231" s="31"/>
      <c r="AK231" s="31">
        <f t="shared" si="68"/>
        <v>708.97831138652214</v>
      </c>
      <c r="AL231" s="78" t="s">
        <v>18</v>
      </c>
      <c r="AM231" s="31">
        <f>(AV231/AV256)*1000+(AM230)</f>
        <v>712.62587141750589</v>
      </c>
      <c r="AN231" s="31"/>
      <c r="AO231" s="42">
        <f t="shared" si="69"/>
        <v>0.75</v>
      </c>
      <c r="AP231" s="43"/>
      <c r="AQ231" s="43"/>
      <c r="AR231" s="44">
        <v>8</v>
      </c>
      <c r="AS231" s="44">
        <v>1</v>
      </c>
      <c r="AT231" s="44">
        <v>0</v>
      </c>
      <c r="AU231" s="40">
        <v>1</v>
      </c>
      <c r="AV231" s="53">
        <v>6</v>
      </c>
      <c r="AW231" s="69" t="s">
        <v>667</v>
      </c>
      <c r="AX231" s="40"/>
      <c r="AY231" s="41" t="s">
        <v>65</v>
      </c>
      <c r="AZ231" s="41"/>
      <c r="BA231" s="31">
        <f t="shared" si="70"/>
        <v>1001.0000000000002</v>
      </c>
      <c r="BB231" s="78" t="s">
        <v>18</v>
      </c>
      <c r="BC231" s="31">
        <f>(BQ231/BQ256)*1000+(BC230)</f>
        <v>1000.0000000000002</v>
      </c>
      <c r="BD231" s="31"/>
      <c r="BE231" s="31">
        <f t="shared" si="78"/>
        <v>993.70072992700727</v>
      </c>
      <c r="BF231" s="78" t="s">
        <v>18</v>
      </c>
      <c r="BG231" s="31">
        <f>(BR231/BR256)*1000+(BG230)</f>
        <v>992.70072992700727</v>
      </c>
      <c r="BH231" s="31"/>
      <c r="BI231" s="31">
        <f t="shared" si="71"/>
        <v>985.66257668711637</v>
      </c>
      <c r="BJ231" s="78" t="s">
        <v>18</v>
      </c>
      <c r="BK231" s="31">
        <f>(BT231/BT256)*1000+(BK230)</f>
        <v>984.66257668711637</v>
      </c>
      <c r="BL231" s="31"/>
      <c r="BM231" s="42">
        <f t="shared" si="72"/>
        <v>0</v>
      </c>
      <c r="BN231" s="43"/>
      <c r="BO231" s="43"/>
      <c r="BP231" s="44">
        <v>2</v>
      </c>
      <c r="BQ231" s="44">
        <v>0</v>
      </c>
      <c r="BR231" s="44">
        <v>0</v>
      </c>
      <c r="BS231" s="40">
        <v>0</v>
      </c>
      <c r="BT231" s="53">
        <v>0</v>
      </c>
      <c r="BU231" s="69" t="s">
        <v>696</v>
      </c>
      <c r="BV231" s="40"/>
      <c r="BW231" s="41" t="s">
        <v>64</v>
      </c>
      <c r="BX231" s="41"/>
      <c r="BY231" s="31">
        <f t="shared" si="73"/>
        <v>991.65420560747634</v>
      </c>
      <c r="BZ231" s="78" t="s">
        <v>18</v>
      </c>
      <c r="CA231" s="31">
        <f>(CO231/CO256)*1000+(CA230)</f>
        <v>995.32710280373806</v>
      </c>
      <c r="CB231" s="31"/>
      <c r="CC231" s="31">
        <f t="shared" si="79"/>
        <v>990.44591029023752</v>
      </c>
      <c r="CD231" s="78" t="s">
        <v>18</v>
      </c>
      <c r="CE231" s="31">
        <f>(CP231/CP256)*1000+(CE230)</f>
        <v>992.08443271767817</v>
      </c>
      <c r="CF231" s="31"/>
      <c r="CG231" s="31">
        <f t="shared" si="74"/>
        <v>901.28985507246387</v>
      </c>
      <c r="CH231" s="78" t="s">
        <v>18</v>
      </c>
      <c r="CI231" s="31">
        <f>(CR231/CR256)*1000+(CI230)</f>
        <v>928.69565217391312</v>
      </c>
      <c r="CJ231" s="31"/>
      <c r="CK231" s="42">
        <f t="shared" si="75"/>
        <v>2.1304347826086958</v>
      </c>
      <c r="CL231" s="43"/>
      <c r="CM231" s="43"/>
      <c r="CN231" s="44">
        <v>23</v>
      </c>
      <c r="CO231" s="44">
        <v>1</v>
      </c>
      <c r="CP231" s="44">
        <v>1</v>
      </c>
      <c r="CQ231" s="40">
        <v>2</v>
      </c>
      <c r="CR231" s="53">
        <v>49</v>
      </c>
    </row>
    <row r="232" spans="1:96" ht="15.75" x14ac:dyDescent="0.25">
      <c r="A232" s="69" t="s">
        <v>609</v>
      </c>
      <c r="B232" s="40"/>
      <c r="C232" s="41" t="s">
        <v>64</v>
      </c>
      <c r="D232" s="41"/>
      <c r="E232" s="31">
        <f t="shared" si="64"/>
        <v>1001.0000000000002</v>
      </c>
      <c r="F232" s="78" t="s">
        <v>18</v>
      </c>
      <c r="G232" s="31">
        <f>(U232/U256)*1000+(G231)</f>
        <v>1000.0000000000002</v>
      </c>
      <c r="H232" s="31"/>
      <c r="I232" s="31">
        <f t="shared" si="76"/>
        <v>984.90804597701151</v>
      </c>
      <c r="J232" s="78" t="s">
        <v>18</v>
      </c>
      <c r="K232" s="31">
        <f>(V232/V256)*1000+(K231)</f>
        <v>986.20689655172418</v>
      </c>
      <c r="L232" s="31"/>
      <c r="M232" s="31">
        <f t="shared" si="65"/>
        <v>974.3865602129074</v>
      </c>
      <c r="N232" s="78" t="s">
        <v>18</v>
      </c>
      <c r="O232" s="31">
        <f>(X232/X256)*1000+(O231)</f>
        <v>973.3865602129074</v>
      </c>
      <c r="P232" s="31"/>
      <c r="Q232" s="42">
        <f t="shared" si="66"/>
        <v>0</v>
      </c>
      <c r="R232" s="43"/>
      <c r="S232" s="43"/>
      <c r="T232" s="44">
        <v>3</v>
      </c>
      <c r="U232" s="44">
        <v>0</v>
      </c>
      <c r="V232" s="44">
        <v>1</v>
      </c>
      <c r="W232" s="40">
        <v>1</v>
      </c>
      <c r="X232" s="53">
        <v>0</v>
      </c>
      <c r="Y232" s="69" t="s">
        <v>340</v>
      </c>
      <c r="Z232" s="40"/>
      <c r="AA232" s="41" t="s">
        <v>62</v>
      </c>
      <c r="AB232" s="41" t="s">
        <v>1383</v>
      </c>
      <c r="AC232" s="31">
        <f t="shared" si="67"/>
        <v>972.42857142857156</v>
      </c>
      <c r="AD232" s="78" t="s">
        <v>18</v>
      </c>
      <c r="AE232" s="31">
        <f>(AS232/AS256)*1000+(AE231)</f>
        <v>977.14285714285722</v>
      </c>
      <c r="AF232" s="31"/>
      <c r="AG232" s="31">
        <f t="shared" si="77"/>
        <v>908.53424657534219</v>
      </c>
      <c r="AH232" s="78" t="s">
        <v>18</v>
      </c>
      <c r="AI232" s="31">
        <f>(AT232/AT256)*1000+(AI231)</f>
        <v>907.53424657534219</v>
      </c>
      <c r="AJ232" s="31"/>
      <c r="AK232" s="31">
        <f t="shared" si="68"/>
        <v>713.62587141750589</v>
      </c>
      <c r="AL232" s="78" t="s">
        <v>18</v>
      </c>
      <c r="AM232" s="31">
        <f>(AV232/AV256)*1000+(AM231)</f>
        <v>715.72424477149502</v>
      </c>
      <c r="AN232" s="31"/>
      <c r="AO232" s="42">
        <f t="shared" si="69"/>
        <v>0.66666666666666663</v>
      </c>
      <c r="AP232" s="43"/>
      <c r="AQ232" s="43"/>
      <c r="AR232" s="44">
        <v>6</v>
      </c>
      <c r="AS232" s="44">
        <v>1</v>
      </c>
      <c r="AT232" s="44">
        <v>0</v>
      </c>
      <c r="AU232" s="40">
        <v>1</v>
      </c>
      <c r="AV232" s="53">
        <v>4</v>
      </c>
      <c r="AW232" s="69" t="s">
        <v>668</v>
      </c>
      <c r="AX232" s="40"/>
      <c r="AY232" s="41" t="s">
        <v>61</v>
      </c>
      <c r="AZ232" s="41"/>
      <c r="BA232" s="31">
        <f t="shared" si="70"/>
        <v>1001.0000000000002</v>
      </c>
      <c r="BB232" s="78" t="s">
        <v>18</v>
      </c>
      <c r="BC232" s="31">
        <f>(BQ232/BQ256)*1000+(BC231)</f>
        <v>1000.0000000000002</v>
      </c>
      <c r="BD232" s="31"/>
      <c r="BE232" s="31">
        <f t="shared" si="78"/>
        <v>993.70072992700727</v>
      </c>
      <c r="BF232" s="78" t="s">
        <v>18</v>
      </c>
      <c r="BG232" s="31">
        <f>(BR232/BR256)*1000+(BG231)</f>
        <v>992.70072992700727</v>
      </c>
      <c r="BH232" s="31"/>
      <c r="BI232" s="31">
        <f t="shared" si="71"/>
        <v>985.66257668711637</v>
      </c>
      <c r="BJ232" s="78" t="s">
        <v>18</v>
      </c>
      <c r="BK232" s="31">
        <f>(BT232/BT256)*1000+(BK231)</f>
        <v>984.66257668711637</v>
      </c>
      <c r="BL232" s="31"/>
      <c r="BM232" s="42">
        <f t="shared" si="72"/>
        <v>0</v>
      </c>
      <c r="BN232" s="43"/>
      <c r="BO232" s="43"/>
      <c r="BP232" s="44">
        <v>2</v>
      </c>
      <c r="BQ232" s="44">
        <v>0</v>
      </c>
      <c r="BR232" s="44">
        <v>0</v>
      </c>
      <c r="BS232" s="40">
        <v>0</v>
      </c>
      <c r="BT232" s="53">
        <v>0</v>
      </c>
      <c r="BU232" s="69" t="s">
        <v>697</v>
      </c>
      <c r="BV232" s="40"/>
      <c r="BW232" s="41" t="s">
        <v>64</v>
      </c>
      <c r="BX232" s="41"/>
      <c r="BY232" s="31">
        <f t="shared" si="73"/>
        <v>996.32710280373806</v>
      </c>
      <c r="BZ232" s="78" t="s">
        <v>18</v>
      </c>
      <c r="CA232" s="31">
        <f>(CO232/CO256)*1000+(CA231)</f>
        <v>999.99999999999977</v>
      </c>
      <c r="CB232" s="31"/>
      <c r="CC232" s="31">
        <f t="shared" si="79"/>
        <v>993.08443271767817</v>
      </c>
      <c r="CD232" s="78" t="s">
        <v>18</v>
      </c>
      <c r="CE232" s="31">
        <f>(CP232/CP256)*1000+(CE231)</f>
        <v>997.36147757255947</v>
      </c>
      <c r="CF232" s="31"/>
      <c r="CG232" s="31">
        <f t="shared" si="74"/>
        <v>929.69565217391312</v>
      </c>
      <c r="CH232" s="78" t="s">
        <v>18</v>
      </c>
      <c r="CI232" s="31">
        <f>(CR232/CR256)*1000+(CI231)</f>
        <v>946.08695652173924</v>
      </c>
      <c r="CJ232" s="31"/>
      <c r="CK232" s="42">
        <f t="shared" si="75"/>
        <v>0.66666666666666663</v>
      </c>
      <c r="CL232" s="43"/>
      <c r="CM232" s="43"/>
      <c r="CN232" s="44">
        <v>45</v>
      </c>
      <c r="CO232" s="44">
        <v>1</v>
      </c>
      <c r="CP232" s="44">
        <v>2</v>
      </c>
      <c r="CQ232" s="40">
        <v>3</v>
      </c>
      <c r="CR232" s="53">
        <v>30</v>
      </c>
    </row>
    <row r="233" spans="1:96" ht="15.75" x14ac:dyDescent="0.25">
      <c r="A233" s="69" t="s">
        <v>610</v>
      </c>
      <c r="B233" s="40"/>
      <c r="C233" s="41" t="s">
        <v>65</v>
      </c>
      <c r="D233" s="41"/>
      <c r="E233" s="31">
        <f t="shared" si="64"/>
        <v>1001.0000000000002</v>
      </c>
      <c r="F233" s="78" t="s">
        <v>18</v>
      </c>
      <c r="G233" s="31">
        <f>(U233/U256)*1000+(G232)</f>
        <v>1000.0000000000002</v>
      </c>
      <c r="H233" s="31"/>
      <c r="I233" s="31">
        <f t="shared" si="76"/>
        <v>987.20689655172418</v>
      </c>
      <c r="J233" s="78" t="s">
        <v>18</v>
      </c>
      <c r="K233" s="31">
        <f>(V233/V256)*1000+(K232)</f>
        <v>990.80459770114942</v>
      </c>
      <c r="L233" s="31"/>
      <c r="M233" s="31">
        <f t="shared" si="65"/>
        <v>974.3865602129074</v>
      </c>
      <c r="N233" s="78" t="s">
        <v>18</v>
      </c>
      <c r="O233" s="31">
        <f>(X233/X256)*1000+(O232)</f>
        <v>973.3865602129074</v>
      </c>
      <c r="P233" s="31"/>
      <c r="Q233" s="42">
        <f t="shared" si="66"/>
        <v>0</v>
      </c>
      <c r="R233" s="43"/>
      <c r="S233" s="43"/>
      <c r="T233" s="44">
        <v>43</v>
      </c>
      <c r="U233" s="44">
        <v>0</v>
      </c>
      <c r="V233" s="44">
        <v>2</v>
      </c>
      <c r="W233" s="40">
        <v>2</v>
      </c>
      <c r="X233" s="53">
        <v>0</v>
      </c>
      <c r="Y233" s="69" t="s">
        <v>631</v>
      </c>
      <c r="Z233" s="40"/>
      <c r="AA233" s="41" t="s">
        <v>64</v>
      </c>
      <c r="AB233" s="41"/>
      <c r="AC233" s="31">
        <f t="shared" si="67"/>
        <v>978.14285714285722</v>
      </c>
      <c r="AD233" s="78" t="s">
        <v>18</v>
      </c>
      <c r="AE233" s="31">
        <f>(AS233/AS256)*1000+(AE232)</f>
        <v>982.85714285714289</v>
      </c>
      <c r="AF233" s="31"/>
      <c r="AG233" s="31">
        <f t="shared" si="77"/>
        <v>908.53424657534219</v>
      </c>
      <c r="AH233" s="78" t="s">
        <v>18</v>
      </c>
      <c r="AI233" s="31">
        <f>(AT233/AT256)*1000+(AI232)</f>
        <v>914.38356164383538</v>
      </c>
      <c r="AJ233" s="31"/>
      <c r="AK233" s="31">
        <f t="shared" si="68"/>
        <v>716.72424477149502</v>
      </c>
      <c r="AL233" s="78" t="s">
        <v>18</v>
      </c>
      <c r="AM233" s="31">
        <f>(AV233/AV256)*1000+(AM232)</f>
        <v>813.32300542215341</v>
      </c>
      <c r="AN233" s="31"/>
      <c r="AO233" s="42">
        <f t="shared" si="69"/>
        <v>1.826086956521739</v>
      </c>
      <c r="AP233" s="43"/>
      <c r="AQ233" s="43"/>
      <c r="AR233" s="44">
        <v>69</v>
      </c>
      <c r="AS233" s="44">
        <v>1</v>
      </c>
      <c r="AT233" s="44">
        <v>2</v>
      </c>
      <c r="AU233" s="40">
        <v>3</v>
      </c>
      <c r="AV233" s="53">
        <v>126</v>
      </c>
      <c r="AW233" s="69" t="s">
        <v>669</v>
      </c>
      <c r="AX233" s="40"/>
      <c r="AY233" s="41" t="s">
        <v>65</v>
      </c>
      <c r="AZ233" s="41"/>
      <c r="BA233" s="31">
        <f t="shared" si="70"/>
        <v>1001.0000000000002</v>
      </c>
      <c r="BB233" s="78" t="s">
        <v>18</v>
      </c>
      <c r="BC233" s="31">
        <f>(BQ233/BQ256)*1000+(BC232)</f>
        <v>1000.0000000000002</v>
      </c>
      <c r="BD233" s="31"/>
      <c r="BE233" s="31">
        <f t="shared" si="78"/>
        <v>993.70072992700727</v>
      </c>
      <c r="BF233" s="78" t="s">
        <v>18</v>
      </c>
      <c r="BG233" s="31">
        <f>(BR233/BR256)*1000+(BG232)</f>
        <v>995.13381995133818</v>
      </c>
      <c r="BH233" s="31"/>
      <c r="BI233" s="31">
        <f t="shared" si="71"/>
        <v>985.66257668711637</v>
      </c>
      <c r="BJ233" s="78" t="s">
        <v>18</v>
      </c>
      <c r="BK233" s="31">
        <f>(BT233/BT256)*1000+(BK232)</f>
        <v>989.26380368098137</v>
      </c>
      <c r="BL233" s="31"/>
      <c r="BM233" s="42">
        <f t="shared" si="72"/>
        <v>0.18181818181818182</v>
      </c>
      <c r="BN233" s="43"/>
      <c r="BO233" s="43"/>
      <c r="BP233" s="44">
        <v>33</v>
      </c>
      <c r="BQ233" s="44">
        <v>0</v>
      </c>
      <c r="BR233" s="44">
        <v>1</v>
      </c>
      <c r="BS233" s="40">
        <v>1</v>
      </c>
      <c r="BT233" s="53">
        <v>6</v>
      </c>
      <c r="BU233" s="69" t="s">
        <v>698</v>
      </c>
      <c r="BV233" s="40"/>
      <c r="BW233" s="41" t="s">
        <v>65</v>
      </c>
      <c r="BX233" s="41"/>
      <c r="BY233" s="31">
        <f t="shared" si="73"/>
        <v>1000.9999999999998</v>
      </c>
      <c r="BZ233" s="78" t="s">
        <v>18</v>
      </c>
      <c r="CA233" s="31">
        <f>(CO233/CO256)*1000+(CA232)</f>
        <v>999.99999999999977</v>
      </c>
      <c r="CB233" s="31"/>
      <c r="CC233" s="31">
        <f t="shared" si="79"/>
        <v>998.36147757255947</v>
      </c>
      <c r="CD233" s="78" t="s">
        <v>18</v>
      </c>
      <c r="CE233" s="31">
        <f>(CP233/CP256)*1000+(CE232)</f>
        <v>997.36147757255947</v>
      </c>
      <c r="CF233" s="31"/>
      <c r="CG233" s="31">
        <f t="shared" si="74"/>
        <v>947.08695652173924</v>
      </c>
      <c r="CH233" s="78" t="s">
        <v>18</v>
      </c>
      <c r="CI233" s="31">
        <f>(CR233/CR256)*1000+(CI232)</f>
        <v>947.24637681159436</v>
      </c>
      <c r="CJ233" s="31"/>
      <c r="CK233" s="42">
        <f t="shared" si="75"/>
        <v>8.6956521739130432E-2</v>
      </c>
      <c r="CL233" s="43"/>
      <c r="CM233" s="43"/>
      <c r="CN233" s="44">
        <v>23</v>
      </c>
      <c r="CO233" s="44">
        <v>0</v>
      </c>
      <c r="CP233" s="44">
        <v>0</v>
      </c>
      <c r="CQ233" s="40">
        <v>0</v>
      </c>
      <c r="CR233" s="53">
        <v>2</v>
      </c>
    </row>
    <row r="234" spans="1:96" ht="15.75" x14ac:dyDescent="0.25">
      <c r="A234" s="69" t="s">
        <v>611</v>
      </c>
      <c r="B234" s="40"/>
      <c r="C234" s="41" t="s">
        <v>65</v>
      </c>
      <c r="D234" s="41"/>
      <c r="E234" s="31">
        <f t="shared" si="64"/>
        <v>1001.0000000000002</v>
      </c>
      <c r="F234" s="78" t="s">
        <v>18</v>
      </c>
      <c r="G234" s="31">
        <f>(U234/U256)*1000+(G233)</f>
        <v>1000.0000000000002</v>
      </c>
      <c r="H234" s="31"/>
      <c r="I234" s="31">
        <f t="shared" si="76"/>
        <v>991.80459770114942</v>
      </c>
      <c r="J234" s="78" t="s">
        <v>18</v>
      </c>
      <c r="K234" s="31">
        <f>(V234/V256)*1000+(K233)</f>
        <v>995.40229885057465</v>
      </c>
      <c r="L234" s="31"/>
      <c r="M234" s="31">
        <f t="shared" si="65"/>
        <v>974.3865602129074</v>
      </c>
      <c r="N234" s="78" t="s">
        <v>18</v>
      </c>
      <c r="O234" s="31">
        <f>(X234/X256)*1000+(O233)</f>
        <v>980.03992015968049</v>
      </c>
      <c r="P234" s="31"/>
      <c r="Q234" s="42">
        <f t="shared" si="66"/>
        <v>0.33333333333333331</v>
      </c>
      <c r="R234" s="43"/>
      <c r="S234" s="43"/>
      <c r="T234" s="44">
        <v>30</v>
      </c>
      <c r="U234" s="44">
        <v>0</v>
      </c>
      <c r="V234" s="44">
        <v>2</v>
      </c>
      <c r="W234" s="40">
        <v>2</v>
      </c>
      <c r="X234" s="53">
        <v>10</v>
      </c>
      <c r="Y234" s="69" t="s">
        <v>352</v>
      </c>
      <c r="Z234" s="40"/>
      <c r="AA234" s="41" t="s">
        <v>61</v>
      </c>
      <c r="AB234" s="41" t="s">
        <v>1323</v>
      </c>
      <c r="AC234" s="31">
        <f t="shared" si="67"/>
        <v>983.85714285714289</v>
      </c>
      <c r="AD234" s="78" t="s">
        <v>18</v>
      </c>
      <c r="AE234" s="31">
        <f>(AS234/AS256)*1000+(AE233)</f>
        <v>988.57142857142856</v>
      </c>
      <c r="AF234" s="31"/>
      <c r="AG234" s="31">
        <f t="shared" si="77"/>
        <v>915.38356164383538</v>
      </c>
      <c r="AH234" s="78" t="s">
        <v>18</v>
      </c>
      <c r="AI234" s="31">
        <f>(AT234/AT256)*1000+(AI233)</f>
        <v>921.23287671232856</v>
      </c>
      <c r="AJ234" s="31"/>
      <c r="AK234" s="31">
        <f t="shared" si="68"/>
        <v>814.32300542215341</v>
      </c>
      <c r="AL234" s="78" t="s">
        <v>18</v>
      </c>
      <c r="AM234" s="31">
        <f>(AV234/AV256)*1000+(AM233)</f>
        <v>846.63051897753689</v>
      </c>
      <c r="AN234" s="31"/>
      <c r="AO234" s="42">
        <f t="shared" si="69"/>
        <v>4.3</v>
      </c>
      <c r="AP234" s="43"/>
      <c r="AQ234" s="43"/>
      <c r="AR234" s="44">
        <v>10</v>
      </c>
      <c r="AS234" s="44">
        <v>1</v>
      </c>
      <c r="AT234" s="44">
        <v>2</v>
      </c>
      <c r="AU234" s="40">
        <v>3</v>
      </c>
      <c r="AV234" s="53">
        <v>43</v>
      </c>
      <c r="AW234" s="69" t="s">
        <v>415</v>
      </c>
      <c r="AX234" s="40"/>
      <c r="AY234" s="41" t="s">
        <v>65</v>
      </c>
      <c r="AZ234" s="41" t="s">
        <v>1376</v>
      </c>
      <c r="BA234" s="31">
        <f t="shared" si="70"/>
        <v>1001.0000000000002</v>
      </c>
      <c r="BB234" s="78" t="s">
        <v>18</v>
      </c>
      <c r="BC234" s="31">
        <f>(BQ234/BQ256)*1000+(BC233)</f>
        <v>1000.0000000000002</v>
      </c>
      <c r="BD234" s="31"/>
      <c r="BE234" s="31">
        <f t="shared" si="78"/>
        <v>996.13381995133818</v>
      </c>
      <c r="BF234" s="78" t="s">
        <v>18</v>
      </c>
      <c r="BG234" s="31">
        <f>(BR234/BR256)*1000+(BG233)</f>
        <v>997.56690997566909</v>
      </c>
      <c r="BH234" s="31"/>
      <c r="BI234" s="31">
        <f t="shared" si="71"/>
        <v>990.26380368098137</v>
      </c>
      <c r="BJ234" s="78" t="s">
        <v>18</v>
      </c>
      <c r="BK234" s="31">
        <f>(BT234/BT256)*1000+(BK233)</f>
        <v>992.33128834355807</v>
      </c>
      <c r="BL234" s="31"/>
      <c r="BM234" s="42">
        <f t="shared" si="72"/>
        <v>0.15384615384615385</v>
      </c>
      <c r="BN234" s="43"/>
      <c r="BO234" s="43"/>
      <c r="BP234" s="44">
        <v>26</v>
      </c>
      <c r="BQ234" s="44">
        <v>0</v>
      </c>
      <c r="BR234" s="44">
        <v>1</v>
      </c>
      <c r="BS234" s="40">
        <v>1</v>
      </c>
      <c r="BT234" s="53">
        <v>4</v>
      </c>
      <c r="BU234" s="69" t="s">
        <v>360</v>
      </c>
      <c r="BV234" s="40"/>
      <c r="BW234" s="41" t="s">
        <v>244</v>
      </c>
      <c r="BX234" s="41" t="s">
        <v>1323</v>
      </c>
      <c r="BY234" s="31">
        <f t="shared" si="73"/>
        <v>1000.9999999999998</v>
      </c>
      <c r="BZ234" s="78" t="s">
        <v>18</v>
      </c>
      <c r="CA234" s="31">
        <f>(CO234/CO256)*1000+(CA233)</f>
        <v>999.99999999999977</v>
      </c>
      <c r="CB234" s="31"/>
      <c r="CC234" s="31">
        <f t="shared" si="79"/>
        <v>998.36147757255947</v>
      </c>
      <c r="CD234" s="78" t="s">
        <v>18</v>
      </c>
      <c r="CE234" s="31">
        <f>(CP234/CP256)*1000+(CE233)</f>
        <v>997.36147757255947</v>
      </c>
      <c r="CF234" s="31"/>
      <c r="CG234" s="31">
        <f t="shared" si="74"/>
        <v>948.24637681159436</v>
      </c>
      <c r="CH234" s="78" t="s">
        <v>18</v>
      </c>
      <c r="CI234" s="31">
        <f>(CR234/CR256)*1000+(CI233)</f>
        <v>979.13043478260886</v>
      </c>
      <c r="CJ234" s="31"/>
      <c r="CK234" s="42">
        <f t="shared" si="75"/>
        <v>5.5</v>
      </c>
      <c r="CL234" s="43"/>
      <c r="CM234" s="43"/>
      <c r="CN234" s="44">
        <v>10</v>
      </c>
      <c r="CO234" s="44">
        <v>0</v>
      </c>
      <c r="CP234" s="44">
        <v>0</v>
      </c>
      <c r="CQ234" s="40">
        <v>0</v>
      </c>
      <c r="CR234" s="53">
        <v>55</v>
      </c>
    </row>
    <row r="235" spans="1:96" ht="15.75" x14ac:dyDescent="0.25">
      <c r="A235" s="69" t="s">
        <v>612</v>
      </c>
      <c r="B235" s="40"/>
      <c r="C235" s="41" t="s">
        <v>64</v>
      </c>
      <c r="D235" s="41"/>
      <c r="E235" s="31">
        <f t="shared" si="64"/>
        <v>1001.0000000000002</v>
      </c>
      <c r="F235" s="78" t="s">
        <v>18</v>
      </c>
      <c r="G235" s="31">
        <f>(U235/U256)*1000+(G234)</f>
        <v>1000.0000000000002</v>
      </c>
      <c r="H235" s="31"/>
      <c r="I235" s="31">
        <f t="shared" si="76"/>
        <v>996.40229885057465</v>
      </c>
      <c r="J235" s="78" t="s">
        <v>18</v>
      </c>
      <c r="K235" s="31">
        <f>(V235/V256)*1000+(K234)</f>
        <v>999.99999999999989</v>
      </c>
      <c r="L235" s="31"/>
      <c r="M235" s="31">
        <f t="shared" si="65"/>
        <v>981.03992015968049</v>
      </c>
      <c r="N235" s="78" t="s">
        <v>18</v>
      </c>
      <c r="O235" s="31">
        <f>(X235/X256)*1000+(O234)</f>
        <v>986.69328010645359</v>
      </c>
      <c r="P235" s="31"/>
      <c r="Q235" s="42">
        <f t="shared" si="66"/>
        <v>1</v>
      </c>
      <c r="R235" s="43"/>
      <c r="S235" s="43"/>
      <c r="T235" s="44">
        <v>10</v>
      </c>
      <c r="U235" s="44">
        <v>0</v>
      </c>
      <c r="V235" s="44">
        <v>2</v>
      </c>
      <c r="W235" s="40">
        <v>2</v>
      </c>
      <c r="X235" s="53">
        <v>10</v>
      </c>
      <c r="Y235" s="69" t="s">
        <v>632</v>
      </c>
      <c r="Z235" s="40"/>
      <c r="AA235" s="41" t="s">
        <v>64</v>
      </c>
      <c r="AB235" s="41" t="s">
        <v>1372</v>
      </c>
      <c r="AC235" s="31">
        <f t="shared" si="67"/>
        <v>989.57142857142856</v>
      </c>
      <c r="AD235" s="78" t="s">
        <v>18</v>
      </c>
      <c r="AE235" s="31">
        <f>(AS235/AS256)*1000+(AE234)</f>
        <v>994.28571428571422</v>
      </c>
      <c r="AF235" s="31"/>
      <c r="AG235" s="31">
        <f t="shared" si="77"/>
        <v>922.23287671232856</v>
      </c>
      <c r="AH235" s="78" t="s">
        <v>18</v>
      </c>
      <c r="AI235" s="31">
        <f>(AT235/AT256)*1000+(AI234)</f>
        <v>934.93150684931481</v>
      </c>
      <c r="AJ235" s="31"/>
      <c r="AK235" s="31">
        <f t="shared" si="68"/>
        <v>847.63051897753689</v>
      </c>
      <c r="AL235" s="78" t="s">
        <v>18</v>
      </c>
      <c r="AM235" s="31">
        <f>(AV235/AV256)*1000+(AM234)</f>
        <v>858.24941905499622</v>
      </c>
      <c r="AN235" s="31"/>
      <c r="AO235" s="42">
        <f t="shared" si="69"/>
        <v>0.57692307692307687</v>
      </c>
      <c r="AP235" s="43"/>
      <c r="AQ235" s="43"/>
      <c r="AR235" s="44">
        <v>26</v>
      </c>
      <c r="AS235" s="44">
        <v>1</v>
      </c>
      <c r="AT235" s="44">
        <v>4</v>
      </c>
      <c r="AU235" s="40">
        <v>5</v>
      </c>
      <c r="AV235" s="53">
        <v>15</v>
      </c>
      <c r="AW235" s="69" t="s">
        <v>252</v>
      </c>
      <c r="AX235" s="40"/>
      <c r="AY235" s="41" t="s">
        <v>64</v>
      </c>
      <c r="AZ235" s="41" t="s">
        <v>1307</v>
      </c>
      <c r="BA235" s="31">
        <f t="shared" si="70"/>
        <v>1001.0000000000002</v>
      </c>
      <c r="BB235" s="78" t="s">
        <v>18</v>
      </c>
      <c r="BC235" s="31">
        <f>(BQ235/BQ256)*1000+(BC234)</f>
        <v>1000.0000000000002</v>
      </c>
      <c r="BD235" s="31"/>
      <c r="BE235" s="31">
        <f t="shared" si="78"/>
        <v>998.56690997566909</v>
      </c>
      <c r="BF235" s="78" t="s">
        <v>18</v>
      </c>
      <c r="BG235" s="31">
        <f>(BR235/BR256)*1000+(BG234)</f>
        <v>1000</v>
      </c>
      <c r="BH235" s="31"/>
      <c r="BI235" s="31">
        <f t="shared" si="71"/>
        <v>993.33128834355807</v>
      </c>
      <c r="BJ235" s="78" t="s">
        <v>18</v>
      </c>
      <c r="BK235" s="31">
        <f>(BT235/BT256)*1000+(BK234)</f>
        <v>998.46625766871148</v>
      </c>
      <c r="BL235" s="31"/>
      <c r="BM235" s="42">
        <f t="shared" si="72"/>
        <v>0.61538461538461542</v>
      </c>
      <c r="BN235" s="43"/>
      <c r="BO235" s="43"/>
      <c r="BP235" s="44">
        <v>13</v>
      </c>
      <c r="BQ235" s="44">
        <v>0</v>
      </c>
      <c r="BR235" s="44">
        <v>1</v>
      </c>
      <c r="BS235" s="40">
        <v>1</v>
      </c>
      <c r="BT235" s="53">
        <v>8</v>
      </c>
      <c r="BU235" s="69" t="s">
        <v>699</v>
      </c>
      <c r="BV235" s="40"/>
      <c r="BW235" s="41" t="s">
        <v>63</v>
      </c>
      <c r="BX235" s="41"/>
      <c r="BY235" s="31">
        <f t="shared" si="73"/>
        <v>1000.9999999999998</v>
      </c>
      <c r="BZ235" s="78" t="s">
        <v>18</v>
      </c>
      <c r="CA235" s="31">
        <f>(CO235/CO256)*1000+(CA234)</f>
        <v>999.99999999999977</v>
      </c>
      <c r="CB235" s="31"/>
      <c r="CC235" s="31">
        <f t="shared" si="79"/>
        <v>998.36147757255947</v>
      </c>
      <c r="CD235" s="78" t="s">
        <v>18</v>
      </c>
      <c r="CE235" s="31">
        <f>(CP235/CP256)*1000+(CE234)</f>
        <v>997.36147757255947</v>
      </c>
      <c r="CF235" s="31"/>
      <c r="CG235" s="31">
        <f t="shared" si="74"/>
        <v>980.13043478260886</v>
      </c>
      <c r="CH235" s="78" t="s">
        <v>18</v>
      </c>
      <c r="CI235" s="31">
        <f>(CR235/CR256)*1000+(CI234)</f>
        <v>981.44927536231899</v>
      </c>
      <c r="CJ235" s="31"/>
      <c r="CK235" s="42">
        <f t="shared" si="75"/>
        <v>0.44444444444444442</v>
      </c>
      <c r="CL235" s="43"/>
      <c r="CM235" s="43"/>
      <c r="CN235" s="44">
        <v>9</v>
      </c>
      <c r="CO235" s="44">
        <v>0</v>
      </c>
      <c r="CP235" s="44">
        <v>0</v>
      </c>
      <c r="CQ235" s="40">
        <v>0</v>
      </c>
      <c r="CR235" s="53">
        <v>4</v>
      </c>
    </row>
    <row r="236" spans="1:96" ht="15.75" x14ac:dyDescent="0.25">
      <c r="A236" s="69" t="s">
        <v>1077</v>
      </c>
      <c r="B236" s="40"/>
      <c r="C236" s="41"/>
      <c r="D236" s="41"/>
      <c r="E236" s="31">
        <f t="shared" si="64"/>
        <v>1001.0000000000002</v>
      </c>
      <c r="F236" s="78" t="s">
        <v>18</v>
      </c>
      <c r="G236" s="31">
        <f>(U236/U256)*1000+(G235)</f>
        <v>1000.0000000000002</v>
      </c>
      <c r="H236" s="31"/>
      <c r="I236" s="31">
        <f t="shared" si="76"/>
        <v>1000.9999999999999</v>
      </c>
      <c r="J236" s="78" t="s">
        <v>18</v>
      </c>
      <c r="K236" s="31">
        <f>(V236/V256)*1000+(K235)</f>
        <v>999.99999999999989</v>
      </c>
      <c r="L236" s="31"/>
      <c r="M236" s="31">
        <f t="shared" si="65"/>
        <v>987.69328010645359</v>
      </c>
      <c r="N236" s="78" t="s">
        <v>18</v>
      </c>
      <c r="O236" s="31">
        <f>(X236/X256)*1000+(O235)</f>
        <v>999.99999999999977</v>
      </c>
      <c r="P236" s="31"/>
      <c r="Q236" s="42">
        <f t="shared" si="66"/>
        <v>0.27777777777777779</v>
      </c>
      <c r="R236" s="43"/>
      <c r="S236" s="43"/>
      <c r="T236" s="44">
        <v>72</v>
      </c>
      <c r="U236" s="44">
        <v>0</v>
      </c>
      <c r="V236" s="44">
        <v>0</v>
      </c>
      <c r="W236" s="40">
        <v>0</v>
      </c>
      <c r="X236" s="53">
        <v>20</v>
      </c>
      <c r="Y236" s="69" t="s">
        <v>505</v>
      </c>
      <c r="Z236" s="40"/>
      <c r="AA236" s="41" t="s">
        <v>64</v>
      </c>
      <c r="AB236" s="41" t="s">
        <v>1322</v>
      </c>
      <c r="AC236" s="31">
        <f t="shared" si="67"/>
        <v>995.28571428571422</v>
      </c>
      <c r="AD236" s="78" t="s">
        <v>18</v>
      </c>
      <c r="AE236" s="31">
        <f>(AS236/AS256)*1000+(AE235)</f>
        <v>999.99999999999989</v>
      </c>
      <c r="AF236" s="31"/>
      <c r="AG236" s="31">
        <f t="shared" si="77"/>
        <v>935.93150684931481</v>
      </c>
      <c r="AH236" s="78" t="s">
        <v>18</v>
      </c>
      <c r="AI236" s="31">
        <f>(AT236/AT256)*1000+(AI235)</f>
        <v>952.05479452054772</v>
      </c>
      <c r="AJ236" s="31"/>
      <c r="AK236" s="31">
        <f t="shared" si="68"/>
        <v>859.24941905499622</v>
      </c>
      <c r="AL236" s="78" t="s">
        <v>18</v>
      </c>
      <c r="AM236" s="31">
        <f>(AV236/AV256)*1000+(AM235)</f>
        <v>937.25793958171971</v>
      </c>
      <c r="AN236" s="31"/>
      <c r="AO236" s="42">
        <f t="shared" si="69"/>
        <v>2.3181818181818183</v>
      </c>
      <c r="AP236" s="43"/>
      <c r="AQ236" s="43"/>
      <c r="AR236" s="44">
        <v>44</v>
      </c>
      <c r="AS236" s="44">
        <v>1</v>
      </c>
      <c r="AT236" s="44">
        <v>5</v>
      </c>
      <c r="AU236" s="40">
        <v>6</v>
      </c>
      <c r="AV236" s="53">
        <v>102</v>
      </c>
      <c r="AW236" s="69" t="s">
        <v>1077</v>
      </c>
      <c r="AX236" s="40"/>
      <c r="AY236" s="41"/>
      <c r="AZ236" s="41"/>
      <c r="BA236" s="31">
        <f t="shared" si="70"/>
        <v>1001.0000000000002</v>
      </c>
      <c r="BB236" s="78" t="s">
        <v>18</v>
      </c>
      <c r="BC236" s="31">
        <f>(BQ236/BQ256)*1000+(BC235)</f>
        <v>1000.0000000000002</v>
      </c>
      <c r="BD236" s="31"/>
      <c r="BE236" s="31">
        <f t="shared" si="78"/>
        <v>1001</v>
      </c>
      <c r="BF236" s="78" t="s">
        <v>18</v>
      </c>
      <c r="BG236" s="31">
        <f>(BR236/BR256)*1000+(BG235)</f>
        <v>1000</v>
      </c>
      <c r="BH236" s="31"/>
      <c r="BI236" s="31">
        <f t="shared" si="71"/>
        <v>999.46625766871148</v>
      </c>
      <c r="BJ236" s="78" t="s">
        <v>18</v>
      </c>
      <c r="BK236" s="31">
        <f>(BT236/BT256)*1000+(BK235)</f>
        <v>999.99999999999977</v>
      </c>
      <c r="BL236" s="31"/>
      <c r="BM236" s="42">
        <f t="shared" si="72"/>
        <v>2.7777777777777776E-2</v>
      </c>
      <c r="BN236" s="43"/>
      <c r="BO236" s="43"/>
      <c r="BP236" s="44">
        <v>72</v>
      </c>
      <c r="BQ236" s="44">
        <v>0</v>
      </c>
      <c r="BR236" s="44">
        <v>0</v>
      </c>
      <c r="BS236" s="40">
        <v>0</v>
      </c>
      <c r="BT236" s="53">
        <v>2</v>
      </c>
      <c r="BU236" s="69" t="s">
        <v>633</v>
      </c>
      <c r="BV236" s="40"/>
      <c r="BW236" s="41" t="s">
        <v>65</v>
      </c>
      <c r="BX236" s="41" t="s">
        <v>1311</v>
      </c>
      <c r="BY236" s="31">
        <f t="shared" si="73"/>
        <v>1000.9999999999998</v>
      </c>
      <c r="BZ236" s="78" t="s">
        <v>18</v>
      </c>
      <c r="CA236" s="31">
        <f>(CO236/CO256)*1000+(CA235)</f>
        <v>999.99999999999977</v>
      </c>
      <c r="CB236" s="31"/>
      <c r="CC236" s="31">
        <f t="shared" si="79"/>
        <v>998.36147757255947</v>
      </c>
      <c r="CD236" s="78" t="s">
        <v>18</v>
      </c>
      <c r="CE236" s="31">
        <f>(CP236/CP256)*1000+(CE235)</f>
        <v>997.36147757255947</v>
      </c>
      <c r="CF236" s="31"/>
      <c r="CG236" s="31">
        <f t="shared" si="74"/>
        <v>982.44927536231899</v>
      </c>
      <c r="CH236" s="78" t="s">
        <v>18</v>
      </c>
      <c r="CI236" s="31">
        <f>(CR236/CR256)*1000+(CI235)</f>
        <v>981.44927536231899</v>
      </c>
      <c r="CJ236" s="31"/>
      <c r="CK236" s="42">
        <f t="shared" si="75"/>
        <v>0</v>
      </c>
      <c r="CL236" s="43"/>
      <c r="CM236" s="43"/>
      <c r="CN236" s="44">
        <v>8</v>
      </c>
      <c r="CO236" s="44">
        <v>0</v>
      </c>
      <c r="CP236" s="44">
        <v>0</v>
      </c>
      <c r="CQ236" s="40">
        <v>0</v>
      </c>
      <c r="CR236" s="53">
        <v>0</v>
      </c>
    </row>
    <row r="237" spans="1:96" ht="15.75" x14ac:dyDescent="0.25">
      <c r="A237" s="69"/>
      <c r="B237" s="40"/>
      <c r="C237" s="41"/>
      <c r="D237" s="41"/>
      <c r="E237" s="31">
        <f t="shared" si="64"/>
        <v>1001.0000000000002</v>
      </c>
      <c r="F237" s="78" t="s">
        <v>18</v>
      </c>
      <c r="G237" s="31">
        <f>(U237/U256)*1000+(G236)</f>
        <v>1000.0000000000002</v>
      </c>
      <c r="H237" s="31"/>
      <c r="I237" s="31">
        <f t="shared" si="76"/>
        <v>1000.9999999999999</v>
      </c>
      <c r="J237" s="78" t="s">
        <v>18</v>
      </c>
      <c r="K237" s="31">
        <f>(V237/V256)*1000+(K236)</f>
        <v>999.99999999999989</v>
      </c>
      <c r="L237" s="31"/>
      <c r="M237" s="31">
        <f t="shared" si="65"/>
        <v>1000.9999999999998</v>
      </c>
      <c r="N237" s="78" t="s">
        <v>18</v>
      </c>
      <c r="O237" s="31">
        <f>(X237/X256)*1000+(O236)</f>
        <v>999.99999999999977</v>
      </c>
      <c r="P237" s="31"/>
      <c r="Q237" s="42" t="e">
        <f t="shared" si="66"/>
        <v>#DIV/0!</v>
      </c>
      <c r="R237" s="43"/>
      <c r="S237" s="43"/>
      <c r="T237" s="44">
        <v>0</v>
      </c>
      <c r="U237" s="44">
        <v>0</v>
      </c>
      <c r="V237" s="44">
        <v>0</v>
      </c>
      <c r="W237" s="40">
        <v>0</v>
      </c>
      <c r="X237" s="53">
        <v>0</v>
      </c>
      <c r="Y237" s="69" t="s">
        <v>542</v>
      </c>
      <c r="Z237" s="40"/>
      <c r="AA237" s="41" t="s">
        <v>65</v>
      </c>
      <c r="AB237" s="41" t="s">
        <v>1306</v>
      </c>
      <c r="AC237" s="31">
        <f t="shared" si="67"/>
        <v>1000.9999999999999</v>
      </c>
      <c r="AD237" s="78" t="s">
        <v>18</v>
      </c>
      <c r="AE237" s="31">
        <f>(AS237/AS256)*1000+(AE236)</f>
        <v>999.99999999999989</v>
      </c>
      <c r="AF237" s="31"/>
      <c r="AG237" s="31">
        <f t="shared" si="77"/>
        <v>953.05479452054772</v>
      </c>
      <c r="AH237" s="78" t="s">
        <v>18</v>
      </c>
      <c r="AI237" s="31">
        <f>(AT237/AT256)*1000+(AI236)</f>
        <v>952.05479452054772</v>
      </c>
      <c r="AJ237" s="31"/>
      <c r="AK237" s="31">
        <f t="shared" si="68"/>
        <v>938.25793958171971</v>
      </c>
      <c r="AL237" s="78" t="s">
        <v>18</v>
      </c>
      <c r="AM237" s="31">
        <f>(AV237/AV256)*1000+(AM236)</f>
        <v>938.80712625871433</v>
      </c>
      <c r="AN237" s="31"/>
      <c r="AO237" s="42">
        <f t="shared" si="69"/>
        <v>0.08</v>
      </c>
      <c r="AP237" s="43"/>
      <c r="AQ237" s="43"/>
      <c r="AR237" s="44">
        <v>25</v>
      </c>
      <c r="AS237" s="44">
        <v>0</v>
      </c>
      <c r="AT237" s="44">
        <v>0</v>
      </c>
      <c r="AU237" s="40">
        <v>0</v>
      </c>
      <c r="AV237" s="53">
        <v>2</v>
      </c>
      <c r="AW237" s="69"/>
      <c r="AX237" s="40"/>
      <c r="AY237" s="41"/>
      <c r="AZ237" s="41"/>
      <c r="BA237" s="31">
        <f t="shared" si="70"/>
        <v>1001.0000000000002</v>
      </c>
      <c r="BB237" s="78" t="s">
        <v>18</v>
      </c>
      <c r="BC237" s="31">
        <f>(BQ237/BQ256)*1000+(BC236)</f>
        <v>1000.0000000000002</v>
      </c>
      <c r="BD237" s="31"/>
      <c r="BE237" s="31">
        <f t="shared" si="78"/>
        <v>1001</v>
      </c>
      <c r="BF237" s="78" t="s">
        <v>18</v>
      </c>
      <c r="BG237" s="31">
        <f>(BR237/BR256)*1000+(BG236)</f>
        <v>1000</v>
      </c>
      <c r="BH237" s="31"/>
      <c r="BI237" s="31">
        <f t="shared" si="71"/>
        <v>1000.9999999999998</v>
      </c>
      <c r="BJ237" s="78" t="s">
        <v>18</v>
      </c>
      <c r="BK237" s="31">
        <f>(BT237/BT256)*1000+(BK236)</f>
        <v>999.99999999999977</v>
      </c>
      <c r="BL237" s="31"/>
      <c r="BM237" s="42" t="e">
        <f t="shared" si="72"/>
        <v>#DIV/0!</v>
      </c>
      <c r="BN237" s="43"/>
      <c r="BO237" s="43"/>
      <c r="BP237" s="44">
        <v>0</v>
      </c>
      <c r="BQ237" s="44">
        <v>0</v>
      </c>
      <c r="BR237" s="44">
        <v>0</v>
      </c>
      <c r="BS237" s="40">
        <v>0</v>
      </c>
      <c r="BT237" s="53">
        <v>0</v>
      </c>
      <c r="BU237" s="69" t="s">
        <v>700</v>
      </c>
      <c r="BV237" s="40"/>
      <c r="BW237" s="41" t="s">
        <v>61</v>
      </c>
      <c r="BX237" s="41" t="s">
        <v>1389</v>
      </c>
      <c r="BY237" s="31">
        <f t="shared" si="73"/>
        <v>1000.9999999999998</v>
      </c>
      <c r="BZ237" s="78" t="s">
        <v>18</v>
      </c>
      <c r="CA237" s="31">
        <f>(CO237/CO256)*1000+(CA236)</f>
        <v>999.99999999999977</v>
      </c>
      <c r="CB237" s="31"/>
      <c r="CC237" s="31">
        <f t="shared" si="79"/>
        <v>998.36147757255947</v>
      </c>
      <c r="CD237" s="78" t="s">
        <v>18</v>
      </c>
      <c r="CE237" s="31">
        <f>(CP237/CP256)*1000+(CE236)</f>
        <v>997.36147757255947</v>
      </c>
      <c r="CF237" s="31"/>
      <c r="CG237" s="31">
        <f t="shared" si="74"/>
        <v>982.44927536231899</v>
      </c>
      <c r="CH237" s="78" t="s">
        <v>18</v>
      </c>
      <c r="CI237" s="31">
        <f>(CR237/CR256)*1000+(CI236)</f>
        <v>982.60869565217411</v>
      </c>
      <c r="CJ237" s="31"/>
      <c r="CK237" s="42">
        <f t="shared" si="75"/>
        <v>0.5</v>
      </c>
      <c r="CL237" s="43"/>
      <c r="CM237" s="43"/>
      <c r="CN237" s="44">
        <v>4</v>
      </c>
      <c r="CO237" s="44">
        <v>0</v>
      </c>
      <c r="CP237" s="44">
        <v>0</v>
      </c>
      <c r="CQ237" s="40">
        <v>0</v>
      </c>
      <c r="CR237" s="53">
        <v>2</v>
      </c>
    </row>
    <row r="238" spans="1:96" ht="15.75" x14ac:dyDescent="0.25">
      <c r="A238" s="69"/>
      <c r="B238" s="40"/>
      <c r="C238" s="41"/>
      <c r="D238" s="41"/>
      <c r="E238" s="31">
        <f t="shared" si="64"/>
        <v>1001.0000000000002</v>
      </c>
      <c r="F238" s="78" t="s">
        <v>18</v>
      </c>
      <c r="G238" s="31">
        <f>(U238/U256)*1000+(G237)</f>
        <v>1000.0000000000002</v>
      </c>
      <c r="H238" s="31"/>
      <c r="I238" s="31">
        <f t="shared" si="76"/>
        <v>1000.9999999999999</v>
      </c>
      <c r="J238" s="78" t="s">
        <v>18</v>
      </c>
      <c r="K238" s="31">
        <f>(V238/V256)*1000+(K237)</f>
        <v>999.99999999999989</v>
      </c>
      <c r="L238" s="31"/>
      <c r="M238" s="31">
        <f t="shared" si="65"/>
        <v>1000.9999999999998</v>
      </c>
      <c r="N238" s="78" t="s">
        <v>18</v>
      </c>
      <c r="O238" s="31">
        <f>(X238/X256)*1000+(O237)</f>
        <v>999.99999999999977</v>
      </c>
      <c r="P238" s="31"/>
      <c r="Q238" s="42" t="e">
        <f t="shared" si="66"/>
        <v>#DIV/0!</v>
      </c>
      <c r="R238" s="43"/>
      <c r="S238" s="43"/>
      <c r="T238" s="44">
        <v>0</v>
      </c>
      <c r="U238" s="44">
        <v>0</v>
      </c>
      <c r="V238" s="44">
        <v>0</v>
      </c>
      <c r="W238" s="40">
        <v>0</v>
      </c>
      <c r="X238" s="53">
        <v>0</v>
      </c>
      <c r="Y238" s="69" t="s">
        <v>633</v>
      </c>
      <c r="Z238" s="40"/>
      <c r="AA238" s="41" t="s">
        <v>65</v>
      </c>
      <c r="AB238" s="41" t="s">
        <v>1312</v>
      </c>
      <c r="AC238" s="31">
        <f t="shared" si="67"/>
        <v>1000.9999999999999</v>
      </c>
      <c r="AD238" s="78" t="s">
        <v>18</v>
      </c>
      <c r="AE238" s="31">
        <f>(AS238/AS256)*1000+(AE237)</f>
        <v>999.99999999999989</v>
      </c>
      <c r="AF238" s="31"/>
      <c r="AG238" s="31">
        <f t="shared" si="77"/>
        <v>953.05479452054772</v>
      </c>
      <c r="AH238" s="78" t="s">
        <v>18</v>
      </c>
      <c r="AI238" s="31">
        <f>(AT238/AT256)*1000+(AI237)</f>
        <v>952.05479452054772</v>
      </c>
      <c r="AJ238" s="31"/>
      <c r="AK238" s="31">
        <f t="shared" si="68"/>
        <v>939.80712625871433</v>
      </c>
      <c r="AL238" s="78" t="s">
        <v>18</v>
      </c>
      <c r="AM238" s="31">
        <f>(AV238/AV256)*1000+(AM237)</f>
        <v>940.35631293570896</v>
      </c>
      <c r="AN238" s="31"/>
      <c r="AO238" s="42">
        <f t="shared" si="69"/>
        <v>0.22222222222222221</v>
      </c>
      <c r="AP238" s="43"/>
      <c r="AQ238" s="43"/>
      <c r="AR238" s="44">
        <v>9</v>
      </c>
      <c r="AS238" s="44">
        <v>0</v>
      </c>
      <c r="AT238" s="44">
        <v>0</v>
      </c>
      <c r="AU238" s="40">
        <v>0</v>
      </c>
      <c r="AV238" s="53">
        <v>2</v>
      </c>
      <c r="AW238" s="69"/>
      <c r="AX238" s="40"/>
      <c r="AY238" s="41"/>
      <c r="AZ238" s="41"/>
      <c r="BA238" s="31">
        <f t="shared" si="70"/>
        <v>1001.0000000000002</v>
      </c>
      <c r="BB238" s="78" t="s">
        <v>18</v>
      </c>
      <c r="BC238" s="31">
        <f>(BQ238/BQ256)*1000+(BC237)</f>
        <v>1000.0000000000002</v>
      </c>
      <c r="BD238" s="31"/>
      <c r="BE238" s="31">
        <f t="shared" si="78"/>
        <v>1001</v>
      </c>
      <c r="BF238" s="78" t="s">
        <v>18</v>
      </c>
      <c r="BG238" s="31">
        <f>(BR238/BR256)*1000+(BG237)</f>
        <v>1000</v>
      </c>
      <c r="BH238" s="31"/>
      <c r="BI238" s="31">
        <f t="shared" si="71"/>
        <v>1000.9999999999998</v>
      </c>
      <c r="BJ238" s="78" t="s">
        <v>18</v>
      </c>
      <c r="BK238" s="31">
        <f>(BT238/BT256)*1000+(BK237)</f>
        <v>999.99999999999977</v>
      </c>
      <c r="BL238" s="31"/>
      <c r="BM238" s="42" t="e">
        <f t="shared" si="72"/>
        <v>#DIV/0!</v>
      </c>
      <c r="BN238" s="43"/>
      <c r="BO238" s="43"/>
      <c r="BP238" s="44">
        <v>0</v>
      </c>
      <c r="BQ238" s="44">
        <v>0</v>
      </c>
      <c r="BR238" s="44">
        <v>0</v>
      </c>
      <c r="BS238" s="40">
        <v>0</v>
      </c>
      <c r="BT238" s="53">
        <v>0</v>
      </c>
      <c r="BU238" s="69" t="s">
        <v>701</v>
      </c>
      <c r="BV238" s="40"/>
      <c r="BW238" s="41" t="s">
        <v>65</v>
      </c>
      <c r="BX238" s="41"/>
      <c r="BY238" s="31">
        <f t="shared" si="73"/>
        <v>1000.9999999999998</v>
      </c>
      <c r="BZ238" s="78" t="s">
        <v>18</v>
      </c>
      <c r="CA238" s="31">
        <f>(CO238/CO256)*1000+(CA237)</f>
        <v>999.99999999999977</v>
      </c>
      <c r="CB238" s="31"/>
      <c r="CC238" s="31">
        <f t="shared" si="79"/>
        <v>998.36147757255947</v>
      </c>
      <c r="CD238" s="78" t="s">
        <v>18</v>
      </c>
      <c r="CE238" s="31">
        <f>(CP238/CP256)*1000+(CE237)</f>
        <v>997.36147757255947</v>
      </c>
      <c r="CF238" s="31"/>
      <c r="CG238" s="31">
        <f t="shared" si="74"/>
        <v>983.60869565217411</v>
      </c>
      <c r="CH238" s="78" t="s">
        <v>18</v>
      </c>
      <c r="CI238" s="31">
        <f>(CR238/CR256)*1000+(CI237)</f>
        <v>982.60869565217411</v>
      </c>
      <c r="CJ238" s="31"/>
      <c r="CK238" s="42">
        <f t="shared" si="75"/>
        <v>0</v>
      </c>
      <c r="CL238" s="43"/>
      <c r="CM238" s="43"/>
      <c r="CN238" s="44">
        <v>3</v>
      </c>
      <c r="CO238" s="44">
        <v>0</v>
      </c>
      <c r="CP238" s="44">
        <v>0</v>
      </c>
      <c r="CQ238" s="40">
        <v>0</v>
      </c>
      <c r="CR238" s="53">
        <v>0</v>
      </c>
    </row>
    <row r="239" spans="1:96" ht="15.75" x14ac:dyDescent="0.25">
      <c r="A239" s="69"/>
      <c r="B239" s="40"/>
      <c r="C239" s="41"/>
      <c r="D239" s="41"/>
      <c r="E239" s="31">
        <f t="shared" si="64"/>
        <v>1001.0000000000002</v>
      </c>
      <c r="F239" s="78" t="s">
        <v>18</v>
      </c>
      <c r="G239" s="31">
        <f>(U239/U256)*1000+(G238)</f>
        <v>1000.0000000000002</v>
      </c>
      <c r="H239" s="31"/>
      <c r="I239" s="31">
        <f t="shared" si="76"/>
        <v>1000.9999999999999</v>
      </c>
      <c r="J239" s="78" t="s">
        <v>18</v>
      </c>
      <c r="K239" s="31">
        <f>(V239/V256)*1000+(K238)</f>
        <v>999.99999999999989</v>
      </c>
      <c r="L239" s="31"/>
      <c r="M239" s="31">
        <f t="shared" si="65"/>
        <v>1000.9999999999998</v>
      </c>
      <c r="N239" s="78" t="s">
        <v>18</v>
      </c>
      <c r="O239" s="31">
        <f>(X239/X256)*1000+(O238)</f>
        <v>999.99999999999977</v>
      </c>
      <c r="P239" s="31"/>
      <c r="Q239" s="42" t="e">
        <f t="shared" si="66"/>
        <v>#DIV/0!</v>
      </c>
      <c r="R239" s="43"/>
      <c r="S239" s="43"/>
      <c r="T239" s="44">
        <v>0</v>
      </c>
      <c r="U239" s="44">
        <v>0</v>
      </c>
      <c r="V239" s="44">
        <v>0</v>
      </c>
      <c r="W239" s="40">
        <v>0</v>
      </c>
      <c r="X239" s="53">
        <v>0</v>
      </c>
      <c r="Y239" s="69" t="s">
        <v>634</v>
      </c>
      <c r="Z239" s="40"/>
      <c r="AA239" s="41" t="s">
        <v>64</v>
      </c>
      <c r="AB239" s="41" t="s">
        <v>1308</v>
      </c>
      <c r="AC239" s="31">
        <f t="shared" si="67"/>
        <v>1000.9999999999999</v>
      </c>
      <c r="AD239" s="78" t="s">
        <v>18</v>
      </c>
      <c r="AE239" s="31">
        <f>(AS239/AS256)*1000+(AE238)</f>
        <v>999.99999999999989</v>
      </c>
      <c r="AF239" s="31"/>
      <c r="AG239" s="31">
        <f t="shared" si="77"/>
        <v>953.05479452054772</v>
      </c>
      <c r="AH239" s="78" t="s">
        <v>18</v>
      </c>
      <c r="AI239" s="31">
        <f>(AT239/AT256)*1000+(AI238)</f>
        <v>952.05479452054772</v>
      </c>
      <c r="AJ239" s="31"/>
      <c r="AK239" s="31">
        <f t="shared" si="68"/>
        <v>941.35631293570896</v>
      </c>
      <c r="AL239" s="78" t="s">
        <v>18</v>
      </c>
      <c r="AM239" s="31">
        <f>(AV239/AV256)*1000+(AM238)</f>
        <v>941.90549961270358</v>
      </c>
      <c r="AN239" s="31"/>
      <c r="AO239" s="42">
        <f t="shared" si="69"/>
        <v>0.25</v>
      </c>
      <c r="AP239" s="43"/>
      <c r="AQ239" s="43"/>
      <c r="AR239" s="44">
        <v>8</v>
      </c>
      <c r="AS239" s="44">
        <v>0</v>
      </c>
      <c r="AT239" s="44">
        <v>0</v>
      </c>
      <c r="AU239" s="40">
        <v>0</v>
      </c>
      <c r="AV239" s="53">
        <v>2</v>
      </c>
      <c r="AW239" s="69"/>
      <c r="AX239" s="40"/>
      <c r="AY239" s="41"/>
      <c r="AZ239" s="41"/>
      <c r="BA239" s="31">
        <f t="shared" si="70"/>
        <v>1001.0000000000002</v>
      </c>
      <c r="BB239" s="78" t="s">
        <v>18</v>
      </c>
      <c r="BC239" s="31">
        <f>(BQ239/BQ256)*1000+(BC238)</f>
        <v>1000.0000000000002</v>
      </c>
      <c r="BD239" s="31"/>
      <c r="BE239" s="31">
        <f t="shared" si="78"/>
        <v>1001</v>
      </c>
      <c r="BF239" s="78" t="s">
        <v>18</v>
      </c>
      <c r="BG239" s="31">
        <f>(BR239/BR256)*1000+(BG238)</f>
        <v>1000</v>
      </c>
      <c r="BH239" s="31"/>
      <c r="BI239" s="31">
        <f t="shared" si="71"/>
        <v>1000.9999999999998</v>
      </c>
      <c r="BJ239" s="78" t="s">
        <v>18</v>
      </c>
      <c r="BK239" s="31">
        <f>(BT239/BT256)*1000+(BK238)</f>
        <v>999.99999999999977</v>
      </c>
      <c r="BL239" s="31"/>
      <c r="BM239" s="42" t="e">
        <f t="shared" si="72"/>
        <v>#DIV/0!</v>
      </c>
      <c r="BN239" s="43"/>
      <c r="BO239" s="43"/>
      <c r="BP239" s="44">
        <v>0</v>
      </c>
      <c r="BQ239" s="44">
        <v>0</v>
      </c>
      <c r="BR239" s="44">
        <v>0</v>
      </c>
      <c r="BS239" s="40">
        <v>0</v>
      </c>
      <c r="BT239" s="53">
        <v>0</v>
      </c>
      <c r="BU239" s="69" t="s">
        <v>702</v>
      </c>
      <c r="BV239" s="40"/>
      <c r="BW239" s="41" t="s">
        <v>64</v>
      </c>
      <c r="BX239" s="41" t="s">
        <v>1371</v>
      </c>
      <c r="BY239" s="31">
        <f t="shared" si="73"/>
        <v>1000.9999999999998</v>
      </c>
      <c r="BZ239" s="78" t="s">
        <v>18</v>
      </c>
      <c r="CA239" s="31">
        <f>(CO239/CO256)*1000+(CA238)</f>
        <v>999.99999999999977</v>
      </c>
      <c r="CB239" s="31"/>
      <c r="CC239" s="31">
        <f t="shared" si="79"/>
        <v>998.36147757255947</v>
      </c>
      <c r="CD239" s="78" t="s">
        <v>18</v>
      </c>
      <c r="CE239" s="31">
        <f>(CP239/CP256)*1000+(CE238)</f>
        <v>997.36147757255947</v>
      </c>
      <c r="CF239" s="31"/>
      <c r="CG239" s="31">
        <f t="shared" si="74"/>
        <v>983.60869565217411</v>
      </c>
      <c r="CH239" s="78" t="s">
        <v>18</v>
      </c>
      <c r="CI239" s="31">
        <f>(CR239/CR256)*1000+(CI238)</f>
        <v>982.60869565217411</v>
      </c>
      <c r="CJ239" s="31"/>
      <c r="CK239" s="42">
        <f t="shared" si="75"/>
        <v>0</v>
      </c>
      <c r="CL239" s="43"/>
      <c r="CM239" s="43"/>
      <c r="CN239" s="44">
        <v>2</v>
      </c>
      <c r="CO239" s="44">
        <v>0</v>
      </c>
      <c r="CP239" s="44">
        <v>0</v>
      </c>
      <c r="CQ239" s="40">
        <v>0</v>
      </c>
      <c r="CR239" s="53">
        <v>0</v>
      </c>
    </row>
    <row r="240" spans="1:96" ht="15.75" x14ac:dyDescent="0.25">
      <c r="A240" s="69"/>
      <c r="B240" s="40"/>
      <c r="C240" s="41"/>
      <c r="D240" s="41"/>
      <c r="E240" s="31">
        <f t="shared" si="64"/>
        <v>1001.0000000000002</v>
      </c>
      <c r="F240" s="78" t="s">
        <v>18</v>
      </c>
      <c r="G240" s="31">
        <f>(U240/U256)*1000+(G239)</f>
        <v>1000.0000000000002</v>
      </c>
      <c r="H240" s="31"/>
      <c r="I240" s="31">
        <f t="shared" si="76"/>
        <v>1000.9999999999999</v>
      </c>
      <c r="J240" s="78" t="s">
        <v>18</v>
      </c>
      <c r="K240" s="31">
        <f>(V240/V256)*1000+(K239)</f>
        <v>999.99999999999989</v>
      </c>
      <c r="L240" s="31"/>
      <c r="M240" s="31">
        <f t="shared" si="65"/>
        <v>1000.9999999999998</v>
      </c>
      <c r="N240" s="78" t="s">
        <v>18</v>
      </c>
      <c r="O240" s="31">
        <f>(X240/X256)*1000+(O239)</f>
        <v>999.99999999999977</v>
      </c>
      <c r="P240" s="31"/>
      <c r="Q240" s="42" t="e">
        <f t="shared" si="66"/>
        <v>#DIV/0!</v>
      </c>
      <c r="R240" s="43"/>
      <c r="S240" s="43"/>
      <c r="T240" s="44">
        <v>0</v>
      </c>
      <c r="U240" s="44">
        <v>0</v>
      </c>
      <c r="V240" s="44">
        <v>0</v>
      </c>
      <c r="W240" s="40">
        <v>0</v>
      </c>
      <c r="X240" s="53">
        <v>0</v>
      </c>
      <c r="Y240" s="69" t="s">
        <v>635</v>
      </c>
      <c r="Z240" s="40"/>
      <c r="AA240" s="41" t="s">
        <v>62</v>
      </c>
      <c r="AB240" s="41"/>
      <c r="AC240" s="31">
        <f t="shared" si="67"/>
        <v>1000.9999999999999</v>
      </c>
      <c r="AD240" s="78" t="s">
        <v>18</v>
      </c>
      <c r="AE240" s="31">
        <f>(AS240/AS256)*1000+(AE239)</f>
        <v>999.99999999999989</v>
      </c>
      <c r="AF240" s="31"/>
      <c r="AG240" s="31">
        <f t="shared" si="77"/>
        <v>953.05479452054772</v>
      </c>
      <c r="AH240" s="78" t="s">
        <v>18</v>
      </c>
      <c r="AI240" s="31">
        <f>(AT240/AT256)*1000+(AI239)</f>
        <v>952.05479452054772</v>
      </c>
      <c r="AJ240" s="31"/>
      <c r="AK240" s="31">
        <f t="shared" si="68"/>
        <v>942.90549961270358</v>
      </c>
      <c r="AL240" s="78" t="s">
        <v>18</v>
      </c>
      <c r="AM240" s="31">
        <f>(AV240/AV256)*1000+(AM239)</f>
        <v>941.90549961270358</v>
      </c>
      <c r="AN240" s="31"/>
      <c r="AO240" s="42">
        <f t="shared" si="69"/>
        <v>0</v>
      </c>
      <c r="AP240" s="43"/>
      <c r="AQ240" s="43"/>
      <c r="AR240" s="44">
        <v>3</v>
      </c>
      <c r="AS240" s="44">
        <v>0</v>
      </c>
      <c r="AT240" s="44">
        <v>0</v>
      </c>
      <c r="AU240" s="40">
        <v>0</v>
      </c>
      <c r="AV240" s="53">
        <v>0</v>
      </c>
      <c r="AW240" s="69"/>
      <c r="AX240" s="40"/>
      <c r="AY240" s="41"/>
      <c r="AZ240" s="41"/>
      <c r="BA240" s="31">
        <f t="shared" si="70"/>
        <v>1001.0000000000002</v>
      </c>
      <c r="BB240" s="78" t="s">
        <v>18</v>
      </c>
      <c r="BC240" s="31">
        <f>(BQ240/BQ256)*1000+(BC239)</f>
        <v>1000.0000000000002</v>
      </c>
      <c r="BD240" s="31"/>
      <c r="BE240" s="31">
        <f t="shared" si="78"/>
        <v>1001</v>
      </c>
      <c r="BF240" s="78" t="s">
        <v>18</v>
      </c>
      <c r="BG240" s="31">
        <f>(BR240/BR256)*1000+(BG239)</f>
        <v>1000</v>
      </c>
      <c r="BH240" s="31"/>
      <c r="BI240" s="31">
        <f t="shared" si="71"/>
        <v>1000.9999999999998</v>
      </c>
      <c r="BJ240" s="78" t="s">
        <v>18</v>
      </c>
      <c r="BK240" s="31">
        <f>(BT240/BT256)*1000+(BK239)</f>
        <v>999.99999999999977</v>
      </c>
      <c r="BL240" s="31"/>
      <c r="BM240" s="42" t="e">
        <f t="shared" si="72"/>
        <v>#DIV/0!</v>
      </c>
      <c r="BN240" s="43"/>
      <c r="BO240" s="43"/>
      <c r="BP240" s="44">
        <v>0</v>
      </c>
      <c r="BQ240" s="44">
        <v>0</v>
      </c>
      <c r="BR240" s="44">
        <v>0</v>
      </c>
      <c r="BS240" s="40">
        <v>0</v>
      </c>
      <c r="BT240" s="53">
        <v>0</v>
      </c>
      <c r="BU240" s="69" t="s">
        <v>703</v>
      </c>
      <c r="BV240" s="40"/>
      <c r="BW240" s="41" t="s">
        <v>60</v>
      </c>
      <c r="BX240" s="41"/>
      <c r="BY240" s="31">
        <f t="shared" si="73"/>
        <v>1000.9999999999998</v>
      </c>
      <c r="BZ240" s="78" t="s">
        <v>18</v>
      </c>
      <c r="CA240" s="31">
        <f>(CO240/CO256)*1000+(CA239)</f>
        <v>999.99999999999977</v>
      </c>
      <c r="CB240" s="31"/>
      <c r="CC240" s="31">
        <f t="shared" si="79"/>
        <v>998.36147757255947</v>
      </c>
      <c r="CD240" s="78" t="s">
        <v>18</v>
      </c>
      <c r="CE240" s="31">
        <f>(CP240/CP256)*1000+(CE239)</f>
        <v>997.36147757255947</v>
      </c>
      <c r="CF240" s="31"/>
      <c r="CG240" s="31">
        <f t="shared" si="74"/>
        <v>983.60869565217411</v>
      </c>
      <c r="CH240" s="78" t="s">
        <v>18</v>
      </c>
      <c r="CI240" s="31">
        <f>(CR240/CR256)*1000+(CI239)</f>
        <v>984.92753623188423</v>
      </c>
      <c r="CJ240" s="31"/>
      <c r="CK240" s="42">
        <f t="shared" si="75"/>
        <v>2</v>
      </c>
      <c r="CL240" s="43"/>
      <c r="CM240" s="43"/>
      <c r="CN240" s="44">
        <v>2</v>
      </c>
      <c r="CO240" s="44">
        <v>0</v>
      </c>
      <c r="CP240" s="44">
        <v>0</v>
      </c>
      <c r="CQ240" s="40">
        <v>0</v>
      </c>
      <c r="CR240" s="53">
        <v>4</v>
      </c>
    </row>
    <row r="241" spans="1:96" ht="15.75" x14ac:dyDescent="0.25">
      <c r="A241" s="69"/>
      <c r="B241" s="40"/>
      <c r="C241" s="41"/>
      <c r="D241" s="41"/>
      <c r="E241" s="31">
        <f t="shared" si="64"/>
        <v>1001.0000000000002</v>
      </c>
      <c r="F241" s="78" t="s">
        <v>18</v>
      </c>
      <c r="G241" s="31">
        <f>(U241/U256)*1000+(G240)</f>
        <v>1000.0000000000002</v>
      </c>
      <c r="H241" s="31"/>
      <c r="I241" s="31">
        <f t="shared" si="76"/>
        <v>1000.9999999999999</v>
      </c>
      <c r="J241" s="78" t="s">
        <v>18</v>
      </c>
      <c r="K241" s="31">
        <f>(V241/V256)*1000+(K240)</f>
        <v>999.99999999999989</v>
      </c>
      <c r="L241" s="31"/>
      <c r="M241" s="31">
        <f t="shared" si="65"/>
        <v>1000.9999999999998</v>
      </c>
      <c r="N241" s="78" t="s">
        <v>18</v>
      </c>
      <c r="O241" s="31">
        <f>(X241/X256)*1000+(O240)</f>
        <v>999.99999999999977</v>
      </c>
      <c r="P241" s="31"/>
      <c r="Q241" s="42" t="e">
        <f t="shared" si="66"/>
        <v>#DIV/0!</v>
      </c>
      <c r="R241" s="43"/>
      <c r="S241" s="43"/>
      <c r="T241" s="44">
        <v>0</v>
      </c>
      <c r="U241" s="44">
        <v>0</v>
      </c>
      <c r="V241" s="44">
        <v>0</v>
      </c>
      <c r="W241" s="40">
        <v>0</v>
      </c>
      <c r="X241" s="53">
        <v>0</v>
      </c>
      <c r="Y241" s="69" t="s">
        <v>636</v>
      </c>
      <c r="Z241" s="40"/>
      <c r="AA241" s="41" t="s">
        <v>64</v>
      </c>
      <c r="AB241" s="41" t="s">
        <v>1384</v>
      </c>
      <c r="AC241" s="31">
        <f t="shared" si="67"/>
        <v>1000.9999999999999</v>
      </c>
      <c r="AD241" s="78" t="s">
        <v>18</v>
      </c>
      <c r="AE241" s="31">
        <f>(AS241/AS256)*1000+(AE240)</f>
        <v>999.99999999999989</v>
      </c>
      <c r="AF241" s="31"/>
      <c r="AG241" s="31">
        <f t="shared" si="77"/>
        <v>953.05479452054772</v>
      </c>
      <c r="AH241" s="78" t="s">
        <v>18</v>
      </c>
      <c r="AI241" s="31">
        <f>(AT241/AT256)*1000+(AI240)</f>
        <v>952.05479452054772</v>
      </c>
      <c r="AJ241" s="31"/>
      <c r="AK241" s="31">
        <f t="shared" si="68"/>
        <v>942.90549961270358</v>
      </c>
      <c r="AL241" s="78" t="s">
        <v>18</v>
      </c>
      <c r="AM241" s="31">
        <f>(AV241/AV256)*1000+(AM240)</f>
        <v>945.77846630519002</v>
      </c>
      <c r="AN241" s="31"/>
      <c r="AO241" s="42">
        <f t="shared" si="69"/>
        <v>2.5</v>
      </c>
      <c r="AP241" s="43"/>
      <c r="AQ241" s="43"/>
      <c r="AR241" s="44">
        <v>2</v>
      </c>
      <c r="AS241" s="44">
        <v>0</v>
      </c>
      <c r="AT241" s="44">
        <v>0</v>
      </c>
      <c r="AU241" s="40">
        <v>0</v>
      </c>
      <c r="AV241" s="53">
        <v>5</v>
      </c>
      <c r="AW241" s="69"/>
      <c r="AX241" s="40"/>
      <c r="AY241" s="41"/>
      <c r="AZ241" s="41"/>
      <c r="BA241" s="31">
        <f t="shared" si="70"/>
        <v>1001.0000000000002</v>
      </c>
      <c r="BB241" s="78" t="s">
        <v>18</v>
      </c>
      <c r="BC241" s="31">
        <f>(BQ241/BQ256)*1000+(BC240)</f>
        <v>1000.0000000000002</v>
      </c>
      <c r="BD241" s="31"/>
      <c r="BE241" s="31">
        <f t="shared" si="78"/>
        <v>1001</v>
      </c>
      <c r="BF241" s="78" t="s">
        <v>18</v>
      </c>
      <c r="BG241" s="31">
        <f>(BR241/BR256)*1000+(BG240)</f>
        <v>1000</v>
      </c>
      <c r="BH241" s="31"/>
      <c r="BI241" s="31">
        <f t="shared" si="71"/>
        <v>1000.9999999999998</v>
      </c>
      <c r="BJ241" s="78" t="s">
        <v>18</v>
      </c>
      <c r="BK241" s="31">
        <f>(BT241/BT256)*1000+(BK240)</f>
        <v>999.99999999999977</v>
      </c>
      <c r="BL241" s="31"/>
      <c r="BM241" s="42" t="e">
        <f t="shared" si="72"/>
        <v>#DIV/0!</v>
      </c>
      <c r="BN241" s="43"/>
      <c r="BO241" s="43"/>
      <c r="BP241" s="44">
        <v>0</v>
      </c>
      <c r="BQ241" s="44">
        <v>0</v>
      </c>
      <c r="BR241" s="44">
        <v>0</v>
      </c>
      <c r="BS241" s="40">
        <v>0</v>
      </c>
      <c r="BT241" s="53">
        <v>0</v>
      </c>
      <c r="BU241" s="69" t="s">
        <v>704</v>
      </c>
      <c r="BV241" s="40"/>
      <c r="BW241" s="41" t="s">
        <v>60</v>
      </c>
      <c r="BX241" s="41" t="s">
        <v>1317</v>
      </c>
      <c r="BY241" s="31">
        <f t="shared" si="73"/>
        <v>1000.9999999999998</v>
      </c>
      <c r="BZ241" s="78" t="s">
        <v>18</v>
      </c>
      <c r="CA241" s="31">
        <f>(CO241/CO256)*1000+(CA240)</f>
        <v>999.99999999999977</v>
      </c>
      <c r="CB241" s="31"/>
      <c r="CC241" s="31">
        <f t="shared" si="79"/>
        <v>998.36147757255947</v>
      </c>
      <c r="CD241" s="78" t="s">
        <v>18</v>
      </c>
      <c r="CE241" s="31">
        <f>(CP241/CP256)*1000+(CE240)</f>
        <v>997.36147757255947</v>
      </c>
      <c r="CF241" s="31"/>
      <c r="CG241" s="31">
        <f t="shared" si="74"/>
        <v>985.92753623188423</v>
      </c>
      <c r="CH241" s="78" t="s">
        <v>18</v>
      </c>
      <c r="CI241" s="31">
        <f>(CR241/CR256)*1000+(CI240)</f>
        <v>984.92753623188423</v>
      </c>
      <c r="CJ241" s="31"/>
      <c r="CK241" s="42">
        <f t="shared" si="75"/>
        <v>0</v>
      </c>
      <c r="CL241" s="43"/>
      <c r="CM241" s="43"/>
      <c r="CN241" s="44">
        <v>2</v>
      </c>
      <c r="CO241" s="44">
        <v>0</v>
      </c>
      <c r="CP241" s="44">
        <v>0</v>
      </c>
      <c r="CQ241" s="40">
        <v>0</v>
      </c>
      <c r="CR241" s="53">
        <v>0</v>
      </c>
    </row>
    <row r="242" spans="1:96" ht="15.75" x14ac:dyDescent="0.25">
      <c r="A242" s="69"/>
      <c r="B242" s="40"/>
      <c r="C242" s="41"/>
      <c r="D242" s="41"/>
      <c r="E242" s="31">
        <f t="shared" si="64"/>
        <v>1001.0000000000002</v>
      </c>
      <c r="F242" s="78" t="s">
        <v>18</v>
      </c>
      <c r="G242" s="31">
        <f>(U242/U256)*1000+(G241)</f>
        <v>1000.0000000000002</v>
      </c>
      <c r="H242" s="31"/>
      <c r="I242" s="31">
        <f t="shared" si="76"/>
        <v>1000.9999999999999</v>
      </c>
      <c r="J242" s="78" t="s">
        <v>18</v>
      </c>
      <c r="K242" s="31">
        <f>(V242/V256)*1000+(K241)</f>
        <v>999.99999999999989</v>
      </c>
      <c r="L242" s="31"/>
      <c r="M242" s="31">
        <f t="shared" si="65"/>
        <v>1000.9999999999998</v>
      </c>
      <c r="N242" s="78" t="s">
        <v>18</v>
      </c>
      <c r="O242" s="31">
        <f>(X242/X256)*1000+(O241)</f>
        <v>999.99999999999977</v>
      </c>
      <c r="P242" s="31"/>
      <c r="Q242" s="42" t="e">
        <f t="shared" si="66"/>
        <v>#DIV/0!</v>
      </c>
      <c r="R242" s="43"/>
      <c r="S242" s="43"/>
      <c r="T242" s="44">
        <v>0</v>
      </c>
      <c r="U242" s="44">
        <v>0</v>
      </c>
      <c r="V242" s="44">
        <v>0</v>
      </c>
      <c r="W242" s="40">
        <v>0</v>
      </c>
      <c r="X242" s="53">
        <v>0</v>
      </c>
      <c r="Y242" s="69" t="s">
        <v>370</v>
      </c>
      <c r="Z242" s="40"/>
      <c r="AA242" s="41" t="s">
        <v>64</v>
      </c>
      <c r="AB242" s="41" t="s">
        <v>1385</v>
      </c>
      <c r="AC242" s="31">
        <f t="shared" si="67"/>
        <v>1000.9999999999999</v>
      </c>
      <c r="AD242" s="78" t="s">
        <v>18</v>
      </c>
      <c r="AE242" s="31">
        <f>(AS242/AS256)*1000+(AE241)</f>
        <v>999.99999999999989</v>
      </c>
      <c r="AF242" s="31"/>
      <c r="AG242" s="31">
        <f t="shared" si="77"/>
        <v>953.05479452054772</v>
      </c>
      <c r="AH242" s="78" t="s">
        <v>18</v>
      </c>
      <c r="AI242" s="31">
        <f>(AT242/AT256)*1000+(AI241)</f>
        <v>952.05479452054772</v>
      </c>
      <c r="AJ242" s="31"/>
      <c r="AK242" s="31">
        <f t="shared" si="68"/>
        <v>946.77846630519002</v>
      </c>
      <c r="AL242" s="78" t="s">
        <v>18</v>
      </c>
      <c r="AM242" s="31">
        <f>(AV242/AV256)*1000+(AM241)</f>
        <v>947.32765298218465</v>
      </c>
      <c r="AN242" s="31"/>
      <c r="AO242" s="42">
        <f t="shared" si="69"/>
        <v>1</v>
      </c>
      <c r="AP242" s="43"/>
      <c r="AQ242" s="43"/>
      <c r="AR242" s="44">
        <v>2</v>
      </c>
      <c r="AS242" s="44">
        <v>0</v>
      </c>
      <c r="AT242" s="44">
        <v>0</v>
      </c>
      <c r="AU242" s="40">
        <v>0</v>
      </c>
      <c r="AV242" s="53">
        <v>2</v>
      </c>
      <c r="AW242" s="69"/>
      <c r="AX242" s="40"/>
      <c r="AY242" s="41"/>
      <c r="AZ242" s="41"/>
      <c r="BA242" s="31">
        <f t="shared" si="70"/>
        <v>1001.0000000000002</v>
      </c>
      <c r="BB242" s="78" t="s">
        <v>18</v>
      </c>
      <c r="BC242" s="31">
        <f>(BQ242/BQ256)*1000+(BC241)</f>
        <v>1000.0000000000002</v>
      </c>
      <c r="BD242" s="31"/>
      <c r="BE242" s="31">
        <f t="shared" si="78"/>
        <v>1001</v>
      </c>
      <c r="BF242" s="78" t="s">
        <v>18</v>
      </c>
      <c r="BG242" s="31">
        <f>(BR242/BR256)*1000+(BG241)</f>
        <v>1000</v>
      </c>
      <c r="BH242" s="31"/>
      <c r="BI242" s="31">
        <f t="shared" si="71"/>
        <v>1000.9999999999998</v>
      </c>
      <c r="BJ242" s="78" t="s">
        <v>18</v>
      </c>
      <c r="BK242" s="31">
        <f>(BT242/BT256)*1000+(BK241)</f>
        <v>999.99999999999977</v>
      </c>
      <c r="BL242" s="31"/>
      <c r="BM242" s="42" t="e">
        <f t="shared" si="72"/>
        <v>#DIV/0!</v>
      </c>
      <c r="BN242" s="43"/>
      <c r="BO242" s="43"/>
      <c r="BP242" s="44">
        <v>0</v>
      </c>
      <c r="BQ242" s="44">
        <v>0</v>
      </c>
      <c r="BR242" s="44">
        <v>0</v>
      </c>
      <c r="BS242" s="40">
        <v>0</v>
      </c>
      <c r="BT242" s="53">
        <v>0</v>
      </c>
      <c r="BU242" s="69" t="s">
        <v>705</v>
      </c>
      <c r="BV242" s="40"/>
      <c r="BW242" s="41" t="s">
        <v>64</v>
      </c>
      <c r="BX242" s="41" t="s">
        <v>1390</v>
      </c>
      <c r="BY242" s="31">
        <f t="shared" si="73"/>
        <v>1000.9999999999998</v>
      </c>
      <c r="BZ242" s="78" t="s">
        <v>18</v>
      </c>
      <c r="CA242" s="31">
        <f>(CO242/CO256)*1000+(CA241)</f>
        <v>999.99999999999977</v>
      </c>
      <c r="CB242" s="31"/>
      <c r="CC242" s="31">
        <f t="shared" si="79"/>
        <v>998.36147757255947</v>
      </c>
      <c r="CD242" s="78" t="s">
        <v>18</v>
      </c>
      <c r="CE242" s="31">
        <f>(CP242/CP256)*1000+(CE241)</f>
        <v>997.36147757255947</v>
      </c>
      <c r="CF242" s="31"/>
      <c r="CG242" s="31">
        <f t="shared" si="74"/>
        <v>985.92753623188423</v>
      </c>
      <c r="CH242" s="78" t="s">
        <v>18</v>
      </c>
      <c r="CI242" s="31">
        <f>(CR242/CR256)*1000+(CI241)</f>
        <v>986.08695652173935</v>
      </c>
      <c r="CJ242" s="31"/>
      <c r="CK242" s="42">
        <f t="shared" si="75"/>
        <v>2</v>
      </c>
      <c r="CL242" s="43"/>
      <c r="CM242" s="43"/>
      <c r="CN242" s="44">
        <v>1</v>
      </c>
      <c r="CO242" s="44">
        <v>0</v>
      </c>
      <c r="CP242" s="44">
        <v>0</v>
      </c>
      <c r="CQ242" s="40">
        <v>0</v>
      </c>
      <c r="CR242" s="53">
        <v>2</v>
      </c>
    </row>
    <row r="243" spans="1:96" ht="15.75" x14ac:dyDescent="0.25">
      <c r="A243" s="69"/>
      <c r="B243" s="40"/>
      <c r="C243" s="41"/>
      <c r="D243" s="41"/>
      <c r="E243" s="31">
        <f t="shared" si="64"/>
        <v>1001.0000000000002</v>
      </c>
      <c r="F243" s="78" t="s">
        <v>18</v>
      </c>
      <c r="G243" s="31">
        <f>(U243/U256)*1000+(G242)</f>
        <v>1000.0000000000002</v>
      </c>
      <c r="H243" s="31"/>
      <c r="I243" s="31">
        <f t="shared" si="76"/>
        <v>1000.9999999999999</v>
      </c>
      <c r="J243" s="78" t="s">
        <v>18</v>
      </c>
      <c r="K243" s="31">
        <f>(V243/V256)*1000+(K242)</f>
        <v>999.99999999999989</v>
      </c>
      <c r="L243" s="31"/>
      <c r="M243" s="31">
        <f t="shared" si="65"/>
        <v>1000.9999999999998</v>
      </c>
      <c r="N243" s="78" t="s">
        <v>18</v>
      </c>
      <c r="O243" s="31">
        <f>(X243/X256)*1000+(O242)</f>
        <v>999.99999999999977</v>
      </c>
      <c r="P243" s="31"/>
      <c r="Q243" s="42" t="e">
        <f t="shared" si="66"/>
        <v>#DIV/0!</v>
      </c>
      <c r="R243" s="43"/>
      <c r="S243" s="43"/>
      <c r="T243" s="44">
        <v>0</v>
      </c>
      <c r="U243" s="44">
        <v>0</v>
      </c>
      <c r="V243" s="44">
        <v>0</v>
      </c>
      <c r="W243" s="40">
        <v>0</v>
      </c>
      <c r="X243" s="53">
        <v>0</v>
      </c>
      <c r="Y243" s="69" t="s">
        <v>637</v>
      </c>
      <c r="Z243" s="40"/>
      <c r="AA243" s="41" t="s">
        <v>64</v>
      </c>
      <c r="AB243" s="41"/>
      <c r="AC243" s="31">
        <f t="shared" si="67"/>
        <v>1000.9999999999999</v>
      </c>
      <c r="AD243" s="78" t="s">
        <v>18</v>
      </c>
      <c r="AE243" s="31">
        <f>(AS243/AS256)*1000+(AE242)</f>
        <v>999.99999999999989</v>
      </c>
      <c r="AF243" s="31"/>
      <c r="AG243" s="31">
        <f t="shared" si="77"/>
        <v>953.05479452054772</v>
      </c>
      <c r="AH243" s="78" t="s">
        <v>18</v>
      </c>
      <c r="AI243" s="31">
        <f>(AT243/AT256)*1000+(AI242)</f>
        <v>955.47945205479425</v>
      </c>
      <c r="AJ243" s="31"/>
      <c r="AK243" s="31">
        <f t="shared" si="68"/>
        <v>948.32765298218465</v>
      </c>
      <c r="AL243" s="78" t="s">
        <v>18</v>
      </c>
      <c r="AM243" s="31">
        <f>(AV243/AV256)*1000+(AM242)</f>
        <v>955.84817970565484</v>
      </c>
      <c r="AN243" s="31"/>
      <c r="AO243" s="42">
        <f t="shared" si="69"/>
        <v>1</v>
      </c>
      <c r="AP243" s="43"/>
      <c r="AQ243" s="43"/>
      <c r="AR243" s="44">
        <v>11</v>
      </c>
      <c r="AS243" s="44">
        <v>0</v>
      </c>
      <c r="AT243" s="44">
        <v>1</v>
      </c>
      <c r="AU243" s="40">
        <v>1</v>
      </c>
      <c r="AV243" s="53">
        <v>11</v>
      </c>
      <c r="AW243" s="69"/>
      <c r="AX243" s="40"/>
      <c r="AY243" s="41"/>
      <c r="AZ243" s="41"/>
      <c r="BA243" s="31">
        <f t="shared" si="70"/>
        <v>1001.0000000000002</v>
      </c>
      <c r="BB243" s="78" t="s">
        <v>18</v>
      </c>
      <c r="BC243" s="31">
        <f>(BQ243/BQ256)*1000+(BC242)</f>
        <v>1000.0000000000002</v>
      </c>
      <c r="BD243" s="31"/>
      <c r="BE243" s="31">
        <f t="shared" si="78"/>
        <v>1001</v>
      </c>
      <c r="BF243" s="78" t="s">
        <v>18</v>
      </c>
      <c r="BG243" s="31">
        <f>(BR243/BR256)*1000+(BG242)</f>
        <v>1000</v>
      </c>
      <c r="BH243" s="31"/>
      <c r="BI243" s="31">
        <f t="shared" si="71"/>
        <v>1000.9999999999998</v>
      </c>
      <c r="BJ243" s="78" t="s">
        <v>18</v>
      </c>
      <c r="BK243" s="31">
        <f>(BT243/BT256)*1000+(BK242)</f>
        <v>999.99999999999977</v>
      </c>
      <c r="BL243" s="31"/>
      <c r="BM243" s="42" t="e">
        <f t="shared" si="72"/>
        <v>#DIV/0!</v>
      </c>
      <c r="BN243" s="43"/>
      <c r="BO243" s="43"/>
      <c r="BP243" s="44">
        <v>0</v>
      </c>
      <c r="BQ243" s="44">
        <v>0</v>
      </c>
      <c r="BR243" s="44">
        <v>0</v>
      </c>
      <c r="BS243" s="40">
        <v>0</v>
      </c>
      <c r="BT243" s="53">
        <v>0</v>
      </c>
      <c r="BU243" s="69" t="s">
        <v>706</v>
      </c>
      <c r="BV243" s="40"/>
      <c r="BW243" s="41" t="s">
        <v>64</v>
      </c>
      <c r="BX243" s="41"/>
      <c r="BY243" s="31">
        <f t="shared" si="73"/>
        <v>1000.9999999999998</v>
      </c>
      <c r="BZ243" s="78" t="s">
        <v>18</v>
      </c>
      <c r="CA243" s="31">
        <f>(CO243/CO256)*1000+(CA242)</f>
        <v>999.99999999999977</v>
      </c>
      <c r="CB243" s="31"/>
      <c r="CC243" s="31">
        <f t="shared" si="79"/>
        <v>998.36147757255947</v>
      </c>
      <c r="CD243" s="78" t="s">
        <v>18</v>
      </c>
      <c r="CE243" s="31">
        <f>(CP243/CP256)*1000+(CE242)</f>
        <v>997.36147757255947</v>
      </c>
      <c r="CF243" s="31"/>
      <c r="CG243" s="31">
        <f t="shared" si="74"/>
        <v>987.08695652173935</v>
      </c>
      <c r="CH243" s="78" t="s">
        <v>18</v>
      </c>
      <c r="CI243" s="31">
        <f>(CR243/CR256)*1000+(CI242)</f>
        <v>986.08695652173935</v>
      </c>
      <c r="CJ243" s="31"/>
      <c r="CK243" s="42">
        <f t="shared" si="75"/>
        <v>0</v>
      </c>
      <c r="CL243" s="43"/>
      <c r="CM243" s="43"/>
      <c r="CN243" s="44">
        <v>1</v>
      </c>
      <c r="CO243" s="44">
        <v>0</v>
      </c>
      <c r="CP243" s="44">
        <v>0</v>
      </c>
      <c r="CQ243" s="40">
        <v>0</v>
      </c>
      <c r="CR243" s="53">
        <v>0</v>
      </c>
    </row>
    <row r="244" spans="1:96" ht="15.75" x14ac:dyDescent="0.25">
      <c r="A244" s="69"/>
      <c r="B244" s="40"/>
      <c r="C244" s="41"/>
      <c r="D244" s="41"/>
      <c r="E244" s="31">
        <f t="shared" si="64"/>
        <v>1001.0000000000002</v>
      </c>
      <c r="F244" s="78" t="s">
        <v>18</v>
      </c>
      <c r="G244" s="31">
        <f>(U244/U256)*1000+(G243)</f>
        <v>1000.0000000000002</v>
      </c>
      <c r="H244" s="31"/>
      <c r="I244" s="31">
        <f t="shared" si="76"/>
        <v>1000.9999999999999</v>
      </c>
      <c r="J244" s="78" t="s">
        <v>18</v>
      </c>
      <c r="K244" s="31">
        <f>(V244/V256)*1000+(K243)</f>
        <v>999.99999999999989</v>
      </c>
      <c r="L244" s="31"/>
      <c r="M244" s="31">
        <f t="shared" si="65"/>
        <v>1000.9999999999998</v>
      </c>
      <c r="N244" s="78" t="s">
        <v>18</v>
      </c>
      <c r="O244" s="31">
        <f>(X244/X256)*1000+(O243)</f>
        <v>999.99999999999977</v>
      </c>
      <c r="P244" s="31"/>
      <c r="Q244" s="42" t="e">
        <f t="shared" si="66"/>
        <v>#DIV/0!</v>
      </c>
      <c r="R244" s="43"/>
      <c r="S244" s="43"/>
      <c r="T244" s="44">
        <v>0</v>
      </c>
      <c r="U244" s="44">
        <v>0</v>
      </c>
      <c r="V244" s="44">
        <v>0</v>
      </c>
      <c r="W244" s="40">
        <v>0</v>
      </c>
      <c r="X244" s="53">
        <v>0</v>
      </c>
      <c r="Y244" s="69" t="s">
        <v>152</v>
      </c>
      <c r="Z244" s="40"/>
      <c r="AA244" s="41" t="s">
        <v>64</v>
      </c>
      <c r="AB244" s="41" t="s">
        <v>1386</v>
      </c>
      <c r="AC244" s="31">
        <f t="shared" si="67"/>
        <v>1000.9999999999999</v>
      </c>
      <c r="AD244" s="78" t="s">
        <v>18</v>
      </c>
      <c r="AE244" s="31">
        <f>(AS244/AS256)*1000+(AE243)</f>
        <v>999.99999999999989</v>
      </c>
      <c r="AF244" s="31"/>
      <c r="AG244" s="31">
        <f t="shared" si="77"/>
        <v>956.47945205479425</v>
      </c>
      <c r="AH244" s="78" t="s">
        <v>18</v>
      </c>
      <c r="AI244" s="31">
        <f>(AT244/AT256)*1000+(AI243)</f>
        <v>958.90410958904079</v>
      </c>
      <c r="AJ244" s="31"/>
      <c r="AK244" s="31">
        <f t="shared" si="68"/>
        <v>956.84817970565484</v>
      </c>
      <c r="AL244" s="78" t="s">
        <v>18</v>
      </c>
      <c r="AM244" s="31">
        <f>(AV244/AV256)*1000+(AM243)</f>
        <v>958.94655305964397</v>
      </c>
      <c r="AN244" s="31"/>
      <c r="AO244" s="42">
        <f t="shared" si="69"/>
        <v>0.44444444444444442</v>
      </c>
      <c r="AP244" s="43"/>
      <c r="AQ244" s="43"/>
      <c r="AR244" s="44">
        <v>9</v>
      </c>
      <c r="AS244" s="44">
        <v>0</v>
      </c>
      <c r="AT244" s="44">
        <v>1</v>
      </c>
      <c r="AU244" s="40">
        <v>1</v>
      </c>
      <c r="AV244" s="53">
        <v>4</v>
      </c>
      <c r="AW244" s="69"/>
      <c r="AX244" s="40"/>
      <c r="AY244" s="41"/>
      <c r="AZ244" s="41"/>
      <c r="BA244" s="31">
        <f t="shared" si="70"/>
        <v>1001.0000000000002</v>
      </c>
      <c r="BB244" s="78" t="s">
        <v>18</v>
      </c>
      <c r="BC244" s="31">
        <f>(BQ244/BQ256)*1000+(BC243)</f>
        <v>1000.0000000000002</v>
      </c>
      <c r="BD244" s="31"/>
      <c r="BE244" s="31">
        <f t="shared" si="78"/>
        <v>1001</v>
      </c>
      <c r="BF244" s="78" t="s">
        <v>18</v>
      </c>
      <c r="BG244" s="31">
        <f>(BR244/BR256)*1000+(BG243)</f>
        <v>1000</v>
      </c>
      <c r="BH244" s="31"/>
      <c r="BI244" s="31">
        <f t="shared" si="71"/>
        <v>1000.9999999999998</v>
      </c>
      <c r="BJ244" s="78" t="s">
        <v>18</v>
      </c>
      <c r="BK244" s="31">
        <f>(BT244/BT256)*1000+(BK243)</f>
        <v>999.99999999999977</v>
      </c>
      <c r="BL244" s="31"/>
      <c r="BM244" s="42" t="e">
        <f t="shared" si="72"/>
        <v>#DIV/0!</v>
      </c>
      <c r="BN244" s="43"/>
      <c r="BO244" s="43"/>
      <c r="BP244" s="44">
        <v>0</v>
      </c>
      <c r="BQ244" s="44">
        <v>0</v>
      </c>
      <c r="BR244" s="44">
        <v>0</v>
      </c>
      <c r="BS244" s="40">
        <v>0</v>
      </c>
      <c r="BT244" s="53">
        <v>0</v>
      </c>
      <c r="BU244" s="69" t="s">
        <v>707</v>
      </c>
      <c r="BV244" s="40"/>
      <c r="BW244" s="41" t="s">
        <v>61</v>
      </c>
      <c r="BX244" s="41"/>
      <c r="BY244" s="31">
        <f t="shared" si="73"/>
        <v>1000.9999999999998</v>
      </c>
      <c r="BZ244" s="78" t="s">
        <v>18</v>
      </c>
      <c r="CA244" s="31">
        <f>(CO244/CO256)*1000+(CA243)</f>
        <v>999.99999999999977</v>
      </c>
      <c r="CB244" s="31"/>
      <c r="CC244" s="31">
        <f t="shared" si="79"/>
        <v>998.36147757255947</v>
      </c>
      <c r="CD244" s="78" t="s">
        <v>18</v>
      </c>
      <c r="CE244" s="31">
        <f>(CP244/CP256)*1000+(CE243)</f>
        <v>997.36147757255947</v>
      </c>
      <c r="CF244" s="31"/>
      <c r="CG244" s="31">
        <f t="shared" si="74"/>
        <v>987.08695652173935</v>
      </c>
      <c r="CH244" s="78" t="s">
        <v>18</v>
      </c>
      <c r="CI244" s="31">
        <f>(CR244/CR256)*1000+(CI243)</f>
        <v>986.08695652173935</v>
      </c>
      <c r="CJ244" s="31"/>
      <c r="CK244" s="42">
        <f t="shared" si="75"/>
        <v>0</v>
      </c>
      <c r="CL244" s="43"/>
      <c r="CM244" s="43"/>
      <c r="CN244" s="44">
        <v>1</v>
      </c>
      <c r="CO244" s="44">
        <v>0</v>
      </c>
      <c r="CP244" s="44">
        <v>0</v>
      </c>
      <c r="CQ244" s="40">
        <v>0</v>
      </c>
      <c r="CR244" s="53">
        <v>0</v>
      </c>
    </row>
    <row r="245" spans="1:96" ht="15.75" x14ac:dyDescent="0.25">
      <c r="A245" s="69"/>
      <c r="B245" s="40"/>
      <c r="C245" s="41"/>
      <c r="D245" s="41"/>
      <c r="E245" s="31">
        <f t="shared" si="64"/>
        <v>1001.0000000000002</v>
      </c>
      <c r="F245" s="78" t="s">
        <v>18</v>
      </c>
      <c r="G245" s="31">
        <f>(U245/U256)*1000+(G244)</f>
        <v>1000.0000000000002</v>
      </c>
      <c r="H245" s="31"/>
      <c r="I245" s="31">
        <f t="shared" si="76"/>
        <v>1000.9999999999999</v>
      </c>
      <c r="J245" s="78" t="s">
        <v>18</v>
      </c>
      <c r="K245" s="31">
        <f>(V245/V256)*1000+(K244)</f>
        <v>999.99999999999989</v>
      </c>
      <c r="L245" s="31"/>
      <c r="M245" s="31">
        <f t="shared" si="65"/>
        <v>1000.9999999999998</v>
      </c>
      <c r="N245" s="78" t="s">
        <v>18</v>
      </c>
      <c r="O245" s="31">
        <f>(X245/X256)*1000+(O244)</f>
        <v>999.99999999999977</v>
      </c>
      <c r="P245" s="31"/>
      <c r="Q245" s="42" t="e">
        <f t="shared" si="66"/>
        <v>#DIV/0!</v>
      </c>
      <c r="R245" s="43"/>
      <c r="S245" s="43"/>
      <c r="T245" s="44">
        <v>0</v>
      </c>
      <c r="U245" s="44">
        <v>0</v>
      </c>
      <c r="V245" s="44">
        <v>0</v>
      </c>
      <c r="W245" s="40">
        <v>0</v>
      </c>
      <c r="X245" s="53">
        <v>0</v>
      </c>
      <c r="Y245" s="69" t="s">
        <v>638</v>
      </c>
      <c r="Z245" s="40"/>
      <c r="AA245" s="41" t="s">
        <v>65</v>
      </c>
      <c r="AB245" s="41"/>
      <c r="AC245" s="31">
        <f t="shared" si="67"/>
        <v>1000.9999999999999</v>
      </c>
      <c r="AD245" s="78" t="s">
        <v>18</v>
      </c>
      <c r="AE245" s="31">
        <f>(AS245/AS256)*1000+(AE244)</f>
        <v>999.99999999999989</v>
      </c>
      <c r="AF245" s="31"/>
      <c r="AG245" s="31">
        <f t="shared" si="77"/>
        <v>959.90410958904079</v>
      </c>
      <c r="AH245" s="78" t="s">
        <v>18</v>
      </c>
      <c r="AI245" s="31">
        <f>(AT245/AT256)*1000+(AI244)</f>
        <v>965.75342465753397</v>
      </c>
      <c r="AJ245" s="31"/>
      <c r="AK245" s="31">
        <f t="shared" si="68"/>
        <v>959.94655305964397</v>
      </c>
      <c r="AL245" s="78" t="s">
        <v>18</v>
      </c>
      <c r="AM245" s="31">
        <f>(AV245/AV256)*1000+(AM244)</f>
        <v>962.04492641363311</v>
      </c>
      <c r="AN245" s="31"/>
      <c r="AO245" s="42">
        <f t="shared" si="69"/>
        <v>9.0909090909090912E-2</v>
      </c>
      <c r="AP245" s="43"/>
      <c r="AQ245" s="43"/>
      <c r="AR245" s="44">
        <v>44</v>
      </c>
      <c r="AS245" s="44">
        <v>0</v>
      </c>
      <c r="AT245" s="44">
        <v>2</v>
      </c>
      <c r="AU245" s="40">
        <v>2</v>
      </c>
      <c r="AV245" s="53">
        <v>4</v>
      </c>
      <c r="AW245" s="69"/>
      <c r="AX245" s="40"/>
      <c r="AY245" s="41"/>
      <c r="AZ245" s="41"/>
      <c r="BA245" s="31">
        <f t="shared" si="70"/>
        <v>1001.0000000000002</v>
      </c>
      <c r="BB245" s="78" t="s">
        <v>18</v>
      </c>
      <c r="BC245" s="31">
        <f>(BQ245/BQ256)*1000+(BC244)</f>
        <v>1000.0000000000002</v>
      </c>
      <c r="BD245" s="31"/>
      <c r="BE245" s="31">
        <f t="shared" si="78"/>
        <v>1001</v>
      </c>
      <c r="BF245" s="78" t="s">
        <v>18</v>
      </c>
      <c r="BG245" s="31">
        <f>(BR245/BR256)*1000+(BG244)</f>
        <v>1000</v>
      </c>
      <c r="BH245" s="31"/>
      <c r="BI245" s="31">
        <f t="shared" si="71"/>
        <v>1000.9999999999998</v>
      </c>
      <c r="BJ245" s="78" t="s">
        <v>18</v>
      </c>
      <c r="BK245" s="31">
        <f>(BT245/BT256)*1000+(BK244)</f>
        <v>999.99999999999977</v>
      </c>
      <c r="BL245" s="31"/>
      <c r="BM245" s="42" t="e">
        <f t="shared" si="72"/>
        <v>#DIV/0!</v>
      </c>
      <c r="BN245" s="43"/>
      <c r="BO245" s="43"/>
      <c r="BP245" s="44">
        <v>0</v>
      </c>
      <c r="BQ245" s="44">
        <v>0</v>
      </c>
      <c r="BR245" s="44">
        <v>0</v>
      </c>
      <c r="BS245" s="40">
        <v>0</v>
      </c>
      <c r="BT245" s="53">
        <v>0</v>
      </c>
      <c r="BU245" s="69" t="s">
        <v>708</v>
      </c>
      <c r="BV245" s="40"/>
      <c r="BW245" s="41" t="s">
        <v>65</v>
      </c>
      <c r="BX245" s="41"/>
      <c r="BY245" s="31">
        <f t="shared" si="73"/>
        <v>1000.9999999999998</v>
      </c>
      <c r="BZ245" s="78" t="s">
        <v>18</v>
      </c>
      <c r="CA245" s="31">
        <f>(CO245/CO256)*1000+(CA244)</f>
        <v>999.99999999999977</v>
      </c>
      <c r="CB245" s="31"/>
      <c r="CC245" s="31">
        <f t="shared" si="79"/>
        <v>998.36147757255947</v>
      </c>
      <c r="CD245" s="78" t="s">
        <v>18</v>
      </c>
      <c r="CE245" s="31">
        <f>(CP245/CP256)*1000+(CE244)</f>
        <v>1000.0000000000001</v>
      </c>
      <c r="CF245" s="31"/>
      <c r="CG245" s="31">
        <f t="shared" si="74"/>
        <v>987.08695652173935</v>
      </c>
      <c r="CH245" s="78" t="s">
        <v>18</v>
      </c>
      <c r="CI245" s="31">
        <f>(CR245/CR256)*1000+(CI244)</f>
        <v>986.08695652173935</v>
      </c>
      <c r="CJ245" s="31"/>
      <c r="CK245" s="42">
        <f t="shared" si="75"/>
        <v>0</v>
      </c>
      <c r="CL245" s="43"/>
      <c r="CM245" s="43"/>
      <c r="CN245" s="44">
        <v>42</v>
      </c>
      <c r="CO245" s="44">
        <v>0</v>
      </c>
      <c r="CP245" s="44">
        <v>1</v>
      </c>
      <c r="CQ245" s="40">
        <v>1</v>
      </c>
      <c r="CR245" s="53">
        <v>0</v>
      </c>
    </row>
    <row r="246" spans="1:96" ht="15.75" x14ac:dyDescent="0.25">
      <c r="A246" s="69"/>
      <c r="B246" s="40"/>
      <c r="C246" s="41"/>
      <c r="D246" s="41"/>
      <c r="E246" s="31">
        <f t="shared" si="64"/>
        <v>1001.0000000000002</v>
      </c>
      <c r="F246" s="78" t="s">
        <v>18</v>
      </c>
      <c r="G246" s="31">
        <f>(U246/U256)*1000+(G245)</f>
        <v>1000.0000000000002</v>
      </c>
      <c r="H246" s="31"/>
      <c r="I246" s="31">
        <f t="shared" si="76"/>
        <v>1000.9999999999999</v>
      </c>
      <c r="J246" s="78" t="s">
        <v>18</v>
      </c>
      <c r="K246" s="31">
        <f>(V246/V256)*1000+(K245)</f>
        <v>999.99999999999989</v>
      </c>
      <c r="L246" s="31"/>
      <c r="M246" s="31">
        <f t="shared" si="65"/>
        <v>1000.9999999999998</v>
      </c>
      <c r="N246" s="78" t="s">
        <v>18</v>
      </c>
      <c r="O246" s="31">
        <f>(X246/X256)*1000+(O245)</f>
        <v>999.99999999999977</v>
      </c>
      <c r="P246" s="31"/>
      <c r="Q246" s="42" t="e">
        <f t="shared" si="66"/>
        <v>#DIV/0!</v>
      </c>
      <c r="R246" s="43"/>
      <c r="S246" s="43"/>
      <c r="T246" s="44">
        <v>0</v>
      </c>
      <c r="U246" s="44">
        <v>0</v>
      </c>
      <c r="V246" s="44">
        <v>0</v>
      </c>
      <c r="W246" s="40">
        <v>0</v>
      </c>
      <c r="X246" s="53">
        <v>0</v>
      </c>
      <c r="Y246" s="69" t="s">
        <v>639</v>
      </c>
      <c r="Z246" s="40"/>
      <c r="AA246" s="41" t="s">
        <v>62</v>
      </c>
      <c r="AB246" s="41"/>
      <c r="AC246" s="31">
        <f t="shared" si="67"/>
        <v>1000.9999999999999</v>
      </c>
      <c r="AD246" s="78" t="s">
        <v>18</v>
      </c>
      <c r="AE246" s="31">
        <f>(AS246/AS256)*1000+(AE245)</f>
        <v>999.99999999999989</v>
      </c>
      <c r="AF246" s="31"/>
      <c r="AG246" s="31">
        <f t="shared" si="77"/>
        <v>966.75342465753397</v>
      </c>
      <c r="AH246" s="78" t="s">
        <v>18</v>
      </c>
      <c r="AI246" s="31">
        <f>(AT246/AT256)*1000+(AI245)</f>
        <v>972.60273972602715</v>
      </c>
      <c r="AJ246" s="31"/>
      <c r="AK246" s="31">
        <f t="shared" si="68"/>
        <v>963.04492641363311</v>
      </c>
      <c r="AL246" s="78" t="s">
        <v>18</v>
      </c>
      <c r="AM246" s="31">
        <f>(AV246/AV256)*1000+(AM245)</f>
        <v>968.24167312161137</v>
      </c>
      <c r="AN246" s="31"/>
      <c r="AO246" s="42">
        <f t="shared" si="69"/>
        <v>1</v>
      </c>
      <c r="AP246" s="43"/>
      <c r="AQ246" s="43"/>
      <c r="AR246" s="44">
        <v>8</v>
      </c>
      <c r="AS246" s="44">
        <v>0</v>
      </c>
      <c r="AT246" s="44">
        <v>2</v>
      </c>
      <c r="AU246" s="40">
        <v>2</v>
      </c>
      <c r="AV246" s="53">
        <v>8</v>
      </c>
      <c r="AW246" s="69"/>
      <c r="AX246" s="40"/>
      <c r="AY246" s="41"/>
      <c r="AZ246" s="41"/>
      <c r="BA246" s="31">
        <f t="shared" si="70"/>
        <v>1001.0000000000002</v>
      </c>
      <c r="BB246" s="78" t="s">
        <v>18</v>
      </c>
      <c r="BC246" s="31">
        <f>(BQ246/BQ256)*1000+(BC245)</f>
        <v>1000.0000000000002</v>
      </c>
      <c r="BD246" s="31"/>
      <c r="BE246" s="31">
        <f t="shared" si="78"/>
        <v>1001</v>
      </c>
      <c r="BF246" s="78" t="s">
        <v>18</v>
      </c>
      <c r="BG246" s="31">
        <f>(BR246/BR256)*1000+(BG245)</f>
        <v>1000</v>
      </c>
      <c r="BH246" s="31"/>
      <c r="BI246" s="31">
        <f t="shared" si="71"/>
        <v>1000.9999999999998</v>
      </c>
      <c r="BJ246" s="78" t="s">
        <v>18</v>
      </c>
      <c r="BK246" s="31">
        <f>(BT246/BT256)*1000+(BK245)</f>
        <v>999.99999999999977</v>
      </c>
      <c r="BL246" s="31"/>
      <c r="BM246" s="42" t="e">
        <f t="shared" si="72"/>
        <v>#DIV/0!</v>
      </c>
      <c r="BN246" s="43"/>
      <c r="BO246" s="43"/>
      <c r="BP246" s="44">
        <v>0</v>
      </c>
      <c r="BQ246" s="44">
        <v>0</v>
      </c>
      <c r="BR246" s="44">
        <v>0</v>
      </c>
      <c r="BS246" s="40">
        <v>0</v>
      </c>
      <c r="BT246" s="53">
        <v>0</v>
      </c>
      <c r="BU246" s="69" t="s">
        <v>1077</v>
      </c>
      <c r="BV246" s="40"/>
      <c r="BW246" s="41"/>
      <c r="BX246" s="41"/>
      <c r="BY246" s="31">
        <f t="shared" si="73"/>
        <v>1000.9999999999998</v>
      </c>
      <c r="BZ246" s="78" t="s">
        <v>18</v>
      </c>
      <c r="CA246" s="31">
        <f>(CO246/CO256)*1000+(CA245)</f>
        <v>999.99999999999977</v>
      </c>
      <c r="CB246" s="31"/>
      <c r="CC246" s="31">
        <f t="shared" si="79"/>
        <v>1001.0000000000001</v>
      </c>
      <c r="CD246" s="78" t="s">
        <v>18</v>
      </c>
      <c r="CE246" s="31">
        <f>(CP246/CP256)*1000+(CE245)</f>
        <v>1000.0000000000001</v>
      </c>
      <c r="CF246" s="31"/>
      <c r="CG246" s="31">
        <f t="shared" si="74"/>
        <v>987.08695652173935</v>
      </c>
      <c r="CH246" s="78" t="s">
        <v>18</v>
      </c>
      <c r="CI246" s="31">
        <f>(CR246/CR256)*1000+(CI245)</f>
        <v>1000.0000000000002</v>
      </c>
      <c r="CJ246" s="31"/>
      <c r="CK246" s="42">
        <f t="shared" si="75"/>
        <v>0.33333333333333331</v>
      </c>
      <c r="CL246" s="43"/>
      <c r="CM246" s="43"/>
      <c r="CN246" s="44">
        <v>72</v>
      </c>
      <c r="CO246" s="44">
        <v>0</v>
      </c>
      <c r="CP246" s="44">
        <v>0</v>
      </c>
      <c r="CQ246" s="40">
        <v>0</v>
      </c>
      <c r="CR246" s="53">
        <v>24</v>
      </c>
    </row>
    <row r="247" spans="1:96" ht="15.75" x14ac:dyDescent="0.25">
      <c r="A247" s="69"/>
      <c r="B247" s="40"/>
      <c r="C247" s="41"/>
      <c r="D247" s="41"/>
      <c r="E247" s="31">
        <f t="shared" si="64"/>
        <v>1001.0000000000002</v>
      </c>
      <c r="F247" s="78" t="s">
        <v>18</v>
      </c>
      <c r="G247" s="31">
        <f>(U247/U256)*1000+(G246)</f>
        <v>1000.0000000000002</v>
      </c>
      <c r="H247" s="31"/>
      <c r="I247" s="31">
        <f t="shared" si="76"/>
        <v>1000.9999999999999</v>
      </c>
      <c r="J247" s="78" t="s">
        <v>18</v>
      </c>
      <c r="K247" s="31">
        <f>(V247/V256)*1000+(K246)</f>
        <v>999.99999999999989</v>
      </c>
      <c r="L247" s="31"/>
      <c r="M247" s="31">
        <f t="shared" si="65"/>
        <v>1000.9999999999998</v>
      </c>
      <c r="N247" s="78" t="s">
        <v>18</v>
      </c>
      <c r="O247" s="31">
        <f>(X247/X256)*1000+(O246)</f>
        <v>999.99999999999977</v>
      </c>
      <c r="P247" s="31"/>
      <c r="Q247" s="42" t="e">
        <f t="shared" si="66"/>
        <v>#DIV/0!</v>
      </c>
      <c r="R247" s="43"/>
      <c r="S247" s="43"/>
      <c r="T247" s="44">
        <v>0</v>
      </c>
      <c r="U247" s="44">
        <v>0</v>
      </c>
      <c r="V247" s="44">
        <v>0</v>
      </c>
      <c r="W247" s="40">
        <v>0</v>
      </c>
      <c r="X247" s="53">
        <v>0</v>
      </c>
      <c r="Y247" s="69" t="s">
        <v>640</v>
      </c>
      <c r="Z247" s="40"/>
      <c r="AA247" s="41" t="s">
        <v>64</v>
      </c>
      <c r="AB247" s="41" t="s">
        <v>1308</v>
      </c>
      <c r="AC247" s="31">
        <f t="shared" si="67"/>
        <v>1000.9999999999999</v>
      </c>
      <c r="AD247" s="78" t="s">
        <v>18</v>
      </c>
      <c r="AE247" s="31">
        <f>(AS247/AS256)*1000+(AE246)</f>
        <v>999.99999999999989</v>
      </c>
      <c r="AF247" s="31"/>
      <c r="AG247" s="31">
        <f t="shared" si="77"/>
        <v>973.60273972602715</v>
      </c>
      <c r="AH247" s="78" t="s">
        <v>18</v>
      </c>
      <c r="AI247" s="31">
        <f>(AT247/AT256)*1000+(AI246)</f>
        <v>986.30136986301341</v>
      </c>
      <c r="AJ247" s="31"/>
      <c r="AK247" s="31">
        <f t="shared" si="68"/>
        <v>969.24167312161137</v>
      </c>
      <c r="AL247" s="78" t="s">
        <v>18</v>
      </c>
      <c r="AM247" s="31">
        <f>(AV247/AV256)*1000+(AM246)</f>
        <v>985.28272656855177</v>
      </c>
      <c r="AN247" s="31"/>
      <c r="AO247" s="42">
        <f t="shared" si="69"/>
        <v>1</v>
      </c>
      <c r="AP247" s="43"/>
      <c r="AQ247" s="43"/>
      <c r="AR247" s="44">
        <v>22</v>
      </c>
      <c r="AS247" s="44">
        <v>0</v>
      </c>
      <c r="AT247" s="44">
        <v>4</v>
      </c>
      <c r="AU247" s="40">
        <v>4</v>
      </c>
      <c r="AV247" s="53">
        <v>22</v>
      </c>
      <c r="AW247" s="69"/>
      <c r="AX247" s="40"/>
      <c r="AY247" s="41"/>
      <c r="AZ247" s="41"/>
      <c r="BA247" s="31">
        <f t="shared" si="70"/>
        <v>1001.0000000000002</v>
      </c>
      <c r="BB247" s="78" t="s">
        <v>18</v>
      </c>
      <c r="BC247" s="31">
        <f>(BQ247/BQ256)*1000+(BC246)</f>
        <v>1000.0000000000002</v>
      </c>
      <c r="BD247" s="31"/>
      <c r="BE247" s="31">
        <f t="shared" si="78"/>
        <v>1001</v>
      </c>
      <c r="BF247" s="78" t="s">
        <v>18</v>
      </c>
      <c r="BG247" s="31">
        <f>(BR247/BR256)*1000+(BG246)</f>
        <v>1000</v>
      </c>
      <c r="BH247" s="31"/>
      <c r="BI247" s="31">
        <f t="shared" si="71"/>
        <v>1000.9999999999998</v>
      </c>
      <c r="BJ247" s="78" t="s">
        <v>18</v>
      </c>
      <c r="BK247" s="31">
        <f>(BT247/BT256)*1000+(BK246)</f>
        <v>999.99999999999977</v>
      </c>
      <c r="BL247" s="31"/>
      <c r="BM247" s="42" t="e">
        <f t="shared" si="72"/>
        <v>#DIV/0!</v>
      </c>
      <c r="BN247" s="43"/>
      <c r="BO247" s="43"/>
      <c r="BP247" s="44">
        <v>0</v>
      </c>
      <c r="BQ247" s="44">
        <v>0</v>
      </c>
      <c r="BR247" s="44">
        <v>0</v>
      </c>
      <c r="BS247" s="40">
        <v>0</v>
      </c>
      <c r="BT247" s="53">
        <v>0</v>
      </c>
      <c r="BU247" s="69"/>
      <c r="BV247" s="40"/>
      <c r="BW247" s="41"/>
      <c r="BX247" s="41"/>
      <c r="BY247" s="31">
        <f t="shared" si="73"/>
        <v>1000.9999999999998</v>
      </c>
      <c r="BZ247" s="78" t="s">
        <v>18</v>
      </c>
      <c r="CA247" s="31">
        <f>(CO247/CO256)*1000+(CA246)</f>
        <v>999.99999999999977</v>
      </c>
      <c r="CB247" s="31"/>
      <c r="CC247" s="31">
        <f t="shared" si="79"/>
        <v>1001.0000000000001</v>
      </c>
      <c r="CD247" s="78" t="s">
        <v>18</v>
      </c>
      <c r="CE247" s="31">
        <f>(CP247/CP256)*1000+(CE246)</f>
        <v>1000.0000000000001</v>
      </c>
      <c r="CF247" s="31"/>
      <c r="CG247" s="31">
        <f t="shared" si="74"/>
        <v>1001.0000000000002</v>
      </c>
      <c r="CH247" s="78" t="s">
        <v>18</v>
      </c>
      <c r="CI247" s="31">
        <f>(CR247/CR256)*1000+(CI246)</f>
        <v>1000.0000000000002</v>
      </c>
      <c r="CJ247" s="31"/>
      <c r="CK247" s="42" t="e">
        <f t="shared" si="75"/>
        <v>#DIV/0!</v>
      </c>
      <c r="CL247" s="43"/>
      <c r="CM247" s="43"/>
      <c r="CN247" s="44">
        <v>0</v>
      </c>
      <c r="CO247" s="44">
        <v>0</v>
      </c>
      <c r="CP247" s="44">
        <v>0</v>
      </c>
      <c r="CQ247" s="40">
        <v>0</v>
      </c>
      <c r="CR247" s="53">
        <v>0</v>
      </c>
    </row>
    <row r="248" spans="1:96" ht="15.75" x14ac:dyDescent="0.25">
      <c r="A248" s="69"/>
      <c r="B248" s="40"/>
      <c r="C248" s="41"/>
      <c r="D248" s="41"/>
      <c r="E248" s="31">
        <f t="shared" si="64"/>
        <v>1001.0000000000002</v>
      </c>
      <c r="F248" s="78" t="s">
        <v>18</v>
      </c>
      <c r="G248" s="31">
        <f>(U248/U256)*1000+(G247)</f>
        <v>1000.0000000000002</v>
      </c>
      <c r="H248" s="31"/>
      <c r="I248" s="31">
        <f t="shared" si="76"/>
        <v>1000.9999999999999</v>
      </c>
      <c r="J248" s="78" t="s">
        <v>18</v>
      </c>
      <c r="K248" s="31">
        <f>(V248/V256)*1000+(K247)</f>
        <v>999.99999999999989</v>
      </c>
      <c r="L248" s="31"/>
      <c r="M248" s="31">
        <f t="shared" si="65"/>
        <v>1000.9999999999998</v>
      </c>
      <c r="N248" s="78" t="s">
        <v>18</v>
      </c>
      <c r="O248" s="31">
        <f>(X248/X256)*1000+(O247)</f>
        <v>999.99999999999977</v>
      </c>
      <c r="P248" s="31"/>
      <c r="Q248" s="42" t="e">
        <f t="shared" si="66"/>
        <v>#DIV/0!</v>
      </c>
      <c r="R248" s="43"/>
      <c r="S248" s="43"/>
      <c r="T248" s="44">
        <v>0</v>
      </c>
      <c r="U248" s="44">
        <v>0</v>
      </c>
      <c r="V248" s="44">
        <v>0</v>
      </c>
      <c r="W248" s="40">
        <v>0</v>
      </c>
      <c r="X248" s="53">
        <v>0</v>
      </c>
      <c r="Y248" s="69" t="s">
        <v>641</v>
      </c>
      <c r="Z248" s="40"/>
      <c r="AA248" s="41" t="s">
        <v>64</v>
      </c>
      <c r="AB248" s="41" t="s">
        <v>1310</v>
      </c>
      <c r="AC248" s="31">
        <f t="shared" si="67"/>
        <v>1000.9999999999999</v>
      </c>
      <c r="AD248" s="78" t="s">
        <v>18</v>
      </c>
      <c r="AE248" s="31">
        <f>(AS248/AS256)*1000+(AE247)</f>
        <v>999.99999999999989</v>
      </c>
      <c r="AF248" s="31"/>
      <c r="AG248" s="31">
        <f t="shared" si="77"/>
        <v>987.30136986301341</v>
      </c>
      <c r="AH248" s="78" t="s">
        <v>18</v>
      </c>
      <c r="AI248" s="31">
        <f>(AT248/AT256)*1000+(AI247)</f>
        <v>999.99999999999966</v>
      </c>
      <c r="AJ248" s="31"/>
      <c r="AK248" s="31">
        <f t="shared" si="68"/>
        <v>986.28272656855177</v>
      </c>
      <c r="AL248" s="78" t="s">
        <v>18</v>
      </c>
      <c r="AM248" s="31">
        <f>(AV248/AV256)*1000+(AM247)</f>
        <v>990.70487993803283</v>
      </c>
      <c r="AN248" s="31"/>
      <c r="AO248" s="42">
        <f t="shared" si="69"/>
        <v>1.1666666666666667</v>
      </c>
      <c r="AP248" s="43"/>
      <c r="AQ248" s="43"/>
      <c r="AR248" s="44">
        <v>6</v>
      </c>
      <c r="AS248" s="44">
        <v>0</v>
      </c>
      <c r="AT248" s="44">
        <v>4</v>
      </c>
      <c r="AU248" s="40">
        <v>4</v>
      </c>
      <c r="AV248" s="53">
        <v>7</v>
      </c>
      <c r="AW248" s="69"/>
      <c r="AX248" s="40"/>
      <c r="AY248" s="41"/>
      <c r="AZ248" s="41"/>
      <c r="BA248" s="31">
        <f t="shared" si="70"/>
        <v>1001.0000000000002</v>
      </c>
      <c r="BB248" s="78" t="s">
        <v>18</v>
      </c>
      <c r="BC248" s="31">
        <f>(BQ248/BQ256)*1000+(BC247)</f>
        <v>1000.0000000000002</v>
      </c>
      <c r="BD248" s="31"/>
      <c r="BE248" s="31">
        <f t="shared" si="78"/>
        <v>1001</v>
      </c>
      <c r="BF248" s="78" t="s">
        <v>18</v>
      </c>
      <c r="BG248" s="31">
        <f>(BR248/BR256)*1000+(BG247)</f>
        <v>1000</v>
      </c>
      <c r="BH248" s="31"/>
      <c r="BI248" s="31">
        <f t="shared" si="71"/>
        <v>1000.9999999999998</v>
      </c>
      <c r="BJ248" s="78" t="s">
        <v>18</v>
      </c>
      <c r="BK248" s="31">
        <f>(BT248/BT256)*1000+(BK247)</f>
        <v>999.99999999999977</v>
      </c>
      <c r="BL248" s="31"/>
      <c r="BM248" s="42" t="e">
        <f t="shared" si="72"/>
        <v>#DIV/0!</v>
      </c>
      <c r="BN248" s="43"/>
      <c r="BO248" s="43"/>
      <c r="BP248" s="44">
        <v>0</v>
      </c>
      <c r="BQ248" s="44">
        <v>0</v>
      </c>
      <c r="BR248" s="44">
        <v>0</v>
      </c>
      <c r="BS248" s="40">
        <v>0</v>
      </c>
      <c r="BT248" s="53">
        <v>0</v>
      </c>
      <c r="BU248" s="69"/>
      <c r="BV248" s="40"/>
      <c r="BW248" s="41"/>
      <c r="BX248" s="41"/>
      <c r="BY248" s="31">
        <f t="shared" si="73"/>
        <v>1000.9999999999998</v>
      </c>
      <c r="BZ248" s="78" t="s">
        <v>18</v>
      </c>
      <c r="CA248" s="31">
        <f>(CO248/CO256)*1000+(CA247)</f>
        <v>999.99999999999977</v>
      </c>
      <c r="CB248" s="31"/>
      <c r="CC248" s="31">
        <f t="shared" si="79"/>
        <v>1001.0000000000001</v>
      </c>
      <c r="CD248" s="78" t="s">
        <v>18</v>
      </c>
      <c r="CE248" s="31">
        <f>(CP248/CP256)*1000+(CE247)</f>
        <v>1000.0000000000001</v>
      </c>
      <c r="CF248" s="31"/>
      <c r="CG248" s="31">
        <f t="shared" si="74"/>
        <v>1001.0000000000002</v>
      </c>
      <c r="CH248" s="78" t="s">
        <v>18</v>
      </c>
      <c r="CI248" s="31">
        <f>(CR248/CR256)*1000+(CI247)</f>
        <v>1000.0000000000002</v>
      </c>
      <c r="CJ248" s="31"/>
      <c r="CK248" s="42" t="e">
        <f t="shared" si="75"/>
        <v>#DIV/0!</v>
      </c>
      <c r="CL248" s="43"/>
      <c r="CM248" s="43"/>
      <c r="CN248" s="44">
        <v>0</v>
      </c>
      <c r="CO248" s="44">
        <v>0</v>
      </c>
      <c r="CP248" s="44">
        <v>0</v>
      </c>
      <c r="CQ248" s="40">
        <v>0</v>
      </c>
      <c r="CR248" s="53">
        <v>0</v>
      </c>
    </row>
    <row r="249" spans="1:96" ht="15.75" x14ac:dyDescent="0.25">
      <c r="A249" s="69"/>
      <c r="B249" s="40"/>
      <c r="C249" s="41"/>
      <c r="D249" s="41"/>
      <c r="E249" s="31">
        <f t="shared" si="64"/>
        <v>1001.0000000000002</v>
      </c>
      <c r="F249" s="78" t="s">
        <v>18</v>
      </c>
      <c r="G249" s="31">
        <f>(U249/U256)*1000+(G248)</f>
        <v>1000.0000000000002</v>
      </c>
      <c r="H249" s="31"/>
      <c r="I249" s="31">
        <f t="shared" si="76"/>
        <v>1000.9999999999999</v>
      </c>
      <c r="J249" s="78" t="s">
        <v>18</v>
      </c>
      <c r="K249" s="31">
        <f>(V249/V256)*1000+(K248)</f>
        <v>999.99999999999989</v>
      </c>
      <c r="L249" s="31"/>
      <c r="M249" s="31">
        <f t="shared" si="65"/>
        <v>1000.9999999999998</v>
      </c>
      <c r="N249" s="78" t="s">
        <v>18</v>
      </c>
      <c r="O249" s="31">
        <f>(X249/X256)*1000+(O248)</f>
        <v>999.99999999999977</v>
      </c>
      <c r="P249" s="31"/>
      <c r="Q249" s="42" t="e">
        <f t="shared" si="66"/>
        <v>#DIV/0!</v>
      </c>
      <c r="R249" s="43"/>
      <c r="S249" s="43"/>
      <c r="T249" s="44">
        <v>0</v>
      </c>
      <c r="U249" s="44">
        <v>0</v>
      </c>
      <c r="V249" s="44">
        <v>0</v>
      </c>
      <c r="W249" s="40">
        <v>0</v>
      </c>
      <c r="X249" s="53">
        <v>0</v>
      </c>
      <c r="Y249" s="69" t="s">
        <v>1077</v>
      </c>
      <c r="Z249" s="40"/>
      <c r="AA249" s="41"/>
      <c r="AB249" s="41"/>
      <c r="AC249" s="31">
        <f t="shared" si="67"/>
        <v>1000.9999999999999</v>
      </c>
      <c r="AD249" s="78" t="s">
        <v>18</v>
      </c>
      <c r="AE249" s="31">
        <f>(AS249/AS256)*1000+(AE248)</f>
        <v>999.99999999999989</v>
      </c>
      <c r="AF249" s="31"/>
      <c r="AG249" s="31">
        <f t="shared" si="77"/>
        <v>1000.9999999999997</v>
      </c>
      <c r="AH249" s="78" t="s">
        <v>18</v>
      </c>
      <c r="AI249" s="31">
        <f>(AT249/AT256)*1000+(AI248)</f>
        <v>999.99999999999966</v>
      </c>
      <c r="AJ249" s="31"/>
      <c r="AK249" s="31">
        <f t="shared" si="68"/>
        <v>991.70487993803283</v>
      </c>
      <c r="AL249" s="78" t="s">
        <v>18</v>
      </c>
      <c r="AM249" s="31">
        <f>(AV249/AV256)*1000+(AM248)</f>
        <v>1000.0000000000003</v>
      </c>
      <c r="AN249" s="31"/>
      <c r="AO249" s="42">
        <f t="shared" si="69"/>
        <v>0.16666666666666666</v>
      </c>
      <c r="AP249" s="43"/>
      <c r="AQ249" s="43"/>
      <c r="AR249" s="44">
        <v>72</v>
      </c>
      <c r="AS249" s="44">
        <v>0</v>
      </c>
      <c r="AT249" s="44">
        <v>0</v>
      </c>
      <c r="AU249" s="40">
        <v>0</v>
      </c>
      <c r="AV249" s="53">
        <v>12</v>
      </c>
      <c r="AW249" s="69"/>
      <c r="AX249" s="40"/>
      <c r="AY249" s="41"/>
      <c r="AZ249" s="41"/>
      <c r="BA249" s="31">
        <f t="shared" si="70"/>
        <v>1001.0000000000002</v>
      </c>
      <c r="BB249" s="78" t="s">
        <v>18</v>
      </c>
      <c r="BC249" s="31">
        <f>(BQ249/BQ256)*1000+(BC248)</f>
        <v>1000.0000000000002</v>
      </c>
      <c r="BD249" s="31"/>
      <c r="BE249" s="31">
        <f t="shared" si="78"/>
        <v>1001</v>
      </c>
      <c r="BF249" s="78" t="s">
        <v>18</v>
      </c>
      <c r="BG249" s="31">
        <f>(BR249/BR256)*1000+(BG248)</f>
        <v>1000</v>
      </c>
      <c r="BH249" s="31"/>
      <c r="BI249" s="31">
        <f t="shared" si="71"/>
        <v>1000.9999999999998</v>
      </c>
      <c r="BJ249" s="78" t="s">
        <v>18</v>
      </c>
      <c r="BK249" s="31">
        <f>(BT249/BT256)*1000+(BK248)</f>
        <v>999.99999999999977</v>
      </c>
      <c r="BL249" s="31"/>
      <c r="BM249" s="42" t="e">
        <f t="shared" si="72"/>
        <v>#DIV/0!</v>
      </c>
      <c r="BN249" s="43"/>
      <c r="BO249" s="43"/>
      <c r="BP249" s="44">
        <v>0</v>
      </c>
      <c r="BQ249" s="44">
        <v>0</v>
      </c>
      <c r="BR249" s="44">
        <v>0</v>
      </c>
      <c r="BS249" s="40">
        <v>0</v>
      </c>
      <c r="BT249" s="53">
        <v>0</v>
      </c>
      <c r="BU249" s="69"/>
      <c r="BV249" s="40"/>
      <c r="BW249" s="41"/>
      <c r="BX249" s="41"/>
      <c r="BY249" s="31">
        <f t="shared" si="73"/>
        <v>1000.9999999999998</v>
      </c>
      <c r="BZ249" s="78" t="s">
        <v>18</v>
      </c>
      <c r="CA249" s="31">
        <f>(CO249/CO256)*1000+(CA248)</f>
        <v>999.99999999999977</v>
      </c>
      <c r="CB249" s="31"/>
      <c r="CC249" s="31">
        <f t="shared" si="79"/>
        <v>1001.0000000000001</v>
      </c>
      <c r="CD249" s="78" t="s">
        <v>18</v>
      </c>
      <c r="CE249" s="31">
        <f>(CP249/CP256)*1000+(CE248)</f>
        <v>1000.0000000000001</v>
      </c>
      <c r="CF249" s="31"/>
      <c r="CG249" s="31">
        <f t="shared" si="74"/>
        <v>1001.0000000000002</v>
      </c>
      <c r="CH249" s="78" t="s">
        <v>18</v>
      </c>
      <c r="CI249" s="31">
        <f>(CR249/CR256)*1000+(CI248)</f>
        <v>1000.0000000000002</v>
      </c>
      <c r="CJ249" s="31"/>
      <c r="CK249" s="42" t="e">
        <f t="shared" si="75"/>
        <v>#DIV/0!</v>
      </c>
      <c r="CL249" s="43"/>
      <c r="CM249" s="43"/>
      <c r="CN249" s="44">
        <v>0</v>
      </c>
      <c r="CO249" s="44">
        <v>0</v>
      </c>
      <c r="CP249" s="44">
        <v>0</v>
      </c>
      <c r="CQ249" s="40">
        <v>0</v>
      </c>
      <c r="CR249" s="53">
        <v>0</v>
      </c>
    </row>
    <row r="250" spans="1:96" ht="15.75" x14ac:dyDescent="0.25">
      <c r="A250" s="69"/>
      <c r="B250" s="40"/>
      <c r="C250" s="41"/>
      <c r="D250" s="41"/>
      <c r="E250" s="31">
        <f t="shared" si="64"/>
        <v>1001.0000000000002</v>
      </c>
      <c r="F250" s="78" t="s">
        <v>18</v>
      </c>
      <c r="G250" s="31">
        <f>(U250/U256)*1000+(G249)</f>
        <v>1000.0000000000002</v>
      </c>
      <c r="H250" s="31"/>
      <c r="I250" s="31">
        <f t="shared" si="76"/>
        <v>1000.9999999999999</v>
      </c>
      <c r="J250" s="78" t="s">
        <v>18</v>
      </c>
      <c r="K250" s="31">
        <f>(V250/V256)*1000+(K249)</f>
        <v>999.99999999999989</v>
      </c>
      <c r="L250" s="31"/>
      <c r="M250" s="31">
        <f t="shared" si="65"/>
        <v>1000.9999999999998</v>
      </c>
      <c r="N250" s="78" t="s">
        <v>18</v>
      </c>
      <c r="O250" s="31">
        <f>(X250/X256)*1000+(O249)</f>
        <v>999.99999999999977</v>
      </c>
      <c r="P250" s="31"/>
      <c r="Q250" s="42" t="e">
        <f t="shared" si="66"/>
        <v>#DIV/0!</v>
      </c>
      <c r="R250" s="43"/>
      <c r="S250" s="43"/>
      <c r="T250" s="44">
        <v>0</v>
      </c>
      <c r="U250" s="44">
        <v>0</v>
      </c>
      <c r="V250" s="44">
        <v>0</v>
      </c>
      <c r="W250" s="40">
        <v>0</v>
      </c>
      <c r="X250" s="53">
        <v>0</v>
      </c>
      <c r="Y250" s="69"/>
      <c r="Z250" s="40"/>
      <c r="AA250" s="41"/>
      <c r="AB250" s="41"/>
      <c r="AC250" s="31">
        <f t="shared" si="67"/>
        <v>1000.9999999999999</v>
      </c>
      <c r="AD250" s="78" t="s">
        <v>18</v>
      </c>
      <c r="AE250" s="31">
        <f>(AS250/AS256)*1000+(AE249)</f>
        <v>999.99999999999989</v>
      </c>
      <c r="AF250" s="31"/>
      <c r="AG250" s="31">
        <f t="shared" si="77"/>
        <v>1000.9999999999997</v>
      </c>
      <c r="AH250" s="78" t="s">
        <v>18</v>
      </c>
      <c r="AI250" s="31">
        <f>(AT250/AT256)*1000+(AI249)</f>
        <v>999.99999999999966</v>
      </c>
      <c r="AJ250" s="31"/>
      <c r="AK250" s="31">
        <f t="shared" si="68"/>
        <v>1001.0000000000003</v>
      </c>
      <c r="AL250" s="78" t="s">
        <v>18</v>
      </c>
      <c r="AM250" s="31">
        <f>(AV250/AV256)*1000+(AM249)</f>
        <v>1000.0000000000003</v>
      </c>
      <c r="AN250" s="31"/>
      <c r="AO250" s="42" t="e">
        <f t="shared" si="69"/>
        <v>#DIV/0!</v>
      </c>
      <c r="AP250" s="43"/>
      <c r="AQ250" s="43"/>
      <c r="AR250" s="44">
        <v>0</v>
      </c>
      <c r="AS250" s="44">
        <v>0</v>
      </c>
      <c r="AT250" s="44">
        <v>0</v>
      </c>
      <c r="AU250" s="40">
        <v>0</v>
      </c>
      <c r="AV250" s="53">
        <v>0</v>
      </c>
      <c r="AW250" s="69"/>
      <c r="AX250" s="40"/>
      <c r="AY250" s="41"/>
      <c r="AZ250" s="41"/>
      <c r="BA250" s="31">
        <f t="shared" si="70"/>
        <v>1001.0000000000002</v>
      </c>
      <c r="BB250" s="78" t="s">
        <v>18</v>
      </c>
      <c r="BC250" s="31">
        <f>(BQ250/BQ256)*1000+(BC249)</f>
        <v>1000.0000000000002</v>
      </c>
      <c r="BD250" s="31"/>
      <c r="BE250" s="31">
        <f t="shared" si="78"/>
        <v>1001</v>
      </c>
      <c r="BF250" s="78" t="s">
        <v>18</v>
      </c>
      <c r="BG250" s="31">
        <f>(BR250/BR256)*1000+(BG249)</f>
        <v>1000</v>
      </c>
      <c r="BH250" s="31"/>
      <c r="BI250" s="31">
        <f t="shared" si="71"/>
        <v>1000.9999999999998</v>
      </c>
      <c r="BJ250" s="78" t="s">
        <v>18</v>
      </c>
      <c r="BK250" s="31">
        <f>(BT250/BT256)*1000+(BK249)</f>
        <v>999.99999999999977</v>
      </c>
      <c r="BL250" s="31"/>
      <c r="BM250" s="42" t="e">
        <f t="shared" si="72"/>
        <v>#DIV/0!</v>
      </c>
      <c r="BN250" s="43"/>
      <c r="BO250" s="43"/>
      <c r="BP250" s="44">
        <v>0</v>
      </c>
      <c r="BQ250" s="44">
        <v>0</v>
      </c>
      <c r="BR250" s="44">
        <v>0</v>
      </c>
      <c r="BS250" s="40">
        <v>0</v>
      </c>
      <c r="BT250" s="53">
        <v>0</v>
      </c>
      <c r="BU250" s="69"/>
      <c r="BV250" s="40"/>
      <c r="BW250" s="41"/>
      <c r="BX250" s="41"/>
      <c r="BY250" s="31">
        <f t="shared" si="73"/>
        <v>1000.9999999999998</v>
      </c>
      <c r="BZ250" s="78" t="s">
        <v>18</v>
      </c>
      <c r="CA250" s="31">
        <f>(CO250/CO256)*1000+(CA249)</f>
        <v>999.99999999999977</v>
      </c>
      <c r="CB250" s="31"/>
      <c r="CC250" s="31">
        <f t="shared" si="79"/>
        <v>1001.0000000000001</v>
      </c>
      <c r="CD250" s="78" t="s">
        <v>18</v>
      </c>
      <c r="CE250" s="31">
        <f>(CP250/CP256)*1000+(CE249)</f>
        <v>1000.0000000000001</v>
      </c>
      <c r="CF250" s="31"/>
      <c r="CG250" s="31">
        <f t="shared" si="74"/>
        <v>1001.0000000000002</v>
      </c>
      <c r="CH250" s="78" t="s">
        <v>18</v>
      </c>
      <c r="CI250" s="31">
        <f>(CR250/CR256)*1000+(CI249)</f>
        <v>1000.0000000000002</v>
      </c>
      <c r="CJ250" s="31"/>
      <c r="CK250" s="42" t="e">
        <f t="shared" si="75"/>
        <v>#DIV/0!</v>
      </c>
      <c r="CL250" s="43"/>
      <c r="CM250" s="43"/>
      <c r="CN250" s="44">
        <v>0</v>
      </c>
      <c r="CO250" s="44">
        <v>0</v>
      </c>
      <c r="CP250" s="44">
        <v>0</v>
      </c>
      <c r="CQ250" s="40">
        <v>0</v>
      </c>
      <c r="CR250" s="53">
        <v>0</v>
      </c>
    </row>
    <row r="251" spans="1:96" ht="15.75" x14ac:dyDescent="0.25">
      <c r="A251" s="69"/>
      <c r="B251" s="40"/>
      <c r="C251" s="41"/>
      <c r="D251" s="41"/>
      <c r="E251" s="31">
        <f t="shared" si="64"/>
        <v>1001.0000000000002</v>
      </c>
      <c r="F251" s="78" t="s">
        <v>18</v>
      </c>
      <c r="G251" s="31">
        <f>(U251/U256)*1000+(G250)</f>
        <v>1000.0000000000002</v>
      </c>
      <c r="H251" s="31"/>
      <c r="I251" s="31">
        <f t="shared" si="76"/>
        <v>1000.9999999999999</v>
      </c>
      <c r="J251" s="78" t="s">
        <v>18</v>
      </c>
      <c r="K251" s="31">
        <f>(V251/V256)*1000+(K250)</f>
        <v>999.99999999999989</v>
      </c>
      <c r="L251" s="31"/>
      <c r="M251" s="31">
        <f t="shared" si="65"/>
        <v>1000.9999999999998</v>
      </c>
      <c r="N251" s="78" t="s">
        <v>18</v>
      </c>
      <c r="O251" s="31">
        <f>(X251/X256)*1000+(O250)</f>
        <v>999.99999999999977</v>
      </c>
      <c r="P251" s="31"/>
      <c r="Q251" s="42" t="e">
        <f t="shared" si="66"/>
        <v>#DIV/0!</v>
      </c>
      <c r="R251" s="43"/>
      <c r="S251" s="43"/>
      <c r="T251" s="44">
        <v>0</v>
      </c>
      <c r="U251" s="44">
        <v>0</v>
      </c>
      <c r="V251" s="44">
        <v>0</v>
      </c>
      <c r="W251" s="40">
        <v>0</v>
      </c>
      <c r="X251" s="53">
        <v>0</v>
      </c>
      <c r="Y251" s="69"/>
      <c r="Z251" s="40"/>
      <c r="AA251" s="41"/>
      <c r="AB251" s="41"/>
      <c r="AC251" s="31">
        <f t="shared" si="67"/>
        <v>1000.9999999999999</v>
      </c>
      <c r="AD251" s="78" t="s">
        <v>18</v>
      </c>
      <c r="AE251" s="31">
        <f>(AS251/AS256)*1000+(AE250)</f>
        <v>999.99999999999989</v>
      </c>
      <c r="AF251" s="31"/>
      <c r="AG251" s="31">
        <f t="shared" si="77"/>
        <v>1000.9999999999997</v>
      </c>
      <c r="AH251" s="78" t="s">
        <v>18</v>
      </c>
      <c r="AI251" s="31">
        <f>(AT251/AT256)*1000+(AI250)</f>
        <v>999.99999999999966</v>
      </c>
      <c r="AJ251" s="31"/>
      <c r="AK251" s="31">
        <f t="shared" si="68"/>
        <v>1001.0000000000003</v>
      </c>
      <c r="AL251" s="78" t="s">
        <v>18</v>
      </c>
      <c r="AM251" s="31">
        <f>(AV251/AV256)*1000+(AM250)</f>
        <v>1000.0000000000003</v>
      </c>
      <c r="AN251" s="31"/>
      <c r="AO251" s="42" t="e">
        <f t="shared" si="69"/>
        <v>#DIV/0!</v>
      </c>
      <c r="AP251" s="43"/>
      <c r="AQ251" s="43"/>
      <c r="AR251" s="44">
        <v>0</v>
      </c>
      <c r="AS251" s="44">
        <v>0</v>
      </c>
      <c r="AT251" s="44">
        <v>0</v>
      </c>
      <c r="AU251" s="40">
        <v>0</v>
      </c>
      <c r="AV251" s="53">
        <v>0</v>
      </c>
      <c r="AW251" s="69"/>
      <c r="AX251" s="40"/>
      <c r="AY251" s="41"/>
      <c r="AZ251" s="41"/>
      <c r="BA251" s="31">
        <f t="shared" si="70"/>
        <v>1001.0000000000002</v>
      </c>
      <c r="BB251" s="78" t="s">
        <v>18</v>
      </c>
      <c r="BC251" s="31">
        <f>(BQ251/BQ256)*1000+(BC250)</f>
        <v>1000.0000000000002</v>
      </c>
      <c r="BD251" s="31"/>
      <c r="BE251" s="31">
        <f t="shared" si="78"/>
        <v>1001</v>
      </c>
      <c r="BF251" s="78" t="s">
        <v>18</v>
      </c>
      <c r="BG251" s="31">
        <f>(BR251/BR256)*1000+(BG250)</f>
        <v>1000</v>
      </c>
      <c r="BH251" s="31"/>
      <c r="BI251" s="31">
        <f t="shared" si="71"/>
        <v>1000.9999999999998</v>
      </c>
      <c r="BJ251" s="78" t="s">
        <v>18</v>
      </c>
      <c r="BK251" s="31">
        <f>(BT251/BT256)*1000+(BK250)</f>
        <v>999.99999999999977</v>
      </c>
      <c r="BL251" s="31"/>
      <c r="BM251" s="42" t="e">
        <f t="shared" si="72"/>
        <v>#DIV/0!</v>
      </c>
      <c r="BN251" s="43"/>
      <c r="BO251" s="43"/>
      <c r="BP251" s="44">
        <v>0</v>
      </c>
      <c r="BQ251" s="44">
        <v>0</v>
      </c>
      <c r="BR251" s="44">
        <v>0</v>
      </c>
      <c r="BS251" s="40">
        <v>0</v>
      </c>
      <c r="BT251" s="53">
        <v>0</v>
      </c>
      <c r="BU251" s="69"/>
      <c r="BV251" s="40"/>
      <c r="BW251" s="41"/>
      <c r="BX251" s="41"/>
      <c r="BY251" s="31">
        <f t="shared" si="73"/>
        <v>1000.9999999999998</v>
      </c>
      <c r="BZ251" s="78" t="s">
        <v>18</v>
      </c>
      <c r="CA251" s="31">
        <f>(CO251/CO256)*1000+(CA250)</f>
        <v>999.99999999999977</v>
      </c>
      <c r="CB251" s="31"/>
      <c r="CC251" s="31">
        <f t="shared" si="79"/>
        <v>1001.0000000000001</v>
      </c>
      <c r="CD251" s="78" t="s">
        <v>18</v>
      </c>
      <c r="CE251" s="31">
        <f>(CP251/CP256)*1000+(CE250)</f>
        <v>1000.0000000000001</v>
      </c>
      <c r="CF251" s="31"/>
      <c r="CG251" s="31">
        <f t="shared" si="74"/>
        <v>1001.0000000000002</v>
      </c>
      <c r="CH251" s="78" t="s">
        <v>18</v>
      </c>
      <c r="CI251" s="31">
        <f>(CR251/CR256)*1000+(CI250)</f>
        <v>1000.0000000000002</v>
      </c>
      <c r="CJ251" s="31"/>
      <c r="CK251" s="42" t="e">
        <f t="shared" si="75"/>
        <v>#DIV/0!</v>
      </c>
      <c r="CL251" s="43"/>
      <c r="CM251" s="43"/>
      <c r="CN251" s="44">
        <v>0</v>
      </c>
      <c r="CO251" s="44">
        <v>0</v>
      </c>
      <c r="CP251" s="44">
        <v>0</v>
      </c>
      <c r="CQ251" s="40">
        <v>0</v>
      </c>
      <c r="CR251" s="53">
        <v>0</v>
      </c>
    </row>
    <row r="252" spans="1:96" ht="15.75" x14ac:dyDescent="0.25">
      <c r="A252" s="69"/>
      <c r="B252" s="40"/>
      <c r="C252" s="41"/>
      <c r="D252" s="41"/>
      <c r="E252" s="31">
        <f>G251+1</f>
        <v>1001.0000000000002</v>
      </c>
      <c r="F252" s="78" t="s">
        <v>18</v>
      </c>
      <c r="G252" s="31">
        <f>(U252/U256)*1000+(G251)</f>
        <v>1000.0000000000002</v>
      </c>
      <c r="H252" s="31"/>
      <c r="I252" s="31">
        <f>K251+1</f>
        <v>1000.9999999999999</v>
      </c>
      <c r="J252" s="78" t="s">
        <v>18</v>
      </c>
      <c r="K252" s="31">
        <f>(V252/V256)*1000+(K251)</f>
        <v>999.99999999999989</v>
      </c>
      <c r="L252" s="31"/>
      <c r="M252" s="31">
        <f>O251+1</f>
        <v>1000.9999999999998</v>
      </c>
      <c r="N252" s="78" t="s">
        <v>18</v>
      </c>
      <c r="O252" s="31">
        <f>(X252/X256)*1000+(O251)</f>
        <v>999.99999999999977</v>
      </c>
      <c r="P252" s="31"/>
      <c r="Q252" s="42" t="e">
        <f t="shared" si="66"/>
        <v>#DIV/0!</v>
      </c>
      <c r="R252" s="43"/>
      <c r="S252" s="43"/>
      <c r="T252" s="44">
        <v>0</v>
      </c>
      <c r="U252" s="44">
        <v>0</v>
      </c>
      <c r="V252" s="44">
        <v>0</v>
      </c>
      <c r="W252" s="40">
        <v>0</v>
      </c>
      <c r="X252" s="53">
        <v>0</v>
      </c>
      <c r="Y252" s="69"/>
      <c r="Z252" s="40"/>
      <c r="AA252" s="41"/>
      <c r="AB252" s="41"/>
      <c r="AC252" s="31">
        <f>AE251+1</f>
        <v>1000.9999999999999</v>
      </c>
      <c r="AD252" s="78" t="s">
        <v>18</v>
      </c>
      <c r="AE252" s="31">
        <f>(AS252/AS256)*1000+(AE251)</f>
        <v>999.99999999999989</v>
      </c>
      <c r="AF252" s="31"/>
      <c r="AG252" s="31">
        <f>AI251+1</f>
        <v>1000.9999999999997</v>
      </c>
      <c r="AH252" s="78" t="s">
        <v>18</v>
      </c>
      <c r="AI252" s="31">
        <f>(AT252/AT256)*1000+(AI251)</f>
        <v>999.99999999999966</v>
      </c>
      <c r="AJ252" s="31"/>
      <c r="AK252" s="31">
        <f>AM251+1</f>
        <v>1001.0000000000003</v>
      </c>
      <c r="AL252" s="78" t="s">
        <v>18</v>
      </c>
      <c r="AM252" s="31">
        <f>(AV252/AV256)*1000+(AM251)</f>
        <v>1000.0000000000003</v>
      </c>
      <c r="AN252" s="31"/>
      <c r="AO252" s="42" t="e">
        <f t="shared" si="69"/>
        <v>#DIV/0!</v>
      </c>
      <c r="AP252" s="43"/>
      <c r="AQ252" s="43"/>
      <c r="AR252" s="44">
        <v>0</v>
      </c>
      <c r="AS252" s="44">
        <v>0</v>
      </c>
      <c r="AT252" s="44">
        <v>0</v>
      </c>
      <c r="AU252" s="40">
        <v>0</v>
      </c>
      <c r="AV252" s="53">
        <v>0</v>
      </c>
      <c r="AW252" s="69"/>
      <c r="AX252" s="40"/>
      <c r="AY252" s="41"/>
      <c r="AZ252" s="41"/>
      <c r="BA252" s="31">
        <f>BC251+1</f>
        <v>1001.0000000000002</v>
      </c>
      <c r="BB252" s="78" t="s">
        <v>18</v>
      </c>
      <c r="BC252" s="31">
        <f>(BQ252/BQ256)*1000+(BC251)</f>
        <v>1000.0000000000002</v>
      </c>
      <c r="BD252" s="31"/>
      <c r="BE252" s="31">
        <f>BG251+1</f>
        <v>1001</v>
      </c>
      <c r="BF252" s="78" t="s">
        <v>18</v>
      </c>
      <c r="BG252" s="31">
        <f>(BR252/BR256)*1000+(BG251)</f>
        <v>1000</v>
      </c>
      <c r="BH252" s="31"/>
      <c r="BI252" s="31">
        <f>BK251+1</f>
        <v>1000.9999999999998</v>
      </c>
      <c r="BJ252" s="78" t="s">
        <v>18</v>
      </c>
      <c r="BK252" s="31">
        <f>(BT252/BT256)*1000+(BK251)</f>
        <v>999.99999999999977</v>
      </c>
      <c r="BL252" s="31"/>
      <c r="BM252" s="42" t="e">
        <f t="shared" si="72"/>
        <v>#DIV/0!</v>
      </c>
      <c r="BN252" s="43"/>
      <c r="BO252" s="43"/>
      <c r="BP252" s="44">
        <v>0</v>
      </c>
      <c r="BQ252" s="44">
        <v>0</v>
      </c>
      <c r="BR252" s="44">
        <v>0</v>
      </c>
      <c r="BS252" s="40">
        <v>0</v>
      </c>
      <c r="BT252" s="53">
        <v>0</v>
      </c>
      <c r="BU252" s="69"/>
      <c r="BV252" s="40"/>
      <c r="BW252" s="41"/>
      <c r="BX252" s="41"/>
      <c r="BY252" s="31">
        <f>CA251+1</f>
        <v>1000.9999999999998</v>
      </c>
      <c r="BZ252" s="78" t="s">
        <v>18</v>
      </c>
      <c r="CA252" s="31">
        <f>(CO252/CO256)*1000+(CA251)</f>
        <v>999.99999999999977</v>
      </c>
      <c r="CB252" s="31"/>
      <c r="CC252" s="31">
        <f>CE251+1</f>
        <v>1001.0000000000001</v>
      </c>
      <c r="CD252" s="78" t="s">
        <v>18</v>
      </c>
      <c r="CE252" s="31">
        <f>(CP252/CP256)*1000+(CE251)</f>
        <v>1000.0000000000001</v>
      </c>
      <c r="CF252" s="31"/>
      <c r="CG252" s="31">
        <f>CI251+1</f>
        <v>1001.0000000000002</v>
      </c>
      <c r="CH252" s="78" t="s">
        <v>18</v>
      </c>
      <c r="CI252" s="31">
        <f>(CR252/CR256)*1000+(CI251)</f>
        <v>1000.0000000000002</v>
      </c>
      <c r="CJ252" s="31"/>
      <c r="CK252" s="42" t="e">
        <f t="shared" si="75"/>
        <v>#DIV/0!</v>
      </c>
      <c r="CL252" s="43"/>
      <c r="CM252" s="43"/>
      <c r="CN252" s="44">
        <v>0</v>
      </c>
      <c r="CO252" s="44">
        <v>0</v>
      </c>
      <c r="CP252" s="44">
        <v>0</v>
      </c>
      <c r="CQ252" s="40">
        <v>0</v>
      </c>
      <c r="CR252" s="53">
        <v>0</v>
      </c>
    </row>
    <row r="253" spans="1:96" ht="15.75" x14ac:dyDescent="0.25">
      <c r="A253" s="69"/>
      <c r="B253" s="40"/>
      <c r="C253" s="41"/>
      <c r="D253" s="41"/>
      <c r="E253" s="31">
        <f>G252+1</f>
        <v>1001.0000000000002</v>
      </c>
      <c r="F253" s="78" t="s">
        <v>18</v>
      </c>
      <c r="G253" s="31">
        <f>(U253/U256)*1000+(G252)</f>
        <v>1000.0000000000002</v>
      </c>
      <c r="H253" s="31"/>
      <c r="I253" s="31">
        <f>K252+1</f>
        <v>1000.9999999999999</v>
      </c>
      <c r="J253" s="78" t="s">
        <v>18</v>
      </c>
      <c r="K253" s="31">
        <f>(V253/V256)*1000+(K252)</f>
        <v>999.99999999999989</v>
      </c>
      <c r="L253" s="31"/>
      <c r="M253" s="31">
        <f>O252+1</f>
        <v>1000.9999999999998</v>
      </c>
      <c r="N253" s="78" t="s">
        <v>18</v>
      </c>
      <c r="O253" s="31">
        <f>(X253/X256)*1000+(O252)</f>
        <v>999.99999999999977</v>
      </c>
      <c r="P253" s="31"/>
      <c r="Q253" s="42" t="e">
        <f t="shared" si="66"/>
        <v>#DIV/0!</v>
      </c>
      <c r="R253" s="43"/>
      <c r="S253" s="43"/>
      <c r="T253" s="44">
        <v>0</v>
      </c>
      <c r="U253" s="44">
        <v>0</v>
      </c>
      <c r="V253" s="44">
        <v>0</v>
      </c>
      <c r="W253" s="40">
        <v>0</v>
      </c>
      <c r="X253" s="53">
        <v>0</v>
      </c>
      <c r="Y253" s="69"/>
      <c r="Z253" s="40"/>
      <c r="AA253" s="41"/>
      <c r="AB253" s="41"/>
      <c r="AC253" s="31">
        <f>AE252+1</f>
        <v>1000.9999999999999</v>
      </c>
      <c r="AD253" s="78" t="s">
        <v>18</v>
      </c>
      <c r="AE253" s="31">
        <f>(AS253/AS256)*1000+(AE252)</f>
        <v>999.99999999999989</v>
      </c>
      <c r="AF253" s="31"/>
      <c r="AG253" s="31">
        <f>AI252+1</f>
        <v>1000.9999999999997</v>
      </c>
      <c r="AH253" s="78" t="s">
        <v>18</v>
      </c>
      <c r="AI253" s="31">
        <f>(AT253/AT256)*1000+(AI252)</f>
        <v>999.99999999999966</v>
      </c>
      <c r="AJ253" s="31"/>
      <c r="AK253" s="31">
        <f>AM252+1</f>
        <v>1001.0000000000003</v>
      </c>
      <c r="AL253" s="78" t="s">
        <v>18</v>
      </c>
      <c r="AM253" s="31">
        <f>(AV253/AV256)*1000+(AM252)</f>
        <v>1000.0000000000003</v>
      </c>
      <c r="AN253" s="31"/>
      <c r="AO253" s="42" t="e">
        <f t="shared" si="69"/>
        <v>#DIV/0!</v>
      </c>
      <c r="AP253" s="43"/>
      <c r="AQ253" s="43"/>
      <c r="AR253" s="44">
        <v>0</v>
      </c>
      <c r="AS253" s="44">
        <v>0</v>
      </c>
      <c r="AT253" s="44">
        <v>0</v>
      </c>
      <c r="AU253" s="40">
        <v>0</v>
      </c>
      <c r="AV253" s="53">
        <v>0</v>
      </c>
      <c r="AW253" s="69"/>
      <c r="AX253" s="40"/>
      <c r="AY253" s="41"/>
      <c r="AZ253" s="41"/>
      <c r="BA253" s="31">
        <f>BC252+1</f>
        <v>1001.0000000000002</v>
      </c>
      <c r="BB253" s="78" t="s">
        <v>18</v>
      </c>
      <c r="BC253" s="31">
        <f>(BQ253/BQ256)*1000+(BC252)</f>
        <v>1000.0000000000002</v>
      </c>
      <c r="BD253" s="31"/>
      <c r="BE253" s="31">
        <f>BG252+1</f>
        <v>1001</v>
      </c>
      <c r="BF253" s="78" t="s">
        <v>18</v>
      </c>
      <c r="BG253" s="31">
        <f>(BR253/BR256)*1000+(BG252)</f>
        <v>1000</v>
      </c>
      <c r="BH253" s="31"/>
      <c r="BI253" s="31">
        <f>BK252+1</f>
        <v>1000.9999999999998</v>
      </c>
      <c r="BJ253" s="78" t="s">
        <v>18</v>
      </c>
      <c r="BK253" s="31">
        <f>(BT253/BT256)*1000+(BK252)</f>
        <v>999.99999999999977</v>
      </c>
      <c r="BL253" s="31"/>
      <c r="BM253" s="42" t="e">
        <f t="shared" si="72"/>
        <v>#DIV/0!</v>
      </c>
      <c r="BN253" s="43"/>
      <c r="BO253" s="43"/>
      <c r="BP253" s="44">
        <v>0</v>
      </c>
      <c r="BQ253" s="44">
        <v>0</v>
      </c>
      <c r="BR253" s="44">
        <v>0</v>
      </c>
      <c r="BS253" s="40">
        <v>0</v>
      </c>
      <c r="BT253" s="53">
        <v>0</v>
      </c>
      <c r="BU253" s="69"/>
      <c r="BV253" s="40"/>
      <c r="BW253" s="41"/>
      <c r="BX253" s="41"/>
      <c r="BY253" s="31">
        <f>CA252+1</f>
        <v>1000.9999999999998</v>
      </c>
      <c r="BZ253" s="78" t="s">
        <v>18</v>
      </c>
      <c r="CA253" s="31">
        <f>(CO253/CO256)*1000+(CA252)</f>
        <v>999.99999999999977</v>
      </c>
      <c r="CB253" s="31"/>
      <c r="CC253" s="31">
        <f>CE252+1</f>
        <v>1001.0000000000001</v>
      </c>
      <c r="CD253" s="78" t="s">
        <v>18</v>
      </c>
      <c r="CE253" s="31">
        <f>(CP253/CP256)*1000+(CE252)</f>
        <v>1000.0000000000001</v>
      </c>
      <c r="CF253" s="31"/>
      <c r="CG253" s="31">
        <f>CI252+1</f>
        <v>1001.0000000000002</v>
      </c>
      <c r="CH253" s="78" t="s">
        <v>18</v>
      </c>
      <c r="CI253" s="31">
        <f>(CR253/CR256)*1000+(CI252)</f>
        <v>1000.0000000000002</v>
      </c>
      <c r="CJ253" s="31"/>
      <c r="CK253" s="42" t="e">
        <f t="shared" si="75"/>
        <v>#DIV/0!</v>
      </c>
      <c r="CL253" s="43"/>
      <c r="CM253" s="43"/>
      <c r="CN253" s="44">
        <v>0</v>
      </c>
      <c r="CO253" s="44">
        <v>0</v>
      </c>
      <c r="CP253" s="44">
        <v>0</v>
      </c>
      <c r="CQ253" s="40">
        <v>0</v>
      </c>
      <c r="CR253" s="53">
        <v>0</v>
      </c>
    </row>
    <row r="254" spans="1:96" ht="15.75" x14ac:dyDescent="0.25">
      <c r="A254" s="69"/>
      <c r="B254" s="40"/>
      <c r="C254" s="41"/>
      <c r="D254" s="41"/>
      <c r="E254" s="31">
        <f>G253+1</f>
        <v>1001.0000000000002</v>
      </c>
      <c r="F254" s="78" t="s">
        <v>18</v>
      </c>
      <c r="G254" s="31">
        <f>(U254/U256)*1000+(G253)</f>
        <v>1000.0000000000002</v>
      </c>
      <c r="H254" s="31"/>
      <c r="I254" s="31">
        <f>K253+1</f>
        <v>1000.9999999999999</v>
      </c>
      <c r="J254" s="78" t="s">
        <v>18</v>
      </c>
      <c r="K254" s="31">
        <f>(V254/V256)*1000+(K253)</f>
        <v>999.99999999999989</v>
      </c>
      <c r="L254" s="31"/>
      <c r="M254" s="31">
        <f>O253+1</f>
        <v>1000.9999999999998</v>
      </c>
      <c r="N254" s="78" t="s">
        <v>18</v>
      </c>
      <c r="O254" s="31">
        <f>(X254/X256)*1000+(O253)</f>
        <v>999.99999999999977</v>
      </c>
      <c r="P254" s="31"/>
      <c r="Q254" s="42" t="e">
        <f t="shared" si="66"/>
        <v>#DIV/0!</v>
      </c>
      <c r="R254" s="43"/>
      <c r="S254" s="43"/>
      <c r="T254" s="44">
        <v>0</v>
      </c>
      <c r="U254" s="44">
        <v>0</v>
      </c>
      <c r="V254" s="44">
        <v>0</v>
      </c>
      <c r="W254" s="40">
        <v>0</v>
      </c>
      <c r="X254" s="53">
        <v>0</v>
      </c>
      <c r="Y254" s="69"/>
      <c r="Z254" s="40"/>
      <c r="AA254" s="41"/>
      <c r="AB254" s="41"/>
      <c r="AC254" s="31">
        <f>AE253+1</f>
        <v>1000.9999999999999</v>
      </c>
      <c r="AD254" s="78" t="s">
        <v>18</v>
      </c>
      <c r="AE254" s="31">
        <f>(AS254/AS256)*1000+(AE253)</f>
        <v>999.99999999999989</v>
      </c>
      <c r="AF254" s="31"/>
      <c r="AG254" s="31">
        <f>AI253+1</f>
        <v>1000.9999999999997</v>
      </c>
      <c r="AH254" s="78" t="s">
        <v>18</v>
      </c>
      <c r="AI254" s="31">
        <f>(AT254/AT256)*1000+(AI253)</f>
        <v>999.99999999999966</v>
      </c>
      <c r="AJ254" s="31"/>
      <c r="AK254" s="31">
        <f>AM253+1</f>
        <v>1001.0000000000003</v>
      </c>
      <c r="AL254" s="78" t="s">
        <v>18</v>
      </c>
      <c r="AM254" s="31">
        <f>(AV254/AV256)*1000+(AM253)</f>
        <v>1000.0000000000003</v>
      </c>
      <c r="AN254" s="31"/>
      <c r="AO254" s="42" t="e">
        <f t="shared" si="69"/>
        <v>#DIV/0!</v>
      </c>
      <c r="AP254" s="43"/>
      <c r="AQ254" s="43"/>
      <c r="AR254" s="44">
        <v>0</v>
      </c>
      <c r="AS254" s="44">
        <v>0</v>
      </c>
      <c r="AT254" s="44">
        <v>0</v>
      </c>
      <c r="AU254" s="40">
        <v>0</v>
      </c>
      <c r="AV254" s="53">
        <v>0</v>
      </c>
      <c r="AW254" s="69"/>
      <c r="AX254" s="40"/>
      <c r="AY254" s="41"/>
      <c r="AZ254" s="41"/>
      <c r="BA254" s="31">
        <f>BC253+1</f>
        <v>1001.0000000000002</v>
      </c>
      <c r="BB254" s="78" t="s">
        <v>18</v>
      </c>
      <c r="BC254" s="31">
        <f>(BQ254/BQ256)*1000+(BC253)</f>
        <v>1000.0000000000002</v>
      </c>
      <c r="BD254" s="31"/>
      <c r="BE254" s="31">
        <f>BG253+1</f>
        <v>1001</v>
      </c>
      <c r="BF254" s="78" t="s">
        <v>18</v>
      </c>
      <c r="BG254" s="31">
        <f>(BR254/BR256)*1000+(BG253)</f>
        <v>1000</v>
      </c>
      <c r="BH254" s="31"/>
      <c r="BI254" s="31">
        <f>BK253+1</f>
        <v>1000.9999999999998</v>
      </c>
      <c r="BJ254" s="78" t="s">
        <v>18</v>
      </c>
      <c r="BK254" s="31">
        <f>(BT254/BT256)*1000+(BK253)</f>
        <v>999.99999999999977</v>
      </c>
      <c r="BL254" s="31"/>
      <c r="BM254" s="42" t="e">
        <f t="shared" si="72"/>
        <v>#DIV/0!</v>
      </c>
      <c r="BN254" s="43"/>
      <c r="BO254" s="43"/>
      <c r="BP254" s="44">
        <v>0</v>
      </c>
      <c r="BQ254" s="44">
        <v>0</v>
      </c>
      <c r="BR254" s="44">
        <v>0</v>
      </c>
      <c r="BS254" s="40">
        <v>0</v>
      </c>
      <c r="BT254" s="53">
        <v>0</v>
      </c>
      <c r="BU254" s="69"/>
      <c r="BV254" s="40"/>
      <c r="BW254" s="41"/>
      <c r="BX254" s="41"/>
      <c r="BY254" s="31">
        <f>CA253+1</f>
        <v>1000.9999999999998</v>
      </c>
      <c r="BZ254" s="78" t="s">
        <v>18</v>
      </c>
      <c r="CA254" s="31">
        <f>(CO254/CO256)*1000+(CA253)</f>
        <v>999.99999999999977</v>
      </c>
      <c r="CB254" s="31"/>
      <c r="CC254" s="31">
        <f>CE253+1</f>
        <v>1001.0000000000001</v>
      </c>
      <c r="CD254" s="78" t="s">
        <v>18</v>
      </c>
      <c r="CE254" s="31">
        <f>(CP254/CP256)*1000+(CE253)</f>
        <v>1000.0000000000001</v>
      </c>
      <c r="CF254" s="31"/>
      <c r="CG254" s="31">
        <f>CI253+1</f>
        <v>1001.0000000000002</v>
      </c>
      <c r="CH254" s="78" t="s">
        <v>18</v>
      </c>
      <c r="CI254" s="31">
        <f>(CR254/CR256)*1000+(CI253)</f>
        <v>1000.0000000000002</v>
      </c>
      <c r="CJ254" s="31"/>
      <c r="CK254" s="42" t="e">
        <f t="shared" si="75"/>
        <v>#DIV/0!</v>
      </c>
      <c r="CL254" s="43"/>
      <c r="CM254" s="43"/>
      <c r="CN254" s="44">
        <v>0</v>
      </c>
      <c r="CO254" s="44">
        <v>0</v>
      </c>
      <c r="CP254" s="44">
        <v>0</v>
      </c>
      <c r="CQ254" s="40">
        <v>0</v>
      </c>
      <c r="CR254" s="53">
        <v>0</v>
      </c>
    </row>
    <row r="255" spans="1:96" ht="15.75" x14ac:dyDescent="0.25">
      <c r="A255" s="69"/>
      <c r="B255" s="40"/>
      <c r="C255" s="41"/>
      <c r="D255" s="41"/>
      <c r="E255" s="31">
        <f>G254+1</f>
        <v>1001.0000000000002</v>
      </c>
      <c r="F255" s="78" t="s">
        <v>18</v>
      </c>
      <c r="G255" s="31">
        <f>(U255/U256)*1000+(G254)</f>
        <v>1000.0000000000002</v>
      </c>
      <c r="H255" s="31"/>
      <c r="I255" s="31">
        <f>K254+1</f>
        <v>1000.9999999999999</v>
      </c>
      <c r="J255" s="78" t="s">
        <v>18</v>
      </c>
      <c r="K255" s="31">
        <f>(V255/V256)*1000+(K254)</f>
        <v>999.99999999999989</v>
      </c>
      <c r="L255" s="31"/>
      <c r="M255" s="31">
        <f>O254+1</f>
        <v>1000.9999999999998</v>
      </c>
      <c r="N255" s="78" t="s">
        <v>18</v>
      </c>
      <c r="O255" s="31">
        <f>(X255/X256)*1000+(O254)</f>
        <v>999.99999999999977</v>
      </c>
      <c r="P255" s="31"/>
      <c r="Q255" s="42" t="e">
        <f t="shared" si="66"/>
        <v>#DIV/0!</v>
      </c>
      <c r="R255" s="43"/>
      <c r="S255" s="43"/>
      <c r="T255" s="44">
        <v>0</v>
      </c>
      <c r="U255" s="44">
        <v>0</v>
      </c>
      <c r="V255" s="44">
        <v>0</v>
      </c>
      <c r="W255" s="40">
        <v>0</v>
      </c>
      <c r="X255" s="53">
        <v>0</v>
      </c>
      <c r="Y255" s="69"/>
      <c r="Z255" s="40"/>
      <c r="AA255" s="41"/>
      <c r="AB255" s="41"/>
      <c r="AC255" s="31">
        <f>AE254+1</f>
        <v>1000.9999999999999</v>
      </c>
      <c r="AD255" s="78" t="s">
        <v>18</v>
      </c>
      <c r="AE255" s="31">
        <f>(AS255/AS256)*1000+(AE254)</f>
        <v>999.99999999999989</v>
      </c>
      <c r="AF255" s="31"/>
      <c r="AG255" s="31">
        <f>AI254+1</f>
        <v>1000.9999999999997</v>
      </c>
      <c r="AH255" s="78" t="s">
        <v>18</v>
      </c>
      <c r="AI255" s="31">
        <f>(AT255/AT256)*1000+(AI254)</f>
        <v>999.99999999999966</v>
      </c>
      <c r="AJ255" s="31"/>
      <c r="AK255" s="31">
        <f>AM254+1</f>
        <v>1001.0000000000003</v>
      </c>
      <c r="AL255" s="78" t="s">
        <v>18</v>
      </c>
      <c r="AM255" s="31">
        <f>(AV255/AV256)*1000+(AM254)</f>
        <v>1000.0000000000003</v>
      </c>
      <c r="AN255" s="31"/>
      <c r="AO255" s="42" t="e">
        <f t="shared" si="69"/>
        <v>#DIV/0!</v>
      </c>
      <c r="AP255" s="43"/>
      <c r="AQ255" s="43"/>
      <c r="AR255" s="44">
        <v>0</v>
      </c>
      <c r="AS255" s="44">
        <v>0</v>
      </c>
      <c r="AT255" s="44">
        <v>0</v>
      </c>
      <c r="AU255" s="40">
        <v>0</v>
      </c>
      <c r="AV255" s="53">
        <v>0</v>
      </c>
      <c r="AW255" s="69"/>
      <c r="AX255" s="40"/>
      <c r="AY255" s="41"/>
      <c r="AZ255" s="41"/>
      <c r="BA255" s="31">
        <f>BC254+1</f>
        <v>1001.0000000000002</v>
      </c>
      <c r="BB255" s="78" t="s">
        <v>18</v>
      </c>
      <c r="BC255" s="31">
        <f>(BQ255/BQ256)*1000+(BC254)</f>
        <v>1000.0000000000002</v>
      </c>
      <c r="BD255" s="31"/>
      <c r="BE255" s="31">
        <f>BG254+1</f>
        <v>1001</v>
      </c>
      <c r="BF255" s="78" t="s">
        <v>18</v>
      </c>
      <c r="BG255" s="31">
        <f>(BR255/BR256)*1000+(BG254)</f>
        <v>1000</v>
      </c>
      <c r="BH255" s="31"/>
      <c r="BI255" s="31">
        <f>BK254+1</f>
        <v>1000.9999999999998</v>
      </c>
      <c r="BJ255" s="78" t="s">
        <v>18</v>
      </c>
      <c r="BK255" s="31">
        <f>(BT255/BT256)*1000+(BK254)</f>
        <v>999.99999999999977</v>
      </c>
      <c r="BL255" s="31"/>
      <c r="BM255" s="42" t="e">
        <f t="shared" si="72"/>
        <v>#DIV/0!</v>
      </c>
      <c r="BN255" s="43"/>
      <c r="BO255" s="43"/>
      <c r="BP255" s="44">
        <v>0</v>
      </c>
      <c r="BQ255" s="44">
        <v>0</v>
      </c>
      <c r="BR255" s="44">
        <v>0</v>
      </c>
      <c r="BS255" s="40">
        <v>0</v>
      </c>
      <c r="BT255" s="53">
        <v>0</v>
      </c>
      <c r="BU255" s="69"/>
      <c r="BV255" s="40"/>
      <c r="BW255" s="41"/>
      <c r="BX255" s="41"/>
      <c r="BY255" s="31">
        <f>CA254+1</f>
        <v>1000.9999999999998</v>
      </c>
      <c r="BZ255" s="78" t="s">
        <v>18</v>
      </c>
      <c r="CA255" s="31">
        <f>(CO255/CO256)*1000+(CA254)</f>
        <v>999.99999999999977</v>
      </c>
      <c r="CB255" s="31"/>
      <c r="CC255" s="31">
        <f>CE254+1</f>
        <v>1001.0000000000001</v>
      </c>
      <c r="CD255" s="78" t="s">
        <v>18</v>
      </c>
      <c r="CE255" s="31">
        <f>(CP255/CP256)*1000+(CE254)</f>
        <v>1000.0000000000001</v>
      </c>
      <c r="CF255" s="31"/>
      <c r="CG255" s="31">
        <f>CI254+1</f>
        <v>1001.0000000000002</v>
      </c>
      <c r="CH255" s="78" t="s">
        <v>18</v>
      </c>
      <c r="CI255" s="31">
        <f>(CR255/CR256)*1000+(CI254)</f>
        <v>1000.0000000000002</v>
      </c>
      <c r="CJ255" s="31"/>
      <c r="CK255" s="42" t="e">
        <f t="shared" si="75"/>
        <v>#DIV/0!</v>
      </c>
      <c r="CL255" s="43"/>
      <c r="CM255" s="43"/>
      <c r="CN255" s="44">
        <v>0</v>
      </c>
      <c r="CO255" s="44">
        <v>0</v>
      </c>
      <c r="CP255" s="44">
        <v>0</v>
      </c>
      <c r="CQ255" s="40">
        <v>0</v>
      </c>
      <c r="CR255" s="53">
        <v>0</v>
      </c>
    </row>
    <row r="256" spans="1:96" ht="16.5" thickBot="1" x14ac:dyDescent="0.3">
      <c r="A256" s="72"/>
      <c r="B256" s="7"/>
      <c r="C256" s="26"/>
      <c r="D256" s="26"/>
      <c r="E256" s="3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 t="s">
        <v>66</v>
      </c>
      <c r="R256" s="27"/>
      <c r="S256" s="27"/>
      <c r="T256" s="2"/>
      <c r="U256" s="18">
        <f>SUM(U205:U255)</f>
        <v>238</v>
      </c>
      <c r="V256" s="18">
        <f>SUM(V205:V255)</f>
        <v>435</v>
      </c>
      <c r="W256" s="18">
        <f>SUM(W205:W255)</f>
        <v>673</v>
      </c>
      <c r="X256" s="19">
        <f>SUM(X205:X255)</f>
        <v>1503</v>
      </c>
      <c r="Y256" s="72"/>
      <c r="Z256" s="7"/>
      <c r="AA256" s="26"/>
      <c r="AB256" s="26"/>
      <c r="AC256" s="3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 t="s">
        <v>66</v>
      </c>
      <c r="AP256" s="27"/>
      <c r="AQ256" s="27"/>
      <c r="AR256" s="2"/>
      <c r="AS256" s="18">
        <f>SUM(AS205:AS255)</f>
        <v>175</v>
      </c>
      <c r="AT256" s="18">
        <f>SUM(AT205:AT255)</f>
        <v>292</v>
      </c>
      <c r="AU256" s="18">
        <f>SUM(AU205:AU255)</f>
        <v>467</v>
      </c>
      <c r="AV256" s="19">
        <f>SUM(AV205:AV255)</f>
        <v>1291</v>
      </c>
      <c r="AW256" s="72"/>
      <c r="AX256" s="7"/>
      <c r="AY256" s="26"/>
      <c r="AZ256" s="26"/>
      <c r="BA256" s="3"/>
      <c r="BB256" s="27"/>
      <c r="BC256" s="27"/>
      <c r="BD256" s="27"/>
      <c r="BE256" s="27"/>
      <c r="BF256" s="27"/>
      <c r="BG256" s="27"/>
      <c r="BH256" s="27"/>
      <c r="BI256" s="27"/>
      <c r="BJ256" s="27"/>
      <c r="BK256" s="27"/>
      <c r="BL256" s="27"/>
      <c r="BM256" s="27" t="s">
        <v>66</v>
      </c>
      <c r="BN256" s="27"/>
      <c r="BO256" s="27"/>
      <c r="BP256" s="2"/>
      <c r="BQ256" s="18">
        <f>SUM(BQ205:BQ255)</f>
        <v>242</v>
      </c>
      <c r="BR256" s="18">
        <f>SUM(BR205:BR255)</f>
        <v>411</v>
      </c>
      <c r="BS256" s="18">
        <f>SUM(BS205:BS255)</f>
        <v>653</v>
      </c>
      <c r="BT256" s="19">
        <f>SUM(BT205:BT255)</f>
        <v>1304</v>
      </c>
      <c r="BU256" s="72"/>
      <c r="BV256" s="7"/>
      <c r="BW256" s="26"/>
      <c r="BX256" s="26"/>
      <c r="BY256" s="3"/>
      <c r="BZ256" s="27"/>
      <c r="CA256" s="27"/>
      <c r="CB256" s="27"/>
      <c r="CC256" s="27"/>
      <c r="CD256" s="27"/>
      <c r="CE256" s="27"/>
      <c r="CF256" s="27"/>
      <c r="CG256" s="27"/>
      <c r="CH256" s="27"/>
      <c r="CI256" s="27"/>
      <c r="CJ256" s="27"/>
      <c r="CK256" s="27" t="s">
        <v>66</v>
      </c>
      <c r="CL256" s="27"/>
      <c r="CM256" s="27"/>
      <c r="CN256" s="2"/>
      <c r="CO256" s="18">
        <f>SUM(CO205:CO255)</f>
        <v>214</v>
      </c>
      <c r="CP256" s="18">
        <f>SUM(CP205:CP255)</f>
        <v>379</v>
      </c>
      <c r="CQ256" s="18">
        <f>SUM(CQ205:CQ255)</f>
        <v>593</v>
      </c>
      <c r="CR256" s="19">
        <f>SUM(CR205:CR255)</f>
        <v>1725</v>
      </c>
    </row>
    <row r="257" spans="1:96" ht="21" customHeight="1" thickBot="1" x14ac:dyDescent="0.3">
      <c r="A257" s="4" t="s">
        <v>27</v>
      </c>
      <c r="B257" s="5" t="s">
        <v>28</v>
      </c>
      <c r="C257" s="17"/>
      <c r="D257" s="17"/>
      <c r="E257" s="15"/>
      <c r="F257" s="8" t="s">
        <v>45</v>
      </c>
      <c r="G257" s="9"/>
      <c r="H257" s="9"/>
      <c r="I257" s="10"/>
      <c r="J257" s="9"/>
      <c r="K257" s="10"/>
      <c r="L257" s="10"/>
      <c r="M257" s="10"/>
      <c r="N257" s="16"/>
      <c r="O257" s="11"/>
      <c r="P257" s="11"/>
      <c r="Q257" s="12"/>
      <c r="R257" s="12"/>
      <c r="S257" s="12"/>
      <c r="T257" s="6"/>
      <c r="U257" s="13"/>
      <c r="V257" s="13"/>
      <c r="W257" s="13"/>
      <c r="X257" s="14"/>
      <c r="Y257" s="4" t="s">
        <v>27</v>
      </c>
      <c r="Z257" s="5" t="s">
        <v>28</v>
      </c>
      <c r="AA257" s="17"/>
      <c r="AB257" s="17"/>
      <c r="AC257" s="15"/>
      <c r="AD257" s="8" t="s">
        <v>46</v>
      </c>
      <c r="AE257" s="9"/>
      <c r="AF257" s="9"/>
      <c r="AG257" s="10"/>
      <c r="AH257" s="9"/>
      <c r="AI257" s="10"/>
      <c r="AJ257" s="10"/>
      <c r="AK257" s="10"/>
      <c r="AL257" s="16"/>
      <c r="AM257" s="11"/>
      <c r="AN257" s="11"/>
      <c r="AO257" s="12"/>
      <c r="AP257" s="12"/>
      <c r="AQ257" s="12"/>
      <c r="AR257" s="6"/>
      <c r="AS257" s="13"/>
      <c r="AT257" s="13"/>
      <c r="AU257" s="13"/>
      <c r="AV257" s="14"/>
      <c r="AW257" s="4" t="s">
        <v>27</v>
      </c>
      <c r="AX257" s="5" t="s">
        <v>28</v>
      </c>
      <c r="AY257" s="17"/>
      <c r="AZ257" s="17"/>
      <c r="BA257" s="15"/>
      <c r="BB257" s="8" t="s">
        <v>47</v>
      </c>
      <c r="BC257" s="9"/>
      <c r="BD257" s="9"/>
      <c r="BE257" s="10"/>
      <c r="BF257" s="9"/>
      <c r="BG257" s="10"/>
      <c r="BH257" s="10"/>
      <c r="BI257" s="10"/>
      <c r="BJ257" s="16"/>
      <c r="BK257" s="11"/>
      <c r="BL257" s="11"/>
      <c r="BM257" s="12"/>
      <c r="BN257" s="12"/>
      <c r="BO257" s="12"/>
      <c r="BP257" s="6"/>
      <c r="BQ257" s="13"/>
      <c r="BR257" s="13"/>
      <c r="BS257" s="13"/>
      <c r="BT257" s="14"/>
      <c r="BU257" s="4" t="s">
        <v>27</v>
      </c>
      <c r="BV257" s="5" t="s">
        <v>28</v>
      </c>
      <c r="BW257" s="17"/>
      <c r="BX257" s="17"/>
      <c r="BY257" s="15"/>
      <c r="BZ257" s="8" t="s">
        <v>48</v>
      </c>
      <c r="CA257" s="9"/>
      <c r="CB257" s="9"/>
      <c r="CC257" s="10"/>
      <c r="CD257" s="9"/>
      <c r="CE257" s="10"/>
      <c r="CF257" s="10"/>
      <c r="CG257" s="10"/>
      <c r="CH257" s="16"/>
      <c r="CI257" s="11"/>
      <c r="CJ257" s="11"/>
      <c r="CK257" s="12"/>
      <c r="CL257" s="12"/>
      <c r="CM257" s="12"/>
      <c r="CN257" s="6"/>
      <c r="CO257" s="13"/>
      <c r="CP257" s="13"/>
      <c r="CQ257" s="13"/>
      <c r="CR257" s="14"/>
    </row>
    <row r="258" spans="1:96" ht="19.5" customHeight="1" x14ac:dyDescent="0.3">
      <c r="A258" s="68" t="s">
        <v>15</v>
      </c>
      <c r="B258" s="29" t="s">
        <v>1</v>
      </c>
      <c r="C258" s="29" t="s">
        <v>25</v>
      </c>
      <c r="D258" s="29"/>
      <c r="E258" s="29" t="s">
        <v>72</v>
      </c>
      <c r="F258" s="33"/>
      <c r="G258" s="33"/>
      <c r="H258" s="33"/>
      <c r="I258" s="29" t="s">
        <v>5</v>
      </c>
      <c r="J258" s="29"/>
      <c r="K258" s="29" t="s">
        <v>24</v>
      </c>
      <c r="L258" s="29"/>
      <c r="M258" s="29" t="s">
        <v>8</v>
      </c>
      <c r="N258" s="38"/>
      <c r="O258" s="29" t="s">
        <v>6</v>
      </c>
      <c r="P258" s="29"/>
      <c r="Q258" s="29" t="s">
        <v>9</v>
      </c>
      <c r="R258" s="29"/>
      <c r="S258" s="29"/>
      <c r="T258" s="29" t="s">
        <v>73</v>
      </c>
      <c r="U258" s="29" t="s">
        <v>74</v>
      </c>
      <c r="V258" s="29" t="s">
        <v>75</v>
      </c>
      <c r="W258" s="29" t="s">
        <v>26</v>
      </c>
      <c r="X258" s="52" t="s">
        <v>17</v>
      </c>
      <c r="Y258" s="68" t="s">
        <v>15</v>
      </c>
      <c r="Z258" s="29" t="s">
        <v>1</v>
      </c>
      <c r="AA258" s="29" t="s">
        <v>25</v>
      </c>
      <c r="AB258" s="29"/>
      <c r="AC258" s="29" t="s">
        <v>72</v>
      </c>
      <c r="AD258" s="33"/>
      <c r="AE258" s="33"/>
      <c r="AF258" s="33"/>
      <c r="AG258" s="29" t="s">
        <v>5</v>
      </c>
      <c r="AH258" s="29"/>
      <c r="AI258" s="29" t="s">
        <v>24</v>
      </c>
      <c r="AJ258" s="29"/>
      <c r="AK258" s="29" t="s">
        <v>8</v>
      </c>
      <c r="AL258" s="38"/>
      <c r="AM258" s="29" t="s">
        <v>6</v>
      </c>
      <c r="AN258" s="29"/>
      <c r="AO258" s="29" t="s">
        <v>9</v>
      </c>
      <c r="AP258" s="29"/>
      <c r="AQ258" s="29"/>
      <c r="AR258" s="29" t="s">
        <v>73</v>
      </c>
      <c r="AS258" s="29" t="s">
        <v>74</v>
      </c>
      <c r="AT258" s="29" t="s">
        <v>75</v>
      </c>
      <c r="AU258" s="29" t="s">
        <v>26</v>
      </c>
      <c r="AV258" s="52" t="s">
        <v>17</v>
      </c>
      <c r="AW258" s="68" t="s">
        <v>15</v>
      </c>
      <c r="AX258" s="29" t="s">
        <v>1</v>
      </c>
      <c r="AY258" s="29" t="s">
        <v>25</v>
      </c>
      <c r="AZ258" s="29"/>
      <c r="BA258" s="29" t="s">
        <v>72</v>
      </c>
      <c r="BB258" s="33"/>
      <c r="BC258" s="33"/>
      <c r="BD258" s="33"/>
      <c r="BE258" s="29" t="s">
        <v>5</v>
      </c>
      <c r="BF258" s="29"/>
      <c r="BG258" s="29" t="s">
        <v>24</v>
      </c>
      <c r="BH258" s="29"/>
      <c r="BI258" s="29" t="s">
        <v>8</v>
      </c>
      <c r="BJ258" s="38"/>
      <c r="BK258" s="29" t="s">
        <v>6</v>
      </c>
      <c r="BL258" s="29"/>
      <c r="BM258" s="29" t="s">
        <v>9</v>
      </c>
      <c r="BN258" s="29"/>
      <c r="BO258" s="29"/>
      <c r="BP258" s="29" t="s">
        <v>73</v>
      </c>
      <c r="BQ258" s="29" t="s">
        <v>74</v>
      </c>
      <c r="BR258" s="29" t="s">
        <v>75</v>
      </c>
      <c r="BS258" s="29" t="s">
        <v>26</v>
      </c>
      <c r="BT258" s="52" t="s">
        <v>17</v>
      </c>
      <c r="BU258" s="74" t="s">
        <v>15</v>
      </c>
      <c r="BV258" s="62" t="s">
        <v>1</v>
      </c>
      <c r="BW258" s="62" t="s">
        <v>25</v>
      </c>
      <c r="BX258" s="29"/>
      <c r="BY258" s="62" t="s">
        <v>72</v>
      </c>
      <c r="BZ258" s="63"/>
      <c r="CA258" s="63"/>
      <c r="CB258" s="63"/>
      <c r="CC258" s="62" t="s">
        <v>5</v>
      </c>
      <c r="CD258" s="62"/>
      <c r="CE258" s="62" t="s">
        <v>24</v>
      </c>
      <c r="CF258" s="62"/>
      <c r="CG258" s="62" t="s">
        <v>8</v>
      </c>
      <c r="CH258" s="64"/>
      <c r="CI258" s="62" t="s">
        <v>6</v>
      </c>
      <c r="CJ258" s="62"/>
      <c r="CK258" s="62" t="s">
        <v>9</v>
      </c>
      <c r="CL258" s="62"/>
      <c r="CM258" s="62"/>
      <c r="CN258" s="62" t="s">
        <v>73</v>
      </c>
      <c r="CO258" s="62" t="s">
        <v>74</v>
      </c>
      <c r="CP258" s="62" t="s">
        <v>75</v>
      </c>
      <c r="CQ258" s="62" t="s">
        <v>26</v>
      </c>
      <c r="CR258" s="65" t="s">
        <v>17</v>
      </c>
    </row>
    <row r="259" spans="1:96" ht="15.75" x14ac:dyDescent="0.25">
      <c r="A259" s="69" t="s">
        <v>709</v>
      </c>
      <c r="B259" s="40">
        <v>34</v>
      </c>
      <c r="C259" s="40">
        <v>1963</v>
      </c>
      <c r="D259" s="40"/>
      <c r="E259" s="32">
        <f>1</f>
        <v>1</v>
      </c>
      <c r="F259" s="30" t="s">
        <v>18</v>
      </c>
      <c r="G259" s="32">
        <f>(C259/C267)*1000</f>
        <v>449.1990846681922</v>
      </c>
      <c r="H259" s="32"/>
      <c r="I259" s="44">
        <v>96</v>
      </c>
      <c r="J259" s="33"/>
      <c r="K259" s="45">
        <v>2.93</v>
      </c>
      <c r="L259" s="45"/>
      <c r="M259" s="40">
        <v>19</v>
      </c>
      <c r="N259" s="40"/>
      <c r="O259" s="40">
        <v>10</v>
      </c>
      <c r="P259" s="40"/>
      <c r="Q259" s="40">
        <v>3</v>
      </c>
      <c r="R259" s="40"/>
      <c r="S259" s="40"/>
      <c r="T259" s="46">
        <v>919</v>
      </c>
      <c r="U259" s="47">
        <v>0.90500000000000003</v>
      </c>
      <c r="V259" s="48">
        <v>1</v>
      </c>
      <c r="W259" s="46">
        <v>3</v>
      </c>
      <c r="X259" s="53">
        <v>2</v>
      </c>
      <c r="Y259" s="69" t="s">
        <v>738</v>
      </c>
      <c r="Z259" s="40">
        <v>48</v>
      </c>
      <c r="AA259" s="40">
        <v>2857</v>
      </c>
      <c r="AB259" s="40"/>
      <c r="AC259" s="32">
        <f>1</f>
        <v>1</v>
      </c>
      <c r="AD259" s="30" t="s">
        <v>18</v>
      </c>
      <c r="AE259" s="32">
        <f>(AA259/AA267)*1000</f>
        <v>653.62617250057201</v>
      </c>
      <c r="AF259" s="32"/>
      <c r="AG259" s="44">
        <v>112</v>
      </c>
      <c r="AH259" s="33"/>
      <c r="AI259" s="45">
        <v>2.35</v>
      </c>
      <c r="AJ259" s="45"/>
      <c r="AK259" s="40">
        <v>29</v>
      </c>
      <c r="AL259" s="40"/>
      <c r="AM259" s="40">
        <v>14</v>
      </c>
      <c r="AN259" s="40"/>
      <c r="AO259" s="40">
        <v>4</v>
      </c>
      <c r="AP259" s="40"/>
      <c r="AQ259" s="40"/>
      <c r="AR259" s="46">
        <v>1432</v>
      </c>
      <c r="AS259" s="47">
        <v>0.92700000000000005</v>
      </c>
      <c r="AT259" s="48">
        <v>4</v>
      </c>
      <c r="AU259" s="46">
        <v>2</v>
      </c>
      <c r="AV259" s="53">
        <v>0</v>
      </c>
      <c r="AW259" s="69" t="s">
        <v>768</v>
      </c>
      <c r="AX259" s="40">
        <v>45</v>
      </c>
      <c r="AY259" s="40">
        <v>2481</v>
      </c>
      <c r="AZ259" s="40"/>
      <c r="BA259" s="32">
        <f>1</f>
        <v>1</v>
      </c>
      <c r="BB259" s="30" t="s">
        <v>18</v>
      </c>
      <c r="BC259" s="32">
        <f>(AY259/AY267)*1000</f>
        <v>570.86976530142658</v>
      </c>
      <c r="BD259" s="32"/>
      <c r="BE259" s="44">
        <v>135</v>
      </c>
      <c r="BF259" s="33"/>
      <c r="BG259" s="45">
        <v>3.26</v>
      </c>
      <c r="BH259" s="45"/>
      <c r="BI259" s="40">
        <v>14</v>
      </c>
      <c r="BJ259" s="40"/>
      <c r="BK259" s="40">
        <v>24</v>
      </c>
      <c r="BL259" s="40"/>
      <c r="BM259" s="40">
        <v>3</v>
      </c>
      <c r="BN259" s="40"/>
      <c r="BO259" s="40"/>
      <c r="BP259" s="46">
        <v>1098</v>
      </c>
      <c r="BQ259" s="47">
        <v>0.89100000000000001</v>
      </c>
      <c r="BR259" s="48">
        <v>2</v>
      </c>
      <c r="BS259" s="46">
        <v>2</v>
      </c>
      <c r="BT259" s="53">
        <v>0</v>
      </c>
      <c r="BU259" s="69" t="s">
        <v>797</v>
      </c>
      <c r="BV259" s="40">
        <v>43</v>
      </c>
      <c r="BW259" s="40">
        <v>2499</v>
      </c>
      <c r="BX259" s="40"/>
      <c r="BY259" s="32">
        <f>1</f>
        <v>1</v>
      </c>
      <c r="BZ259" s="30" t="s">
        <v>18</v>
      </c>
      <c r="CA259" s="32">
        <f>(BW259/BW267)*1000</f>
        <v>575.01150483202946</v>
      </c>
      <c r="CB259" s="32"/>
      <c r="CC259" s="44">
        <v>87</v>
      </c>
      <c r="CD259" s="33"/>
      <c r="CE259" s="45">
        <v>2.09</v>
      </c>
      <c r="CF259" s="45"/>
      <c r="CG259" s="40">
        <v>28</v>
      </c>
      <c r="CH259" s="40"/>
      <c r="CI259" s="40">
        <v>14</v>
      </c>
      <c r="CJ259" s="40"/>
      <c r="CK259" s="40">
        <v>0</v>
      </c>
      <c r="CL259" s="40"/>
      <c r="CM259" s="40"/>
      <c r="CN259" s="46">
        <v>1100</v>
      </c>
      <c r="CO259" s="47">
        <v>0.92700000000000005</v>
      </c>
      <c r="CP259" s="48">
        <v>3</v>
      </c>
      <c r="CQ259" s="46">
        <v>5</v>
      </c>
      <c r="CR259" s="53">
        <v>0</v>
      </c>
    </row>
    <row r="260" spans="1:96" ht="15.75" x14ac:dyDescent="0.25">
      <c r="A260" s="69" t="s">
        <v>710</v>
      </c>
      <c r="B260" s="40">
        <v>19</v>
      </c>
      <c r="C260" s="40">
        <v>1117</v>
      </c>
      <c r="D260" s="40"/>
      <c r="E260" s="32">
        <f t="shared" ref="E260:E266" si="80">G259+1</f>
        <v>450.1990846681922</v>
      </c>
      <c r="F260" s="30" t="s">
        <v>18</v>
      </c>
      <c r="G260" s="32">
        <f>(C260/C267)*1000+(G259)</f>
        <v>704.80549199084658</v>
      </c>
      <c r="H260" s="32"/>
      <c r="I260" s="40">
        <v>38</v>
      </c>
      <c r="J260" s="33"/>
      <c r="K260" s="40">
        <v>2.04</v>
      </c>
      <c r="L260" s="40"/>
      <c r="M260" s="40">
        <v>9</v>
      </c>
      <c r="N260" s="40"/>
      <c r="O260" s="40">
        <v>7</v>
      </c>
      <c r="P260" s="40"/>
      <c r="Q260" s="40">
        <v>3</v>
      </c>
      <c r="R260" s="40"/>
      <c r="S260" s="40"/>
      <c r="T260" s="46">
        <v>447</v>
      </c>
      <c r="U260" s="47">
        <v>0.92200000000000004</v>
      </c>
      <c r="V260" s="48">
        <v>3</v>
      </c>
      <c r="W260" s="46">
        <v>4</v>
      </c>
      <c r="X260" s="54">
        <v>-3</v>
      </c>
      <c r="Y260" s="69" t="s">
        <v>739</v>
      </c>
      <c r="Z260" s="40">
        <v>14</v>
      </c>
      <c r="AA260" s="40">
        <v>828</v>
      </c>
      <c r="AB260" s="40"/>
      <c r="AC260" s="32">
        <f t="shared" ref="AC260:AC266" si="81">AE259+1</f>
        <v>654.62617250057201</v>
      </c>
      <c r="AD260" s="30" t="s">
        <v>18</v>
      </c>
      <c r="AE260" s="32">
        <f>(AA260/AA267)*1000+(AE259)</f>
        <v>843.0565088080532</v>
      </c>
      <c r="AF260" s="32"/>
      <c r="AG260" s="40">
        <v>36</v>
      </c>
      <c r="AH260" s="33"/>
      <c r="AI260" s="40">
        <v>2.61</v>
      </c>
      <c r="AJ260" s="40"/>
      <c r="AK260" s="40">
        <v>7</v>
      </c>
      <c r="AL260" s="40"/>
      <c r="AM260" s="40">
        <v>5</v>
      </c>
      <c r="AN260" s="40"/>
      <c r="AO260" s="40">
        <v>2</v>
      </c>
      <c r="AP260" s="40"/>
      <c r="AQ260" s="40"/>
      <c r="AR260" s="46">
        <v>444</v>
      </c>
      <c r="AS260" s="47">
        <v>0.92500000000000004</v>
      </c>
      <c r="AT260" s="48">
        <v>1</v>
      </c>
      <c r="AU260" s="46">
        <v>0</v>
      </c>
      <c r="AV260" s="54">
        <v>1</v>
      </c>
      <c r="AW260" s="69" t="s">
        <v>769</v>
      </c>
      <c r="AX260" s="40">
        <v>31</v>
      </c>
      <c r="AY260" s="40">
        <v>1560</v>
      </c>
      <c r="AZ260" s="40"/>
      <c r="BA260" s="32">
        <f t="shared" ref="BA260:BA266" si="82">BC259+1</f>
        <v>571.86976530142658</v>
      </c>
      <c r="BB260" s="30" t="s">
        <v>18</v>
      </c>
      <c r="BC260" s="32">
        <f>(AY260/AY267)*1000+(BC259)</f>
        <v>929.82052462034062</v>
      </c>
      <c r="BD260" s="32"/>
      <c r="BE260" s="40">
        <v>93</v>
      </c>
      <c r="BF260" s="33"/>
      <c r="BG260" s="40">
        <v>3.58</v>
      </c>
      <c r="BH260" s="40"/>
      <c r="BI260" s="40">
        <v>8</v>
      </c>
      <c r="BJ260" s="40"/>
      <c r="BK260" s="40">
        <v>15</v>
      </c>
      <c r="BL260" s="40"/>
      <c r="BM260" s="40">
        <v>2</v>
      </c>
      <c r="BN260" s="40"/>
      <c r="BO260" s="40"/>
      <c r="BP260" s="46">
        <v>694</v>
      </c>
      <c r="BQ260" s="47">
        <v>0.88200000000000001</v>
      </c>
      <c r="BR260" s="48">
        <v>3</v>
      </c>
      <c r="BS260" s="46">
        <v>1</v>
      </c>
      <c r="BT260" s="54">
        <v>1</v>
      </c>
      <c r="BU260" s="69" t="s">
        <v>798</v>
      </c>
      <c r="BV260" s="40">
        <v>32</v>
      </c>
      <c r="BW260" s="40">
        <v>1847</v>
      </c>
      <c r="BX260" s="40"/>
      <c r="BY260" s="32">
        <f t="shared" ref="BY260:BY266" si="83">CA259+1</f>
        <v>576.01150483202946</v>
      </c>
      <c r="BZ260" s="30" t="s">
        <v>18</v>
      </c>
      <c r="CA260" s="32">
        <f>(BW260/BW267)*1000+(CA259)</f>
        <v>1000</v>
      </c>
      <c r="CB260" s="32"/>
      <c r="CC260" s="40">
        <v>71</v>
      </c>
      <c r="CD260" s="33"/>
      <c r="CE260" s="40">
        <v>2.31</v>
      </c>
      <c r="CF260" s="40"/>
      <c r="CG260" s="40">
        <v>20</v>
      </c>
      <c r="CH260" s="40"/>
      <c r="CI260" s="40">
        <v>8</v>
      </c>
      <c r="CJ260" s="40"/>
      <c r="CK260" s="40">
        <v>2</v>
      </c>
      <c r="CL260" s="40"/>
      <c r="CM260" s="40"/>
      <c r="CN260" s="46">
        <v>817</v>
      </c>
      <c r="CO260" s="47">
        <v>0.92</v>
      </c>
      <c r="CP260" s="48">
        <v>4</v>
      </c>
      <c r="CQ260" s="46">
        <v>2</v>
      </c>
      <c r="CR260" s="54">
        <v>1</v>
      </c>
    </row>
    <row r="261" spans="1:96" ht="15.75" x14ac:dyDescent="0.25">
      <c r="A261" s="69" t="s">
        <v>711</v>
      </c>
      <c r="B261" s="40">
        <v>14</v>
      </c>
      <c r="C261" s="40">
        <v>847</v>
      </c>
      <c r="D261" s="40"/>
      <c r="E261" s="32">
        <f t="shared" si="80"/>
        <v>705.80549199084658</v>
      </c>
      <c r="F261" s="30" t="s">
        <v>18</v>
      </c>
      <c r="G261" s="32">
        <f>(C261/C267)*1000+(G260)</f>
        <v>898.62700228832944</v>
      </c>
      <c r="H261" s="32"/>
      <c r="I261" s="40">
        <v>30</v>
      </c>
      <c r="J261" s="33"/>
      <c r="K261" s="40">
        <v>2.13</v>
      </c>
      <c r="L261" s="40"/>
      <c r="M261" s="40">
        <v>10</v>
      </c>
      <c r="N261" s="40"/>
      <c r="O261" s="40">
        <v>3</v>
      </c>
      <c r="P261" s="40"/>
      <c r="Q261" s="40">
        <v>1</v>
      </c>
      <c r="R261" s="40"/>
      <c r="S261" s="40"/>
      <c r="T261" s="46">
        <v>381</v>
      </c>
      <c r="U261" s="47">
        <v>0.92700000000000005</v>
      </c>
      <c r="V261" s="44">
        <v>0</v>
      </c>
      <c r="W261" s="46">
        <v>1</v>
      </c>
      <c r="X261" s="53">
        <v>-2</v>
      </c>
      <c r="Y261" s="69" t="s">
        <v>740</v>
      </c>
      <c r="Z261" s="40">
        <v>10</v>
      </c>
      <c r="AA261" s="40">
        <v>613</v>
      </c>
      <c r="AB261" s="40"/>
      <c r="AC261" s="32">
        <f t="shared" si="81"/>
        <v>844.0565088080532</v>
      </c>
      <c r="AD261" s="30" t="s">
        <v>18</v>
      </c>
      <c r="AE261" s="32">
        <f>(AA261/AA267)*1000+(AE260)</f>
        <v>983.29901624342267</v>
      </c>
      <c r="AF261" s="32"/>
      <c r="AG261" s="40">
        <v>24</v>
      </c>
      <c r="AH261" s="33"/>
      <c r="AI261" s="40">
        <v>2.35</v>
      </c>
      <c r="AJ261" s="40"/>
      <c r="AK261" s="40">
        <v>6</v>
      </c>
      <c r="AL261" s="40"/>
      <c r="AM261" s="40">
        <v>3</v>
      </c>
      <c r="AN261" s="40"/>
      <c r="AO261" s="40">
        <v>1</v>
      </c>
      <c r="AP261" s="40"/>
      <c r="AQ261" s="40"/>
      <c r="AR261" s="46">
        <v>359</v>
      </c>
      <c r="AS261" s="47">
        <v>0.93700000000000006</v>
      </c>
      <c r="AT261" s="44">
        <v>0</v>
      </c>
      <c r="AU261" s="46">
        <v>0</v>
      </c>
      <c r="AV261" s="53">
        <v>0</v>
      </c>
      <c r="AW261" s="69" t="s">
        <v>770</v>
      </c>
      <c r="AX261" s="40">
        <v>6</v>
      </c>
      <c r="AY261" s="40">
        <v>305</v>
      </c>
      <c r="AZ261" s="40"/>
      <c r="BA261" s="32">
        <f t="shared" si="82"/>
        <v>930.82052462034062</v>
      </c>
      <c r="BB261" s="30" t="s">
        <v>18</v>
      </c>
      <c r="BC261" s="32">
        <f>(AY261/AY267)*1000+(BC260)</f>
        <v>1000.0000000000001</v>
      </c>
      <c r="BD261" s="32"/>
      <c r="BE261" s="40">
        <v>21</v>
      </c>
      <c r="BF261" s="33"/>
      <c r="BG261" s="40">
        <v>4.13</v>
      </c>
      <c r="BH261" s="40"/>
      <c r="BI261" s="40">
        <v>1</v>
      </c>
      <c r="BJ261" s="40"/>
      <c r="BK261" s="40">
        <v>5</v>
      </c>
      <c r="BL261" s="40"/>
      <c r="BM261" s="40">
        <v>0</v>
      </c>
      <c r="BN261" s="40"/>
      <c r="BO261" s="40"/>
      <c r="BP261" s="46">
        <v>136</v>
      </c>
      <c r="BQ261" s="47">
        <v>0.86599999999999999</v>
      </c>
      <c r="BR261" s="44">
        <v>0</v>
      </c>
      <c r="BS261" s="46">
        <v>0</v>
      </c>
      <c r="BT261" s="53">
        <v>0</v>
      </c>
      <c r="BU261" s="69"/>
      <c r="BV261" s="40">
        <v>0</v>
      </c>
      <c r="BW261" s="41">
        <v>0</v>
      </c>
      <c r="BX261" s="40"/>
      <c r="BY261" s="32">
        <f t="shared" si="83"/>
        <v>1001</v>
      </c>
      <c r="BZ261" s="30" t="s">
        <v>18</v>
      </c>
      <c r="CA261" s="32">
        <f>(BW261/BW267)*1000+(CA260)</f>
        <v>1000</v>
      </c>
      <c r="CB261" s="32"/>
      <c r="CC261" s="41">
        <v>0</v>
      </c>
      <c r="CD261" s="33"/>
      <c r="CE261" s="42">
        <v>0</v>
      </c>
      <c r="CF261" s="42"/>
      <c r="CG261" s="41">
        <v>0</v>
      </c>
      <c r="CH261" s="40"/>
      <c r="CI261" s="41">
        <v>0</v>
      </c>
      <c r="CJ261" s="41"/>
      <c r="CK261" s="41">
        <v>0</v>
      </c>
      <c r="CL261" s="40"/>
      <c r="CM261" s="40"/>
      <c r="CN261" s="41">
        <v>0</v>
      </c>
      <c r="CO261" s="61">
        <v>0</v>
      </c>
      <c r="CP261" s="41">
        <v>0</v>
      </c>
      <c r="CQ261" s="41">
        <v>0</v>
      </c>
      <c r="CR261" s="73">
        <v>0</v>
      </c>
    </row>
    <row r="262" spans="1:96" ht="15.75" x14ac:dyDescent="0.25">
      <c r="A262" s="69" t="s">
        <v>712</v>
      </c>
      <c r="B262" s="40">
        <v>8</v>
      </c>
      <c r="C262" s="40">
        <v>443</v>
      </c>
      <c r="D262" s="40"/>
      <c r="E262" s="32">
        <f t="shared" si="80"/>
        <v>899.62700228832944</v>
      </c>
      <c r="F262" s="30" t="s">
        <v>18</v>
      </c>
      <c r="G262" s="32">
        <f>(C262/C267)*1000+(G261)</f>
        <v>999.99999999999989</v>
      </c>
      <c r="H262" s="32"/>
      <c r="I262" s="40">
        <v>20</v>
      </c>
      <c r="J262" s="33"/>
      <c r="K262" s="40">
        <v>2.71</v>
      </c>
      <c r="L262" s="40"/>
      <c r="M262" s="40">
        <v>7</v>
      </c>
      <c r="N262" s="40"/>
      <c r="O262" s="40">
        <v>0</v>
      </c>
      <c r="P262" s="40"/>
      <c r="Q262" s="40">
        <v>0</v>
      </c>
      <c r="R262" s="40"/>
      <c r="S262" s="40"/>
      <c r="T262" s="46">
        <v>197</v>
      </c>
      <c r="U262" s="47">
        <v>0.90800000000000003</v>
      </c>
      <c r="V262" s="48">
        <v>0</v>
      </c>
      <c r="W262" s="46">
        <v>0</v>
      </c>
      <c r="X262" s="53">
        <v>1</v>
      </c>
      <c r="Y262" s="69" t="s">
        <v>453</v>
      </c>
      <c r="Z262" s="40">
        <v>2</v>
      </c>
      <c r="AA262" s="40">
        <v>73</v>
      </c>
      <c r="AB262" s="40"/>
      <c r="AC262" s="32">
        <f t="shared" si="81"/>
        <v>984.29901624342267</v>
      </c>
      <c r="AD262" s="30" t="s">
        <v>18</v>
      </c>
      <c r="AE262" s="32">
        <f>(AA262/AA267)*1000+(AE261)</f>
        <v>1000.0000000000001</v>
      </c>
      <c r="AF262" s="32"/>
      <c r="AG262" s="40">
        <v>4</v>
      </c>
      <c r="AH262" s="33"/>
      <c r="AI262" s="40">
        <v>3.3</v>
      </c>
      <c r="AJ262" s="40"/>
      <c r="AK262" s="40">
        <v>1</v>
      </c>
      <c r="AL262" s="40"/>
      <c r="AM262" s="40">
        <v>0</v>
      </c>
      <c r="AN262" s="40"/>
      <c r="AO262" s="40">
        <v>0</v>
      </c>
      <c r="AP262" s="40"/>
      <c r="AQ262" s="40"/>
      <c r="AR262" s="46">
        <v>26</v>
      </c>
      <c r="AS262" s="47">
        <v>0.86699999999999999</v>
      </c>
      <c r="AT262" s="48">
        <v>0</v>
      </c>
      <c r="AU262" s="46">
        <v>0</v>
      </c>
      <c r="AV262" s="53">
        <v>0</v>
      </c>
      <c r="AW262" s="69"/>
      <c r="AX262" s="40">
        <v>0</v>
      </c>
      <c r="AY262" s="41">
        <v>0</v>
      </c>
      <c r="AZ262" s="40"/>
      <c r="BA262" s="32">
        <f t="shared" si="82"/>
        <v>1001.0000000000001</v>
      </c>
      <c r="BB262" s="30" t="s">
        <v>18</v>
      </c>
      <c r="BC262" s="32">
        <f>(AY262/AY267)*1000+(BC261)</f>
        <v>1000.0000000000001</v>
      </c>
      <c r="BD262" s="32"/>
      <c r="BE262" s="41">
        <v>0</v>
      </c>
      <c r="BF262" s="33"/>
      <c r="BG262" s="42">
        <v>0</v>
      </c>
      <c r="BH262" s="42"/>
      <c r="BI262" s="41">
        <v>0</v>
      </c>
      <c r="BJ262" s="40"/>
      <c r="BK262" s="41">
        <v>0</v>
      </c>
      <c r="BL262" s="41"/>
      <c r="BM262" s="41">
        <v>0</v>
      </c>
      <c r="BN262" s="40"/>
      <c r="BO262" s="40"/>
      <c r="BP262" s="41">
        <v>0</v>
      </c>
      <c r="BQ262" s="61">
        <v>0</v>
      </c>
      <c r="BR262" s="41">
        <v>0</v>
      </c>
      <c r="BS262" s="41">
        <v>0</v>
      </c>
      <c r="BT262" s="73">
        <v>0</v>
      </c>
      <c r="BU262" s="69"/>
      <c r="BV262" s="40">
        <v>0</v>
      </c>
      <c r="BW262" s="41">
        <v>0</v>
      </c>
      <c r="BX262" s="40"/>
      <c r="BY262" s="32">
        <f t="shared" si="83"/>
        <v>1001</v>
      </c>
      <c r="BZ262" s="30" t="s">
        <v>18</v>
      </c>
      <c r="CA262" s="32">
        <f>(BW262/BW267)*1000+(CA261)</f>
        <v>1000</v>
      </c>
      <c r="CB262" s="32"/>
      <c r="CC262" s="41">
        <v>0</v>
      </c>
      <c r="CD262" s="33"/>
      <c r="CE262" s="42">
        <v>0</v>
      </c>
      <c r="CF262" s="42"/>
      <c r="CG262" s="41">
        <v>0</v>
      </c>
      <c r="CH262" s="40"/>
      <c r="CI262" s="41">
        <v>0</v>
      </c>
      <c r="CJ262" s="41"/>
      <c r="CK262" s="41">
        <v>0</v>
      </c>
      <c r="CL262" s="40"/>
      <c r="CM262" s="40"/>
      <c r="CN262" s="41">
        <v>0</v>
      </c>
      <c r="CO262" s="61">
        <v>0</v>
      </c>
      <c r="CP262" s="41">
        <v>0</v>
      </c>
      <c r="CQ262" s="41">
        <v>0</v>
      </c>
      <c r="CR262" s="73">
        <v>0</v>
      </c>
    </row>
    <row r="263" spans="1:96" ht="15.75" x14ac:dyDescent="0.25">
      <c r="A263" s="69"/>
      <c r="B263" s="40">
        <v>0</v>
      </c>
      <c r="C263" s="41">
        <v>0</v>
      </c>
      <c r="D263" s="40"/>
      <c r="E263" s="32">
        <f t="shared" si="80"/>
        <v>1000.9999999999999</v>
      </c>
      <c r="F263" s="30" t="s">
        <v>18</v>
      </c>
      <c r="G263" s="32">
        <f>(C263/C267)*1000+(G262)</f>
        <v>999.99999999999989</v>
      </c>
      <c r="H263" s="32"/>
      <c r="I263" s="41">
        <v>0</v>
      </c>
      <c r="J263" s="33"/>
      <c r="K263" s="42">
        <v>0</v>
      </c>
      <c r="L263" s="42"/>
      <c r="M263" s="41">
        <v>0</v>
      </c>
      <c r="N263" s="40"/>
      <c r="O263" s="41">
        <v>0</v>
      </c>
      <c r="P263" s="41"/>
      <c r="Q263" s="41">
        <v>0</v>
      </c>
      <c r="R263" s="40"/>
      <c r="S263" s="40"/>
      <c r="T263" s="41">
        <v>0</v>
      </c>
      <c r="U263" s="61">
        <v>0</v>
      </c>
      <c r="V263" s="41">
        <v>0</v>
      </c>
      <c r="W263" s="41">
        <v>0</v>
      </c>
      <c r="X263" s="73">
        <v>0</v>
      </c>
      <c r="Y263" s="69"/>
      <c r="Z263" s="40">
        <v>0</v>
      </c>
      <c r="AA263" s="41">
        <v>0</v>
      </c>
      <c r="AB263" s="40"/>
      <c r="AC263" s="32">
        <f t="shared" si="81"/>
        <v>1001.0000000000001</v>
      </c>
      <c r="AD263" s="30" t="s">
        <v>18</v>
      </c>
      <c r="AE263" s="32">
        <f>(AA263/AA267)*1000+(AE262)</f>
        <v>1000.0000000000001</v>
      </c>
      <c r="AF263" s="32"/>
      <c r="AG263" s="41">
        <v>0</v>
      </c>
      <c r="AH263" s="33"/>
      <c r="AI263" s="42">
        <v>0</v>
      </c>
      <c r="AJ263" s="42"/>
      <c r="AK263" s="41">
        <v>0</v>
      </c>
      <c r="AL263" s="40"/>
      <c r="AM263" s="41">
        <v>0</v>
      </c>
      <c r="AN263" s="41"/>
      <c r="AO263" s="41">
        <v>0</v>
      </c>
      <c r="AP263" s="40"/>
      <c r="AQ263" s="40"/>
      <c r="AR263" s="41">
        <v>0</v>
      </c>
      <c r="AS263" s="61">
        <v>0</v>
      </c>
      <c r="AT263" s="41">
        <v>0</v>
      </c>
      <c r="AU263" s="41">
        <v>0</v>
      </c>
      <c r="AV263" s="73">
        <v>0</v>
      </c>
      <c r="AW263" s="69"/>
      <c r="AX263" s="40">
        <v>0</v>
      </c>
      <c r="AY263" s="41">
        <v>0</v>
      </c>
      <c r="AZ263" s="40"/>
      <c r="BA263" s="32">
        <f t="shared" si="82"/>
        <v>1001.0000000000001</v>
      </c>
      <c r="BB263" s="30" t="s">
        <v>18</v>
      </c>
      <c r="BC263" s="32">
        <f>(AY263/AY267)*1000+(BC262)</f>
        <v>1000.0000000000001</v>
      </c>
      <c r="BD263" s="32"/>
      <c r="BE263" s="41">
        <v>0</v>
      </c>
      <c r="BF263" s="33"/>
      <c r="BG263" s="42">
        <v>0</v>
      </c>
      <c r="BH263" s="42"/>
      <c r="BI263" s="41">
        <v>0</v>
      </c>
      <c r="BJ263" s="40"/>
      <c r="BK263" s="41">
        <v>0</v>
      </c>
      <c r="BL263" s="41"/>
      <c r="BM263" s="41">
        <v>0</v>
      </c>
      <c r="BN263" s="40"/>
      <c r="BO263" s="40"/>
      <c r="BP263" s="41">
        <v>0</v>
      </c>
      <c r="BQ263" s="61">
        <v>0</v>
      </c>
      <c r="BR263" s="41">
        <v>0</v>
      </c>
      <c r="BS263" s="41">
        <v>0</v>
      </c>
      <c r="BT263" s="73">
        <v>0</v>
      </c>
      <c r="BU263" s="69"/>
      <c r="BV263" s="40">
        <v>0</v>
      </c>
      <c r="BW263" s="41">
        <v>0</v>
      </c>
      <c r="BX263" s="40"/>
      <c r="BY263" s="32">
        <f t="shared" si="83"/>
        <v>1001</v>
      </c>
      <c r="BZ263" s="30" t="s">
        <v>18</v>
      </c>
      <c r="CA263" s="32">
        <f>(BW263/BW267)*1000+(CA262)</f>
        <v>1000</v>
      </c>
      <c r="CB263" s="32"/>
      <c r="CC263" s="41">
        <v>0</v>
      </c>
      <c r="CD263" s="33"/>
      <c r="CE263" s="42">
        <v>0</v>
      </c>
      <c r="CF263" s="42"/>
      <c r="CG263" s="41">
        <v>0</v>
      </c>
      <c r="CH263" s="40"/>
      <c r="CI263" s="41">
        <v>0</v>
      </c>
      <c r="CJ263" s="41"/>
      <c r="CK263" s="41">
        <v>0</v>
      </c>
      <c r="CL263" s="40"/>
      <c r="CM263" s="40"/>
      <c r="CN263" s="41">
        <v>0</v>
      </c>
      <c r="CO263" s="61">
        <v>0</v>
      </c>
      <c r="CP263" s="41">
        <v>0</v>
      </c>
      <c r="CQ263" s="41">
        <v>0</v>
      </c>
      <c r="CR263" s="73">
        <v>0</v>
      </c>
    </row>
    <row r="264" spans="1:96" ht="15.75" x14ac:dyDescent="0.25">
      <c r="A264" s="69"/>
      <c r="B264" s="41">
        <v>0</v>
      </c>
      <c r="C264" s="41">
        <v>0</v>
      </c>
      <c r="D264" s="41"/>
      <c r="E264" s="37">
        <f t="shared" si="80"/>
        <v>1000.9999999999999</v>
      </c>
      <c r="F264" s="36" t="s">
        <v>18</v>
      </c>
      <c r="G264" s="37">
        <f>(C264/C267)*1000+(G263)</f>
        <v>999.99999999999989</v>
      </c>
      <c r="H264" s="37"/>
      <c r="I264" s="41">
        <v>0</v>
      </c>
      <c r="J264" s="36"/>
      <c r="K264" s="42">
        <v>0</v>
      </c>
      <c r="L264" s="42"/>
      <c r="M264" s="41">
        <v>0</v>
      </c>
      <c r="N264" s="41"/>
      <c r="O264" s="41">
        <v>0</v>
      </c>
      <c r="P264" s="41"/>
      <c r="Q264" s="41">
        <v>0</v>
      </c>
      <c r="R264" s="37"/>
      <c r="S264" s="37"/>
      <c r="T264" s="41">
        <v>0</v>
      </c>
      <c r="U264" s="61">
        <v>0</v>
      </c>
      <c r="V264" s="41">
        <v>0</v>
      </c>
      <c r="W264" s="41">
        <v>0</v>
      </c>
      <c r="X264" s="73">
        <v>0</v>
      </c>
      <c r="Y264" s="69"/>
      <c r="Z264" s="41">
        <v>0</v>
      </c>
      <c r="AA264" s="41">
        <v>0</v>
      </c>
      <c r="AB264" s="41"/>
      <c r="AC264" s="37">
        <f t="shared" si="81"/>
        <v>1001.0000000000001</v>
      </c>
      <c r="AD264" s="36" t="s">
        <v>18</v>
      </c>
      <c r="AE264" s="37">
        <f>(AA264/AA267)*1000+(AE263)</f>
        <v>1000.0000000000001</v>
      </c>
      <c r="AF264" s="37"/>
      <c r="AG264" s="41">
        <v>0</v>
      </c>
      <c r="AH264" s="36"/>
      <c r="AI264" s="42">
        <v>0</v>
      </c>
      <c r="AJ264" s="42"/>
      <c r="AK264" s="41">
        <v>0</v>
      </c>
      <c r="AL264" s="41"/>
      <c r="AM264" s="41">
        <v>0</v>
      </c>
      <c r="AN264" s="41"/>
      <c r="AO264" s="41">
        <v>0</v>
      </c>
      <c r="AP264" s="37"/>
      <c r="AQ264" s="37"/>
      <c r="AR264" s="41">
        <v>0</v>
      </c>
      <c r="AS264" s="61">
        <v>0</v>
      </c>
      <c r="AT264" s="41">
        <v>0</v>
      </c>
      <c r="AU264" s="41">
        <v>0</v>
      </c>
      <c r="AV264" s="73">
        <v>0</v>
      </c>
      <c r="AW264" s="69"/>
      <c r="AX264" s="41">
        <v>0</v>
      </c>
      <c r="AY264" s="41">
        <v>0</v>
      </c>
      <c r="AZ264" s="41"/>
      <c r="BA264" s="37">
        <f t="shared" si="82"/>
        <v>1001.0000000000001</v>
      </c>
      <c r="BB264" s="36" t="s">
        <v>18</v>
      </c>
      <c r="BC264" s="37">
        <f>(AY264/AY267)*1000+(BC263)</f>
        <v>1000.0000000000001</v>
      </c>
      <c r="BD264" s="37"/>
      <c r="BE264" s="41">
        <v>0</v>
      </c>
      <c r="BF264" s="36"/>
      <c r="BG264" s="42">
        <v>0</v>
      </c>
      <c r="BH264" s="42"/>
      <c r="BI264" s="41">
        <v>0</v>
      </c>
      <c r="BJ264" s="41"/>
      <c r="BK264" s="41">
        <v>0</v>
      </c>
      <c r="BL264" s="41"/>
      <c r="BM264" s="41">
        <v>0</v>
      </c>
      <c r="BN264" s="37"/>
      <c r="BO264" s="37"/>
      <c r="BP264" s="41">
        <v>0</v>
      </c>
      <c r="BQ264" s="61">
        <v>0</v>
      </c>
      <c r="BR264" s="41">
        <v>0</v>
      </c>
      <c r="BS264" s="41">
        <v>0</v>
      </c>
      <c r="BT264" s="73">
        <v>0</v>
      </c>
      <c r="BU264" s="69"/>
      <c r="BV264" s="41">
        <v>0</v>
      </c>
      <c r="BW264" s="41">
        <v>0</v>
      </c>
      <c r="BX264" s="41"/>
      <c r="BY264" s="37">
        <f t="shared" si="83"/>
        <v>1001</v>
      </c>
      <c r="BZ264" s="36" t="s">
        <v>18</v>
      </c>
      <c r="CA264" s="37">
        <f>(BW264/BW267)*1000+(CA263)</f>
        <v>1000</v>
      </c>
      <c r="CB264" s="37"/>
      <c r="CC264" s="41">
        <v>0</v>
      </c>
      <c r="CD264" s="36"/>
      <c r="CE264" s="42">
        <v>0</v>
      </c>
      <c r="CF264" s="42"/>
      <c r="CG264" s="41">
        <v>0</v>
      </c>
      <c r="CH264" s="41"/>
      <c r="CI264" s="41">
        <v>0</v>
      </c>
      <c r="CJ264" s="41"/>
      <c r="CK264" s="41">
        <v>0</v>
      </c>
      <c r="CL264" s="37"/>
      <c r="CM264" s="37"/>
      <c r="CN264" s="41">
        <v>0</v>
      </c>
      <c r="CO264" s="61">
        <v>0</v>
      </c>
      <c r="CP264" s="41">
        <v>0</v>
      </c>
      <c r="CQ264" s="41">
        <v>0</v>
      </c>
      <c r="CR264" s="73">
        <v>0</v>
      </c>
    </row>
    <row r="265" spans="1:96" ht="15.75" x14ac:dyDescent="0.25">
      <c r="A265" s="69"/>
      <c r="B265" s="41">
        <v>0</v>
      </c>
      <c r="C265" s="41">
        <v>0</v>
      </c>
      <c r="D265" s="41"/>
      <c r="E265" s="37">
        <f t="shared" si="80"/>
        <v>1000.9999999999999</v>
      </c>
      <c r="F265" s="36" t="s">
        <v>18</v>
      </c>
      <c r="G265" s="37">
        <f>(C265/C267)*1000+(G264)</f>
        <v>999.99999999999989</v>
      </c>
      <c r="H265" s="37"/>
      <c r="I265" s="41">
        <v>0</v>
      </c>
      <c r="J265" s="36"/>
      <c r="K265" s="42">
        <v>0</v>
      </c>
      <c r="L265" s="42"/>
      <c r="M265" s="41">
        <v>0</v>
      </c>
      <c r="N265" s="49"/>
      <c r="O265" s="41">
        <v>0</v>
      </c>
      <c r="P265" s="41"/>
      <c r="Q265" s="41">
        <v>0</v>
      </c>
      <c r="R265" s="37"/>
      <c r="S265" s="37"/>
      <c r="T265" s="41">
        <v>0</v>
      </c>
      <c r="U265" s="61">
        <v>0</v>
      </c>
      <c r="V265" s="41">
        <v>0</v>
      </c>
      <c r="W265" s="41">
        <v>0</v>
      </c>
      <c r="X265" s="73">
        <v>0</v>
      </c>
      <c r="Y265" s="69"/>
      <c r="Z265" s="41">
        <v>0</v>
      </c>
      <c r="AA265" s="41">
        <v>0</v>
      </c>
      <c r="AB265" s="41"/>
      <c r="AC265" s="37">
        <f t="shared" si="81"/>
        <v>1001.0000000000001</v>
      </c>
      <c r="AD265" s="36" t="s">
        <v>18</v>
      </c>
      <c r="AE265" s="37">
        <f>(AA265/AA267)*1000+(AE264)</f>
        <v>1000.0000000000001</v>
      </c>
      <c r="AF265" s="37"/>
      <c r="AG265" s="41">
        <v>0</v>
      </c>
      <c r="AH265" s="36"/>
      <c r="AI265" s="42">
        <v>0</v>
      </c>
      <c r="AJ265" s="42"/>
      <c r="AK265" s="41">
        <v>0</v>
      </c>
      <c r="AL265" s="49"/>
      <c r="AM265" s="41">
        <v>0</v>
      </c>
      <c r="AN265" s="41"/>
      <c r="AO265" s="41">
        <v>0</v>
      </c>
      <c r="AP265" s="37"/>
      <c r="AQ265" s="37"/>
      <c r="AR265" s="41">
        <v>0</v>
      </c>
      <c r="AS265" s="61">
        <v>0</v>
      </c>
      <c r="AT265" s="41">
        <v>0</v>
      </c>
      <c r="AU265" s="41">
        <v>0</v>
      </c>
      <c r="AV265" s="73">
        <v>0</v>
      </c>
      <c r="AW265" s="69"/>
      <c r="AX265" s="41">
        <v>0</v>
      </c>
      <c r="AY265" s="41">
        <v>0</v>
      </c>
      <c r="AZ265" s="41"/>
      <c r="BA265" s="37">
        <f t="shared" si="82"/>
        <v>1001.0000000000001</v>
      </c>
      <c r="BB265" s="36" t="s">
        <v>18</v>
      </c>
      <c r="BC265" s="37">
        <f>(AY265/AY267)*1000+(BC264)</f>
        <v>1000.0000000000001</v>
      </c>
      <c r="BD265" s="37"/>
      <c r="BE265" s="41">
        <v>0</v>
      </c>
      <c r="BF265" s="36"/>
      <c r="BG265" s="42">
        <v>0</v>
      </c>
      <c r="BH265" s="42"/>
      <c r="BI265" s="41">
        <v>0</v>
      </c>
      <c r="BJ265" s="49"/>
      <c r="BK265" s="41">
        <v>0</v>
      </c>
      <c r="BL265" s="41"/>
      <c r="BM265" s="41">
        <v>0</v>
      </c>
      <c r="BN265" s="37"/>
      <c r="BO265" s="37"/>
      <c r="BP265" s="41">
        <v>0</v>
      </c>
      <c r="BQ265" s="61">
        <v>0</v>
      </c>
      <c r="BR265" s="41">
        <v>0</v>
      </c>
      <c r="BS265" s="41">
        <v>0</v>
      </c>
      <c r="BT265" s="73">
        <v>0</v>
      </c>
      <c r="BU265" s="69"/>
      <c r="BV265" s="41">
        <v>0</v>
      </c>
      <c r="BW265" s="41">
        <v>0</v>
      </c>
      <c r="BX265" s="41"/>
      <c r="BY265" s="37">
        <f t="shared" si="83"/>
        <v>1001</v>
      </c>
      <c r="BZ265" s="36" t="s">
        <v>18</v>
      </c>
      <c r="CA265" s="37">
        <f>(BW265/BW267)*1000+(CA264)</f>
        <v>1000</v>
      </c>
      <c r="CB265" s="37"/>
      <c r="CC265" s="41">
        <v>0</v>
      </c>
      <c r="CD265" s="36"/>
      <c r="CE265" s="42">
        <v>0</v>
      </c>
      <c r="CF265" s="42"/>
      <c r="CG265" s="41">
        <v>0</v>
      </c>
      <c r="CH265" s="49"/>
      <c r="CI265" s="41">
        <v>0</v>
      </c>
      <c r="CJ265" s="41"/>
      <c r="CK265" s="41">
        <v>0</v>
      </c>
      <c r="CL265" s="37"/>
      <c r="CM265" s="37"/>
      <c r="CN265" s="41">
        <v>0</v>
      </c>
      <c r="CO265" s="61">
        <v>0</v>
      </c>
      <c r="CP265" s="41">
        <v>0</v>
      </c>
      <c r="CQ265" s="41">
        <v>0</v>
      </c>
      <c r="CR265" s="73">
        <v>0</v>
      </c>
    </row>
    <row r="266" spans="1:96" ht="15.75" x14ac:dyDescent="0.25">
      <c r="A266" s="70"/>
      <c r="B266" s="41">
        <v>0</v>
      </c>
      <c r="C266" s="41">
        <v>0</v>
      </c>
      <c r="D266" s="41"/>
      <c r="E266" s="37">
        <f t="shared" si="80"/>
        <v>1000.9999999999999</v>
      </c>
      <c r="F266" s="36" t="s">
        <v>18</v>
      </c>
      <c r="G266" s="37">
        <f>(C266/C267)*1000+(G265)</f>
        <v>999.99999999999989</v>
      </c>
      <c r="H266" s="37"/>
      <c r="I266" s="41">
        <v>0</v>
      </c>
      <c r="J266" s="36"/>
      <c r="K266" s="42">
        <v>0</v>
      </c>
      <c r="L266" s="42"/>
      <c r="M266" s="41">
        <v>0</v>
      </c>
      <c r="N266" s="50"/>
      <c r="O266" s="41">
        <v>0</v>
      </c>
      <c r="P266" s="41"/>
      <c r="Q266" s="41">
        <v>0</v>
      </c>
      <c r="R266" s="51"/>
      <c r="S266" s="51"/>
      <c r="T266" s="41">
        <v>0</v>
      </c>
      <c r="U266" s="61">
        <v>0</v>
      </c>
      <c r="V266" s="41">
        <v>0</v>
      </c>
      <c r="W266" s="41">
        <v>0</v>
      </c>
      <c r="X266" s="73">
        <v>0</v>
      </c>
      <c r="Y266" s="70"/>
      <c r="Z266" s="41">
        <v>0</v>
      </c>
      <c r="AA266" s="41">
        <v>0</v>
      </c>
      <c r="AB266" s="41"/>
      <c r="AC266" s="37">
        <f t="shared" si="81"/>
        <v>1001.0000000000001</v>
      </c>
      <c r="AD266" s="36" t="s">
        <v>18</v>
      </c>
      <c r="AE266" s="37">
        <f>(AA266/AA267)*1000+(AE265)</f>
        <v>1000.0000000000001</v>
      </c>
      <c r="AF266" s="37"/>
      <c r="AG266" s="41">
        <v>0</v>
      </c>
      <c r="AH266" s="36"/>
      <c r="AI266" s="42">
        <v>0</v>
      </c>
      <c r="AJ266" s="42"/>
      <c r="AK266" s="41">
        <v>0</v>
      </c>
      <c r="AL266" s="50"/>
      <c r="AM266" s="41">
        <v>0</v>
      </c>
      <c r="AN266" s="41"/>
      <c r="AO266" s="41">
        <v>0</v>
      </c>
      <c r="AP266" s="51"/>
      <c r="AQ266" s="51"/>
      <c r="AR266" s="41">
        <v>0</v>
      </c>
      <c r="AS266" s="61">
        <v>0</v>
      </c>
      <c r="AT266" s="41">
        <v>0</v>
      </c>
      <c r="AU266" s="41">
        <v>0</v>
      </c>
      <c r="AV266" s="73">
        <v>0</v>
      </c>
      <c r="AW266" s="70"/>
      <c r="AX266" s="41">
        <v>0</v>
      </c>
      <c r="AY266" s="41">
        <v>0</v>
      </c>
      <c r="AZ266" s="41"/>
      <c r="BA266" s="37">
        <f t="shared" si="82"/>
        <v>1001.0000000000001</v>
      </c>
      <c r="BB266" s="36" t="s">
        <v>18</v>
      </c>
      <c r="BC266" s="37">
        <f>(AY266/AY267)*1000+(BC265)</f>
        <v>1000.0000000000001</v>
      </c>
      <c r="BD266" s="37"/>
      <c r="BE266" s="41">
        <v>0</v>
      </c>
      <c r="BF266" s="36"/>
      <c r="BG266" s="42">
        <v>0</v>
      </c>
      <c r="BH266" s="42"/>
      <c r="BI266" s="41">
        <v>0</v>
      </c>
      <c r="BJ266" s="50"/>
      <c r="BK266" s="41">
        <v>0</v>
      </c>
      <c r="BL266" s="41"/>
      <c r="BM266" s="41">
        <v>0</v>
      </c>
      <c r="BN266" s="51"/>
      <c r="BO266" s="51"/>
      <c r="BP266" s="41">
        <v>0</v>
      </c>
      <c r="BQ266" s="61">
        <v>0</v>
      </c>
      <c r="BR266" s="41">
        <v>0</v>
      </c>
      <c r="BS266" s="41">
        <v>0</v>
      </c>
      <c r="BT266" s="73">
        <v>0</v>
      </c>
      <c r="BU266" s="70"/>
      <c r="BV266" s="41">
        <v>0</v>
      </c>
      <c r="BW266" s="41">
        <v>0</v>
      </c>
      <c r="BX266" s="41"/>
      <c r="BY266" s="37">
        <f t="shared" si="83"/>
        <v>1001</v>
      </c>
      <c r="BZ266" s="36" t="s">
        <v>18</v>
      </c>
      <c r="CA266" s="37">
        <f>(BW266/BW267)*1000+(CA265)</f>
        <v>1000</v>
      </c>
      <c r="CB266" s="37"/>
      <c r="CC266" s="41">
        <v>0</v>
      </c>
      <c r="CD266" s="36"/>
      <c r="CE266" s="42">
        <v>0</v>
      </c>
      <c r="CF266" s="42"/>
      <c r="CG266" s="41">
        <v>0</v>
      </c>
      <c r="CH266" s="50"/>
      <c r="CI266" s="41">
        <v>0</v>
      </c>
      <c r="CJ266" s="41"/>
      <c r="CK266" s="41">
        <v>0</v>
      </c>
      <c r="CL266" s="51"/>
      <c r="CM266" s="51"/>
      <c r="CN266" s="41">
        <v>0</v>
      </c>
      <c r="CO266" s="61">
        <v>0</v>
      </c>
      <c r="CP266" s="41">
        <v>0</v>
      </c>
      <c r="CQ266" s="41">
        <v>0</v>
      </c>
      <c r="CR266" s="73">
        <v>0</v>
      </c>
    </row>
    <row r="267" spans="1:96" ht="16.5" x14ac:dyDescent="0.3">
      <c r="A267" s="71" t="s">
        <v>124</v>
      </c>
      <c r="B267" s="20">
        <f>SUM(B259:B266)</f>
        <v>75</v>
      </c>
      <c r="C267" s="23">
        <f>SUM(C259:C266)</f>
        <v>4370</v>
      </c>
      <c r="D267" s="23"/>
      <c r="E267" s="24"/>
      <c r="F267" s="24"/>
      <c r="G267" s="24"/>
      <c r="H267" s="24"/>
      <c r="I267" s="58">
        <f>SUM(I259:I266)</f>
        <v>184</v>
      </c>
      <c r="J267" s="23"/>
      <c r="K267" s="28" t="s">
        <v>126</v>
      </c>
      <c r="L267" s="28"/>
      <c r="M267" s="23">
        <f>SUM(M259:M266)</f>
        <v>45</v>
      </c>
      <c r="N267" s="23"/>
      <c r="O267" s="23">
        <f>SUM(O259:O266)</f>
        <v>20</v>
      </c>
      <c r="P267" s="23"/>
      <c r="Q267" s="23">
        <f>SUM(Q259:Q266)</f>
        <v>7</v>
      </c>
      <c r="R267" s="25" t="s">
        <v>125</v>
      </c>
      <c r="S267" s="25"/>
      <c r="T267" s="20"/>
      <c r="U267" s="21" t="s">
        <v>7</v>
      </c>
      <c r="V267" s="22">
        <f>(U320/72)</f>
        <v>3.0555555555555554</v>
      </c>
      <c r="W267" s="21" t="s">
        <v>5</v>
      </c>
      <c r="X267" s="55">
        <f>(I267/72)</f>
        <v>2.5555555555555554</v>
      </c>
      <c r="Y267" s="71" t="s">
        <v>124</v>
      </c>
      <c r="Z267" s="20">
        <f>SUM(Z259:Z266)</f>
        <v>74</v>
      </c>
      <c r="AA267" s="23">
        <f>SUM(AA259:AA266)</f>
        <v>4371</v>
      </c>
      <c r="AB267" s="23"/>
      <c r="AC267" s="24"/>
      <c r="AD267" s="24"/>
      <c r="AE267" s="24"/>
      <c r="AF267" s="24"/>
      <c r="AG267" s="58">
        <f>SUM(AG259:AG266)</f>
        <v>176</v>
      </c>
      <c r="AH267" s="23"/>
      <c r="AI267" s="28" t="s">
        <v>126</v>
      </c>
      <c r="AJ267" s="28"/>
      <c r="AK267" s="23">
        <f>SUM(AK259:AK266)</f>
        <v>43</v>
      </c>
      <c r="AL267" s="23"/>
      <c r="AM267" s="23">
        <f>SUM(AM259:AM266)</f>
        <v>22</v>
      </c>
      <c r="AN267" s="23"/>
      <c r="AO267" s="23">
        <f>SUM(AO259:AO266)</f>
        <v>7</v>
      </c>
      <c r="AP267" s="25" t="s">
        <v>125</v>
      </c>
      <c r="AQ267" s="25"/>
      <c r="AR267" s="20"/>
      <c r="AS267" s="21" t="s">
        <v>7</v>
      </c>
      <c r="AT267" s="22">
        <f>(AS320/72)</f>
        <v>3.1111111111111112</v>
      </c>
      <c r="AU267" s="21" t="s">
        <v>5</v>
      </c>
      <c r="AV267" s="55">
        <f>(AG267/72)</f>
        <v>2.4444444444444446</v>
      </c>
      <c r="AW267" s="71" t="s">
        <v>124</v>
      </c>
      <c r="AX267" s="20">
        <f>SUM(AX259:AX266)</f>
        <v>82</v>
      </c>
      <c r="AY267" s="23">
        <f>SUM(AY259:AY266)</f>
        <v>4346</v>
      </c>
      <c r="AZ267" s="23"/>
      <c r="BA267" s="24"/>
      <c r="BB267" s="24"/>
      <c r="BC267" s="24"/>
      <c r="BD267" s="24"/>
      <c r="BE267" s="58">
        <f>SUM(BE259:BE266)</f>
        <v>249</v>
      </c>
      <c r="BF267" s="23"/>
      <c r="BG267" s="28" t="s">
        <v>126</v>
      </c>
      <c r="BH267" s="28"/>
      <c r="BI267" s="23">
        <f>SUM(BI259:BI266)</f>
        <v>23</v>
      </c>
      <c r="BJ267" s="23"/>
      <c r="BK267" s="23">
        <f>SUM(BK259:BK266)</f>
        <v>44</v>
      </c>
      <c r="BL267" s="23"/>
      <c r="BM267" s="23">
        <f>SUM(BM259:BM266)</f>
        <v>5</v>
      </c>
      <c r="BN267" s="25" t="s">
        <v>125</v>
      </c>
      <c r="BO267" s="25"/>
      <c r="BP267" s="20"/>
      <c r="BQ267" s="21" t="s">
        <v>7</v>
      </c>
      <c r="BR267" s="22">
        <f>(BQ320/72)</f>
        <v>2.5694444444444446</v>
      </c>
      <c r="BS267" s="21" t="s">
        <v>5</v>
      </c>
      <c r="BT267" s="55">
        <f>(BE267/72)</f>
        <v>3.4583333333333335</v>
      </c>
      <c r="BU267" s="71" t="s">
        <v>124</v>
      </c>
      <c r="BV267" s="20">
        <f>SUM(BV259:BV266)</f>
        <v>75</v>
      </c>
      <c r="BW267" s="23">
        <f>SUM(BW259:BW266)</f>
        <v>4346</v>
      </c>
      <c r="BX267" s="23"/>
      <c r="BY267" s="24"/>
      <c r="BZ267" s="24"/>
      <c r="CA267" s="24"/>
      <c r="CB267" s="24"/>
      <c r="CC267" s="58">
        <f>SUM(CC259:CC266)</f>
        <v>158</v>
      </c>
      <c r="CD267" s="23"/>
      <c r="CE267" s="28" t="s">
        <v>126</v>
      </c>
      <c r="CF267" s="28"/>
      <c r="CG267" s="23">
        <f>SUM(CG259:CG266)</f>
        <v>48</v>
      </c>
      <c r="CH267" s="23"/>
      <c r="CI267" s="23">
        <f>SUM(CI259:CI266)</f>
        <v>22</v>
      </c>
      <c r="CJ267" s="23"/>
      <c r="CK267" s="23">
        <f>SUM(CK259:CK266)</f>
        <v>2</v>
      </c>
      <c r="CL267" s="25" t="s">
        <v>125</v>
      </c>
      <c r="CM267" s="25"/>
      <c r="CN267" s="20"/>
      <c r="CO267" s="21" t="s">
        <v>7</v>
      </c>
      <c r="CP267" s="22">
        <f>(CO320/72)</f>
        <v>3.1944444444444446</v>
      </c>
      <c r="CQ267" s="21" t="s">
        <v>5</v>
      </c>
      <c r="CR267" s="55">
        <f>(CC267/72)</f>
        <v>2.1944444444444446</v>
      </c>
    </row>
    <row r="268" spans="1:96" ht="16.5" x14ac:dyDescent="0.3">
      <c r="A268" s="69" t="s">
        <v>0</v>
      </c>
      <c r="B268" s="38"/>
      <c r="C268" s="34" t="s">
        <v>23</v>
      </c>
      <c r="D268" s="34" t="s">
        <v>1303</v>
      </c>
      <c r="E268" s="34" t="s">
        <v>19</v>
      </c>
      <c r="F268" s="35"/>
      <c r="G268" s="35"/>
      <c r="H268" s="35"/>
      <c r="I268" s="34" t="s">
        <v>21</v>
      </c>
      <c r="J268" s="35"/>
      <c r="K268" s="35"/>
      <c r="L268" s="35"/>
      <c r="M268" s="34" t="s">
        <v>22</v>
      </c>
      <c r="N268" s="35"/>
      <c r="O268" s="35"/>
      <c r="P268" s="35"/>
      <c r="Q268" s="34" t="s">
        <v>20</v>
      </c>
      <c r="R268" s="39"/>
      <c r="S268" s="39"/>
      <c r="T268" s="29" t="s">
        <v>1</v>
      </c>
      <c r="U268" s="29" t="s">
        <v>2</v>
      </c>
      <c r="V268" s="29" t="s">
        <v>3</v>
      </c>
      <c r="W268" s="29" t="s">
        <v>10</v>
      </c>
      <c r="X268" s="52" t="s">
        <v>4</v>
      </c>
      <c r="Y268" s="69" t="s">
        <v>0</v>
      </c>
      <c r="Z268" s="38"/>
      <c r="AA268" s="34" t="s">
        <v>23</v>
      </c>
      <c r="AB268" s="34" t="s">
        <v>1303</v>
      </c>
      <c r="AC268" s="34" t="s">
        <v>19</v>
      </c>
      <c r="AD268" s="35"/>
      <c r="AE268" s="35"/>
      <c r="AF268" s="35"/>
      <c r="AG268" s="34" t="s">
        <v>21</v>
      </c>
      <c r="AH268" s="35"/>
      <c r="AI268" s="35"/>
      <c r="AJ268" s="35"/>
      <c r="AK268" s="34" t="s">
        <v>22</v>
      </c>
      <c r="AL268" s="35"/>
      <c r="AM268" s="35"/>
      <c r="AN268" s="35"/>
      <c r="AO268" s="34" t="s">
        <v>20</v>
      </c>
      <c r="AP268" s="39"/>
      <c r="AQ268" s="39"/>
      <c r="AR268" s="29" t="s">
        <v>1</v>
      </c>
      <c r="AS268" s="29" t="s">
        <v>2</v>
      </c>
      <c r="AT268" s="29" t="s">
        <v>3</v>
      </c>
      <c r="AU268" s="29" t="s">
        <v>10</v>
      </c>
      <c r="AV268" s="52" t="s">
        <v>4</v>
      </c>
      <c r="AW268" s="69" t="s">
        <v>0</v>
      </c>
      <c r="AX268" s="38"/>
      <c r="AY268" s="34" t="s">
        <v>23</v>
      </c>
      <c r="AZ268" s="34" t="s">
        <v>1303</v>
      </c>
      <c r="BA268" s="34" t="s">
        <v>19</v>
      </c>
      <c r="BB268" s="35"/>
      <c r="BC268" s="35"/>
      <c r="BD268" s="35"/>
      <c r="BE268" s="34" t="s">
        <v>21</v>
      </c>
      <c r="BF268" s="35"/>
      <c r="BG268" s="35"/>
      <c r="BH268" s="35"/>
      <c r="BI268" s="34" t="s">
        <v>22</v>
      </c>
      <c r="BJ268" s="35"/>
      <c r="BK268" s="35"/>
      <c r="BL268" s="35"/>
      <c r="BM268" s="34" t="s">
        <v>20</v>
      </c>
      <c r="BN268" s="39"/>
      <c r="BO268" s="39"/>
      <c r="BP268" s="29" t="s">
        <v>1</v>
      </c>
      <c r="BQ268" s="29" t="s">
        <v>2</v>
      </c>
      <c r="BR268" s="29" t="s">
        <v>3</v>
      </c>
      <c r="BS268" s="29" t="s">
        <v>10</v>
      </c>
      <c r="BT268" s="52" t="s">
        <v>4</v>
      </c>
      <c r="BU268" s="69" t="s">
        <v>0</v>
      </c>
      <c r="BV268" s="38"/>
      <c r="BW268" s="34" t="s">
        <v>23</v>
      </c>
      <c r="BX268" s="34" t="s">
        <v>1303</v>
      </c>
      <c r="BY268" s="34" t="s">
        <v>19</v>
      </c>
      <c r="BZ268" s="35"/>
      <c r="CA268" s="35"/>
      <c r="CB268" s="35"/>
      <c r="CC268" s="34" t="s">
        <v>21</v>
      </c>
      <c r="CD268" s="35"/>
      <c r="CE268" s="35"/>
      <c r="CF268" s="35"/>
      <c r="CG268" s="34" t="s">
        <v>22</v>
      </c>
      <c r="CH268" s="35"/>
      <c r="CI268" s="35"/>
      <c r="CJ268" s="35"/>
      <c r="CK268" s="34" t="s">
        <v>20</v>
      </c>
      <c r="CL268" s="39"/>
      <c r="CM268" s="39"/>
      <c r="CN268" s="29" t="s">
        <v>1</v>
      </c>
      <c r="CO268" s="29" t="s">
        <v>2</v>
      </c>
      <c r="CP268" s="29" t="s">
        <v>3</v>
      </c>
      <c r="CQ268" s="29" t="s">
        <v>10</v>
      </c>
      <c r="CR268" s="52" t="s">
        <v>4</v>
      </c>
    </row>
    <row r="269" spans="1:96" ht="15.75" x14ac:dyDescent="0.25">
      <c r="A269" s="69" t="s">
        <v>713</v>
      </c>
      <c r="B269" s="40"/>
      <c r="C269" s="41" t="s">
        <v>60</v>
      </c>
      <c r="D269" s="41"/>
      <c r="E269" s="31">
        <f>1</f>
        <v>1</v>
      </c>
      <c r="F269" s="78" t="s">
        <v>18</v>
      </c>
      <c r="G269" s="31">
        <f>(U269/U320)*1000</f>
        <v>127.27272727272727</v>
      </c>
      <c r="H269" s="31"/>
      <c r="I269" s="31">
        <f>1</f>
        <v>1</v>
      </c>
      <c r="J269" s="78" t="s">
        <v>18</v>
      </c>
      <c r="K269" s="31">
        <f>(V269/V320)*1000</f>
        <v>93.150684931506859</v>
      </c>
      <c r="L269" s="31"/>
      <c r="M269" s="31">
        <f>1</f>
        <v>1</v>
      </c>
      <c r="N269" s="78" t="s">
        <v>18</v>
      </c>
      <c r="O269" s="31">
        <f>(X269/X320)*1000</f>
        <v>77.129443326626429</v>
      </c>
      <c r="P269" s="31"/>
      <c r="Q269" s="42">
        <f>(X269/T269)</f>
        <v>1.6428571428571428</v>
      </c>
      <c r="R269" s="43"/>
      <c r="S269" s="43"/>
      <c r="T269" s="40">
        <v>70</v>
      </c>
      <c r="U269" s="40">
        <v>28</v>
      </c>
      <c r="V269" s="40">
        <v>34</v>
      </c>
      <c r="W269" s="40">
        <v>62</v>
      </c>
      <c r="X269" s="53">
        <v>115</v>
      </c>
      <c r="Y269" s="69" t="s">
        <v>741</v>
      </c>
      <c r="Z269" s="40"/>
      <c r="AA269" s="41" t="s">
        <v>60</v>
      </c>
      <c r="AB269" s="41"/>
      <c r="AC269" s="31">
        <f>1</f>
        <v>1</v>
      </c>
      <c r="AD269" s="78" t="s">
        <v>18</v>
      </c>
      <c r="AE269" s="31">
        <f>(AS269/AS320)*1000</f>
        <v>93.75</v>
      </c>
      <c r="AF269" s="31"/>
      <c r="AG269" s="31">
        <f>1</f>
        <v>1</v>
      </c>
      <c r="AH269" s="78" t="s">
        <v>18</v>
      </c>
      <c r="AI269" s="31">
        <f>(AT269/AT320)*1000</f>
        <v>54.495912806539508</v>
      </c>
      <c r="AJ269" s="31"/>
      <c r="AK269" s="31">
        <f>1</f>
        <v>1</v>
      </c>
      <c r="AL269" s="78" t="s">
        <v>18</v>
      </c>
      <c r="AM269" s="31">
        <f>(AV269/AV320)*1000</f>
        <v>18.691588785046729</v>
      </c>
      <c r="AN269" s="31"/>
      <c r="AO269" s="42">
        <f>(AV269/AR269)</f>
        <v>0.68181818181818177</v>
      </c>
      <c r="AP269" s="43"/>
      <c r="AQ269" s="43"/>
      <c r="AR269" s="40">
        <v>44</v>
      </c>
      <c r="AS269" s="40">
        <v>21</v>
      </c>
      <c r="AT269" s="40">
        <v>20</v>
      </c>
      <c r="AU269" s="40">
        <v>41</v>
      </c>
      <c r="AV269" s="53">
        <v>30</v>
      </c>
      <c r="AW269" s="69" t="s">
        <v>771</v>
      </c>
      <c r="AX269" s="40"/>
      <c r="AY269" s="41" t="s">
        <v>62</v>
      </c>
      <c r="AZ269" s="41" t="s">
        <v>1306</v>
      </c>
      <c r="BA269" s="31">
        <f>1</f>
        <v>1</v>
      </c>
      <c r="BB269" s="78" t="s">
        <v>18</v>
      </c>
      <c r="BC269" s="31">
        <f>(BQ269/BQ320)*1000</f>
        <v>118.91891891891892</v>
      </c>
      <c r="BD269" s="31"/>
      <c r="BE269" s="31">
        <f>1</f>
        <v>1</v>
      </c>
      <c r="BF269" s="78" t="s">
        <v>18</v>
      </c>
      <c r="BG269" s="31">
        <f>(BR269/BR320)*1000</f>
        <v>61.29032258064516</v>
      </c>
      <c r="BH269" s="31"/>
      <c r="BI269" s="31">
        <f>1</f>
        <v>1</v>
      </c>
      <c r="BJ269" s="78" t="s">
        <v>18</v>
      </c>
      <c r="BK269" s="31">
        <f>(BT269/BT320)*1000</f>
        <v>19.079685746352414</v>
      </c>
      <c r="BL269" s="31"/>
      <c r="BM269" s="42">
        <f>(BT269/BP269)</f>
        <v>0.80952380952380953</v>
      </c>
      <c r="BN269" s="43"/>
      <c r="BO269" s="43"/>
      <c r="BP269" s="40">
        <v>42</v>
      </c>
      <c r="BQ269" s="40">
        <v>22</v>
      </c>
      <c r="BR269" s="40">
        <v>19</v>
      </c>
      <c r="BS269" s="40">
        <v>41</v>
      </c>
      <c r="BT269" s="53">
        <v>34</v>
      </c>
      <c r="BU269" s="69" t="s">
        <v>799</v>
      </c>
      <c r="BV269" s="40"/>
      <c r="BW269" s="41" t="s">
        <v>62</v>
      </c>
      <c r="BX269" s="41"/>
      <c r="BY269" s="31">
        <f>1</f>
        <v>1</v>
      </c>
      <c r="BZ269" s="78" t="s">
        <v>18</v>
      </c>
      <c r="CA269" s="31">
        <f>(CO269/CO320)*1000</f>
        <v>143.47826086956522</v>
      </c>
      <c r="CB269" s="31"/>
      <c r="CC269" s="31">
        <f>1</f>
        <v>1</v>
      </c>
      <c r="CD269" s="78" t="s">
        <v>18</v>
      </c>
      <c r="CE269" s="31">
        <f>(CP269/CP320)*1000</f>
        <v>94.20289855072464</v>
      </c>
      <c r="CF269" s="31"/>
      <c r="CG269" s="31">
        <f>1</f>
        <v>1</v>
      </c>
      <c r="CH269" s="78" t="s">
        <v>18</v>
      </c>
      <c r="CI269" s="31">
        <f>(CR269/CR320)*1000</f>
        <v>31.921424186617557</v>
      </c>
      <c r="CJ269" s="31"/>
      <c r="CK269" s="42">
        <f>(CR269/CN269)</f>
        <v>0.72222222222222221</v>
      </c>
      <c r="CL269" s="43"/>
      <c r="CM269" s="43"/>
      <c r="CN269" s="40">
        <v>72</v>
      </c>
      <c r="CO269" s="40">
        <v>33</v>
      </c>
      <c r="CP269" s="40">
        <v>39</v>
      </c>
      <c r="CQ269" s="40">
        <v>72</v>
      </c>
      <c r="CR269" s="53">
        <v>52</v>
      </c>
    </row>
    <row r="270" spans="1:96" ht="15.75" x14ac:dyDescent="0.25">
      <c r="A270" s="69" t="s">
        <v>714</v>
      </c>
      <c r="B270" s="40"/>
      <c r="C270" s="41" t="s">
        <v>62</v>
      </c>
      <c r="D270" s="41"/>
      <c r="E270" s="31">
        <f t="shared" ref="E270:E315" si="84">G269+1</f>
        <v>128.27272727272725</v>
      </c>
      <c r="F270" s="78" t="s">
        <v>18</v>
      </c>
      <c r="G270" s="31">
        <f>(U270/U320)*1000+(G269)</f>
        <v>245.45454545454544</v>
      </c>
      <c r="H270" s="31"/>
      <c r="I270" s="31">
        <f>K269+1</f>
        <v>94.150684931506859</v>
      </c>
      <c r="J270" s="78" t="s">
        <v>18</v>
      </c>
      <c r="K270" s="31">
        <f>(V270/V320)*1000+(K269)</f>
        <v>194.52054794520549</v>
      </c>
      <c r="L270" s="31"/>
      <c r="M270" s="31">
        <f t="shared" ref="M270:M315" si="85">O269+1</f>
        <v>78.129443326626429</v>
      </c>
      <c r="N270" s="78" t="s">
        <v>18</v>
      </c>
      <c r="O270" s="31">
        <f>(X270/X320)*1000+(O269)</f>
        <v>109.99329309188465</v>
      </c>
      <c r="P270" s="31"/>
      <c r="Q270" s="42">
        <f t="shared" ref="Q270:Q319" si="86">(X270/T270)</f>
        <v>0.68055555555555558</v>
      </c>
      <c r="R270" s="43"/>
      <c r="S270" s="43"/>
      <c r="T270" s="40">
        <v>72</v>
      </c>
      <c r="U270" s="40">
        <v>26</v>
      </c>
      <c r="V270" s="40">
        <v>37</v>
      </c>
      <c r="W270" s="40">
        <v>63</v>
      </c>
      <c r="X270" s="53">
        <v>49</v>
      </c>
      <c r="Y270" s="69" t="s">
        <v>742</v>
      </c>
      <c r="Z270" s="40"/>
      <c r="AA270" s="41" t="s">
        <v>61</v>
      </c>
      <c r="AB270" s="41"/>
      <c r="AC270" s="31">
        <f t="shared" ref="AC270:AC315" si="87">AE269+1</f>
        <v>94.75</v>
      </c>
      <c r="AD270" s="78" t="s">
        <v>18</v>
      </c>
      <c r="AE270" s="31">
        <f>(AS270/AS320)*1000+(AE269)</f>
        <v>187.5</v>
      </c>
      <c r="AF270" s="31"/>
      <c r="AG270" s="31">
        <f>AI269+1</f>
        <v>55.495912806539508</v>
      </c>
      <c r="AH270" s="78" t="s">
        <v>18</v>
      </c>
      <c r="AI270" s="31">
        <f>(AT270/AT320)*1000+(AI269)</f>
        <v>158.03814713896458</v>
      </c>
      <c r="AJ270" s="31"/>
      <c r="AK270" s="31">
        <f t="shared" ref="AK270:AK315" si="88">AM269+1</f>
        <v>19.691588785046729</v>
      </c>
      <c r="AL270" s="78" t="s">
        <v>18</v>
      </c>
      <c r="AM270" s="31">
        <f>(AV270/AV320)*1000+(AM269)</f>
        <v>113.3956386292835</v>
      </c>
      <c r="AN270" s="31"/>
      <c r="AO270" s="42">
        <f t="shared" ref="AO270:AO319" si="89">(AV270/AR270)</f>
        <v>2.140845070422535</v>
      </c>
      <c r="AP270" s="43"/>
      <c r="AQ270" s="43"/>
      <c r="AR270" s="40">
        <v>71</v>
      </c>
      <c r="AS270" s="40">
        <v>21</v>
      </c>
      <c r="AT270" s="40">
        <v>38</v>
      </c>
      <c r="AU270" s="40">
        <v>59</v>
      </c>
      <c r="AV270" s="53">
        <v>152</v>
      </c>
      <c r="AW270" s="69" t="s">
        <v>772</v>
      </c>
      <c r="AX270" s="40"/>
      <c r="AY270" s="41" t="s">
        <v>60</v>
      </c>
      <c r="AZ270" s="41"/>
      <c r="BA270" s="31">
        <f t="shared" ref="BA270:BA315" si="90">BC269+1</f>
        <v>119.91891891891892</v>
      </c>
      <c r="BB270" s="78" t="s">
        <v>18</v>
      </c>
      <c r="BC270" s="31">
        <f>(BQ270/BQ320)*1000+(BC269)</f>
        <v>232.43243243243245</v>
      </c>
      <c r="BD270" s="31"/>
      <c r="BE270" s="31">
        <f>BG269+1</f>
        <v>62.29032258064516</v>
      </c>
      <c r="BF270" s="78" t="s">
        <v>18</v>
      </c>
      <c r="BG270" s="31">
        <f>(BR270/BR320)*1000+(BG269)</f>
        <v>109.6774193548387</v>
      </c>
      <c r="BH270" s="31"/>
      <c r="BI270" s="31">
        <f t="shared" ref="BI270:BI315" si="91">BK269+1</f>
        <v>20.079685746352414</v>
      </c>
      <c r="BJ270" s="78" t="s">
        <v>18</v>
      </c>
      <c r="BK270" s="31">
        <f>(BT270/BT320)*1000+(BK269)</f>
        <v>33.670033670033675</v>
      </c>
      <c r="BL270" s="31"/>
      <c r="BM270" s="42">
        <f t="shared" ref="BM270:BM319" si="92">(BT270/BP270)</f>
        <v>0.52</v>
      </c>
      <c r="BN270" s="43"/>
      <c r="BO270" s="43"/>
      <c r="BP270" s="40">
        <v>50</v>
      </c>
      <c r="BQ270" s="40">
        <v>21</v>
      </c>
      <c r="BR270" s="40">
        <v>15</v>
      </c>
      <c r="BS270" s="40">
        <v>36</v>
      </c>
      <c r="BT270" s="53">
        <v>26</v>
      </c>
      <c r="BU270" s="69" t="s">
        <v>800</v>
      </c>
      <c r="BV270" s="40"/>
      <c r="BW270" s="41" t="s">
        <v>60</v>
      </c>
      <c r="BX270" s="41"/>
      <c r="BY270" s="31">
        <f t="shared" ref="BY270:BY315" si="93">CA269+1</f>
        <v>144.47826086956522</v>
      </c>
      <c r="BZ270" s="78" t="s">
        <v>18</v>
      </c>
      <c r="CA270" s="31">
        <f>(CO270/CO320)*1000+(CA269)</f>
        <v>260.86956521739131</v>
      </c>
      <c r="CB270" s="31"/>
      <c r="CC270" s="31">
        <f>CE269+1</f>
        <v>95.20289855072464</v>
      </c>
      <c r="CD270" s="78" t="s">
        <v>18</v>
      </c>
      <c r="CE270" s="31">
        <f>(CP270/CP320)*1000+(CE269)</f>
        <v>176.32850241545896</v>
      </c>
      <c r="CF270" s="31"/>
      <c r="CG270" s="31">
        <f t="shared" ref="CG270:CG315" si="94">CI269+1</f>
        <v>32.921424186617557</v>
      </c>
      <c r="CH270" s="78" t="s">
        <v>18</v>
      </c>
      <c r="CI270" s="31">
        <f>(CR270/CR320)*1000+(CI269)</f>
        <v>110.49723756906077</v>
      </c>
      <c r="CJ270" s="31"/>
      <c r="CK270" s="42">
        <f t="shared" ref="CK270:CK319" si="95">(CR270/CN270)</f>
        <v>1.9104477611940298</v>
      </c>
      <c r="CL270" s="43"/>
      <c r="CM270" s="43"/>
      <c r="CN270" s="40">
        <v>67</v>
      </c>
      <c r="CO270" s="40">
        <v>27</v>
      </c>
      <c r="CP270" s="40">
        <v>34</v>
      </c>
      <c r="CQ270" s="40">
        <v>61</v>
      </c>
      <c r="CR270" s="53">
        <v>128</v>
      </c>
    </row>
    <row r="271" spans="1:96" ht="15.75" x14ac:dyDescent="0.25">
      <c r="A271" s="69" t="s">
        <v>715</v>
      </c>
      <c r="B271" s="40"/>
      <c r="C271" s="41" t="s">
        <v>60</v>
      </c>
      <c r="D271" s="41"/>
      <c r="E271" s="31">
        <f t="shared" si="84"/>
        <v>246.45454545454544</v>
      </c>
      <c r="F271" s="78" t="s">
        <v>18</v>
      </c>
      <c r="G271" s="31">
        <f>(U271/U320)*1000+(G270)</f>
        <v>359.09090909090907</v>
      </c>
      <c r="H271" s="31"/>
      <c r="I271" s="31">
        <f t="shared" ref="I271:I315" si="96">K270+1</f>
        <v>195.52054794520549</v>
      </c>
      <c r="J271" s="78" t="s">
        <v>18</v>
      </c>
      <c r="K271" s="31">
        <f>(V271/V320)*1000+(K270)</f>
        <v>263.01369863013701</v>
      </c>
      <c r="L271" s="31"/>
      <c r="M271" s="31">
        <f t="shared" si="85"/>
        <v>110.99329309188465</v>
      </c>
      <c r="N271" s="78" t="s">
        <v>18</v>
      </c>
      <c r="O271" s="31">
        <f>(X271/X320)*1000+(O270)</f>
        <v>132.12608987256874</v>
      </c>
      <c r="P271" s="31"/>
      <c r="Q271" s="42">
        <f t="shared" si="86"/>
        <v>0.48529411764705882</v>
      </c>
      <c r="R271" s="43"/>
      <c r="S271" s="43"/>
      <c r="T271" s="40">
        <v>68</v>
      </c>
      <c r="U271" s="40">
        <v>25</v>
      </c>
      <c r="V271" s="40">
        <v>25</v>
      </c>
      <c r="W271" s="40">
        <v>50</v>
      </c>
      <c r="X271" s="53">
        <v>33</v>
      </c>
      <c r="Y271" s="69" t="s">
        <v>743</v>
      </c>
      <c r="Z271" s="40"/>
      <c r="AA271" s="41" t="s">
        <v>62</v>
      </c>
      <c r="AB271" s="41"/>
      <c r="AC271" s="31">
        <f t="shared" si="87"/>
        <v>188.5</v>
      </c>
      <c r="AD271" s="78" t="s">
        <v>18</v>
      </c>
      <c r="AE271" s="31">
        <f>(AS271/AS320)*1000+(AE270)</f>
        <v>276.78571428571428</v>
      </c>
      <c r="AF271" s="31"/>
      <c r="AG271" s="31">
        <f t="shared" ref="AG271:AG315" si="97">AI270+1</f>
        <v>159.03814713896458</v>
      </c>
      <c r="AH271" s="78" t="s">
        <v>18</v>
      </c>
      <c r="AI271" s="31">
        <f>(AT271/AT320)*1000+(AI270)</f>
        <v>207.08446866485014</v>
      </c>
      <c r="AJ271" s="31"/>
      <c r="AK271" s="31">
        <f t="shared" si="88"/>
        <v>114.3956386292835</v>
      </c>
      <c r="AL271" s="78" t="s">
        <v>18</v>
      </c>
      <c r="AM271" s="31">
        <f>(AV271/AV320)*1000+(AM270)</f>
        <v>178.19314641744549</v>
      </c>
      <c r="AN271" s="31"/>
      <c r="AO271" s="42">
        <f t="shared" si="89"/>
        <v>1.4444444444444444</v>
      </c>
      <c r="AP271" s="43"/>
      <c r="AQ271" s="43"/>
      <c r="AR271" s="40">
        <v>72</v>
      </c>
      <c r="AS271" s="40">
        <v>20</v>
      </c>
      <c r="AT271" s="40">
        <v>18</v>
      </c>
      <c r="AU271" s="40">
        <v>38</v>
      </c>
      <c r="AV271" s="53">
        <v>104</v>
      </c>
      <c r="AW271" s="69" t="s">
        <v>524</v>
      </c>
      <c r="AX271" s="40"/>
      <c r="AY271" s="41" t="s">
        <v>244</v>
      </c>
      <c r="AZ271" s="41" t="s">
        <v>1318</v>
      </c>
      <c r="BA271" s="31">
        <f t="shared" si="90"/>
        <v>233.43243243243245</v>
      </c>
      <c r="BB271" s="78" t="s">
        <v>18</v>
      </c>
      <c r="BC271" s="31">
        <f>(BQ271/BQ320)*1000+(BC270)</f>
        <v>340.54054054054058</v>
      </c>
      <c r="BD271" s="31"/>
      <c r="BE271" s="31">
        <f t="shared" ref="BE271:BE315" si="98">BG270+1</f>
        <v>110.6774193548387</v>
      </c>
      <c r="BF271" s="78" t="s">
        <v>18</v>
      </c>
      <c r="BG271" s="31">
        <f>(BR271/BR320)*1000+(BG270)</f>
        <v>190.32258064516128</v>
      </c>
      <c r="BH271" s="31"/>
      <c r="BI271" s="31">
        <f t="shared" si="91"/>
        <v>34.670033670033675</v>
      </c>
      <c r="BJ271" s="78" t="s">
        <v>18</v>
      </c>
      <c r="BK271" s="31">
        <f>(BT271/BT320)*1000+(BK270)</f>
        <v>80.808080808080817</v>
      </c>
      <c r="BL271" s="31"/>
      <c r="BM271" s="42">
        <f t="shared" si="92"/>
        <v>1.7142857142857142</v>
      </c>
      <c r="BN271" s="43"/>
      <c r="BO271" s="43"/>
      <c r="BP271" s="40">
        <v>49</v>
      </c>
      <c r="BQ271" s="40">
        <v>20</v>
      </c>
      <c r="BR271" s="40">
        <v>25</v>
      </c>
      <c r="BS271" s="40">
        <v>45</v>
      </c>
      <c r="BT271" s="53">
        <v>84</v>
      </c>
      <c r="BU271" s="69" t="s">
        <v>801</v>
      </c>
      <c r="BV271" s="40"/>
      <c r="BW271" s="41" t="s">
        <v>61</v>
      </c>
      <c r="BX271" s="41"/>
      <c r="BY271" s="31">
        <f t="shared" si="93"/>
        <v>261.86956521739131</v>
      </c>
      <c r="BZ271" s="78" t="s">
        <v>18</v>
      </c>
      <c r="CA271" s="31">
        <f>(CO271/CO320)*1000+(CA270)</f>
        <v>360.86956521739131</v>
      </c>
      <c r="CB271" s="31"/>
      <c r="CC271" s="31">
        <f t="shared" ref="CC271:CC315" si="99">CE270+1</f>
        <v>177.32850241545896</v>
      </c>
      <c r="CD271" s="78" t="s">
        <v>18</v>
      </c>
      <c r="CE271" s="31">
        <f>(CP271/CP320)*1000+(CE270)</f>
        <v>234.29951690821258</v>
      </c>
      <c r="CF271" s="31"/>
      <c r="CG271" s="31">
        <f t="shared" si="94"/>
        <v>111.49723756906077</v>
      </c>
      <c r="CH271" s="78" t="s">
        <v>18</v>
      </c>
      <c r="CI271" s="31">
        <f>(CR271/CR320)*1000+(CI270)</f>
        <v>112.95273173726213</v>
      </c>
      <c r="CJ271" s="31"/>
      <c r="CK271" s="42">
        <f t="shared" si="95"/>
        <v>6.1538461538461542E-2</v>
      </c>
      <c r="CL271" s="43"/>
      <c r="CM271" s="43"/>
      <c r="CN271" s="40">
        <v>65</v>
      </c>
      <c r="CO271" s="40">
        <v>23</v>
      </c>
      <c r="CP271" s="40">
        <v>24</v>
      </c>
      <c r="CQ271" s="40">
        <v>47</v>
      </c>
      <c r="CR271" s="53">
        <v>4</v>
      </c>
    </row>
    <row r="272" spans="1:96" ht="15.75" x14ac:dyDescent="0.25">
      <c r="A272" s="69" t="s">
        <v>716</v>
      </c>
      <c r="B272" s="40"/>
      <c r="C272" s="41" t="s">
        <v>61</v>
      </c>
      <c r="D272" s="41"/>
      <c r="E272" s="31">
        <f t="shared" si="84"/>
        <v>360.09090909090907</v>
      </c>
      <c r="F272" s="78" t="s">
        <v>18</v>
      </c>
      <c r="G272" s="31">
        <f>(U272/U320)*1000+(G271)</f>
        <v>472.72727272727269</v>
      </c>
      <c r="H272" s="31"/>
      <c r="I272" s="31">
        <f t="shared" si="96"/>
        <v>264.01369863013701</v>
      </c>
      <c r="J272" s="78" t="s">
        <v>18</v>
      </c>
      <c r="K272" s="31">
        <f>(V272/V320)*1000+(K271)</f>
        <v>342.46575342465758</v>
      </c>
      <c r="L272" s="31"/>
      <c r="M272" s="31">
        <f t="shared" si="85"/>
        <v>133.12608987256874</v>
      </c>
      <c r="N272" s="78" t="s">
        <v>18</v>
      </c>
      <c r="O272" s="31">
        <f>(X272/X320)*1000+(O271)</f>
        <v>181.08651911468812</v>
      </c>
      <c r="P272" s="31"/>
      <c r="Q272" s="42">
        <f t="shared" si="86"/>
        <v>1.0735294117647058</v>
      </c>
      <c r="R272" s="43"/>
      <c r="S272" s="43"/>
      <c r="T272" s="40">
        <v>68</v>
      </c>
      <c r="U272" s="40">
        <v>25</v>
      </c>
      <c r="V272" s="40">
        <v>29</v>
      </c>
      <c r="W272" s="40">
        <v>54</v>
      </c>
      <c r="X272" s="53">
        <v>73</v>
      </c>
      <c r="Y272" s="69" t="s">
        <v>744</v>
      </c>
      <c r="Z272" s="40"/>
      <c r="AA272" s="41" t="s">
        <v>62</v>
      </c>
      <c r="AB272" s="41"/>
      <c r="AC272" s="31">
        <f t="shared" si="87"/>
        <v>277.78571428571428</v>
      </c>
      <c r="AD272" s="78" t="s">
        <v>18</v>
      </c>
      <c r="AE272" s="31">
        <f>(AS272/AS320)*1000+(AE271)</f>
        <v>366.07142857142856</v>
      </c>
      <c r="AF272" s="31"/>
      <c r="AG272" s="31">
        <f t="shared" si="97"/>
        <v>208.08446866485014</v>
      </c>
      <c r="AH272" s="78" t="s">
        <v>18</v>
      </c>
      <c r="AI272" s="31">
        <f>(AT272/AT320)*1000+(AI271)</f>
        <v>326.97547683923705</v>
      </c>
      <c r="AJ272" s="31"/>
      <c r="AK272" s="31">
        <f t="shared" si="88"/>
        <v>179.19314641744549</v>
      </c>
      <c r="AL272" s="78" t="s">
        <v>18</v>
      </c>
      <c r="AM272" s="31">
        <f>(AV272/AV320)*1000+(AM271)</f>
        <v>200.62305295950156</v>
      </c>
      <c r="AN272" s="31"/>
      <c r="AO272" s="42">
        <f t="shared" si="89"/>
        <v>0.53731343283582089</v>
      </c>
      <c r="AP272" s="43"/>
      <c r="AQ272" s="43"/>
      <c r="AR272" s="40">
        <v>67</v>
      </c>
      <c r="AS272" s="40">
        <v>20</v>
      </c>
      <c r="AT272" s="40">
        <v>44</v>
      </c>
      <c r="AU272" s="40">
        <v>64</v>
      </c>
      <c r="AV272" s="53">
        <v>36</v>
      </c>
      <c r="AW272" s="69" t="s">
        <v>773</v>
      </c>
      <c r="AX272" s="40"/>
      <c r="AY272" s="41" t="s">
        <v>61</v>
      </c>
      <c r="AZ272" s="41"/>
      <c r="BA272" s="31">
        <f t="shared" si="90"/>
        <v>341.54054054054058</v>
      </c>
      <c r="BB272" s="78" t="s">
        <v>18</v>
      </c>
      <c r="BC272" s="31">
        <f>(BQ272/BQ320)*1000+(BC271)</f>
        <v>421.62162162162167</v>
      </c>
      <c r="BD272" s="31"/>
      <c r="BE272" s="31">
        <f t="shared" si="98"/>
        <v>191.32258064516128</v>
      </c>
      <c r="BF272" s="78" t="s">
        <v>18</v>
      </c>
      <c r="BG272" s="31">
        <f>(BR272/BR320)*1000+(BG271)</f>
        <v>241.93548387096774</v>
      </c>
      <c r="BH272" s="31"/>
      <c r="BI272" s="31">
        <f t="shared" si="91"/>
        <v>81.808080808080817</v>
      </c>
      <c r="BJ272" s="78" t="s">
        <v>18</v>
      </c>
      <c r="BK272" s="31">
        <f>(BT272/BT320)*1000+(BK271)</f>
        <v>199.77553310886645</v>
      </c>
      <c r="BL272" s="31"/>
      <c r="BM272" s="42">
        <f t="shared" si="92"/>
        <v>3.2615384615384615</v>
      </c>
      <c r="BN272" s="43"/>
      <c r="BO272" s="43"/>
      <c r="BP272" s="40">
        <v>65</v>
      </c>
      <c r="BQ272" s="40">
        <v>15</v>
      </c>
      <c r="BR272" s="40">
        <v>16</v>
      </c>
      <c r="BS272" s="40">
        <v>31</v>
      </c>
      <c r="BT272" s="53">
        <v>212</v>
      </c>
      <c r="BU272" s="69" t="s">
        <v>802</v>
      </c>
      <c r="BV272" s="40"/>
      <c r="BW272" s="41" t="s">
        <v>64</v>
      </c>
      <c r="BX272" s="41"/>
      <c r="BY272" s="31">
        <f t="shared" si="93"/>
        <v>361.86956521739131</v>
      </c>
      <c r="BZ272" s="78" t="s">
        <v>18</v>
      </c>
      <c r="CA272" s="31">
        <f>(CO272/CO320)*1000+(CA271)</f>
        <v>443.47826086956525</v>
      </c>
      <c r="CB272" s="31"/>
      <c r="CC272" s="31">
        <f t="shared" si="99"/>
        <v>235.29951690821258</v>
      </c>
      <c r="CD272" s="78" t="s">
        <v>18</v>
      </c>
      <c r="CE272" s="31">
        <f>(CP272/CP320)*1000+(CE271)</f>
        <v>328.50241545893721</v>
      </c>
      <c r="CF272" s="31"/>
      <c r="CG272" s="31">
        <f t="shared" si="94"/>
        <v>113.95273173726213</v>
      </c>
      <c r="CH272" s="78" t="s">
        <v>18</v>
      </c>
      <c r="CI272" s="31">
        <f>(CR272/CR320)*1000+(CI271)</f>
        <v>189.073050951504</v>
      </c>
      <c r="CJ272" s="31"/>
      <c r="CK272" s="42">
        <f t="shared" si="95"/>
        <v>1.9682539682539681</v>
      </c>
      <c r="CL272" s="43"/>
      <c r="CM272" s="43"/>
      <c r="CN272" s="40">
        <v>63</v>
      </c>
      <c r="CO272" s="40">
        <v>19</v>
      </c>
      <c r="CP272" s="40">
        <v>39</v>
      </c>
      <c r="CQ272" s="40">
        <v>58</v>
      </c>
      <c r="CR272" s="53">
        <v>124</v>
      </c>
    </row>
    <row r="273" spans="1:96" ht="15.75" x14ac:dyDescent="0.25">
      <c r="A273" s="69" t="s">
        <v>717</v>
      </c>
      <c r="B273" s="40"/>
      <c r="C273" s="41" t="s">
        <v>62</v>
      </c>
      <c r="D273" s="41"/>
      <c r="E273" s="31">
        <f t="shared" si="84"/>
        <v>473.72727272727269</v>
      </c>
      <c r="F273" s="78" t="s">
        <v>18</v>
      </c>
      <c r="G273" s="31">
        <f>(U273/U320)*1000+(G272)</f>
        <v>577.27272727272725</v>
      </c>
      <c r="H273" s="31"/>
      <c r="I273" s="31">
        <f t="shared" si="96"/>
        <v>343.46575342465758</v>
      </c>
      <c r="J273" s="78" t="s">
        <v>18</v>
      </c>
      <c r="K273" s="31">
        <f>(V273/V320)*1000+(K272)</f>
        <v>427.39726027397262</v>
      </c>
      <c r="L273" s="31"/>
      <c r="M273" s="31">
        <f t="shared" si="85"/>
        <v>182.08651911468812</v>
      </c>
      <c r="N273" s="78" t="s">
        <v>18</v>
      </c>
      <c r="O273" s="31">
        <f>(X273/X320)*1000+(O272)</f>
        <v>206.57276995305165</v>
      </c>
      <c r="P273" s="31"/>
      <c r="Q273" s="42">
        <f t="shared" si="86"/>
        <v>0.55882352941176472</v>
      </c>
      <c r="R273" s="43"/>
      <c r="S273" s="43"/>
      <c r="T273" s="40">
        <v>68</v>
      </c>
      <c r="U273" s="40">
        <v>23</v>
      </c>
      <c r="V273" s="40">
        <v>31</v>
      </c>
      <c r="W273" s="40">
        <v>54</v>
      </c>
      <c r="X273" s="53">
        <v>38</v>
      </c>
      <c r="Y273" s="69" t="s">
        <v>745</v>
      </c>
      <c r="Z273" s="40"/>
      <c r="AA273" s="41" t="s">
        <v>64</v>
      </c>
      <c r="AB273" s="41"/>
      <c r="AC273" s="31">
        <f t="shared" si="87"/>
        <v>367.07142857142856</v>
      </c>
      <c r="AD273" s="78" t="s">
        <v>18</v>
      </c>
      <c r="AE273" s="31">
        <f>(AS273/AS320)*1000+(AE272)</f>
        <v>441.96428571428567</v>
      </c>
      <c r="AF273" s="31"/>
      <c r="AG273" s="31">
        <f t="shared" si="97"/>
        <v>327.97547683923705</v>
      </c>
      <c r="AH273" s="78" t="s">
        <v>18</v>
      </c>
      <c r="AI273" s="31">
        <f>(AT273/AT320)*1000+(AI272)</f>
        <v>367.8474114441417</v>
      </c>
      <c r="AJ273" s="31"/>
      <c r="AK273" s="31">
        <f t="shared" si="88"/>
        <v>201.62305295950156</v>
      </c>
      <c r="AL273" s="78" t="s">
        <v>18</v>
      </c>
      <c r="AM273" s="31">
        <f>(AV273/AV320)*1000+(AM272)</f>
        <v>254.20560747663552</v>
      </c>
      <c r="AN273" s="31"/>
      <c r="AO273" s="42">
        <f t="shared" si="89"/>
        <v>1.2463768115942029</v>
      </c>
      <c r="AP273" s="43"/>
      <c r="AQ273" s="43"/>
      <c r="AR273" s="40">
        <v>69</v>
      </c>
      <c r="AS273" s="40">
        <v>17</v>
      </c>
      <c r="AT273" s="40">
        <v>15</v>
      </c>
      <c r="AU273" s="40">
        <v>32</v>
      </c>
      <c r="AV273" s="53">
        <v>86</v>
      </c>
      <c r="AW273" s="69" t="s">
        <v>774</v>
      </c>
      <c r="AX273" s="40"/>
      <c r="AY273" s="41" t="s">
        <v>61</v>
      </c>
      <c r="AZ273" s="41"/>
      <c r="BA273" s="31">
        <f t="shared" si="90"/>
        <v>422.62162162162167</v>
      </c>
      <c r="BB273" s="78" t="s">
        <v>18</v>
      </c>
      <c r="BC273" s="31">
        <f>(BQ273/BQ320)*1000+(BC272)</f>
        <v>502.70270270270277</v>
      </c>
      <c r="BD273" s="31"/>
      <c r="BE273" s="31">
        <f t="shared" si="98"/>
        <v>242.93548387096774</v>
      </c>
      <c r="BF273" s="78" t="s">
        <v>18</v>
      </c>
      <c r="BG273" s="31">
        <f>(BR273/BR320)*1000+(BG272)</f>
        <v>319.35483870967744</v>
      </c>
      <c r="BH273" s="31"/>
      <c r="BI273" s="31">
        <f t="shared" si="91"/>
        <v>200.77553310886645</v>
      </c>
      <c r="BJ273" s="78" t="s">
        <v>18</v>
      </c>
      <c r="BK273" s="31">
        <f>(BT273/BT320)*1000+(BK272)</f>
        <v>248.03591470258138</v>
      </c>
      <c r="BL273" s="31"/>
      <c r="BM273" s="42">
        <f t="shared" si="92"/>
        <v>1.3870967741935485</v>
      </c>
      <c r="BN273" s="43"/>
      <c r="BO273" s="43"/>
      <c r="BP273" s="40">
        <v>62</v>
      </c>
      <c r="BQ273" s="40">
        <v>15</v>
      </c>
      <c r="BR273" s="40">
        <v>24</v>
      </c>
      <c r="BS273" s="40">
        <v>39</v>
      </c>
      <c r="BT273" s="53">
        <v>86</v>
      </c>
      <c r="BU273" s="69" t="s">
        <v>803</v>
      </c>
      <c r="BV273" s="40"/>
      <c r="BW273" s="41" t="s">
        <v>62</v>
      </c>
      <c r="BX273" s="41"/>
      <c r="BY273" s="31">
        <f t="shared" si="93"/>
        <v>444.47826086956525</v>
      </c>
      <c r="BZ273" s="78" t="s">
        <v>18</v>
      </c>
      <c r="CA273" s="31">
        <f>(CO273/CO320)*1000+(CA272)</f>
        <v>521.73913043478262</v>
      </c>
      <c r="CB273" s="31"/>
      <c r="CC273" s="31">
        <f t="shared" si="99"/>
        <v>329.50241545893721</v>
      </c>
      <c r="CD273" s="78" t="s">
        <v>18</v>
      </c>
      <c r="CE273" s="31">
        <f>(CP273/CP320)*1000+(CE272)</f>
        <v>388.88888888888891</v>
      </c>
      <c r="CF273" s="31"/>
      <c r="CG273" s="31">
        <f t="shared" si="94"/>
        <v>190.073050951504</v>
      </c>
      <c r="CH273" s="78" t="s">
        <v>18</v>
      </c>
      <c r="CI273" s="31">
        <f>(CR273/CR320)*1000+(CI272)</f>
        <v>196.43953345610805</v>
      </c>
      <c r="CJ273" s="31"/>
      <c r="CK273" s="42">
        <f t="shared" si="95"/>
        <v>0.26666666666666666</v>
      </c>
      <c r="CL273" s="43"/>
      <c r="CM273" s="43"/>
      <c r="CN273" s="40">
        <v>45</v>
      </c>
      <c r="CO273" s="40">
        <v>18</v>
      </c>
      <c r="CP273" s="40">
        <v>25</v>
      </c>
      <c r="CQ273" s="40">
        <v>43</v>
      </c>
      <c r="CR273" s="53">
        <v>12</v>
      </c>
    </row>
    <row r="274" spans="1:96" ht="15.75" x14ac:dyDescent="0.25">
      <c r="A274" s="69" t="s">
        <v>718</v>
      </c>
      <c r="B274" s="40"/>
      <c r="C274" s="41" t="s">
        <v>64</v>
      </c>
      <c r="D274" s="41"/>
      <c r="E274" s="31">
        <f t="shared" si="84"/>
        <v>578.27272727272725</v>
      </c>
      <c r="F274" s="78" t="s">
        <v>18</v>
      </c>
      <c r="G274" s="31">
        <f>(U274/U320)*1000+(G273)</f>
        <v>654.5454545454545</v>
      </c>
      <c r="H274" s="31"/>
      <c r="I274" s="31">
        <f t="shared" si="96"/>
        <v>428.39726027397262</v>
      </c>
      <c r="J274" s="78" t="s">
        <v>18</v>
      </c>
      <c r="K274" s="31">
        <f>(V274/V320)*1000+(K273)</f>
        <v>487.67123287671234</v>
      </c>
      <c r="L274" s="31"/>
      <c r="M274" s="31">
        <f t="shared" si="85"/>
        <v>207.57276995305165</v>
      </c>
      <c r="N274" s="78" t="s">
        <v>18</v>
      </c>
      <c r="O274" s="31">
        <f>(X274/X320)*1000+(O273)</f>
        <v>244.8021462105969</v>
      </c>
      <c r="P274" s="31"/>
      <c r="Q274" s="42">
        <f t="shared" si="86"/>
        <v>0.81428571428571428</v>
      </c>
      <c r="R274" s="43"/>
      <c r="S274" s="43"/>
      <c r="T274" s="40">
        <v>70</v>
      </c>
      <c r="U274" s="40">
        <v>17</v>
      </c>
      <c r="V274" s="40">
        <v>22</v>
      </c>
      <c r="W274" s="40">
        <v>39</v>
      </c>
      <c r="X274" s="53">
        <v>57</v>
      </c>
      <c r="Y274" s="69" t="s">
        <v>746</v>
      </c>
      <c r="Z274" s="40"/>
      <c r="AA274" s="41" t="s">
        <v>60</v>
      </c>
      <c r="AB274" s="41"/>
      <c r="AC274" s="31">
        <f t="shared" si="87"/>
        <v>442.96428571428567</v>
      </c>
      <c r="AD274" s="78" t="s">
        <v>18</v>
      </c>
      <c r="AE274" s="31">
        <f>(AS274/AS320)*1000+(AE273)</f>
        <v>513.39285714285711</v>
      </c>
      <c r="AF274" s="31"/>
      <c r="AG274" s="31">
        <f t="shared" si="97"/>
        <v>368.8474114441417</v>
      </c>
      <c r="AH274" s="78" t="s">
        <v>18</v>
      </c>
      <c r="AI274" s="31">
        <f>(AT274/AT320)*1000+(AI273)</f>
        <v>397.82016348773845</v>
      </c>
      <c r="AJ274" s="31"/>
      <c r="AK274" s="31">
        <f t="shared" si="88"/>
        <v>255.20560747663552</v>
      </c>
      <c r="AL274" s="78" t="s">
        <v>18</v>
      </c>
      <c r="AM274" s="31">
        <f>(AV274/AV320)*1000+(AM273)</f>
        <v>342.67912772585669</v>
      </c>
      <c r="AN274" s="31"/>
      <c r="AO274" s="42">
        <f t="shared" si="89"/>
        <v>2.3666666666666667</v>
      </c>
      <c r="AP274" s="43"/>
      <c r="AQ274" s="43"/>
      <c r="AR274" s="40">
        <v>60</v>
      </c>
      <c r="AS274" s="40">
        <v>16</v>
      </c>
      <c r="AT274" s="40">
        <v>11</v>
      </c>
      <c r="AU274" s="40">
        <v>27</v>
      </c>
      <c r="AV274" s="53">
        <v>142</v>
      </c>
      <c r="AW274" s="69" t="s">
        <v>775</v>
      </c>
      <c r="AX274" s="40"/>
      <c r="AY274" s="41" t="s">
        <v>61</v>
      </c>
      <c r="AZ274" s="41"/>
      <c r="BA274" s="31">
        <f t="shared" si="90"/>
        <v>503.70270270270277</v>
      </c>
      <c r="BB274" s="78" t="s">
        <v>18</v>
      </c>
      <c r="BC274" s="31">
        <f>(BQ274/BQ320)*1000+(BC273)</f>
        <v>567.56756756756761</v>
      </c>
      <c r="BD274" s="31"/>
      <c r="BE274" s="31">
        <f t="shared" si="98"/>
        <v>320.35483870967744</v>
      </c>
      <c r="BF274" s="78" t="s">
        <v>18</v>
      </c>
      <c r="BG274" s="31">
        <f>(BR274/BR320)*1000+(BG273)</f>
        <v>348.38709677419359</v>
      </c>
      <c r="BH274" s="31"/>
      <c r="BI274" s="31">
        <f t="shared" si="91"/>
        <v>249.03591470258138</v>
      </c>
      <c r="BJ274" s="78" t="s">
        <v>18</v>
      </c>
      <c r="BK274" s="31">
        <f>(BT274/BT320)*1000+(BK273)</f>
        <v>373.17620650953984</v>
      </c>
      <c r="BL274" s="31"/>
      <c r="BM274" s="42">
        <f t="shared" si="92"/>
        <v>3.7796610169491527</v>
      </c>
      <c r="BN274" s="43"/>
      <c r="BO274" s="43"/>
      <c r="BP274" s="40">
        <v>59</v>
      </c>
      <c r="BQ274" s="40">
        <v>12</v>
      </c>
      <c r="BR274" s="40">
        <v>9</v>
      </c>
      <c r="BS274" s="40">
        <v>21</v>
      </c>
      <c r="BT274" s="53">
        <v>223</v>
      </c>
      <c r="BU274" s="69" t="s">
        <v>804</v>
      </c>
      <c r="BV274" s="40"/>
      <c r="BW274" s="41" t="s">
        <v>62</v>
      </c>
      <c r="BX274" s="41"/>
      <c r="BY274" s="31">
        <f t="shared" si="93"/>
        <v>522.73913043478262</v>
      </c>
      <c r="BZ274" s="78" t="s">
        <v>18</v>
      </c>
      <c r="CA274" s="31">
        <f>(CO274/CO320)*1000+(CA273)</f>
        <v>600</v>
      </c>
      <c r="CB274" s="31"/>
      <c r="CC274" s="31">
        <f t="shared" si="99"/>
        <v>389.88888888888891</v>
      </c>
      <c r="CD274" s="78" t="s">
        <v>18</v>
      </c>
      <c r="CE274" s="31">
        <f>(CP274/CP320)*1000+(CE273)</f>
        <v>478.26086956521738</v>
      </c>
      <c r="CF274" s="31"/>
      <c r="CG274" s="31">
        <f t="shared" si="94"/>
        <v>197.43953345610805</v>
      </c>
      <c r="CH274" s="78" t="s">
        <v>18</v>
      </c>
      <c r="CI274" s="31">
        <f>(CR274/CR320)*1000+(CI273)</f>
        <v>219.15285451197053</v>
      </c>
      <c r="CJ274" s="31"/>
      <c r="CK274" s="42">
        <f t="shared" si="95"/>
        <v>0.63793103448275867</v>
      </c>
      <c r="CL274" s="43"/>
      <c r="CM274" s="43"/>
      <c r="CN274" s="40">
        <v>58</v>
      </c>
      <c r="CO274" s="40">
        <v>18</v>
      </c>
      <c r="CP274" s="40">
        <v>37</v>
      </c>
      <c r="CQ274" s="40">
        <v>55</v>
      </c>
      <c r="CR274" s="53">
        <v>37</v>
      </c>
    </row>
    <row r="275" spans="1:96" ht="15.75" x14ac:dyDescent="0.25">
      <c r="A275" s="69" t="s">
        <v>719</v>
      </c>
      <c r="B275" s="40"/>
      <c r="C275" s="41" t="s">
        <v>60</v>
      </c>
      <c r="D275" s="41"/>
      <c r="E275" s="31">
        <f t="shared" si="84"/>
        <v>655.5454545454545</v>
      </c>
      <c r="F275" s="78" t="s">
        <v>18</v>
      </c>
      <c r="G275" s="31">
        <f>(U275/U320)*1000+(G274)</f>
        <v>709.09090909090901</v>
      </c>
      <c r="H275" s="31"/>
      <c r="I275" s="31">
        <f t="shared" si="96"/>
        <v>488.67123287671234</v>
      </c>
      <c r="J275" s="78" t="s">
        <v>18</v>
      </c>
      <c r="K275" s="31">
        <f>(V275/V320)*1000+(K274)</f>
        <v>542.46575342465758</v>
      </c>
      <c r="L275" s="31"/>
      <c r="M275" s="31">
        <f t="shared" si="85"/>
        <v>245.8021462105969</v>
      </c>
      <c r="N275" s="78" t="s">
        <v>18</v>
      </c>
      <c r="O275" s="31">
        <f>(X275/X320)*1000+(O274)</f>
        <v>289.73843058350099</v>
      </c>
      <c r="P275" s="31"/>
      <c r="Q275" s="42">
        <f t="shared" si="86"/>
        <v>1.763157894736842</v>
      </c>
      <c r="R275" s="43"/>
      <c r="S275" s="43"/>
      <c r="T275" s="40">
        <v>38</v>
      </c>
      <c r="U275" s="40">
        <v>12</v>
      </c>
      <c r="V275" s="40">
        <v>20</v>
      </c>
      <c r="W275" s="40">
        <v>32</v>
      </c>
      <c r="X275" s="53">
        <v>67</v>
      </c>
      <c r="Y275" s="69" t="s">
        <v>747</v>
      </c>
      <c r="Z275" s="40"/>
      <c r="AA275" s="41" t="s">
        <v>62</v>
      </c>
      <c r="AB275" s="41"/>
      <c r="AC275" s="31">
        <f t="shared" si="87"/>
        <v>514.39285714285711</v>
      </c>
      <c r="AD275" s="78" t="s">
        <v>18</v>
      </c>
      <c r="AE275" s="31">
        <f>(AS275/AS320)*1000+(AE274)</f>
        <v>584.82142857142856</v>
      </c>
      <c r="AF275" s="31"/>
      <c r="AG275" s="31">
        <f t="shared" si="97"/>
        <v>398.82016348773845</v>
      </c>
      <c r="AH275" s="78" t="s">
        <v>18</v>
      </c>
      <c r="AI275" s="31">
        <f>(AT275/AT320)*1000+(AI274)</f>
        <v>474.11444141689378</v>
      </c>
      <c r="AJ275" s="31"/>
      <c r="AK275" s="31">
        <f t="shared" si="88"/>
        <v>343.67912772585669</v>
      </c>
      <c r="AL275" s="78" t="s">
        <v>18</v>
      </c>
      <c r="AM275" s="31">
        <f>(AV275/AV320)*1000+(AM274)</f>
        <v>396.26168224299067</v>
      </c>
      <c r="AN275" s="31"/>
      <c r="AO275" s="42">
        <f t="shared" si="89"/>
        <v>1.2285714285714286</v>
      </c>
      <c r="AP275" s="43"/>
      <c r="AQ275" s="43"/>
      <c r="AR275" s="40">
        <v>70</v>
      </c>
      <c r="AS275" s="40">
        <v>16</v>
      </c>
      <c r="AT275" s="40">
        <v>28</v>
      </c>
      <c r="AU275" s="40">
        <v>44</v>
      </c>
      <c r="AV275" s="53">
        <v>86</v>
      </c>
      <c r="AW275" s="69" t="s">
        <v>184</v>
      </c>
      <c r="AX275" s="40"/>
      <c r="AY275" s="41" t="s">
        <v>60</v>
      </c>
      <c r="AZ275" s="41" t="s">
        <v>1334</v>
      </c>
      <c r="BA275" s="31">
        <f t="shared" si="90"/>
        <v>568.56756756756761</v>
      </c>
      <c r="BB275" s="78" t="s">
        <v>18</v>
      </c>
      <c r="BC275" s="31">
        <f>(BQ275/BQ320)*1000+(BC274)</f>
        <v>621.62162162162167</v>
      </c>
      <c r="BD275" s="31"/>
      <c r="BE275" s="31">
        <f t="shared" si="98"/>
        <v>349.38709677419359</v>
      </c>
      <c r="BF275" s="78" t="s">
        <v>18</v>
      </c>
      <c r="BG275" s="31">
        <f>(BR275/BR320)*1000+(BG274)</f>
        <v>396.77419354838713</v>
      </c>
      <c r="BH275" s="31"/>
      <c r="BI275" s="31">
        <f t="shared" si="91"/>
        <v>374.17620650953984</v>
      </c>
      <c r="BJ275" s="78" t="s">
        <v>18</v>
      </c>
      <c r="BK275" s="31">
        <f>(BT275/BT320)*1000+(BK274)</f>
        <v>377.66554433221097</v>
      </c>
      <c r="BL275" s="31"/>
      <c r="BM275" s="42">
        <f t="shared" si="92"/>
        <v>0.26666666666666666</v>
      </c>
      <c r="BN275" s="43"/>
      <c r="BO275" s="43"/>
      <c r="BP275" s="40">
        <v>30</v>
      </c>
      <c r="BQ275" s="40">
        <v>10</v>
      </c>
      <c r="BR275" s="40">
        <v>15</v>
      </c>
      <c r="BS275" s="40">
        <v>25</v>
      </c>
      <c r="BT275" s="53">
        <v>8</v>
      </c>
      <c r="BU275" s="69" t="s">
        <v>805</v>
      </c>
      <c r="BV275" s="40"/>
      <c r="BW275" s="41" t="s">
        <v>61</v>
      </c>
      <c r="BX275" s="41"/>
      <c r="BY275" s="31">
        <f t="shared" si="93"/>
        <v>601</v>
      </c>
      <c r="BZ275" s="78" t="s">
        <v>18</v>
      </c>
      <c r="CA275" s="31">
        <f>(CO275/CO320)*1000+(CA274)</f>
        <v>669.56521739130437</v>
      </c>
      <c r="CB275" s="31"/>
      <c r="CC275" s="31">
        <f t="shared" si="99"/>
        <v>479.26086956521738</v>
      </c>
      <c r="CD275" s="78" t="s">
        <v>18</v>
      </c>
      <c r="CE275" s="31">
        <f>(CP275/CP320)*1000+(CE274)</f>
        <v>504.83091787439611</v>
      </c>
      <c r="CF275" s="31"/>
      <c r="CG275" s="31">
        <f t="shared" si="94"/>
        <v>220.15285451197053</v>
      </c>
      <c r="CH275" s="78" t="s">
        <v>18</v>
      </c>
      <c r="CI275" s="31">
        <f>(CR275/CR320)*1000+(CI274)</f>
        <v>259.05463474524248</v>
      </c>
      <c r="CJ275" s="31"/>
      <c r="CK275" s="42">
        <f t="shared" si="95"/>
        <v>1.6666666666666667</v>
      </c>
      <c r="CL275" s="43"/>
      <c r="CM275" s="43"/>
      <c r="CN275" s="40">
        <v>39</v>
      </c>
      <c r="CO275" s="40">
        <v>16</v>
      </c>
      <c r="CP275" s="40">
        <v>11</v>
      </c>
      <c r="CQ275" s="40">
        <v>27</v>
      </c>
      <c r="CR275" s="53">
        <v>65</v>
      </c>
    </row>
    <row r="276" spans="1:96" ht="15.75" x14ac:dyDescent="0.25">
      <c r="A276" s="69" t="s">
        <v>720</v>
      </c>
      <c r="B276" s="40"/>
      <c r="C276" s="41" t="s">
        <v>61</v>
      </c>
      <c r="D276" s="41"/>
      <c r="E276" s="31">
        <f t="shared" si="84"/>
        <v>710.09090909090901</v>
      </c>
      <c r="F276" s="78" t="s">
        <v>18</v>
      </c>
      <c r="G276" s="31">
        <f>(U276/U320)*1000+(G275)</f>
        <v>759.09090909090901</v>
      </c>
      <c r="H276" s="31"/>
      <c r="I276" s="31">
        <f t="shared" si="96"/>
        <v>543.46575342465758</v>
      </c>
      <c r="J276" s="78" t="s">
        <v>18</v>
      </c>
      <c r="K276" s="31">
        <f>(V276/V320)*1000+(K275)</f>
        <v>583.56164383561645</v>
      </c>
      <c r="L276" s="31"/>
      <c r="M276" s="31">
        <f t="shared" si="85"/>
        <v>290.73843058350099</v>
      </c>
      <c r="N276" s="78" t="s">
        <v>18</v>
      </c>
      <c r="O276" s="31">
        <f>(X276/X320)*1000+(O275)</f>
        <v>334.67471495640507</v>
      </c>
      <c r="P276" s="31"/>
      <c r="Q276" s="42">
        <f t="shared" si="86"/>
        <v>0.95714285714285718</v>
      </c>
      <c r="R276" s="43"/>
      <c r="S276" s="43"/>
      <c r="T276" s="40">
        <v>70</v>
      </c>
      <c r="U276" s="40">
        <v>11</v>
      </c>
      <c r="V276" s="40">
        <v>15</v>
      </c>
      <c r="W276" s="40">
        <v>26</v>
      </c>
      <c r="X276" s="53">
        <v>67</v>
      </c>
      <c r="Y276" s="69" t="s">
        <v>748</v>
      </c>
      <c r="Z276" s="40"/>
      <c r="AA276" s="41" t="s">
        <v>61</v>
      </c>
      <c r="AB276" s="41"/>
      <c r="AC276" s="31">
        <f t="shared" si="87"/>
        <v>585.82142857142856</v>
      </c>
      <c r="AD276" s="78" t="s">
        <v>18</v>
      </c>
      <c r="AE276" s="31">
        <f>(AS276/AS320)*1000+(AE275)</f>
        <v>642.85714285714289</v>
      </c>
      <c r="AF276" s="31"/>
      <c r="AG276" s="31">
        <f t="shared" si="97"/>
        <v>475.11444141689378</v>
      </c>
      <c r="AH276" s="78" t="s">
        <v>18</v>
      </c>
      <c r="AI276" s="31">
        <f>(AT276/AT320)*1000+(AI275)</f>
        <v>539.50953678474116</v>
      </c>
      <c r="AJ276" s="31"/>
      <c r="AK276" s="31">
        <f t="shared" si="88"/>
        <v>397.26168224299067</v>
      </c>
      <c r="AL276" s="78" t="s">
        <v>18</v>
      </c>
      <c r="AM276" s="31">
        <f>(AV276/AV320)*1000+(AM275)</f>
        <v>459.81308411214957</v>
      </c>
      <c r="AN276" s="31"/>
      <c r="AO276" s="42">
        <f t="shared" si="89"/>
        <v>1.4166666666666667</v>
      </c>
      <c r="AP276" s="43"/>
      <c r="AQ276" s="43"/>
      <c r="AR276" s="40">
        <v>72</v>
      </c>
      <c r="AS276" s="40">
        <v>13</v>
      </c>
      <c r="AT276" s="40">
        <v>24</v>
      </c>
      <c r="AU276" s="40">
        <v>37</v>
      </c>
      <c r="AV276" s="53">
        <v>102</v>
      </c>
      <c r="AW276" s="69" t="s">
        <v>776</v>
      </c>
      <c r="AX276" s="40"/>
      <c r="AY276" s="41" t="s">
        <v>61</v>
      </c>
      <c r="AZ276" s="41"/>
      <c r="BA276" s="31">
        <f t="shared" si="90"/>
        <v>622.62162162162167</v>
      </c>
      <c r="BB276" s="78" t="s">
        <v>18</v>
      </c>
      <c r="BC276" s="31">
        <f>(BQ276/BQ320)*1000+(BC275)</f>
        <v>659.45945945945948</v>
      </c>
      <c r="BD276" s="31"/>
      <c r="BE276" s="31">
        <f t="shared" si="98"/>
        <v>397.77419354838713</v>
      </c>
      <c r="BF276" s="78" t="s">
        <v>18</v>
      </c>
      <c r="BG276" s="31">
        <f>(BR276/BR320)*1000+(BG275)</f>
        <v>429.03225806451616</v>
      </c>
      <c r="BH276" s="31"/>
      <c r="BI276" s="31">
        <f t="shared" si="91"/>
        <v>378.66554433221097</v>
      </c>
      <c r="BJ276" s="78" t="s">
        <v>18</v>
      </c>
      <c r="BK276" s="31">
        <f>(BT276/BT320)*1000+(BK275)</f>
        <v>394.50056116722783</v>
      </c>
      <c r="BL276" s="31"/>
      <c r="BM276" s="42">
        <f t="shared" si="92"/>
        <v>1.3636363636363635</v>
      </c>
      <c r="BN276" s="43"/>
      <c r="BO276" s="43"/>
      <c r="BP276" s="40">
        <v>22</v>
      </c>
      <c r="BQ276" s="40">
        <v>7</v>
      </c>
      <c r="BR276" s="40">
        <v>10</v>
      </c>
      <c r="BS276" s="40">
        <v>17</v>
      </c>
      <c r="BT276" s="53">
        <v>30</v>
      </c>
      <c r="BU276" s="69" t="s">
        <v>806</v>
      </c>
      <c r="BV276" s="40"/>
      <c r="BW276" s="41" t="s">
        <v>62</v>
      </c>
      <c r="BX276" s="41"/>
      <c r="BY276" s="31">
        <f t="shared" si="93"/>
        <v>670.56521739130437</v>
      </c>
      <c r="BZ276" s="78" t="s">
        <v>18</v>
      </c>
      <c r="CA276" s="31">
        <f>(CO276/CO320)*1000+(CA275)</f>
        <v>730.43478260869563</v>
      </c>
      <c r="CB276" s="31"/>
      <c r="CC276" s="31">
        <f t="shared" si="99"/>
        <v>505.83091787439611</v>
      </c>
      <c r="CD276" s="78" t="s">
        <v>18</v>
      </c>
      <c r="CE276" s="31">
        <f>(CP276/CP320)*1000+(CE275)</f>
        <v>533.81642512077292</v>
      </c>
      <c r="CF276" s="31"/>
      <c r="CG276" s="31">
        <f t="shared" si="94"/>
        <v>260.05463474524248</v>
      </c>
      <c r="CH276" s="78" t="s">
        <v>18</v>
      </c>
      <c r="CI276" s="31">
        <f>(CR276/CR320)*1000+(CI275)</f>
        <v>288.52056476365868</v>
      </c>
      <c r="CJ276" s="31"/>
      <c r="CK276" s="42">
        <f t="shared" si="95"/>
        <v>0.71641791044776115</v>
      </c>
      <c r="CL276" s="43"/>
      <c r="CM276" s="43"/>
      <c r="CN276" s="40">
        <v>67</v>
      </c>
      <c r="CO276" s="40">
        <v>14</v>
      </c>
      <c r="CP276" s="40">
        <v>12</v>
      </c>
      <c r="CQ276" s="40">
        <v>26</v>
      </c>
      <c r="CR276" s="53">
        <v>48</v>
      </c>
    </row>
    <row r="277" spans="1:96" ht="15.75" x14ac:dyDescent="0.25">
      <c r="A277" s="69" t="s">
        <v>721</v>
      </c>
      <c r="B277" s="40"/>
      <c r="C277" s="41" t="s">
        <v>62</v>
      </c>
      <c r="D277" s="41"/>
      <c r="E277" s="31">
        <f t="shared" si="84"/>
        <v>760.09090909090901</v>
      </c>
      <c r="F277" s="78" t="s">
        <v>18</v>
      </c>
      <c r="G277" s="31">
        <f>(U277/U320)*1000+(G276)</f>
        <v>804.5454545454545</v>
      </c>
      <c r="H277" s="31"/>
      <c r="I277" s="31">
        <f t="shared" si="96"/>
        <v>584.56164383561645</v>
      </c>
      <c r="J277" s="78" t="s">
        <v>18</v>
      </c>
      <c r="K277" s="31">
        <f>(V277/V320)*1000+(K276)</f>
        <v>632.8767123287671</v>
      </c>
      <c r="L277" s="31"/>
      <c r="M277" s="31">
        <f t="shared" si="85"/>
        <v>335.67471495640507</v>
      </c>
      <c r="N277" s="78" t="s">
        <v>18</v>
      </c>
      <c r="O277" s="31">
        <f>(X277/X320)*1000+(O276)</f>
        <v>377.59892689470149</v>
      </c>
      <c r="P277" s="31"/>
      <c r="Q277" s="42">
        <f t="shared" si="86"/>
        <v>0.92753623188405798</v>
      </c>
      <c r="R277" s="43"/>
      <c r="S277" s="43"/>
      <c r="T277" s="40">
        <v>69</v>
      </c>
      <c r="U277" s="40">
        <v>10</v>
      </c>
      <c r="V277" s="40">
        <v>18</v>
      </c>
      <c r="W277" s="40">
        <v>28</v>
      </c>
      <c r="X277" s="53">
        <v>64</v>
      </c>
      <c r="Y277" s="69" t="s">
        <v>749</v>
      </c>
      <c r="Z277" s="40"/>
      <c r="AA277" s="41" t="s">
        <v>61</v>
      </c>
      <c r="AB277" s="41"/>
      <c r="AC277" s="31">
        <f t="shared" si="87"/>
        <v>643.85714285714289</v>
      </c>
      <c r="AD277" s="78" t="s">
        <v>18</v>
      </c>
      <c r="AE277" s="31">
        <f>(AS277/AS320)*1000+(AE276)</f>
        <v>696.42857142857144</v>
      </c>
      <c r="AF277" s="31"/>
      <c r="AG277" s="31">
        <f t="shared" si="97"/>
        <v>540.50953678474116</v>
      </c>
      <c r="AH277" s="78" t="s">
        <v>18</v>
      </c>
      <c r="AI277" s="31">
        <f>(AT277/AT320)*1000+(AI276)</f>
        <v>569.48228882833791</v>
      </c>
      <c r="AJ277" s="31"/>
      <c r="AK277" s="31">
        <f t="shared" si="88"/>
        <v>460.81308411214957</v>
      </c>
      <c r="AL277" s="78" t="s">
        <v>18</v>
      </c>
      <c r="AM277" s="31">
        <f>(AV277/AV320)*1000+(AM276)</f>
        <v>472.27414330218073</v>
      </c>
      <c r="AN277" s="31"/>
      <c r="AO277" s="42">
        <f t="shared" si="89"/>
        <v>0.64516129032258063</v>
      </c>
      <c r="AP277" s="43"/>
      <c r="AQ277" s="43"/>
      <c r="AR277" s="40">
        <v>31</v>
      </c>
      <c r="AS277" s="40">
        <v>12</v>
      </c>
      <c r="AT277" s="40">
        <v>11</v>
      </c>
      <c r="AU277" s="40">
        <v>23</v>
      </c>
      <c r="AV277" s="53">
        <v>20</v>
      </c>
      <c r="AW277" s="69" t="s">
        <v>777</v>
      </c>
      <c r="AX277" s="40"/>
      <c r="AY277" s="41" t="s">
        <v>62</v>
      </c>
      <c r="AZ277" s="41"/>
      <c r="BA277" s="31">
        <f t="shared" si="90"/>
        <v>660.45945945945948</v>
      </c>
      <c r="BB277" s="78" t="s">
        <v>18</v>
      </c>
      <c r="BC277" s="31">
        <f>(BQ277/BQ320)*1000+(BC276)</f>
        <v>697.29729729729729</v>
      </c>
      <c r="BD277" s="31"/>
      <c r="BE277" s="31">
        <f t="shared" si="98"/>
        <v>430.03225806451616</v>
      </c>
      <c r="BF277" s="78" t="s">
        <v>18</v>
      </c>
      <c r="BG277" s="31">
        <f>(BR277/BR320)*1000+(BG276)</f>
        <v>477.41935483870969</v>
      </c>
      <c r="BH277" s="31"/>
      <c r="BI277" s="31">
        <f t="shared" si="91"/>
        <v>395.50056116722783</v>
      </c>
      <c r="BJ277" s="78" t="s">
        <v>18</v>
      </c>
      <c r="BK277" s="31">
        <f>(BT277/BT320)*1000+(BK276)</f>
        <v>407.96857463524128</v>
      </c>
      <c r="BL277" s="31"/>
      <c r="BM277" s="42">
        <f t="shared" si="92"/>
        <v>0.75</v>
      </c>
      <c r="BN277" s="43"/>
      <c r="BO277" s="43"/>
      <c r="BP277" s="40">
        <v>32</v>
      </c>
      <c r="BQ277" s="40">
        <v>7</v>
      </c>
      <c r="BR277" s="40">
        <v>15</v>
      </c>
      <c r="BS277" s="40">
        <v>22</v>
      </c>
      <c r="BT277" s="53">
        <v>24</v>
      </c>
      <c r="BU277" s="69" t="s">
        <v>807</v>
      </c>
      <c r="BV277" s="40"/>
      <c r="BW277" s="41" t="s">
        <v>62</v>
      </c>
      <c r="BX277" s="41"/>
      <c r="BY277" s="31">
        <f t="shared" si="93"/>
        <v>731.43478260869563</v>
      </c>
      <c r="BZ277" s="78" t="s">
        <v>18</v>
      </c>
      <c r="CA277" s="31">
        <f>(CO277/CO320)*1000+(CA276)</f>
        <v>782.60869565217388</v>
      </c>
      <c r="CB277" s="31"/>
      <c r="CC277" s="31">
        <f t="shared" si="99"/>
        <v>534.81642512077292</v>
      </c>
      <c r="CD277" s="78" t="s">
        <v>18</v>
      </c>
      <c r="CE277" s="31">
        <f>(CP277/CP320)*1000+(CE276)</f>
        <v>642.51207729468592</v>
      </c>
      <c r="CF277" s="31"/>
      <c r="CG277" s="31">
        <f t="shared" si="94"/>
        <v>289.52056476365868</v>
      </c>
      <c r="CH277" s="78" t="s">
        <v>18</v>
      </c>
      <c r="CI277" s="31">
        <f>(CR277/CR320)*1000+(CI276)</f>
        <v>316.75874769797423</v>
      </c>
      <c r="CJ277" s="31"/>
      <c r="CK277" s="42">
        <f t="shared" si="95"/>
        <v>0.647887323943662</v>
      </c>
      <c r="CL277" s="43"/>
      <c r="CM277" s="43"/>
      <c r="CN277" s="40">
        <v>71</v>
      </c>
      <c r="CO277" s="40">
        <v>12</v>
      </c>
      <c r="CP277" s="40">
        <v>45</v>
      </c>
      <c r="CQ277" s="40">
        <v>57</v>
      </c>
      <c r="CR277" s="53">
        <v>46</v>
      </c>
    </row>
    <row r="278" spans="1:96" ht="15.75" x14ac:dyDescent="0.25">
      <c r="A278" s="69" t="s">
        <v>722</v>
      </c>
      <c r="B278" s="40"/>
      <c r="C278" s="41" t="s">
        <v>64</v>
      </c>
      <c r="D278" s="41"/>
      <c r="E278" s="31">
        <f t="shared" si="84"/>
        <v>805.5454545454545</v>
      </c>
      <c r="F278" s="78" t="s">
        <v>18</v>
      </c>
      <c r="G278" s="31">
        <f>(U278/U320)*1000+(G277)</f>
        <v>840.90909090909088</v>
      </c>
      <c r="H278" s="31"/>
      <c r="I278" s="31">
        <f t="shared" si="96"/>
        <v>633.8767123287671</v>
      </c>
      <c r="J278" s="78" t="s">
        <v>18</v>
      </c>
      <c r="K278" s="31">
        <f>(V278/V320)*1000+(K277)</f>
        <v>720.54794520547944</v>
      </c>
      <c r="L278" s="31"/>
      <c r="M278" s="31">
        <f t="shared" si="85"/>
        <v>378.59892689470149</v>
      </c>
      <c r="N278" s="78" t="s">
        <v>18</v>
      </c>
      <c r="O278" s="31">
        <f>(X278/X320)*1000+(O277)</f>
        <v>405.76794097920856</v>
      </c>
      <c r="P278" s="31"/>
      <c r="Q278" s="42">
        <f t="shared" si="86"/>
        <v>0.6</v>
      </c>
      <c r="R278" s="43"/>
      <c r="S278" s="43"/>
      <c r="T278" s="40">
        <v>70</v>
      </c>
      <c r="U278" s="40">
        <v>8</v>
      </c>
      <c r="V278" s="40">
        <v>32</v>
      </c>
      <c r="W278" s="40">
        <v>40</v>
      </c>
      <c r="X278" s="53">
        <v>42</v>
      </c>
      <c r="Y278" s="69" t="s">
        <v>750</v>
      </c>
      <c r="Z278" s="40"/>
      <c r="AA278" s="41" t="s">
        <v>64</v>
      </c>
      <c r="AB278" s="41"/>
      <c r="AC278" s="31">
        <f t="shared" si="87"/>
        <v>697.42857142857144</v>
      </c>
      <c r="AD278" s="78" t="s">
        <v>18</v>
      </c>
      <c r="AE278" s="31">
        <f>(AS278/AS320)*1000+(AE277)</f>
        <v>745.53571428571433</v>
      </c>
      <c r="AF278" s="31"/>
      <c r="AG278" s="31">
        <f t="shared" si="97"/>
        <v>570.48228882833791</v>
      </c>
      <c r="AH278" s="78" t="s">
        <v>18</v>
      </c>
      <c r="AI278" s="31">
        <f>(AT278/AT320)*1000+(AI277)</f>
        <v>689.37329700272483</v>
      </c>
      <c r="AJ278" s="31"/>
      <c r="AK278" s="31">
        <f t="shared" si="88"/>
        <v>473.27414330218073</v>
      </c>
      <c r="AL278" s="78" t="s">
        <v>18</v>
      </c>
      <c r="AM278" s="31">
        <f>(AV278/AV320)*1000+(AM277)</f>
        <v>522.11838006230539</v>
      </c>
      <c r="AN278" s="31"/>
      <c r="AO278" s="42">
        <f t="shared" si="89"/>
        <v>1.1111111111111112</v>
      </c>
      <c r="AP278" s="43"/>
      <c r="AQ278" s="43"/>
      <c r="AR278" s="40">
        <v>72</v>
      </c>
      <c r="AS278" s="40">
        <v>11</v>
      </c>
      <c r="AT278" s="40">
        <v>44</v>
      </c>
      <c r="AU278" s="40">
        <v>55</v>
      </c>
      <c r="AV278" s="53">
        <v>80</v>
      </c>
      <c r="AW278" s="69" t="s">
        <v>640</v>
      </c>
      <c r="AX278" s="40"/>
      <c r="AY278" s="41" t="s">
        <v>64</v>
      </c>
      <c r="AZ278" s="41" t="s">
        <v>1347</v>
      </c>
      <c r="BA278" s="31">
        <f t="shared" si="90"/>
        <v>698.29729729729729</v>
      </c>
      <c r="BB278" s="78" t="s">
        <v>18</v>
      </c>
      <c r="BC278" s="31">
        <f>(BQ278/BQ320)*1000+(BC277)</f>
        <v>735.1351351351351</v>
      </c>
      <c r="BD278" s="31"/>
      <c r="BE278" s="31">
        <f t="shared" si="98"/>
        <v>478.41935483870969</v>
      </c>
      <c r="BF278" s="78" t="s">
        <v>18</v>
      </c>
      <c r="BG278" s="31">
        <f>(BR278/BR320)*1000+(BG277)</f>
        <v>545.16129032258073</v>
      </c>
      <c r="BH278" s="31"/>
      <c r="BI278" s="31">
        <f t="shared" si="91"/>
        <v>408.96857463524128</v>
      </c>
      <c r="BJ278" s="78" t="s">
        <v>18</v>
      </c>
      <c r="BK278" s="31">
        <f>(BT278/BT320)*1000+(BK277)</f>
        <v>432.65993265993262</v>
      </c>
      <c r="BL278" s="31"/>
      <c r="BM278" s="42">
        <f t="shared" si="92"/>
        <v>0.88</v>
      </c>
      <c r="BN278" s="43"/>
      <c r="BO278" s="43"/>
      <c r="BP278" s="40">
        <v>50</v>
      </c>
      <c r="BQ278" s="40">
        <v>7</v>
      </c>
      <c r="BR278" s="40">
        <v>21</v>
      </c>
      <c r="BS278" s="40">
        <v>28</v>
      </c>
      <c r="BT278" s="53">
        <v>44</v>
      </c>
      <c r="BU278" s="69" t="s">
        <v>808</v>
      </c>
      <c r="BV278" s="40"/>
      <c r="BW278" s="41" t="s">
        <v>60</v>
      </c>
      <c r="BX278" s="41"/>
      <c r="BY278" s="31">
        <f t="shared" si="93"/>
        <v>783.60869565217388</v>
      </c>
      <c r="BZ278" s="78" t="s">
        <v>18</v>
      </c>
      <c r="CA278" s="31">
        <f>(CO278/CO320)*1000+(CA277)</f>
        <v>830.43478260869563</v>
      </c>
      <c r="CB278" s="31"/>
      <c r="CC278" s="31">
        <f t="shared" si="99"/>
        <v>643.51207729468592</v>
      </c>
      <c r="CD278" s="78" t="s">
        <v>18</v>
      </c>
      <c r="CE278" s="31">
        <f>(CP278/CP320)*1000+(CE277)</f>
        <v>678.74396135265692</v>
      </c>
      <c r="CF278" s="31"/>
      <c r="CG278" s="31">
        <f t="shared" si="94"/>
        <v>317.75874769797423</v>
      </c>
      <c r="CH278" s="78" t="s">
        <v>18</v>
      </c>
      <c r="CI278" s="31">
        <f>(CR278/CR320)*1000+(CI277)</f>
        <v>474.52424800491099</v>
      </c>
      <c r="CJ278" s="31"/>
      <c r="CK278" s="42">
        <f t="shared" si="95"/>
        <v>6.1190476190476186</v>
      </c>
      <c r="CL278" s="43"/>
      <c r="CM278" s="43"/>
      <c r="CN278" s="40">
        <v>42</v>
      </c>
      <c r="CO278" s="40">
        <v>11</v>
      </c>
      <c r="CP278" s="40">
        <v>15</v>
      </c>
      <c r="CQ278" s="40">
        <v>26</v>
      </c>
      <c r="CR278" s="53">
        <v>257</v>
      </c>
    </row>
    <row r="279" spans="1:96" ht="15.75" x14ac:dyDescent="0.25">
      <c r="A279" s="69" t="s">
        <v>626</v>
      </c>
      <c r="B279" s="40"/>
      <c r="C279" s="41" t="s">
        <v>60</v>
      </c>
      <c r="D279" s="41" t="s">
        <v>1347</v>
      </c>
      <c r="E279" s="31">
        <f t="shared" si="84"/>
        <v>841.90909090909088</v>
      </c>
      <c r="F279" s="78" t="s">
        <v>18</v>
      </c>
      <c r="G279" s="31">
        <f>(U279/U320)*1000+(G278)</f>
        <v>872.72727272727275</v>
      </c>
      <c r="H279" s="31"/>
      <c r="I279" s="31">
        <f t="shared" si="96"/>
        <v>721.54794520547944</v>
      </c>
      <c r="J279" s="78" t="s">
        <v>18</v>
      </c>
      <c r="K279" s="31">
        <f>(V279/V320)*1000+(K278)</f>
        <v>758.90410958904113</v>
      </c>
      <c r="L279" s="31"/>
      <c r="M279" s="31">
        <f t="shared" si="85"/>
        <v>406.76794097920856</v>
      </c>
      <c r="N279" s="78" t="s">
        <v>18</v>
      </c>
      <c r="O279" s="31">
        <f>(X279/X320)*1000+(O278)</f>
        <v>454.05767940979206</v>
      </c>
      <c r="P279" s="31"/>
      <c r="Q279" s="42">
        <f t="shared" si="86"/>
        <v>3.2727272727272729</v>
      </c>
      <c r="R279" s="43"/>
      <c r="S279" s="43"/>
      <c r="T279" s="40">
        <v>22</v>
      </c>
      <c r="U279" s="40">
        <v>7</v>
      </c>
      <c r="V279" s="40">
        <v>14</v>
      </c>
      <c r="W279" s="40">
        <v>21</v>
      </c>
      <c r="X279" s="53">
        <v>72</v>
      </c>
      <c r="Y279" s="69" t="s">
        <v>751</v>
      </c>
      <c r="Z279" s="40"/>
      <c r="AA279" s="41" t="s">
        <v>62</v>
      </c>
      <c r="AB279" s="41"/>
      <c r="AC279" s="31">
        <f t="shared" si="87"/>
        <v>746.53571428571433</v>
      </c>
      <c r="AD279" s="78" t="s">
        <v>18</v>
      </c>
      <c r="AE279" s="31">
        <f>(AS279/AS320)*1000+(AE278)</f>
        <v>790.17857142857144</v>
      </c>
      <c r="AF279" s="31"/>
      <c r="AG279" s="31">
        <f t="shared" si="97"/>
        <v>690.37329700272483</v>
      </c>
      <c r="AH279" s="78" t="s">
        <v>18</v>
      </c>
      <c r="AI279" s="31">
        <f>(AT279/AT320)*1000+(AI278)</f>
        <v>743.86920980926436</v>
      </c>
      <c r="AJ279" s="31"/>
      <c r="AK279" s="31">
        <f t="shared" si="88"/>
        <v>523.11838006230539</v>
      </c>
      <c r="AL279" s="78" t="s">
        <v>18</v>
      </c>
      <c r="AM279" s="31">
        <f>(AV279/AV320)*1000+(AM278)</f>
        <v>548.28660436137079</v>
      </c>
      <c r="AN279" s="31"/>
      <c r="AO279" s="42">
        <f t="shared" si="89"/>
        <v>0.97674418604651159</v>
      </c>
      <c r="AP279" s="43"/>
      <c r="AQ279" s="43"/>
      <c r="AR279" s="40">
        <v>43</v>
      </c>
      <c r="AS279" s="40">
        <v>10</v>
      </c>
      <c r="AT279" s="40">
        <v>20</v>
      </c>
      <c r="AU279" s="40">
        <v>30</v>
      </c>
      <c r="AV279" s="53">
        <v>42</v>
      </c>
      <c r="AW279" s="69" t="s">
        <v>752</v>
      </c>
      <c r="AX279" s="40"/>
      <c r="AY279" s="41" t="s">
        <v>63</v>
      </c>
      <c r="AZ279" s="41" t="s">
        <v>1380</v>
      </c>
      <c r="BA279" s="31">
        <f t="shared" si="90"/>
        <v>736.1351351351351</v>
      </c>
      <c r="BB279" s="78" t="s">
        <v>18</v>
      </c>
      <c r="BC279" s="31">
        <f>(BQ279/BQ320)*1000+(BC278)</f>
        <v>767.56756756756749</v>
      </c>
      <c r="BD279" s="31"/>
      <c r="BE279" s="31">
        <f t="shared" si="98"/>
        <v>546.16129032258073</v>
      </c>
      <c r="BF279" s="78" t="s">
        <v>18</v>
      </c>
      <c r="BG279" s="31">
        <f>(BR279/BR320)*1000+(BG278)</f>
        <v>558.06451612903231</v>
      </c>
      <c r="BH279" s="31"/>
      <c r="BI279" s="31">
        <f t="shared" si="91"/>
        <v>433.65993265993262</v>
      </c>
      <c r="BJ279" s="78" t="s">
        <v>18</v>
      </c>
      <c r="BK279" s="31">
        <f>(BT279/BT320)*1000+(BK278)</f>
        <v>438.27160493827159</v>
      </c>
      <c r="BL279" s="31"/>
      <c r="BM279" s="42">
        <f t="shared" si="92"/>
        <v>0.34482758620689657</v>
      </c>
      <c r="BN279" s="43"/>
      <c r="BO279" s="43"/>
      <c r="BP279" s="40">
        <v>29</v>
      </c>
      <c r="BQ279" s="40">
        <v>6</v>
      </c>
      <c r="BR279" s="40">
        <v>4</v>
      </c>
      <c r="BS279" s="40">
        <v>10</v>
      </c>
      <c r="BT279" s="53">
        <v>10</v>
      </c>
      <c r="BU279" s="69" t="s">
        <v>809</v>
      </c>
      <c r="BV279" s="40"/>
      <c r="BW279" s="41" t="s">
        <v>61</v>
      </c>
      <c r="BX279" s="41"/>
      <c r="BY279" s="31">
        <f t="shared" si="93"/>
        <v>831.43478260869563</v>
      </c>
      <c r="BZ279" s="78" t="s">
        <v>18</v>
      </c>
      <c r="CA279" s="31">
        <f>(CO279/CO320)*1000+(CA278)</f>
        <v>865.21739130434776</v>
      </c>
      <c r="CB279" s="31"/>
      <c r="CC279" s="31">
        <f t="shared" si="99"/>
        <v>679.74396135265692</v>
      </c>
      <c r="CD279" s="78" t="s">
        <v>18</v>
      </c>
      <c r="CE279" s="31">
        <f>(CP279/CP320)*1000+(CE278)</f>
        <v>707.72946859903368</v>
      </c>
      <c r="CF279" s="31"/>
      <c r="CG279" s="31">
        <f t="shared" si="94"/>
        <v>475.52424800491099</v>
      </c>
      <c r="CH279" s="78" t="s">
        <v>18</v>
      </c>
      <c r="CI279" s="31">
        <f>(CR279/CR320)*1000+(CI278)</f>
        <v>494.16820135052177</v>
      </c>
      <c r="CJ279" s="31"/>
      <c r="CK279" s="42">
        <f t="shared" si="95"/>
        <v>0.96969696969696972</v>
      </c>
      <c r="CL279" s="43"/>
      <c r="CM279" s="43"/>
      <c r="CN279" s="40">
        <v>33</v>
      </c>
      <c r="CO279" s="40">
        <v>8</v>
      </c>
      <c r="CP279" s="40">
        <v>12</v>
      </c>
      <c r="CQ279" s="40">
        <v>20</v>
      </c>
      <c r="CR279" s="53">
        <v>32</v>
      </c>
    </row>
    <row r="280" spans="1:96" ht="15.75" x14ac:dyDescent="0.25">
      <c r="A280" s="69" t="s">
        <v>723</v>
      </c>
      <c r="B280" s="40"/>
      <c r="C280" s="41" t="s">
        <v>64</v>
      </c>
      <c r="D280" s="41"/>
      <c r="E280" s="31">
        <f t="shared" si="84"/>
        <v>873.72727272727275</v>
      </c>
      <c r="F280" s="78" t="s">
        <v>18</v>
      </c>
      <c r="G280" s="31">
        <f>(U280/U320)*1000+(G279)</f>
        <v>904.54545454545462</v>
      </c>
      <c r="H280" s="31"/>
      <c r="I280" s="31">
        <f t="shared" si="96"/>
        <v>759.90410958904113</v>
      </c>
      <c r="J280" s="78" t="s">
        <v>18</v>
      </c>
      <c r="K280" s="31">
        <f>(V280/V320)*1000+(K279)</f>
        <v>821.91780821917814</v>
      </c>
      <c r="L280" s="31"/>
      <c r="M280" s="31">
        <f t="shared" si="85"/>
        <v>455.05767940979206</v>
      </c>
      <c r="N280" s="78" t="s">
        <v>18</v>
      </c>
      <c r="O280" s="31">
        <f>(X280/X320)*1000+(O279)</f>
        <v>508.38363514419848</v>
      </c>
      <c r="P280" s="31"/>
      <c r="Q280" s="42">
        <f t="shared" si="86"/>
        <v>1.1571428571428573</v>
      </c>
      <c r="R280" s="43"/>
      <c r="S280" s="43"/>
      <c r="T280" s="40">
        <v>70</v>
      </c>
      <c r="U280" s="40">
        <v>7</v>
      </c>
      <c r="V280" s="40">
        <v>23</v>
      </c>
      <c r="W280" s="40">
        <v>30</v>
      </c>
      <c r="X280" s="53">
        <v>81</v>
      </c>
      <c r="Y280" s="69" t="s">
        <v>752</v>
      </c>
      <c r="Z280" s="40"/>
      <c r="AA280" s="41" t="s">
        <v>63</v>
      </c>
      <c r="AB280" s="41" t="s">
        <v>1391</v>
      </c>
      <c r="AC280" s="31">
        <f t="shared" si="87"/>
        <v>791.17857142857144</v>
      </c>
      <c r="AD280" s="78" t="s">
        <v>18</v>
      </c>
      <c r="AE280" s="31">
        <f>(AS280/AS320)*1000+(AE279)</f>
        <v>825.89285714285711</v>
      </c>
      <c r="AF280" s="31"/>
      <c r="AG280" s="31">
        <f t="shared" si="97"/>
        <v>744.86920980926436</v>
      </c>
      <c r="AH280" s="78" t="s">
        <v>18</v>
      </c>
      <c r="AI280" s="31">
        <f>(AT280/AT320)*1000+(AI279)</f>
        <v>757.49318801089919</v>
      </c>
      <c r="AJ280" s="31"/>
      <c r="AK280" s="31">
        <f t="shared" si="88"/>
        <v>549.28660436137079</v>
      </c>
      <c r="AL280" s="78" t="s">
        <v>18</v>
      </c>
      <c r="AM280" s="31">
        <f>(AV280/AV320)*1000+(AM279)</f>
        <v>552.02492211838012</v>
      </c>
      <c r="AN280" s="31"/>
      <c r="AO280" s="42">
        <f t="shared" si="89"/>
        <v>0.3</v>
      </c>
      <c r="AP280" s="43"/>
      <c r="AQ280" s="43"/>
      <c r="AR280" s="40">
        <v>20</v>
      </c>
      <c r="AS280" s="40">
        <v>8</v>
      </c>
      <c r="AT280" s="40">
        <v>5</v>
      </c>
      <c r="AU280" s="40">
        <v>13</v>
      </c>
      <c r="AV280" s="53">
        <v>6</v>
      </c>
      <c r="AW280" s="69" t="s">
        <v>462</v>
      </c>
      <c r="AX280" s="40"/>
      <c r="AY280" s="41" t="s">
        <v>62</v>
      </c>
      <c r="AZ280" s="41" t="s">
        <v>1314</v>
      </c>
      <c r="BA280" s="31">
        <f t="shared" si="90"/>
        <v>768.56756756756749</v>
      </c>
      <c r="BB280" s="78" t="s">
        <v>18</v>
      </c>
      <c r="BC280" s="31">
        <f>(BQ280/BQ320)*1000+(BC279)</f>
        <v>799.99999999999989</v>
      </c>
      <c r="BD280" s="31"/>
      <c r="BE280" s="31">
        <f t="shared" si="98"/>
        <v>559.06451612903231</v>
      </c>
      <c r="BF280" s="78" t="s">
        <v>18</v>
      </c>
      <c r="BG280" s="31">
        <f>(BR280/BR320)*1000+(BG279)</f>
        <v>616.12903225806463</v>
      </c>
      <c r="BH280" s="31"/>
      <c r="BI280" s="31">
        <f t="shared" si="91"/>
        <v>439.27160493827159</v>
      </c>
      <c r="BJ280" s="78" t="s">
        <v>18</v>
      </c>
      <c r="BK280" s="31">
        <f>(BT280/BT320)*1000+(BK279)</f>
        <v>448.3726150392817</v>
      </c>
      <c r="BL280" s="31"/>
      <c r="BM280" s="42">
        <f t="shared" si="92"/>
        <v>0.69230769230769229</v>
      </c>
      <c r="BN280" s="43"/>
      <c r="BO280" s="43"/>
      <c r="BP280" s="40">
        <v>26</v>
      </c>
      <c r="BQ280" s="40">
        <v>6</v>
      </c>
      <c r="BR280" s="40">
        <v>18</v>
      </c>
      <c r="BS280" s="40">
        <v>24</v>
      </c>
      <c r="BT280" s="53">
        <v>18</v>
      </c>
      <c r="BU280" s="69" t="s">
        <v>704</v>
      </c>
      <c r="BV280" s="40"/>
      <c r="BW280" s="41" t="s">
        <v>60</v>
      </c>
      <c r="BX280" s="41" t="s">
        <v>1394</v>
      </c>
      <c r="BY280" s="31">
        <f t="shared" si="93"/>
        <v>866.21739130434776</v>
      </c>
      <c r="BZ280" s="78" t="s">
        <v>18</v>
      </c>
      <c r="CA280" s="31">
        <f>(CO280/CO320)*1000+(CA279)</f>
        <v>886.95652173913038</v>
      </c>
      <c r="CB280" s="31"/>
      <c r="CC280" s="31">
        <f t="shared" si="99"/>
        <v>708.72946859903368</v>
      </c>
      <c r="CD280" s="78" t="s">
        <v>18</v>
      </c>
      <c r="CE280" s="31">
        <f>(CP280/CP320)*1000+(CE279)</f>
        <v>714.97584541062793</v>
      </c>
      <c r="CF280" s="31"/>
      <c r="CG280" s="31">
        <f t="shared" si="94"/>
        <v>495.16820135052177</v>
      </c>
      <c r="CH280" s="78" t="s">
        <v>18</v>
      </c>
      <c r="CI280" s="31">
        <f>(CR280/CR320)*1000+(CI279)</f>
        <v>502.76243093922648</v>
      </c>
      <c r="CJ280" s="31"/>
      <c r="CK280" s="42">
        <f t="shared" si="95"/>
        <v>0.875</v>
      </c>
      <c r="CL280" s="43"/>
      <c r="CM280" s="43"/>
      <c r="CN280" s="40">
        <v>16</v>
      </c>
      <c r="CO280" s="40">
        <v>5</v>
      </c>
      <c r="CP280" s="40">
        <v>3</v>
      </c>
      <c r="CQ280" s="40">
        <v>8</v>
      </c>
      <c r="CR280" s="53">
        <v>14</v>
      </c>
    </row>
    <row r="281" spans="1:96" ht="15.75" x14ac:dyDescent="0.25">
      <c r="A281" s="69" t="s">
        <v>724</v>
      </c>
      <c r="B281" s="40"/>
      <c r="C281" s="41" t="s">
        <v>64</v>
      </c>
      <c r="D281" s="41"/>
      <c r="E281" s="31">
        <f t="shared" si="84"/>
        <v>905.54545454545462</v>
      </c>
      <c r="F281" s="78" t="s">
        <v>18</v>
      </c>
      <c r="G281" s="31">
        <f>(U281/U320)*1000+(G280)</f>
        <v>931.81818181818187</v>
      </c>
      <c r="H281" s="31"/>
      <c r="I281" s="31">
        <f t="shared" si="96"/>
        <v>822.91780821917814</v>
      </c>
      <c r="J281" s="78" t="s">
        <v>18</v>
      </c>
      <c r="K281" s="31">
        <f>(V281/V320)*1000+(K280)</f>
        <v>838.35616438356169</v>
      </c>
      <c r="L281" s="31"/>
      <c r="M281" s="31">
        <f t="shared" si="85"/>
        <v>509.38363514419848</v>
      </c>
      <c r="N281" s="78" t="s">
        <v>18</v>
      </c>
      <c r="O281" s="31">
        <f>(X281/X320)*1000+(O280)</f>
        <v>526.49228705566725</v>
      </c>
      <c r="P281" s="31"/>
      <c r="Q281" s="42">
        <f t="shared" si="86"/>
        <v>0.77142857142857146</v>
      </c>
      <c r="R281" s="43"/>
      <c r="S281" s="43"/>
      <c r="T281" s="40">
        <v>35</v>
      </c>
      <c r="U281" s="40">
        <v>6</v>
      </c>
      <c r="V281" s="40">
        <v>6</v>
      </c>
      <c r="W281" s="40">
        <v>12</v>
      </c>
      <c r="X281" s="53">
        <v>27</v>
      </c>
      <c r="Y281" s="69" t="s">
        <v>753</v>
      </c>
      <c r="Z281" s="40"/>
      <c r="AA281" s="41" t="s">
        <v>60</v>
      </c>
      <c r="AB281" s="41"/>
      <c r="AC281" s="31">
        <f t="shared" si="87"/>
        <v>826.89285714285711</v>
      </c>
      <c r="AD281" s="78" t="s">
        <v>18</v>
      </c>
      <c r="AE281" s="31">
        <f>(AS281/AS320)*1000+(AE280)</f>
        <v>857.14285714285711</v>
      </c>
      <c r="AF281" s="31"/>
      <c r="AG281" s="31">
        <f t="shared" si="97"/>
        <v>758.49318801089919</v>
      </c>
      <c r="AH281" s="78" t="s">
        <v>18</v>
      </c>
      <c r="AI281" s="31">
        <f>(AT281/AT320)*1000+(AI280)</f>
        <v>792.91553133514992</v>
      </c>
      <c r="AJ281" s="31"/>
      <c r="AK281" s="31">
        <f t="shared" si="88"/>
        <v>553.02492211838012</v>
      </c>
      <c r="AL281" s="78" t="s">
        <v>18</v>
      </c>
      <c r="AM281" s="31">
        <f>(AV281/AV320)*1000+(AM280)</f>
        <v>685.35825545171349</v>
      </c>
      <c r="AN281" s="31"/>
      <c r="AO281" s="42">
        <f t="shared" si="89"/>
        <v>3.1470588235294117</v>
      </c>
      <c r="AP281" s="43"/>
      <c r="AQ281" s="43"/>
      <c r="AR281" s="40">
        <v>68</v>
      </c>
      <c r="AS281" s="40">
        <v>7</v>
      </c>
      <c r="AT281" s="40">
        <v>13</v>
      </c>
      <c r="AU281" s="40">
        <v>20</v>
      </c>
      <c r="AV281" s="53">
        <v>214</v>
      </c>
      <c r="AW281" s="69" t="s">
        <v>778</v>
      </c>
      <c r="AX281" s="40"/>
      <c r="AY281" s="41" t="s">
        <v>64</v>
      </c>
      <c r="AZ281" s="41" t="s">
        <v>1306</v>
      </c>
      <c r="BA281" s="31">
        <f t="shared" si="90"/>
        <v>800.99999999999989</v>
      </c>
      <c r="BB281" s="78" t="s">
        <v>18</v>
      </c>
      <c r="BC281" s="31">
        <f>(BQ281/BQ320)*1000+(BC280)</f>
        <v>832.43243243243228</v>
      </c>
      <c r="BD281" s="31"/>
      <c r="BE281" s="31">
        <f t="shared" si="98"/>
        <v>617.12903225806463</v>
      </c>
      <c r="BF281" s="78" t="s">
        <v>18</v>
      </c>
      <c r="BG281" s="31">
        <f>(BR281/BR320)*1000+(BG280)</f>
        <v>683.8709677419356</v>
      </c>
      <c r="BH281" s="31"/>
      <c r="BI281" s="31">
        <f t="shared" si="91"/>
        <v>449.3726150392817</v>
      </c>
      <c r="BJ281" s="78" t="s">
        <v>18</v>
      </c>
      <c r="BK281" s="31">
        <f>(BT281/BT320)*1000+(BK280)</f>
        <v>472.50280583613915</v>
      </c>
      <c r="BL281" s="31"/>
      <c r="BM281" s="42">
        <f t="shared" si="92"/>
        <v>1.0238095238095237</v>
      </c>
      <c r="BN281" s="43"/>
      <c r="BO281" s="43"/>
      <c r="BP281" s="40">
        <v>42</v>
      </c>
      <c r="BQ281" s="40">
        <v>6</v>
      </c>
      <c r="BR281" s="40">
        <v>21</v>
      </c>
      <c r="BS281" s="40">
        <v>27</v>
      </c>
      <c r="BT281" s="53">
        <v>43</v>
      </c>
      <c r="BU281" s="69" t="s">
        <v>810</v>
      </c>
      <c r="BV281" s="40"/>
      <c r="BW281" s="41" t="s">
        <v>64</v>
      </c>
      <c r="BX281" s="41"/>
      <c r="BY281" s="31">
        <f t="shared" si="93"/>
        <v>887.95652173913038</v>
      </c>
      <c r="BZ281" s="78" t="s">
        <v>18</v>
      </c>
      <c r="CA281" s="31">
        <f>(CO281/CO320)*1000+(CA280)</f>
        <v>908.695652173913</v>
      </c>
      <c r="CB281" s="31"/>
      <c r="CC281" s="31">
        <f t="shared" si="99"/>
        <v>715.97584541062793</v>
      </c>
      <c r="CD281" s="78" t="s">
        <v>18</v>
      </c>
      <c r="CE281" s="31">
        <f>(CP281/CP320)*1000+(CE280)</f>
        <v>775.36231884057963</v>
      </c>
      <c r="CF281" s="31"/>
      <c r="CG281" s="31">
        <f t="shared" si="94"/>
        <v>503.76243093922648</v>
      </c>
      <c r="CH281" s="78" t="s">
        <v>18</v>
      </c>
      <c r="CI281" s="31">
        <f>(CR281/CR320)*1000+(CI280)</f>
        <v>524.86187845303868</v>
      </c>
      <c r="CJ281" s="31"/>
      <c r="CK281" s="42">
        <f t="shared" si="95"/>
        <v>0.65454545454545454</v>
      </c>
      <c r="CL281" s="43"/>
      <c r="CM281" s="43"/>
      <c r="CN281" s="40">
        <v>55</v>
      </c>
      <c r="CO281" s="40">
        <v>5</v>
      </c>
      <c r="CP281" s="40">
        <v>25</v>
      </c>
      <c r="CQ281" s="40">
        <v>30</v>
      </c>
      <c r="CR281" s="53">
        <v>36</v>
      </c>
    </row>
    <row r="282" spans="1:96" ht="15.75" x14ac:dyDescent="0.25">
      <c r="A282" s="69" t="s">
        <v>725</v>
      </c>
      <c r="B282" s="40"/>
      <c r="C282" s="41" t="s">
        <v>61</v>
      </c>
      <c r="D282" s="41"/>
      <c r="E282" s="31">
        <f t="shared" si="84"/>
        <v>932.81818181818187</v>
      </c>
      <c r="F282" s="78" t="s">
        <v>18</v>
      </c>
      <c r="G282" s="31">
        <f>(U282/U320)*1000+(G281)</f>
        <v>954.54545454545462</v>
      </c>
      <c r="H282" s="31"/>
      <c r="I282" s="31">
        <f t="shared" si="96"/>
        <v>839.35616438356169</v>
      </c>
      <c r="J282" s="78" t="s">
        <v>18</v>
      </c>
      <c r="K282" s="31">
        <f>(V282/V320)*1000+(K281)</f>
        <v>854.79452054794524</v>
      </c>
      <c r="L282" s="31"/>
      <c r="M282" s="31">
        <f t="shared" si="85"/>
        <v>527.49228705566725</v>
      </c>
      <c r="N282" s="78" t="s">
        <v>18</v>
      </c>
      <c r="O282" s="31">
        <f>(X282/X320)*1000+(O281)</f>
        <v>544.60093896713602</v>
      </c>
      <c r="P282" s="31"/>
      <c r="Q282" s="42">
        <f t="shared" si="86"/>
        <v>0.87096774193548387</v>
      </c>
      <c r="R282" s="43"/>
      <c r="S282" s="43"/>
      <c r="T282" s="40">
        <v>31</v>
      </c>
      <c r="U282" s="40">
        <v>5</v>
      </c>
      <c r="V282" s="40">
        <v>6</v>
      </c>
      <c r="W282" s="40">
        <v>11</v>
      </c>
      <c r="X282" s="53">
        <v>27</v>
      </c>
      <c r="Y282" s="69" t="s">
        <v>754</v>
      </c>
      <c r="Z282" s="40"/>
      <c r="AA282" s="41" t="s">
        <v>62</v>
      </c>
      <c r="AB282" s="41" t="s">
        <v>1312</v>
      </c>
      <c r="AC282" s="31">
        <f t="shared" si="87"/>
        <v>858.14285714285711</v>
      </c>
      <c r="AD282" s="78" t="s">
        <v>18</v>
      </c>
      <c r="AE282" s="31">
        <f>(AS282/AS320)*1000+(AE281)</f>
        <v>879.46428571428567</v>
      </c>
      <c r="AF282" s="31"/>
      <c r="AG282" s="31">
        <f t="shared" si="97"/>
        <v>793.91553133514992</v>
      </c>
      <c r="AH282" s="78" t="s">
        <v>18</v>
      </c>
      <c r="AI282" s="31">
        <f>(AT282/AT320)*1000+(AI281)</f>
        <v>809.26430517711174</v>
      </c>
      <c r="AJ282" s="31"/>
      <c r="AK282" s="31">
        <f t="shared" si="88"/>
        <v>686.35825545171349</v>
      </c>
      <c r="AL282" s="78" t="s">
        <v>18</v>
      </c>
      <c r="AM282" s="31">
        <f>(AV282/AV320)*1000+(AM281)</f>
        <v>695.3271028037384</v>
      </c>
      <c r="AN282" s="31"/>
      <c r="AO282" s="42">
        <f t="shared" si="89"/>
        <v>0.69565217391304346</v>
      </c>
      <c r="AP282" s="43"/>
      <c r="AQ282" s="43"/>
      <c r="AR282" s="40">
        <v>23</v>
      </c>
      <c r="AS282" s="40">
        <v>5</v>
      </c>
      <c r="AT282" s="40">
        <v>6</v>
      </c>
      <c r="AU282" s="40">
        <v>11</v>
      </c>
      <c r="AV282" s="53">
        <v>16</v>
      </c>
      <c r="AW282" s="69" t="s">
        <v>691</v>
      </c>
      <c r="AX282" s="40"/>
      <c r="AY282" s="41" t="s">
        <v>64</v>
      </c>
      <c r="AZ282" s="41" t="s">
        <v>1362</v>
      </c>
      <c r="BA282" s="31">
        <f t="shared" si="90"/>
        <v>833.43243243243228</v>
      </c>
      <c r="BB282" s="78" t="s">
        <v>18</v>
      </c>
      <c r="BC282" s="31">
        <f>(BQ282/BQ320)*1000+(BC281)</f>
        <v>864.86486486486467</v>
      </c>
      <c r="BD282" s="31"/>
      <c r="BE282" s="31">
        <f t="shared" si="98"/>
        <v>684.8709677419356</v>
      </c>
      <c r="BF282" s="78" t="s">
        <v>18</v>
      </c>
      <c r="BG282" s="31">
        <f>(BR282/BR320)*1000+(BG281)</f>
        <v>758.06451612903243</v>
      </c>
      <c r="BH282" s="31"/>
      <c r="BI282" s="31">
        <f t="shared" si="91"/>
        <v>473.50280583613915</v>
      </c>
      <c r="BJ282" s="78" t="s">
        <v>18</v>
      </c>
      <c r="BK282" s="31">
        <f>(BT282/BT320)*1000+(BK281)</f>
        <v>537.03703703703695</v>
      </c>
      <c r="BL282" s="31"/>
      <c r="BM282" s="42">
        <f t="shared" si="92"/>
        <v>1.8852459016393444</v>
      </c>
      <c r="BN282" s="43"/>
      <c r="BO282" s="43"/>
      <c r="BP282" s="40">
        <v>61</v>
      </c>
      <c r="BQ282" s="40">
        <v>6</v>
      </c>
      <c r="BR282" s="40">
        <v>23</v>
      </c>
      <c r="BS282" s="40">
        <v>29</v>
      </c>
      <c r="BT282" s="53">
        <v>115</v>
      </c>
      <c r="BU282" s="69" t="s">
        <v>811</v>
      </c>
      <c r="BV282" s="40"/>
      <c r="BW282" s="41" t="s">
        <v>60</v>
      </c>
      <c r="BX282" s="41" t="s">
        <v>1353</v>
      </c>
      <c r="BY282" s="31">
        <f t="shared" si="93"/>
        <v>909.695652173913</v>
      </c>
      <c r="BZ282" s="78" t="s">
        <v>18</v>
      </c>
      <c r="CA282" s="31">
        <f>(CO282/CO320)*1000+(CA281)</f>
        <v>921.73913043478262</v>
      </c>
      <c r="CB282" s="31"/>
      <c r="CC282" s="31">
        <f t="shared" si="99"/>
        <v>776.36231884057963</v>
      </c>
      <c r="CD282" s="78" t="s">
        <v>18</v>
      </c>
      <c r="CE282" s="31">
        <f>(CP282/CP320)*1000+(CE281)</f>
        <v>789.85507246376801</v>
      </c>
      <c r="CF282" s="31"/>
      <c r="CG282" s="31">
        <f t="shared" si="94"/>
        <v>525.86187845303868</v>
      </c>
      <c r="CH282" s="78" t="s">
        <v>18</v>
      </c>
      <c r="CI282" s="31">
        <f>(CR282/CR320)*1000+(CI281)</f>
        <v>534.68385512584405</v>
      </c>
      <c r="CJ282" s="31"/>
      <c r="CK282" s="42">
        <f t="shared" si="95"/>
        <v>0.84210526315789469</v>
      </c>
      <c r="CL282" s="43"/>
      <c r="CM282" s="43"/>
      <c r="CN282" s="40">
        <v>19</v>
      </c>
      <c r="CO282" s="40">
        <v>3</v>
      </c>
      <c r="CP282" s="40">
        <v>6</v>
      </c>
      <c r="CQ282" s="40">
        <v>9</v>
      </c>
      <c r="CR282" s="53">
        <v>16</v>
      </c>
    </row>
    <row r="283" spans="1:96" ht="15.75" x14ac:dyDescent="0.25">
      <c r="A283" s="69" t="s">
        <v>726</v>
      </c>
      <c r="B283" s="40"/>
      <c r="C283" s="41" t="s">
        <v>64</v>
      </c>
      <c r="D283" s="41"/>
      <c r="E283" s="31">
        <f t="shared" si="84"/>
        <v>955.54545454545462</v>
      </c>
      <c r="F283" s="78" t="s">
        <v>18</v>
      </c>
      <c r="G283" s="31">
        <f>(U283/U320)*1000+(G282)</f>
        <v>968.18181818181824</v>
      </c>
      <c r="H283" s="31"/>
      <c r="I283" s="31">
        <f t="shared" si="96"/>
        <v>855.79452054794524</v>
      </c>
      <c r="J283" s="78" t="s">
        <v>18</v>
      </c>
      <c r="K283" s="31">
        <f>(V283/V320)*1000+(K282)</f>
        <v>909.58904109589048</v>
      </c>
      <c r="L283" s="31"/>
      <c r="M283" s="31">
        <f t="shared" si="85"/>
        <v>545.60093896713602</v>
      </c>
      <c r="N283" s="78" t="s">
        <v>18</v>
      </c>
      <c r="O283" s="31">
        <f>(X283/X320)*1000+(O282)</f>
        <v>572.09926224010712</v>
      </c>
      <c r="P283" s="31"/>
      <c r="Q283" s="42">
        <f t="shared" si="86"/>
        <v>0.57746478873239437</v>
      </c>
      <c r="R283" s="43"/>
      <c r="S283" s="43"/>
      <c r="T283" s="40">
        <v>71</v>
      </c>
      <c r="U283" s="40">
        <v>3</v>
      </c>
      <c r="V283" s="40">
        <v>20</v>
      </c>
      <c r="W283" s="40">
        <v>23</v>
      </c>
      <c r="X283" s="53">
        <v>41</v>
      </c>
      <c r="Y283" s="69" t="s">
        <v>755</v>
      </c>
      <c r="Z283" s="40"/>
      <c r="AA283" s="41" t="s">
        <v>64</v>
      </c>
      <c r="AB283" s="41"/>
      <c r="AC283" s="31">
        <f t="shared" si="87"/>
        <v>880.46428571428567</v>
      </c>
      <c r="AD283" s="78" t="s">
        <v>18</v>
      </c>
      <c r="AE283" s="31">
        <f>(AS283/AS320)*1000+(AE282)</f>
        <v>901.78571428571422</v>
      </c>
      <c r="AF283" s="31"/>
      <c r="AG283" s="31">
        <f t="shared" si="97"/>
        <v>810.26430517711174</v>
      </c>
      <c r="AH283" s="78" t="s">
        <v>18</v>
      </c>
      <c r="AI283" s="31">
        <f>(AT283/AT320)*1000+(AI282)</f>
        <v>863.76021798365127</v>
      </c>
      <c r="AJ283" s="31"/>
      <c r="AK283" s="31">
        <f t="shared" si="88"/>
        <v>696.3271028037384</v>
      </c>
      <c r="AL283" s="78" t="s">
        <v>18</v>
      </c>
      <c r="AM283" s="31">
        <f>(AV283/AV320)*1000+(AM282)</f>
        <v>754.51713395638637</v>
      </c>
      <c r="AN283" s="31"/>
      <c r="AO283" s="42">
        <f t="shared" si="89"/>
        <v>1.3194444444444444</v>
      </c>
      <c r="AP283" s="43"/>
      <c r="AQ283" s="43"/>
      <c r="AR283" s="40">
        <v>72</v>
      </c>
      <c r="AS283" s="40">
        <v>5</v>
      </c>
      <c r="AT283" s="40">
        <v>20</v>
      </c>
      <c r="AU283" s="40">
        <v>25</v>
      </c>
      <c r="AV283" s="53">
        <v>95</v>
      </c>
      <c r="AW283" s="69" t="s">
        <v>779</v>
      </c>
      <c r="AX283" s="40"/>
      <c r="AY283" s="41" t="s">
        <v>60</v>
      </c>
      <c r="AZ283" s="41"/>
      <c r="BA283" s="31">
        <f t="shared" si="90"/>
        <v>865.86486486486467</v>
      </c>
      <c r="BB283" s="78" t="s">
        <v>18</v>
      </c>
      <c r="BC283" s="31">
        <f>(BQ283/BQ320)*1000+(BC282)</f>
        <v>891.89189189189165</v>
      </c>
      <c r="BD283" s="31"/>
      <c r="BE283" s="31">
        <f t="shared" si="98"/>
        <v>759.06451612903243</v>
      </c>
      <c r="BF283" s="78" t="s">
        <v>18</v>
      </c>
      <c r="BG283" s="31">
        <f>(BR283/BR320)*1000+(BG282)</f>
        <v>780.64516129032279</v>
      </c>
      <c r="BH283" s="31"/>
      <c r="BI283" s="31">
        <f t="shared" si="91"/>
        <v>538.03703703703695</v>
      </c>
      <c r="BJ283" s="78" t="s">
        <v>18</v>
      </c>
      <c r="BK283" s="31">
        <f>(BT283/BT320)*1000+(BK282)</f>
        <v>580.24691358024688</v>
      </c>
      <c r="BL283" s="31"/>
      <c r="BM283" s="42">
        <f t="shared" si="92"/>
        <v>4.2777777777777777</v>
      </c>
      <c r="BN283" s="43"/>
      <c r="BO283" s="43"/>
      <c r="BP283" s="40">
        <v>18</v>
      </c>
      <c r="BQ283" s="40">
        <v>5</v>
      </c>
      <c r="BR283" s="40">
        <v>7</v>
      </c>
      <c r="BS283" s="40">
        <v>12</v>
      </c>
      <c r="BT283" s="53">
        <v>77</v>
      </c>
      <c r="BU283" s="69" t="s">
        <v>812</v>
      </c>
      <c r="BV283" s="40"/>
      <c r="BW283" s="41" t="s">
        <v>64</v>
      </c>
      <c r="BX283" s="41"/>
      <c r="BY283" s="31">
        <f t="shared" si="93"/>
        <v>922.73913043478262</v>
      </c>
      <c r="BZ283" s="78" t="s">
        <v>18</v>
      </c>
      <c r="CA283" s="31">
        <f>(CO283/CO320)*1000+(CA282)</f>
        <v>934.78260869565224</v>
      </c>
      <c r="CB283" s="31"/>
      <c r="CC283" s="31">
        <f t="shared" si="99"/>
        <v>790.85507246376801</v>
      </c>
      <c r="CD283" s="78" t="s">
        <v>18</v>
      </c>
      <c r="CE283" s="31">
        <f>(CP283/CP320)*1000+(CE282)</f>
        <v>811.59420289855063</v>
      </c>
      <c r="CF283" s="31"/>
      <c r="CG283" s="31">
        <f t="shared" si="94"/>
        <v>535.68385512584405</v>
      </c>
      <c r="CH283" s="78" t="s">
        <v>18</v>
      </c>
      <c r="CI283" s="31">
        <f>(CR283/CR320)*1000+(CI282)</f>
        <v>586.2492326580724</v>
      </c>
      <c r="CJ283" s="31"/>
      <c r="CK283" s="42">
        <f t="shared" si="95"/>
        <v>1.1666666666666667</v>
      </c>
      <c r="CL283" s="43"/>
      <c r="CM283" s="43"/>
      <c r="CN283" s="40">
        <v>72</v>
      </c>
      <c r="CO283" s="40">
        <v>3</v>
      </c>
      <c r="CP283" s="40">
        <v>9</v>
      </c>
      <c r="CQ283" s="40">
        <v>12</v>
      </c>
      <c r="CR283" s="53">
        <v>84</v>
      </c>
    </row>
    <row r="284" spans="1:96" ht="15.75" x14ac:dyDescent="0.25">
      <c r="A284" s="69" t="s">
        <v>727</v>
      </c>
      <c r="B284" s="40"/>
      <c r="C284" s="41" t="s">
        <v>64</v>
      </c>
      <c r="D284" s="41"/>
      <c r="E284" s="31">
        <f t="shared" si="84"/>
        <v>969.18181818181824</v>
      </c>
      <c r="F284" s="78" t="s">
        <v>18</v>
      </c>
      <c r="G284" s="31">
        <f>(U284/U320)*1000+(G283)</f>
        <v>977.27272727272737</v>
      </c>
      <c r="H284" s="31"/>
      <c r="I284" s="31">
        <f t="shared" si="96"/>
        <v>910.58904109589048</v>
      </c>
      <c r="J284" s="78" t="s">
        <v>18</v>
      </c>
      <c r="K284" s="31">
        <f>(V284/V320)*1000+(K283)</f>
        <v>920.54794520547955</v>
      </c>
      <c r="L284" s="31"/>
      <c r="M284" s="31">
        <f t="shared" si="85"/>
        <v>573.09926224010712</v>
      </c>
      <c r="N284" s="78" t="s">
        <v>18</v>
      </c>
      <c r="O284" s="31">
        <f>(X284/X320)*1000+(O283)</f>
        <v>694.16498993963762</v>
      </c>
      <c r="P284" s="31"/>
      <c r="Q284" s="42">
        <f t="shared" si="86"/>
        <v>2.716417910447761</v>
      </c>
      <c r="R284" s="43"/>
      <c r="S284" s="43"/>
      <c r="T284" s="40">
        <v>67</v>
      </c>
      <c r="U284" s="40">
        <v>2</v>
      </c>
      <c r="V284" s="40">
        <v>4</v>
      </c>
      <c r="W284" s="40">
        <v>6</v>
      </c>
      <c r="X284" s="53">
        <v>182</v>
      </c>
      <c r="Y284" s="69" t="s">
        <v>756</v>
      </c>
      <c r="Z284" s="40"/>
      <c r="AA284" s="41" t="s">
        <v>61</v>
      </c>
      <c r="AB284" s="41"/>
      <c r="AC284" s="31">
        <f t="shared" si="87"/>
        <v>902.78571428571422</v>
      </c>
      <c r="AD284" s="78" t="s">
        <v>18</v>
      </c>
      <c r="AE284" s="31">
        <f>(AS284/AS320)*1000+(AE283)</f>
        <v>919.64285714285711</v>
      </c>
      <c r="AF284" s="31"/>
      <c r="AG284" s="31">
        <f t="shared" si="97"/>
        <v>864.76021798365127</v>
      </c>
      <c r="AH284" s="78" t="s">
        <v>18</v>
      </c>
      <c r="AI284" s="31">
        <f>(AT284/AT320)*1000+(AI283)</f>
        <v>871.93460490463224</v>
      </c>
      <c r="AJ284" s="31"/>
      <c r="AK284" s="31">
        <f t="shared" si="88"/>
        <v>755.51713395638637</v>
      </c>
      <c r="AL284" s="78" t="s">
        <v>18</v>
      </c>
      <c r="AM284" s="31">
        <f>(AV284/AV320)*1000+(AM283)</f>
        <v>761.99376947040503</v>
      </c>
      <c r="AN284" s="31"/>
      <c r="AO284" s="42">
        <f t="shared" si="89"/>
        <v>0.92307692307692313</v>
      </c>
      <c r="AP284" s="43"/>
      <c r="AQ284" s="43"/>
      <c r="AR284" s="40">
        <v>13</v>
      </c>
      <c r="AS284" s="40">
        <v>4</v>
      </c>
      <c r="AT284" s="40">
        <v>3</v>
      </c>
      <c r="AU284" s="40">
        <v>7</v>
      </c>
      <c r="AV284" s="53">
        <v>12</v>
      </c>
      <c r="AW284" s="69" t="s">
        <v>780</v>
      </c>
      <c r="AX284" s="40"/>
      <c r="AY284" s="41" t="s">
        <v>60</v>
      </c>
      <c r="AZ284" s="41"/>
      <c r="BA284" s="31">
        <f t="shared" si="90"/>
        <v>892.89189189189165</v>
      </c>
      <c r="BB284" s="78" t="s">
        <v>18</v>
      </c>
      <c r="BC284" s="31">
        <f>(BQ284/BQ320)*1000+(BC283)</f>
        <v>913.51351351351332</v>
      </c>
      <c r="BD284" s="31"/>
      <c r="BE284" s="31">
        <f t="shared" si="98"/>
        <v>781.64516129032279</v>
      </c>
      <c r="BF284" s="78" t="s">
        <v>18</v>
      </c>
      <c r="BG284" s="31">
        <f>(BR284/BR320)*1000+(BG283)</f>
        <v>796.7741935483873</v>
      </c>
      <c r="BH284" s="31"/>
      <c r="BI284" s="31">
        <f t="shared" si="91"/>
        <v>581.24691358024688</v>
      </c>
      <c r="BJ284" s="78" t="s">
        <v>18</v>
      </c>
      <c r="BK284" s="31">
        <f>(BT284/BT320)*1000+(BK283)</f>
        <v>600.44893378226709</v>
      </c>
      <c r="BL284" s="31"/>
      <c r="BM284" s="42">
        <f t="shared" si="92"/>
        <v>0.94736842105263153</v>
      </c>
      <c r="BN284" s="43"/>
      <c r="BO284" s="43"/>
      <c r="BP284" s="40">
        <v>38</v>
      </c>
      <c r="BQ284" s="40">
        <v>4</v>
      </c>
      <c r="BR284" s="40">
        <v>5</v>
      </c>
      <c r="BS284" s="40">
        <v>9</v>
      </c>
      <c r="BT284" s="53">
        <v>36</v>
      </c>
      <c r="BU284" s="69" t="s">
        <v>813</v>
      </c>
      <c r="BV284" s="40"/>
      <c r="BW284" s="41" t="s">
        <v>64</v>
      </c>
      <c r="BX284" s="41"/>
      <c r="BY284" s="31">
        <f t="shared" si="93"/>
        <v>935.78260869565224</v>
      </c>
      <c r="BZ284" s="78" t="s">
        <v>18</v>
      </c>
      <c r="CA284" s="31">
        <f>(CO284/CO320)*1000+(CA283)</f>
        <v>947.82608695652186</v>
      </c>
      <c r="CB284" s="31"/>
      <c r="CC284" s="31">
        <f t="shared" si="99"/>
        <v>812.59420289855063</v>
      </c>
      <c r="CD284" s="78" t="s">
        <v>18</v>
      </c>
      <c r="CE284" s="31">
        <f>(CP284/CP320)*1000+(CE283)</f>
        <v>845.41062801932355</v>
      </c>
      <c r="CF284" s="31"/>
      <c r="CG284" s="31">
        <f t="shared" si="94"/>
        <v>587.2492326580724</v>
      </c>
      <c r="CH284" s="78" t="s">
        <v>18</v>
      </c>
      <c r="CI284" s="31">
        <f>(CR284/CR320)*1000+(CI283)</f>
        <v>603.43769183548181</v>
      </c>
      <c r="CJ284" s="31"/>
      <c r="CK284" s="42">
        <f t="shared" si="95"/>
        <v>1.4736842105263157</v>
      </c>
      <c r="CL284" s="43"/>
      <c r="CM284" s="43"/>
      <c r="CN284" s="40">
        <v>19</v>
      </c>
      <c r="CO284" s="40">
        <v>3</v>
      </c>
      <c r="CP284" s="40">
        <v>14</v>
      </c>
      <c r="CQ284" s="40">
        <v>17</v>
      </c>
      <c r="CR284" s="53">
        <v>28</v>
      </c>
    </row>
    <row r="285" spans="1:96" ht="15.75" x14ac:dyDescent="0.25">
      <c r="A285" s="69" t="s">
        <v>492</v>
      </c>
      <c r="B285" s="40"/>
      <c r="C285" s="41" t="s">
        <v>63</v>
      </c>
      <c r="D285" s="41" t="s">
        <v>1320</v>
      </c>
      <c r="E285" s="31">
        <f t="shared" si="84"/>
        <v>978.27272727272737</v>
      </c>
      <c r="F285" s="78" t="s">
        <v>18</v>
      </c>
      <c r="G285" s="31">
        <f>(U285/U320)*1000+(G284)</f>
        <v>986.36363636363649</v>
      </c>
      <c r="H285" s="31"/>
      <c r="I285" s="31">
        <f t="shared" si="96"/>
        <v>921.54794520547955</v>
      </c>
      <c r="J285" s="78" t="s">
        <v>18</v>
      </c>
      <c r="K285" s="31">
        <f>(V285/V320)*1000+(K284)</f>
        <v>931.50684931506862</v>
      </c>
      <c r="L285" s="31"/>
      <c r="M285" s="31">
        <f t="shared" si="85"/>
        <v>695.16498993963762</v>
      </c>
      <c r="N285" s="78" t="s">
        <v>18</v>
      </c>
      <c r="O285" s="31">
        <f>(X285/X320)*1000+(O284)</f>
        <v>696.84775318578113</v>
      </c>
      <c r="P285" s="31"/>
      <c r="Q285" s="42">
        <f t="shared" si="86"/>
        <v>0.10526315789473684</v>
      </c>
      <c r="R285" s="43"/>
      <c r="S285" s="43"/>
      <c r="T285" s="40">
        <v>38</v>
      </c>
      <c r="U285" s="40">
        <v>2</v>
      </c>
      <c r="V285" s="40">
        <v>4</v>
      </c>
      <c r="W285" s="40">
        <v>6</v>
      </c>
      <c r="X285" s="53">
        <v>4</v>
      </c>
      <c r="Y285" s="69" t="s">
        <v>757</v>
      </c>
      <c r="Z285" s="40"/>
      <c r="AA285" s="41" t="s">
        <v>62</v>
      </c>
      <c r="AB285" s="41" t="s">
        <v>1311</v>
      </c>
      <c r="AC285" s="31">
        <f t="shared" si="87"/>
        <v>920.64285714285711</v>
      </c>
      <c r="AD285" s="78" t="s">
        <v>18</v>
      </c>
      <c r="AE285" s="31">
        <f>(AS285/AS320)*1000+(AE284)</f>
        <v>937.5</v>
      </c>
      <c r="AF285" s="31"/>
      <c r="AG285" s="31">
        <f t="shared" si="97"/>
        <v>872.93460490463224</v>
      </c>
      <c r="AH285" s="78" t="s">
        <v>18</v>
      </c>
      <c r="AI285" s="31">
        <f>(AT285/AT320)*1000+(AI284)</f>
        <v>882.83378746594019</v>
      </c>
      <c r="AJ285" s="31"/>
      <c r="AK285" s="31">
        <f t="shared" si="88"/>
        <v>762.99376947040503</v>
      </c>
      <c r="AL285" s="78" t="s">
        <v>18</v>
      </c>
      <c r="AM285" s="31">
        <f>(AV285/AV320)*1000+(AM284)</f>
        <v>764.48598130841128</v>
      </c>
      <c r="AN285" s="31"/>
      <c r="AO285" s="42">
        <f t="shared" si="89"/>
        <v>0.8</v>
      </c>
      <c r="AP285" s="43"/>
      <c r="AQ285" s="43"/>
      <c r="AR285" s="40">
        <v>5</v>
      </c>
      <c r="AS285" s="40">
        <v>4</v>
      </c>
      <c r="AT285" s="40">
        <v>4</v>
      </c>
      <c r="AU285" s="40">
        <v>8</v>
      </c>
      <c r="AV285" s="53">
        <v>4</v>
      </c>
      <c r="AW285" s="69" t="s">
        <v>781</v>
      </c>
      <c r="AX285" s="40"/>
      <c r="AY285" s="41" t="s">
        <v>64</v>
      </c>
      <c r="AZ285" s="41"/>
      <c r="BA285" s="31">
        <f t="shared" si="90"/>
        <v>914.51351351351332</v>
      </c>
      <c r="BB285" s="78" t="s">
        <v>18</v>
      </c>
      <c r="BC285" s="31">
        <f>(BQ285/BQ320)*1000+(BC284)</f>
        <v>929.72972972972957</v>
      </c>
      <c r="BD285" s="31"/>
      <c r="BE285" s="31">
        <f t="shared" si="98"/>
        <v>797.7741935483873</v>
      </c>
      <c r="BF285" s="78" t="s">
        <v>18</v>
      </c>
      <c r="BG285" s="31">
        <f>(BR285/BR320)*1000+(BG284)</f>
        <v>854.83870967741962</v>
      </c>
      <c r="BH285" s="31"/>
      <c r="BI285" s="31">
        <f t="shared" si="91"/>
        <v>601.44893378226709</v>
      </c>
      <c r="BJ285" s="78" t="s">
        <v>18</v>
      </c>
      <c r="BK285" s="31">
        <f>(BT285/BT320)*1000+(BK284)</f>
        <v>677.32884399551062</v>
      </c>
      <c r="BL285" s="31"/>
      <c r="BM285" s="42">
        <f t="shared" si="92"/>
        <v>2.1746031746031744</v>
      </c>
      <c r="BN285" s="43"/>
      <c r="BO285" s="43"/>
      <c r="BP285" s="40">
        <v>63</v>
      </c>
      <c r="BQ285" s="40">
        <v>3</v>
      </c>
      <c r="BR285" s="40">
        <v>18</v>
      </c>
      <c r="BS285" s="40">
        <v>21</v>
      </c>
      <c r="BT285" s="53">
        <v>137</v>
      </c>
      <c r="BU285" s="69" t="s">
        <v>814</v>
      </c>
      <c r="BV285" s="40"/>
      <c r="BW285" s="41" t="s">
        <v>64</v>
      </c>
      <c r="BX285" s="41"/>
      <c r="BY285" s="31">
        <f t="shared" si="93"/>
        <v>948.82608695652186</v>
      </c>
      <c r="BZ285" s="78" t="s">
        <v>18</v>
      </c>
      <c r="CA285" s="31">
        <f>(CO285/CO320)*1000+(CA284)</f>
        <v>960.86956521739148</v>
      </c>
      <c r="CB285" s="31"/>
      <c r="CC285" s="31">
        <f t="shared" si="99"/>
        <v>846.41062801932355</v>
      </c>
      <c r="CD285" s="78" t="s">
        <v>18</v>
      </c>
      <c r="CE285" s="31">
        <f>(CP285/CP320)*1000+(CE284)</f>
        <v>881.64251207729455</v>
      </c>
      <c r="CF285" s="31"/>
      <c r="CG285" s="31">
        <f t="shared" si="94"/>
        <v>604.43769183548181</v>
      </c>
      <c r="CH285" s="78" t="s">
        <v>18</v>
      </c>
      <c r="CI285" s="31">
        <f>(CR285/CR320)*1000+(CI284)</f>
        <v>620.0122774708409</v>
      </c>
      <c r="CJ285" s="31"/>
      <c r="CK285" s="42">
        <f t="shared" si="95"/>
        <v>0.421875</v>
      </c>
      <c r="CL285" s="43"/>
      <c r="CM285" s="43"/>
      <c r="CN285" s="40">
        <v>64</v>
      </c>
      <c r="CO285" s="40">
        <v>3</v>
      </c>
      <c r="CP285" s="40">
        <v>15</v>
      </c>
      <c r="CQ285" s="40">
        <v>18</v>
      </c>
      <c r="CR285" s="53">
        <v>27</v>
      </c>
    </row>
    <row r="286" spans="1:96" ht="15.75" x14ac:dyDescent="0.25">
      <c r="A286" s="69" t="s">
        <v>728</v>
      </c>
      <c r="B286" s="40"/>
      <c r="C286" s="41" t="s">
        <v>61</v>
      </c>
      <c r="D286" s="41"/>
      <c r="E286" s="31">
        <f t="shared" si="84"/>
        <v>987.36363636363649</v>
      </c>
      <c r="F286" s="78" t="s">
        <v>18</v>
      </c>
      <c r="G286" s="31">
        <f>(U286/U320)*1000+(G285)</f>
        <v>990.90909090909099</v>
      </c>
      <c r="H286" s="31"/>
      <c r="I286" s="31">
        <f t="shared" si="96"/>
        <v>932.50684931506862</v>
      </c>
      <c r="J286" s="78" t="s">
        <v>18</v>
      </c>
      <c r="K286" s="31">
        <f>(V286/V320)*1000+(K285)</f>
        <v>931.50684931506862</v>
      </c>
      <c r="L286" s="31"/>
      <c r="M286" s="31">
        <f t="shared" si="85"/>
        <v>697.84775318578113</v>
      </c>
      <c r="N286" s="78" t="s">
        <v>18</v>
      </c>
      <c r="O286" s="31">
        <f>(X286/X320)*1000+(O285)</f>
        <v>708.92018779342698</v>
      </c>
      <c r="P286" s="31"/>
      <c r="Q286" s="42">
        <f t="shared" si="86"/>
        <v>4.5</v>
      </c>
      <c r="R286" s="43"/>
      <c r="S286" s="43"/>
      <c r="T286" s="40">
        <v>4</v>
      </c>
      <c r="U286" s="40">
        <v>1</v>
      </c>
      <c r="V286" s="40">
        <v>0</v>
      </c>
      <c r="W286" s="40">
        <v>1</v>
      </c>
      <c r="X286" s="53">
        <v>18</v>
      </c>
      <c r="Y286" s="69" t="s">
        <v>758</v>
      </c>
      <c r="Z286" s="40"/>
      <c r="AA286" s="41" t="s">
        <v>62</v>
      </c>
      <c r="AB286" s="41"/>
      <c r="AC286" s="31">
        <f t="shared" si="87"/>
        <v>938.5</v>
      </c>
      <c r="AD286" s="78" t="s">
        <v>18</v>
      </c>
      <c r="AE286" s="31">
        <f>(AS286/AS320)*1000+(AE285)</f>
        <v>955.35714285714289</v>
      </c>
      <c r="AF286" s="31"/>
      <c r="AG286" s="31">
        <f t="shared" si="97"/>
        <v>883.83378746594019</v>
      </c>
      <c r="AH286" s="78" t="s">
        <v>18</v>
      </c>
      <c r="AI286" s="31">
        <f>(AT286/AT320)*1000+(AI285)</f>
        <v>912.80653950953695</v>
      </c>
      <c r="AJ286" s="31"/>
      <c r="AK286" s="31">
        <f t="shared" si="88"/>
        <v>765.48598130841128</v>
      </c>
      <c r="AL286" s="78" t="s">
        <v>18</v>
      </c>
      <c r="AM286" s="31">
        <f>(AV286/AV320)*1000+(AM285)</f>
        <v>779.4392523364487</v>
      </c>
      <c r="AN286" s="31"/>
      <c r="AO286" s="42">
        <f t="shared" si="89"/>
        <v>0.75</v>
      </c>
      <c r="AP286" s="43"/>
      <c r="AQ286" s="43"/>
      <c r="AR286" s="40">
        <v>32</v>
      </c>
      <c r="AS286" s="40">
        <v>4</v>
      </c>
      <c r="AT286" s="40">
        <v>11</v>
      </c>
      <c r="AU286" s="40">
        <v>15</v>
      </c>
      <c r="AV286" s="53">
        <v>24</v>
      </c>
      <c r="AW286" s="69" t="s">
        <v>272</v>
      </c>
      <c r="AX286" s="40"/>
      <c r="AY286" s="41" t="s">
        <v>61</v>
      </c>
      <c r="AZ286" s="41" t="s">
        <v>1336</v>
      </c>
      <c r="BA286" s="31">
        <f t="shared" si="90"/>
        <v>930.72972972972957</v>
      </c>
      <c r="BB286" s="78" t="s">
        <v>18</v>
      </c>
      <c r="BC286" s="31">
        <f>(BQ286/BQ320)*1000+(BC285)</f>
        <v>940.54054054054041</v>
      </c>
      <c r="BD286" s="31"/>
      <c r="BE286" s="31">
        <f t="shared" si="98"/>
        <v>855.83870967741962</v>
      </c>
      <c r="BF286" s="78" t="s">
        <v>18</v>
      </c>
      <c r="BG286" s="31">
        <f>(BR286/BR320)*1000+(BG285)</f>
        <v>858.06451612903254</v>
      </c>
      <c r="BH286" s="31"/>
      <c r="BI286" s="31">
        <f t="shared" si="91"/>
        <v>678.32884399551062</v>
      </c>
      <c r="BJ286" s="78" t="s">
        <v>18</v>
      </c>
      <c r="BK286" s="31">
        <f>(BT286/BT320)*1000+(BK285)</f>
        <v>732.32323232323233</v>
      </c>
      <c r="BL286" s="31"/>
      <c r="BM286" s="42">
        <f t="shared" si="92"/>
        <v>5.1578947368421053</v>
      </c>
      <c r="BN286" s="43"/>
      <c r="BO286" s="43"/>
      <c r="BP286" s="40">
        <v>19</v>
      </c>
      <c r="BQ286" s="40">
        <v>2</v>
      </c>
      <c r="BR286" s="40">
        <v>1</v>
      </c>
      <c r="BS286" s="40">
        <v>3</v>
      </c>
      <c r="BT286" s="53">
        <v>98</v>
      </c>
      <c r="BU286" s="69" t="s">
        <v>815</v>
      </c>
      <c r="BV286" s="40"/>
      <c r="BW286" s="41" t="s">
        <v>64</v>
      </c>
      <c r="BX286" s="41"/>
      <c r="BY286" s="31">
        <f t="shared" si="93"/>
        <v>961.86956521739148</v>
      </c>
      <c r="BZ286" s="78" t="s">
        <v>18</v>
      </c>
      <c r="CA286" s="31">
        <f>(CO286/CO320)*1000+(CA285)</f>
        <v>973.9130434782611</v>
      </c>
      <c r="CB286" s="31"/>
      <c r="CC286" s="31">
        <f t="shared" si="99"/>
        <v>882.64251207729455</v>
      </c>
      <c r="CD286" s="78" t="s">
        <v>18</v>
      </c>
      <c r="CE286" s="31">
        <f>(CP286/CP320)*1000+(CE285)</f>
        <v>942.02898550724626</v>
      </c>
      <c r="CF286" s="31"/>
      <c r="CG286" s="31">
        <f t="shared" si="94"/>
        <v>621.0122774708409</v>
      </c>
      <c r="CH286" s="78" t="s">
        <v>18</v>
      </c>
      <c r="CI286" s="31">
        <f>(CR286/CR320)*1000+(CI285)</f>
        <v>634.745242480049</v>
      </c>
      <c r="CJ286" s="31"/>
      <c r="CK286" s="42">
        <f t="shared" si="95"/>
        <v>0.4</v>
      </c>
      <c r="CL286" s="43"/>
      <c r="CM286" s="43"/>
      <c r="CN286" s="40">
        <v>60</v>
      </c>
      <c r="CO286" s="40">
        <v>3</v>
      </c>
      <c r="CP286" s="40">
        <v>25</v>
      </c>
      <c r="CQ286" s="40">
        <v>28</v>
      </c>
      <c r="CR286" s="53">
        <v>24</v>
      </c>
    </row>
    <row r="287" spans="1:96" ht="15.75" x14ac:dyDescent="0.25">
      <c r="A287" s="69" t="s">
        <v>729</v>
      </c>
      <c r="B287" s="40"/>
      <c r="C287" s="41" t="s">
        <v>64</v>
      </c>
      <c r="D287" s="41"/>
      <c r="E287" s="31">
        <f t="shared" si="84"/>
        <v>991.90909090909099</v>
      </c>
      <c r="F287" s="78" t="s">
        <v>18</v>
      </c>
      <c r="G287" s="31">
        <f>(U287/U320)*1000+(G286)</f>
        <v>995.4545454545455</v>
      </c>
      <c r="H287" s="31"/>
      <c r="I287" s="31">
        <f t="shared" si="96"/>
        <v>932.50684931506862</v>
      </c>
      <c r="J287" s="78" t="s">
        <v>18</v>
      </c>
      <c r="K287" s="31">
        <f>(V287/V320)*1000+(K286)</f>
        <v>936.9863013698631</v>
      </c>
      <c r="L287" s="31"/>
      <c r="M287" s="31">
        <f t="shared" si="85"/>
        <v>709.92018779342698</v>
      </c>
      <c r="N287" s="78" t="s">
        <v>18</v>
      </c>
      <c r="O287" s="31">
        <f>(X287/X320)*1000+(O286)</f>
        <v>727.69953051643165</v>
      </c>
      <c r="P287" s="31"/>
      <c r="Q287" s="42">
        <f t="shared" si="86"/>
        <v>0.82352941176470584</v>
      </c>
      <c r="R287" s="43"/>
      <c r="S287" s="43"/>
      <c r="T287" s="40">
        <v>34</v>
      </c>
      <c r="U287" s="40">
        <v>1</v>
      </c>
      <c r="V287" s="40">
        <v>2</v>
      </c>
      <c r="W287" s="40">
        <v>3</v>
      </c>
      <c r="X287" s="53">
        <v>28</v>
      </c>
      <c r="Y287" s="69" t="s">
        <v>759</v>
      </c>
      <c r="Z287" s="40"/>
      <c r="AA287" s="41" t="s">
        <v>64</v>
      </c>
      <c r="AB287" s="41"/>
      <c r="AC287" s="31">
        <f t="shared" si="87"/>
        <v>956.35714285714289</v>
      </c>
      <c r="AD287" s="78" t="s">
        <v>18</v>
      </c>
      <c r="AE287" s="31">
        <f>(AS287/AS320)*1000+(AE286)</f>
        <v>968.75</v>
      </c>
      <c r="AF287" s="31"/>
      <c r="AG287" s="31">
        <f t="shared" si="97"/>
        <v>913.80653950953695</v>
      </c>
      <c r="AH287" s="78" t="s">
        <v>18</v>
      </c>
      <c r="AI287" s="31">
        <f>(AT287/AT320)*1000+(AI286)</f>
        <v>923.7057220708449</v>
      </c>
      <c r="AJ287" s="31"/>
      <c r="AK287" s="31">
        <f t="shared" si="88"/>
        <v>780.4392523364487</v>
      </c>
      <c r="AL287" s="78" t="s">
        <v>18</v>
      </c>
      <c r="AM287" s="31">
        <f>(AV287/AV320)*1000+(AM286)</f>
        <v>806.85358255451729</v>
      </c>
      <c r="AN287" s="31"/>
      <c r="AO287" s="42">
        <f t="shared" si="89"/>
        <v>0.6470588235294118</v>
      </c>
      <c r="AP287" s="43"/>
      <c r="AQ287" s="43"/>
      <c r="AR287" s="40">
        <v>68</v>
      </c>
      <c r="AS287" s="40">
        <v>3</v>
      </c>
      <c r="AT287" s="40">
        <v>4</v>
      </c>
      <c r="AU287" s="40">
        <v>7</v>
      </c>
      <c r="AV287" s="53">
        <v>44</v>
      </c>
      <c r="AW287" s="69" t="s">
        <v>705</v>
      </c>
      <c r="AX287" s="40"/>
      <c r="AY287" s="41" t="s">
        <v>64</v>
      </c>
      <c r="AZ287" s="41" t="s">
        <v>1388</v>
      </c>
      <c r="BA287" s="31">
        <f t="shared" si="90"/>
        <v>941.54054054054041</v>
      </c>
      <c r="BB287" s="78" t="s">
        <v>18</v>
      </c>
      <c r="BC287" s="31">
        <f>(BQ287/BQ320)*1000+(BC286)</f>
        <v>951.35135135135124</v>
      </c>
      <c r="BD287" s="31"/>
      <c r="BE287" s="31">
        <f t="shared" si="98"/>
        <v>859.06451612903254</v>
      </c>
      <c r="BF287" s="78" t="s">
        <v>18</v>
      </c>
      <c r="BG287" s="31">
        <f>(BR287/BR320)*1000+(BG286)</f>
        <v>864.51612903225839</v>
      </c>
      <c r="BH287" s="31"/>
      <c r="BI287" s="31">
        <f t="shared" si="91"/>
        <v>733.32323232323233</v>
      </c>
      <c r="BJ287" s="78" t="s">
        <v>18</v>
      </c>
      <c r="BK287" s="31">
        <f>(BT287/BT320)*1000+(BK286)</f>
        <v>739.61840628507298</v>
      </c>
      <c r="BL287" s="31"/>
      <c r="BM287" s="42">
        <f t="shared" si="92"/>
        <v>0.39393939393939392</v>
      </c>
      <c r="BN287" s="43"/>
      <c r="BO287" s="43"/>
      <c r="BP287" s="40">
        <v>33</v>
      </c>
      <c r="BQ287" s="40">
        <v>2</v>
      </c>
      <c r="BR287" s="40">
        <v>2</v>
      </c>
      <c r="BS287" s="40">
        <v>4</v>
      </c>
      <c r="BT287" s="53">
        <v>13</v>
      </c>
      <c r="BU287" s="69" t="s">
        <v>336</v>
      </c>
      <c r="BV287" s="40"/>
      <c r="BW287" s="41" t="s">
        <v>64</v>
      </c>
      <c r="BX287" s="41" t="s">
        <v>1315</v>
      </c>
      <c r="BY287" s="31">
        <f t="shared" si="93"/>
        <v>974.9130434782611</v>
      </c>
      <c r="BZ287" s="78" t="s">
        <v>18</v>
      </c>
      <c r="CA287" s="31">
        <f>(CO287/CO320)*1000+(CA286)</f>
        <v>982.60869565217411</v>
      </c>
      <c r="CB287" s="31"/>
      <c r="CC287" s="31">
        <f t="shared" si="99"/>
        <v>943.02898550724626</v>
      </c>
      <c r="CD287" s="78" t="s">
        <v>18</v>
      </c>
      <c r="CE287" s="31">
        <f>(CP287/CP320)*1000+(CE286)</f>
        <v>958.93719806763272</v>
      </c>
      <c r="CF287" s="31"/>
      <c r="CG287" s="31">
        <f t="shared" si="94"/>
        <v>635.745242480049</v>
      </c>
      <c r="CH287" s="78" t="s">
        <v>18</v>
      </c>
      <c r="CI287" s="31">
        <f>(CR287/CR320)*1000+(CI286)</f>
        <v>723.14303253529761</v>
      </c>
      <c r="CJ287" s="31"/>
      <c r="CK287" s="42">
        <f t="shared" si="95"/>
        <v>2.2857142857142856</v>
      </c>
      <c r="CL287" s="43"/>
      <c r="CM287" s="43"/>
      <c r="CN287" s="40">
        <v>63</v>
      </c>
      <c r="CO287" s="40">
        <v>2</v>
      </c>
      <c r="CP287" s="40">
        <v>7</v>
      </c>
      <c r="CQ287" s="40">
        <v>9</v>
      </c>
      <c r="CR287" s="53">
        <v>144</v>
      </c>
    </row>
    <row r="288" spans="1:96" ht="15.75" x14ac:dyDescent="0.25">
      <c r="A288" s="69" t="s">
        <v>730</v>
      </c>
      <c r="B288" s="40"/>
      <c r="C288" s="41" t="s">
        <v>60</v>
      </c>
      <c r="D288" s="41"/>
      <c r="E288" s="31">
        <f t="shared" si="84"/>
        <v>996.4545454545455</v>
      </c>
      <c r="F288" s="78" t="s">
        <v>18</v>
      </c>
      <c r="G288" s="31">
        <f>(U288/U320)*1000+(G287)</f>
        <v>1000</v>
      </c>
      <c r="H288" s="31"/>
      <c r="I288" s="31">
        <f t="shared" si="96"/>
        <v>937.9863013698631</v>
      </c>
      <c r="J288" s="78" t="s">
        <v>18</v>
      </c>
      <c r="K288" s="31">
        <f>(V288/V320)*1000+(K287)</f>
        <v>945.20547945205487</v>
      </c>
      <c r="L288" s="31"/>
      <c r="M288" s="31">
        <f t="shared" si="85"/>
        <v>728.69953051643165</v>
      </c>
      <c r="N288" s="78" t="s">
        <v>18</v>
      </c>
      <c r="O288" s="31">
        <f>(X288/X320)*1000+(O287)</f>
        <v>776.65995975855105</v>
      </c>
      <c r="P288" s="31"/>
      <c r="Q288" s="42">
        <f t="shared" si="86"/>
        <v>3.65</v>
      </c>
      <c r="R288" s="43"/>
      <c r="S288" s="43"/>
      <c r="T288" s="40">
        <v>20</v>
      </c>
      <c r="U288" s="40">
        <v>1</v>
      </c>
      <c r="V288" s="40">
        <v>3</v>
      </c>
      <c r="W288" s="40">
        <v>4</v>
      </c>
      <c r="X288" s="53">
        <v>73</v>
      </c>
      <c r="Y288" s="69" t="s">
        <v>760</v>
      </c>
      <c r="Z288" s="40"/>
      <c r="AA288" s="41" t="s">
        <v>60</v>
      </c>
      <c r="AB288" s="41"/>
      <c r="AC288" s="31">
        <f t="shared" si="87"/>
        <v>969.75</v>
      </c>
      <c r="AD288" s="78" t="s">
        <v>18</v>
      </c>
      <c r="AE288" s="31">
        <f>(AS288/AS320)*1000+(AE287)</f>
        <v>977.67857142857144</v>
      </c>
      <c r="AF288" s="31"/>
      <c r="AG288" s="31">
        <f t="shared" si="97"/>
        <v>924.7057220708449</v>
      </c>
      <c r="AH288" s="78" t="s">
        <v>18</v>
      </c>
      <c r="AI288" s="31">
        <f>(AT288/AT320)*1000+(AI287)</f>
        <v>923.7057220708449</v>
      </c>
      <c r="AJ288" s="31"/>
      <c r="AK288" s="31">
        <f t="shared" si="88"/>
        <v>807.85358255451729</v>
      </c>
      <c r="AL288" s="78" t="s">
        <v>18</v>
      </c>
      <c r="AM288" s="31">
        <f>(AV288/AV320)*1000+(AM287)</f>
        <v>809.34579439252354</v>
      </c>
      <c r="AN288" s="31"/>
      <c r="AO288" s="42">
        <f t="shared" si="89"/>
        <v>1</v>
      </c>
      <c r="AP288" s="43"/>
      <c r="AQ288" s="43"/>
      <c r="AR288" s="40">
        <v>4</v>
      </c>
      <c r="AS288" s="40">
        <v>2</v>
      </c>
      <c r="AT288" s="40">
        <v>0</v>
      </c>
      <c r="AU288" s="40">
        <v>2</v>
      </c>
      <c r="AV288" s="53">
        <v>4</v>
      </c>
      <c r="AW288" s="69" t="s">
        <v>544</v>
      </c>
      <c r="AX288" s="40"/>
      <c r="AY288" s="41" t="s">
        <v>62</v>
      </c>
      <c r="AZ288" s="41" t="s">
        <v>1321</v>
      </c>
      <c r="BA288" s="31">
        <f t="shared" si="90"/>
        <v>952.35135135135124</v>
      </c>
      <c r="BB288" s="78" t="s">
        <v>18</v>
      </c>
      <c r="BC288" s="31">
        <f>(BQ288/BQ320)*1000+(BC287)</f>
        <v>962.16216216216208</v>
      </c>
      <c r="BD288" s="31"/>
      <c r="BE288" s="31">
        <f t="shared" si="98"/>
        <v>865.51612903225839</v>
      </c>
      <c r="BF288" s="78" t="s">
        <v>18</v>
      </c>
      <c r="BG288" s="31">
        <f>(BR288/BR320)*1000+(BG287)</f>
        <v>870.96774193548424</v>
      </c>
      <c r="BH288" s="31"/>
      <c r="BI288" s="31">
        <f t="shared" si="91"/>
        <v>740.61840628507298</v>
      </c>
      <c r="BJ288" s="78" t="s">
        <v>18</v>
      </c>
      <c r="BK288" s="31">
        <f>(BT288/BT320)*1000+(BK287)</f>
        <v>754.20875420875427</v>
      </c>
      <c r="BL288" s="31"/>
      <c r="BM288" s="42">
        <f t="shared" si="92"/>
        <v>1.1818181818181819</v>
      </c>
      <c r="BN288" s="43"/>
      <c r="BO288" s="43"/>
      <c r="BP288" s="40">
        <v>22</v>
      </c>
      <c r="BQ288" s="40">
        <v>2</v>
      </c>
      <c r="BR288" s="40">
        <v>2</v>
      </c>
      <c r="BS288" s="40">
        <v>4</v>
      </c>
      <c r="BT288" s="53">
        <v>26</v>
      </c>
      <c r="BU288" s="69" t="s">
        <v>242</v>
      </c>
      <c r="BV288" s="40"/>
      <c r="BW288" s="41" t="s">
        <v>60</v>
      </c>
      <c r="BX288" s="41" t="s">
        <v>1336</v>
      </c>
      <c r="BY288" s="31">
        <f t="shared" si="93"/>
        <v>983.60869565217411</v>
      </c>
      <c r="BZ288" s="78" t="s">
        <v>18</v>
      </c>
      <c r="CA288" s="31">
        <f>(CO288/CO320)*1000+(CA287)</f>
        <v>986.95652173913061</v>
      </c>
      <c r="CB288" s="31"/>
      <c r="CC288" s="31">
        <f t="shared" si="99"/>
        <v>959.93719806763272</v>
      </c>
      <c r="CD288" s="78" t="s">
        <v>18</v>
      </c>
      <c r="CE288" s="31">
        <f>(CP288/CP320)*1000+(CE287)</f>
        <v>958.93719806763272</v>
      </c>
      <c r="CF288" s="31"/>
      <c r="CG288" s="31">
        <f t="shared" si="94"/>
        <v>724.14303253529761</v>
      </c>
      <c r="CH288" s="78" t="s">
        <v>18</v>
      </c>
      <c r="CI288" s="31">
        <f>(CR288/CR320)*1000+(CI287)</f>
        <v>742.78698588090845</v>
      </c>
      <c r="CJ288" s="31"/>
      <c r="CK288" s="42">
        <f t="shared" si="95"/>
        <v>2</v>
      </c>
      <c r="CL288" s="43"/>
      <c r="CM288" s="43"/>
      <c r="CN288" s="40">
        <v>16</v>
      </c>
      <c r="CO288" s="40">
        <v>1</v>
      </c>
      <c r="CP288" s="40">
        <v>0</v>
      </c>
      <c r="CQ288" s="40">
        <v>1</v>
      </c>
      <c r="CR288" s="53">
        <v>32</v>
      </c>
    </row>
    <row r="289" spans="1:96" ht="15.75" x14ac:dyDescent="0.25">
      <c r="A289" s="69" t="s">
        <v>731</v>
      </c>
      <c r="B289" s="40"/>
      <c r="C289" s="41" t="s">
        <v>65</v>
      </c>
      <c r="D289" s="41"/>
      <c r="E289" s="31">
        <f t="shared" si="84"/>
        <v>1001</v>
      </c>
      <c r="F289" s="78" t="s">
        <v>18</v>
      </c>
      <c r="G289" s="31">
        <f>(U289/U320)*1000+(G288)</f>
        <v>1000</v>
      </c>
      <c r="H289" s="31"/>
      <c r="I289" s="31">
        <f t="shared" si="96"/>
        <v>946.20547945205487</v>
      </c>
      <c r="J289" s="78" t="s">
        <v>18</v>
      </c>
      <c r="K289" s="31">
        <f>(V289/V320)*1000+(K288)</f>
        <v>945.20547945205487</v>
      </c>
      <c r="L289" s="31"/>
      <c r="M289" s="31">
        <f t="shared" si="85"/>
        <v>777.65995975855105</v>
      </c>
      <c r="N289" s="78" t="s">
        <v>18</v>
      </c>
      <c r="O289" s="31">
        <f>(X289/X320)*1000+(O288)</f>
        <v>778.00134138162286</v>
      </c>
      <c r="P289" s="31"/>
      <c r="Q289" s="42">
        <f t="shared" si="86"/>
        <v>5.8823529411764705E-2</v>
      </c>
      <c r="R289" s="43"/>
      <c r="S289" s="43"/>
      <c r="T289" s="40">
        <v>34</v>
      </c>
      <c r="U289" s="40">
        <v>0</v>
      </c>
      <c r="V289" s="40">
        <v>0</v>
      </c>
      <c r="W289" s="40">
        <v>0</v>
      </c>
      <c r="X289" s="53">
        <v>2</v>
      </c>
      <c r="Y289" s="69" t="s">
        <v>761</v>
      </c>
      <c r="Z289" s="40"/>
      <c r="AA289" s="41" t="s">
        <v>64</v>
      </c>
      <c r="AB289" s="41"/>
      <c r="AC289" s="31">
        <f t="shared" si="87"/>
        <v>978.67857142857144</v>
      </c>
      <c r="AD289" s="78" t="s">
        <v>18</v>
      </c>
      <c r="AE289" s="31">
        <f>(AS289/AS320)*1000+(AE288)</f>
        <v>986.60714285714289</v>
      </c>
      <c r="AF289" s="31"/>
      <c r="AG289" s="31">
        <f t="shared" si="97"/>
        <v>924.7057220708449</v>
      </c>
      <c r="AH289" s="78" t="s">
        <v>18</v>
      </c>
      <c r="AI289" s="31">
        <f>(AT289/AT320)*1000+(AI288)</f>
        <v>950.95367847411467</v>
      </c>
      <c r="AJ289" s="31"/>
      <c r="AK289" s="31">
        <f t="shared" si="88"/>
        <v>810.34579439252354</v>
      </c>
      <c r="AL289" s="78" t="s">
        <v>18</v>
      </c>
      <c r="AM289" s="31">
        <f>(AV289/AV320)*1000+(AM288)</f>
        <v>922.1183800623055</v>
      </c>
      <c r="AN289" s="31"/>
      <c r="AO289" s="42">
        <f t="shared" si="89"/>
        <v>2.7424242424242422</v>
      </c>
      <c r="AP289" s="43"/>
      <c r="AQ289" s="43"/>
      <c r="AR289" s="40">
        <v>66</v>
      </c>
      <c r="AS289" s="40">
        <v>2</v>
      </c>
      <c r="AT289" s="40">
        <v>10</v>
      </c>
      <c r="AU289" s="40">
        <v>12</v>
      </c>
      <c r="AV289" s="53">
        <v>181</v>
      </c>
      <c r="AW289" s="69" t="s">
        <v>782</v>
      </c>
      <c r="AX289" s="40"/>
      <c r="AY289" s="41" t="s">
        <v>60</v>
      </c>
      <c r="AZ289" s="41"/>
      <c r="BA289" s="31">
        <f t="shared" si="90"/>
        <v>963.16216216216208</v>
      </c>
      <c r="BB289" s="78" t="s">
        <v>18</v>
      </c>
      <c r="BC289" s="31">
        <f>(BQ289/BQ320)*1000+(BC288)</f>
        <v>972.97297297297291</v>
      </c>
      <c r="BD289" s="31"/>
      <c r="BE289" s="31">
        <f t="shared" si="98"/>
        <v>871.96774193548424</v>
      </c>
      <c r="BF289" s="78" t="s">
        <v>18</v>
      </c>
      <c r="BG289" s="31">
        <f>(BR289/BR320)*1000+(BG288)</f>
        <v>877.41935483871009</v>
      </c>
      <c r="BH289" s="31"/>
      <c r="BI289" s="31">
        <f t="shared" si="91"/>
        <v>755.20875420875427</v>
      </c>
      <c r="BJ289" s="78" t="s">
        <v>18</v>
      </c>
      <c r="BK289" s="31">
        <f>(BT289/BT320)*1000+(BK288)</f>
        <v>776.09427609427621</v>
      </c>
      <c r="BL289" s="31"/>
      <c r="BM289" s="42">
        <f t="shared" si="92"/>
        <v>2.6</v>
      </c>
      <c r="BN289" s="43"/>
      <c r="BO289" s="43"/>
      <c r="BP289" s="40">
        <v>15</v>
      </c>
      <c r="BQ289" s="40">
        <v>2</v>
      </c>
      <c r="BR289" s="40">
        <v>2</v>
      </c>
      <c r="BS289" s="40">
        <v>4</v>
      </c>
      <c r="BT289" s="53">
        <v>39</v>
      </c>
      <c r="BU289" s="69" t="s">
        <v>816</v>
      </c>
      <c r="BV289" s="40"/>
      <c r="BW289" s="41" t="s">
        <v>64</v>
      </c>
      <c r="BX289" s="41" t="s">
        <v>1311</v>
      </c>
      <c r="BY289" s="31">
        <f t="shared" si="93"/>
        <v>987.95652173913061</v>
      </c>
      <c r="BZ289" s="78" t="s">
        <v>18</v>
      </c>
      <c r="CA289" s="31">
        <f>(CO289/CO320)*1000+(CA288)</f>
        <v>991.30434782608711</v>
      </c>
      <c r="CB289" s="31"/>
      <c r="CC289" s="31">
        <f t="shared" si="99"/>
        <v>959.93719806763272</v>
      </c>
      <c r="CD289" s="78" t="s">
        <v>18</v>
      </c>
      <c r="CE289" s="31">
        <f>(CP289/CP320)*1000+(CE288)</f>
        <v>958.93719806763272</v>
      </c>
      <c r="CF289" s="31"/>
      <c r="CG289" s="31">
        <f t="shared" si="94"/>
        <v>743.78698588090845</v>
      </c>
      <c r="CH289" s="78" t="s">
        <v>18</v>
      </c>
      <c r="CI289" s="31">
        <f>(CR289/CR320)*1000+(CI288)</f>
        <v>742.78698588090845</v>
      </c>
      <c r="CJ289" s="31"/>
      <c r="CK289" s="42">
        <f t="shared" si="95"/>
        <v>0</v>
      </c>
      <c r="CL289" s="43"/>
      <c r="CM289" s="43"/>
      <c r="CN289" s="40">
        <v>3</v>
      </c>
      <c r="CO289" s="40">
        <v>1</v>
      </c>
      <c r="CP289" s="40">
        <v>0</v>
      </c>
      <c r="CQ289" s="40">
        <v>1</v>
      </c>
      <c r="CR289" s="53">
        <v>0</v>
      </c>
    </row>
    <row r="290" spans="1:96" ht="15.75" x14ac:dyDescent="0.25">
      <c r="A290" s="69" t="s">
        <v>732</v>
      </c>
      <c r="B290" s="40"/>
      <c r="C290" s="41" t="s">
        <v>65</v>
      </c>
      <c r="D290" s="41" t="s">
        <v>1312</v>
      </c>
      <c r="E290" s="31">
        <f t="shared" si="84"/>
        <v>1001</v>
      </c>
      <c r="F290" s="78" t="s">
        <v>18</v>
      </c>
      <c r="G290" s="31">
        <f>(U290/U320)*1000+(G289)</f>
        <v>1000</v>
      </c>
      <c r="H290" s="31"/>
      <c r="I290" s="31">
        <f t="shared" si="96"/>
        <v>946.20547945205487</v>
      </c>
      <c r="J290" s="78" t="s">
        <v>18</v>
      </c>
      <c r="K290" s="31">
        <f>(V290/V320)*1000+(K289)</f>
        <v>945.20547945205487</v>
      </c>
      <c r="L290" s="31"/>
      <c r="M290" s="31">
        <f t="shared" si="85"/>
        <v>779.00134138162286</v>
      </c>
      <c r="N290" s="78" t="s">
        <v>18</v>
      </c>
      <c r="O290" s="31">
        <f>(X290/X320)*1000+(O289)</f>
        <v>783.36686787390988</v>
      </c>
      <c r="P290" s="31"/>
      <c r="Q290" s="42">
        <f t="shared" si="86"/>
        <v>0.42105263157894735</v>
      </c>
      <c r="R290" s="43"/>
      <c r="S290" s="43"/>
      <c r="T290" s="40">
        <v>19</v>
      </c>
      <c r="U290" s="40">
        <v>0</v>
      </c>
      <c r="V290" s="40">
        <v>0</v>
      </c>
      <c r="W290" s="40">
        <v>0</v>
      </c>
      <c r="X290" s="53">
        <v>8</v>
      </c>
      <c r="Y290" s="69" t="s">
        <v>762</v>
      </c>
      <c r="Z290" s="40"/>
      <c r="AA290" s="41" t="s">
        <v>64</v>
      </c>
      <c r="AB290" s="41"/>
      <c r="AC290" s="31">
        <f t="shared" si="87"/>
        <v>987.60714285714289</v>
      </c>
      <c r="AD290" s="78" t="s">
        <v>18</v>
      </c>
      <c r="AE290" s="31">
        <f>(AS290/AS320)*1000+(AE289)</f>
        <v>995.53571428571433</v>
      </c>
      <c r="AF290" s="31"/>
      <c r="AG290" s="31">
        <f t="shared" si="97"/>
        <v>951.95367847411467</v>
      </c>
      <c r="AH290" s="78" t="s">
        <v>18</v>
      </c>
      <c r="AI290" s="31">
        <f>(AT290/AT320)*1000+(AI289)</f>
        <v>980.92643051771142</v>
      </c>
      <c r="AJ290" s="31"/>
      <c r="AK290" s="31">
        <f t="shared" si="88"/>
        <v>923.1183800623055</v>
      </c>
      <c r="AL290" s="78" t="s">
        <v>18</v>
      </c>
      <c r="AM290" s="31">
        <f>(AV290/AV320)*1000+(AM289)</f>
        <v>961.37071651090366</v>
      </c>
      <c r="AN290" s="31"/>
      <c r="AO290" s="42">
        <f t="shared" si="89"/>
        <v>1.8</v>
      </c>
      <c r="AP290" s="43"/>
      <c r="AQ290" s="43"/>
      <c r="AR290" s="40">
        <v>35</v>
      </c>
      <c r="AS290" s="40">
        <v>2</v>
      </c>
      <c r="AT290" s="40">
        <v>11</v>
      </c>
      <c r="AU290" s="40">
        <v>13</v>
      </c>
      <c r="AV290" s="53">
        <v>63</v>
      </c>
      <c r="AW290" s="69" t="s">
        <v>783</v>
      </c>
      <c r="AX290" s="40"/>
      <c r="AY290" s="41" t="s">
        <v>60</v>
      </c>
      <c r="AZ290" s="41" t="s">
        <v>1388</v>
      </c>
      <c r="BA290" s="31">
        <f t="shared" si="90"/>
        <v>973.97297297297291</v>
      </c>
      <c r="BB290" s="78" t="s">
        <v>18</v>
      </c>
      <c r="BC290" s="31">
        <f>(BQ290/BQ320)*1000+(BC289)</f>
        <v>983.78378378378375</v>
      </c>
      <c r="BD290" s="31"/>
      <c r="BE290" s="31">
        <f t="shared" si="98"/>
        <v>878.41935483871009</v>
      </c>
      <c r="BF290" s="78" t="s">
        <v>18</v>
      </c>
      <c r="BG290" s="31">
        <f>(BR290/BR320)*1000+(BG289)</f>
        <v>896.77419354838753</v>
      </c>
      <c r="BH290" s="31"/>
      <c r="BI290" s="31">
        <f t="shared" si="91"/>
        <v>777.09427609427621</v>
      </c>
      <c r="BJ290" s="78" t="s">
        <v>18</v>
      </c>
      <c r="BK290" s="31">
        <f>(BT290/BT320)*1000+(BK289)</f>
        <v>783.95061728395069</v>
      </c>
      <c r="BL290" s="31"/>
      <c r="BM290" s="42">
        <f t="shared" si="92"/>
        <v>0.46666666666666667</v>
      </c>
      <c r="BN290" s="43"/>
      <c r="BO290" s="43"/>
      <c r="BP290" s="40">
        <v>30</v>
      </c>
      <c r="BQ290" s="40">
        <v>2</v>
      </c>
      <c r="BR290" s="40">
        <v>6</v>
      </c>
      <c r="BS290" s="40">
        <v>8</v>
      </c>
      <c r="BT290" s="53">
        <v>14</v>
      </c>
      <c r="BU290" s="69" t="s">
        <v>817</v>
      </c>
      <c r="BV290" s="40"/>
      <c r="BW290" s="41" t="s">
        <v>63</v>
      </c>
      <c r="BX290" s="41" t="s">
        <v>1353</v>
      </c>
      <c r="BY290" s="31">
        <f t="shared" si="93"/>
        <v>992.30434782608711</v>
      </c>
      <c r="BZ290" s="78" t="s">
        <v>18</v>
      </c>
      <c r="CA290" s="31">
        <f>(CO290/CO320)*1000+(CA289)</f>
        <v>995.65217391304361</v>
      </c>
      <c r="CB290" s="31"/>
      <c r="CC290" s="31">
        <f t="shared" si="99"/>
        <v>959.93719806763272</v>
      </c>
      <c r="CD290" s="78" t="s">
        <v>18</v>
      </c>
      <c r="CE290" s="31">
        <f>(CP290/CP320)*1000+(CE289)</f>
        <v>963.76811594202889</v>
      </c>
      <c r="CF290" s="31"/>
      <c r="CG290" s="31">
        <f t="shared" si="94"/>
        <v>743.78698588090845</v>
      </c>
      <c r="CH290" s="78" t="s">
        <v>18</v>
      </c>
      <c r="CI290" s="31">
        <f>(CR290/CR320)*1000+(CI289)</f>
        <v>745.24248004910976</v>
      </c>
      <c r="CJ290" s="31"/>
      <c r="CK290" s="42">
        <f t="shared" si="95"/>
        <v>0.26666666666666666</v>
      </c>
      <c r="CL290" s="43"/>
      <c r="CM290" s="43"/>
      <c r="CN290" s="40">
        <v>15</v>
      </c>
      <c r="CO290" s="40">
        <v>1</v>
      </c>
      <c r="CP290" s="40">
        <v>2</v>
      </c>
      <c r="CQ290" s="40">
        <v>3</v>
      </c>
      <c r="CR290" s="53">
        <v>4</v>
      </c>
    </row>
    <row r="291" spans="1:96" ht="15.75" x14ac:dyDescent="0.25">
      <c r="A291" s="69" t="s">
        <v>733</v>
      </c>
      <c r="B291" s="40"/>
      <c r="C291" s="41" t="s">
        <v>65</v>
      </c>
      <c r="D291" s="41"/>
      <c r="E291" s="31">
        <f t="shared" si="84"/>
        <v>1001</v>
      </c>
      <c r="F291" s="78" t="s">
        <v>18</v>
      </c>
      <c r="G291" s="31">
        <f>(U291/U320)*1000+(G290)</f>
        <v>1000</v>
      </c>
      <c r="H291" s="31"/>
      <c r="I291" s="31">
        <f t="shared" si="96"/>
        <v>946.20547945205487</v>
      </c>
      <c r="J291" s="78" t="s">
        <v>18</v>
      </c>
      <c r="K291" s="31">
        <f>(V291/V320)*1000+(K290)</f>
        <v>945.20547945205487</v>
      </c>
      <c r="L291" s="31"/>
      <c r="M291" s="31">
        <f t="shared" si="85"/>
        <v>784.36686787390988</v>
      </c>
      <c r="N291" s="78" t="s">
        <v>18</v>
      </c>
      <c r="O291" s="31">
        <f>(X291/X320)*1000+(O290)</f>
        <v>784.70824949698169</v>
      </c>
      <c r="P291" s="31"/>
      <c r="Q291" s="42">
        <f t="shared" si="86"/>
        <v>0.25</v>
      </c>
      <c r="R291" s="43"/>
      <c r="S291" s="43"/>
      <c r="T291" s="40">
        <v>8</v>
      </c>
      <c r="U291" s="40">
        <v>0</v>
      </c>
      <c r="V291" s="40">
        <v>0</v>
      </c>
      <c r="W291" s="40">
        <v>0</v>
      </c>
      <c r="X291" s="53">
        <v>2</v>
      </c>
      <c r="Y291" s="69" t="s">
        <v>334</v>
      </c>
      <c r="Z291" s="40"/>
      <c r="AA291" s="41" t="s">
        <v>64</v>
      </c>
      <c r="AB291" s="41" t="s">
        <v>1392</v>
      </c>
      <c r="AC291" s="31">
        <f t="shared" si="87"/>
        <v>996.53571428571433</v>
      </c>
      <c r="AD291" s="78" t="s">
        <v>18</v>
      </c>
      <c r="AE291" s="31">
        <f>(AS291/AS320)*1000+(AE290)</f>
        <v>1000</v>
      </c>
      <c r="AF291" s="31"/>
      <c r="AG291" s="31">
        <f t="shared" si="97"/>
        <v>981.92643051771142</v>
      </c>
      <c r="AH291" s="78" t="s">
        <v>18</v>
      </c>
      <c r="AI291" s="31">
        <f>(AT291/AT320)*1000+(AI290)</f>
        <v>980.92643051771142</v>
      </c>
      <c r="AJ291" s="31"/>
      <c r="AK291" s="31">
        <f t="shared" si="88"/>
        <v>962.37071651090366</v>
      </c>
      <c r="AL291" s="78" t="s">
        <v>18</v>
      </c>
      <c r="AM291" s="31">
        <f>(AV291/AV320)*1000+(AM290)</f>
        <v>971.33956386292857</v>
      </c>
      <c r="AN291" s="31"/>
      <c r="AO291" s="42">
        <f t="shared" si="89"/>
        <v>1.6</v>
      </c>
      <c r="AP291" s="43"/>
      <c r="AQ291" s="43"/>
      <c r="AR291" s="40">
        <v>10</v>
      </c>
      <c r="AS291" s="40">
        <v>1</v>
      </c>
      <c r="AT291" s="40">
        <v>0</v>
      </c>
      <c r="AU291" s="40">
        <v>1</v>
      </c>
      <c r="AV291" s="53">
        <v>16</v>
      </c>
      <c r="AW291" s="69" t="s">
        <v>690</v>
      </c>
      <c r="AX291" s="40"/>
      <c r="AY291" s="41" t="s">
        <v>64</v>
      </c>
      <c r="AZ291" s="41" t="s">
        <v>1394</v>
      </c>
      <c r="BA291" s="31">
        <f t="shared" si="90"/>
        <v>984.78378378378375</v>
      </c>
      <c r="BB291" s="78" t="s">
        <v>18</v>
      </c>
      <c r="BC291" s="31">
        <f>(BQ291/BQ320)*1000+(BC290)</f>
        <v>989.18918918918916</v>
      </c>
      <c r="BD291" s="31"/>
      <c r="BE291" s="31">
        <f t="shared" si="98"/>
        <v>897.77419354838753</v>
      </c>
      <c r="BF291" s="78" t="s">
        <v>18</v>
      </c>
      <c r="BG291" s="31">
        <f>(BR291/BR320)*1000+(BG290)</f>
        <v>900.00000000000045</v>
      </c>
      <c r="BH291" s="31"/>
      <c r="BI291" s="31">
        <f t="shared" si="91"/>
        <v>784.95061728395069</v>
      </c>
      <c r="BJ291" s="78" t="s">
        <v>18</v>
      </c>
      <c r="BK291" s="31">
        <f>(BT291/BT320)*1000+(BK290)</f>
        <v>786.19528619528626</v>
      </c>
      <c r="BL291" s="31"/>
      <c r="BM291" s="42">
        <f t="shared" si="92"/>
        <v>0.36363636363636365</v>
      </c>
      <c r="BN291" s="43"/>
      <c r="BO291" s="43"/>
      <c r="BP291" s="40">
        <v>11</v>
      </c>
      <c r="BQ291" s="40">
        <v>1</v>
      </c>
      <c r="BR291" s="40">
        <v>1</v>
      </c>
      <c r="BS291" s="40">
        <v>2</v>
      </c>
      <c r="BT291" s="53">
        <v>4</v>
      </c>
      <c r="BU291" s="69" t="s">
        <v>818</v>
      </c>
      <c r="BV291" s="40"/>
      <c r="BW291" s="41" t="s">
        <v>62</v>
      </c>
      <c r="BX291" s="41"/>
      <c r="BY291" s="31">
        <f t="shared" si="93"/>
        <v>996.65217391304361</v>
      </c>
      <c r="BZ291" s="78" t="s">
        <v>18</v>
      </c>
      <c r="CA291" s="31">
        <f>(CO291/CO320)*1000+(CA290)</f>
        <v>1000.0000000000001</v>
      </c>
      <c r="CB291" s="31"/>
      <c r="CC291" s="31">
        <f t="shared" si="99"/>
        <v>964.76811594202889</v>
      </c>
      <c r="CD291" s="78" t="s">
        <v>18</v>
      </c>
      <c r="CE291" s="31">
        <f>(CP291/CP320)*1000+(CE290)</f>
        <v>975.84541062801918</v>
      </c>
      <c r="CF291" s="31"/>
      <c r="CG291" s="31">
        <f t="shared" si="94"/>
        <v>746.24248004910976</v>
      </c>
      <c r="CH291" s="78" t="s">
        <v>18</v>
      </c>
      <c r="CI291" s="31">
        <f>(CR291/CR320)*1000+(CI290)</f>
        <v>756.29220380601589</v>
      </c>
      <c r="CJ291" s="31"/>
      <c r="CK291" s="42">
        <f t="shared" si="95"/>
        <v>2.5714285714285716</v>
      </c>
      <c r="CL291" s="43"/>
      <c r="CM291" s="43"/>
      <c r="CN291" s="40">
        <v>7</v>
      </c>
      <c r="CO291" s="40">
        <v>1</v>
      </c>
      <c r="CP291" s="40">
        <v>5</v>
      </c>
      <c r="CQ291" s="40">
        <v>6</v>
      </c>
      <c r="CR291" s="53">
        <v>18</v>
      </c>
    </row>
    <row r="292" spans="1:96" ht="15.75" x14ac:dyDescent="0.25">
      <c r="A292" s="69" t="s">
        <v>734</v>
      </c>
      <c r="B292" s="40"/>
      <c r="C292" s="41" t="s">
        <v>64</v>
      </c>
      <c r="D292" s="41"/>
      <c r="E292" s="31">
        <f t="shared" si="84"/>
        <v>1001</v>
      </c>
      <c r="F292" s="78" t="s">
        <v>18</v>
      </c>
      <c r="G292" s="31">
        <f>(U292/U320)*1000+(G291)</f>
        <v>1000</v>
      </c>
      <c r="H292" s="31"/>
      <c r="I292" s="31">
        <f t="shared" si="96"/>
        <v>946.20547945205487</v>
      </c>
      <c r="J292" s="78" t="s">
        <v>18</v>
      </c>
      <c r="K292" s="31">
        <f>(V292/V320)*1000+(K291)</f>
        <v>945.20547945205487</v>
      </c>
      <c r="L292" s="31"/>
      <c r="M292" s="31">
        <f t="shared" si="85"/>
        <v>785.70824949698169</v>
      </c>
      <c r="N292" s="78" t="s">
        <v>18</v>
      </c>
      <c r="O292" s="31">
        <f>(X292/X320)*1000+(O291)</f>
        <v>792.08584842387643</v>
      </c>
      <c r="P292" s="31"/>
      <c r="Q292" s="42">
        <f t="shared" si="86"/>
        <v>1.375</v>
      </c>
      <c r="R292" s="43"/>
      <c r="S292" s="43"/>
      <c r="T292" s="40">
        <v>8</v>
      </c>
      <c r="U292" s="40">
        <v>0</v>
      </c>
      <c r="V292" s="40">
        <v>0</v>
      </c>
      <c r="W292" s="40">
        <v>0</v>
      </c>
      <c r="X292" s="53">
        <v>11</v>
      </c>
      <c r="Y292" s="69" t="s">
        <v>763</v>
      </c>
      <c r="Z292" s="40"/>
      <c r="AA292" s="41" t="s">
        <v>65</v>
      </c>
      <c r="AB292" s="41"/>
      <c r="AC292" s="31">
        <f t="shared" si="87"/>
        <v>1001</v>
      </c>
      <c r="AD292" s="78" t="s">
        <v>18</v>
      </c>
      <c r="AE292" s="31">
        <f>(AS292/AS320)*1000+(AE291)</f>
        <v>1000</v>
      </c>
      <c r="AF292" s="31"/>
      <c r="AG292" s="31">
        <f t="shared" si="97"/>
        <v>981.92643051771142</v>
      </c>
      <c r="AH292" s="78" t="s">
        <v>18</v>
      </c>
      <c r="AI292" s="31">
        <f>(AT292/AT320)*1000+(AI291)</f>
        <v>980.92643051771142</v>
      </c>
      <c r="AJ292" s="31"/>
      <c r="AK292" s="31">
        <f t="shared" si="88"/>
        <v>972.33956386292857</v>
      </c>
      <c r="AL292" s="78" t="s">
        <v>18</v>
      </c>
      <c r="AM292" s="31">
        <f>(AV292/AV320)*1000+(AM291)</f>
        <v>975.0778816199379</v>
      </c>
      <c r="AN292" s="31"/>
      <c r="AO292" s="42">
        <f t="shared" si="89"/>
        <v>0.6</v>
      </c>
      <c r="AP292" s="43"/>
      <c r="AQ292" s="43"/>
      <c r="AR292" s="40">
        <v>10</v>
      </c>
      <c r="AS292" s="40">
        <v>0</v>
      </c>
      <c r="AT292" s="40">
        <v>0</v>
      </c>
      <c r="AU292" s="40">
        <v>0</v>
      </c>
      <c r="AV292" s="53">
        <v>6</v>
      </c>
      <c r="AW292" s="69" t="s">
        <v>784</v>
      </c>
      <c r="AX292" s="40"/>
      <c r="AY292" s="41" t="s">
        <v>244</v>
      </c>
      <c r="AZ292" s="41"/>
      <c r="BA292" s="31">
        <f t="shared" si="90"/>
        <v>990.18918918918916</v>
      </c>
      <c r="BB292" s="78" t="s">
        <v>18</v>
      </c>
      <c r="BC292" s="31">
        <f>(BQ292/BQ320)*1000+(BC291)</f>
        <v>994.59459459459458</v>
      </c>
      <c r="BD292" s="31"/>
      <c r="BE292" s="31">
        <f t="shared" si="98"/>
        <v>901.00000000000045</v>
      </c>
      <c r="BF292" s="78" t="s">
        <v>18</v>
      </c>
      <c r="BG292" s="31">
        <f>(BR292/BR320)*1000+(BG291)</f>
        <v>903.22580645161338</v>
      </c>
      <c r="BH292" s="31"/>
      <c r="BI292" s="31">
        <f t="shared" si="91"/>
        <v>787.19528619528626</v>
      </c>
      <c r="BJ292" s="78" t="s">
        <v>18</v>
      </c>
      <c r="BK292" s="31">
        <f>(BT292/BT320)*1000+(BK291)</f>
        <v>786.19528619528626</v>
      </c>
      <c r="BL292" s="31"/>
      <c r="BM292" s="42">
        <f t="shared" si="92"/>
        <v>0</v>
      </c>
      <c r="BN292" s="43"/>
      <c r="BO292" s="43"/>
      <c r="BP292" s="40">
        <v>3</v>
      </c>
      <c r="BQ292" s="40">
        <v>1</v>
      </c>
      <c r="BR292" s="40">
        <v>1</v>
      </c>
      <c r="BS292" s="40">
        <v>2</v>
      </c>
      <c r="BT292" s="53">
        <v>0</v>
      </c>
      <c r="BU292" s="69" t="s">
        <v>504</v>
      </c>
      <c r="BV292" s="40"/>
      <c r="BW292" s="41" t="s">
        <v>60</v>
      </c>
      <c r="BX292" s="41" t="s">
        <v>1320</v>
      </c>
      <c r="BY292" s="31">
        <f t="shared" si="93"/>
        <v>1001.0000000000001</v>
      </c>
      <c r="BZ292" s="78" t="s">
        <v>18</v>
      </c>
      <c r="CA292" s="31">
        <f>(CO292/CO320)*1000+(CA291)</f>
        <v>1000.0000000000001</v>
      </c>
      <c r="CB292" s="31"/>
      <c r="CC292" s="31">
        <f t="shared" si="99"/>
        <v>976.84541062801918</v>
      </c>
      <c r="CD292" s="78" t="s">
        <v>18</v>
      </c>
      <c r="CE292" s="31">
        <f>(CP292/CP320)*1000+(CE291)</f>
        <v>975.84541062801918</v>
      </c>
      <c r="CF292" s="31"/>
      <c r="CG292" s="31">
        <f t="shared" si="94"/>
        <v>757.29220380601589</v>
      </c>
      <c r="CH292" s="78" t="s">
        <v>18</v>
      </c>
      <c r="CI292" s="31">
        <f>(CR292/CR320)*1000+(CI291)</f>
        <v>799.26335174953954</v>
      </c>
      <c r="CJ292" s="31"/>
      <c r="CK292" s="42">
        <f t="shared" si="95"/>
        <v>6.3636363636363633</v>
      </c>
      <c r="CL292" s="43"/>
      <c r="CM292" s="43"/>
      <c r="CN292" s="40">
        <v>11</v>
      </c>
      <c r="CO292" s="40">
        <v>0</v>
      </c>
      <c r="CP292" s="40">
        <v>0</v>
      </c>
      <c r="CQ292" s="40">
        <v>0</v>
      </c>
      <c r="CR292" s="53">
        <v>70</v>
      </c>
    </row>
    <row r="293" spans="1:96" ht="15.75" x14ac:dyDescent="0.25">
      <c r="A293" s="69" t="s">
        <v>735</v>
      </c>
      <c r="B293" s="40"/>
      <c r="C293" s="41" t="s">
        <v>64</v>
      </c>
      <c r="D293" s="41"/>
      <c r="E293" s="31">
        <f t="shared" si="84"/>
        <v>1001</v>
      </c>
      <c r="F293" s="78" t="s">
        <v>18</v>
      </c>
      <c r="G293" s="31">
        <f>(U293/U320)*1000+(G292)</f>
        <v>1000</v>
      </c>
      <c r="H293" s="31"/>
      <c r="I293" s="31">
        <f t="shared" si="96"/>
        <v>946.20547945205487</v>
      </c>
      <c r="J293" s="78" t="s">
        <v>18</v>
      </c>
      <c r="K293" s="31">
        <f>(V293/V320)*1000+(K292)</f>
        <v>945.20547945205487</v>
      </c>
      <c r="L293" s="31"/>
      <c r="M293" s="31">
        <f t="shared" si="85"/>
        <v>793.08584842387643</v>
      </c>
      <c r="N293" s="78" t="s">
        <v>18</v>
      </c>
      <c r="O293" s="31">
        <f>(X293/X320)*1000+(O292)</f>
        <v>793.42723004694824</v>
      </c>
      <c r="P293" s="31"/>
      <c r="Q293" s="42">
        <f t="shared" si="86"/>
        <v>1</v>
      </c>
      <c r="R293" s="43"/>
      <c r="S293" s="43"/>
      <c r="T293" s="40">
        <v>2</v>
      </c>
      <c r="U293" s="40">
        <v>0</v>
      </c>
      <c r="V293" s="40">
        <v>0</v>
      </c>
      <c r="W293" s="40">
        <v>0</v>
      </c>
      <c r="X293" s="53">
        <v>2</v>
      </c>
      <c r="Y293" s="69" t="s">
        <v>473</v>
      </c>
      <c r="Z293" s="40"/>
      <c r="AA293" s="41" t="s">
        <v>65</v>
      </c>
      <c r="AB293" s="41" t="s">
        <v>1393</v>
      </c>
      <c r="AC293" s="31">
        <f t="shared" si="87"/>
        <v>1001</v>
      </c>
      <c r="AD293" s="78" t="s">
        <v>18</v>
      </c>
      <c r="AE293" s="31">
        <f>(AS293/AS320)*1000+(AE292)</f>
        <v>1000</v>
      </c>
      <c r="AF293" s="31"/>
      <c r="AG293" s="31">
        <f t="shared" si="97"/>
        <v>981.92643051771142</v>
      </c>
      <c r="AH293" s="78" t="s">
        <v>18</v>
      </c>
      <c r="AI293" s="31">
        <f>(AT293/AT320)*1000+(AI292)</f>
        <v>980.92643051771142</v>
      </c>
      <c r="AJ293" s="31"/>
      <c r="AK293" s="31">
        <f t="shared" si="88"/>
        <v>976.0778816199379</v>
      </c>
      <c r="AL293" s="78" t="s">
        <v>18</v>
      </c>
      <c r="AM293" s="31">
        <f>(AV293/AV320)*1000+(AM292)</f>
        <v>975.0778816199379</v>
      </c>
      <c r="AN293" s="31"/>
      <c r="AO293" s="42">
        <f t="shared" si="89"/>
        <v>0</v>
      </c>
      <c r="AP293" s="43"/>
      <c r="AQ293" s="43"/>
      <c r="AR293" s="40">
        <v>2</v>
      </c>
      <c r="AS293" s="40">
        <v>0</v>
      </c>
      <c r="AT293" s="40">
        <v>0</v>
      </c>
      <c r="AU293" s="40">
        <v>0</v>
      </c>
      <c r="AV293" s="53">
        <v>0</v>
      </c>
      <c r="AW293" s="69" t="s">
        <v>106</v>
      </c>
      <c r="AX293" s="40"/>
      <c r="AY293" s="41" t="s">
        <v>60</v>
      </c>
      <c r="AZ293" s="41" t="s">
        <v>1395</v>
      </c>
      <c r="BA293" s="31">
        <f t="shared" si="90"/>
        <v>995.59459459459458</v>
      </c>
      <c r="BB293" s="78" t="s">
        <v>18</v>
      </c>
      <c r="BC293" s="31">
        <f>(BQ293/BQ320)*1000+(BC292)</f>
        <v>1000</v>
      </c>
      <c r="BD293" s="31"/>
      <c r="BE293" s="31">
        <f t="shared" si="98"/>
        <v>904.22580645161338</v>
      </c>
      <c r="BF293" s="78" t="s">
        <v>18</v>
      </c>
      <c r="BG293" s="31">
        <f>(BR293/BR320)*1000+(BG292)</f>
        <v>912.90322580645204</v>
      </c>
      <c r="BH293" s="31"/>
      <c r="BI293" s="31">
        <f t="shared" si="91"/>
        <v>787.19528619528626</v>
      </c>
      <c r="BJ293" s="78" t="s">
        <v>18</v>
      </c>
      <c r="BK293" s="31">
        <f>(BT293/BT320)*1000+(BK292)</f>
        <v>786.19528619528626</v>
      </c>
      <c r="BL293" s="31"/>
      <c r="BM293" s="42">
        <f t="shared" si="92"/>
        <v>0</v>
      </c>
      <c r="BN293" s="43"/>
      <c r="BO293" s="43"/>
      <c r="BP293" s="40">
        <v>6</v>
      </c>
      <c r="BQ293" s="40">
        <v>1</v>
      </c>
      <c r="BR293" s="40">
        <v>3</v>
      </c>
      <c r="BS293" s="40">
        <v>4</v>
      </c>
      <c r="BT293" s="53">
        <v>0</v>
      </c>
      <c r="BU293" s="69" t="s">
        <v>370</v>
      </c>
      <c r="BV293" s="40"/>
      <c r="BW293" s="41" t="s">
        <v>64</v>
      </c>
      <c r="BX293" s="41" t="s">
        <v>1342</v>
      </c>
      <c r="BY293" s="31">
        <f t="shared" si="93"/>
        <v>1001.0000000000001</v>
      </c>
      <c r="BZ293" s="78" t="s">
        <v>18</v>
      </c>
      <c r="CA293" s="31">
        <f>(CO293/CO320)*1000+(CA292)</f>
        <v>1000.0000000000001</v>
      </c>
      <c r="CB293" s="31"/>
      <c r="CC293" s="31">
        <f t="shared" si="99"/>
        <v>976.84541062801918</v>
      </c>
      <c r="CD293" s="78" t="s">
        <v>18</v>
      </c>
      <c r="CE293" s="31">
        <f>(CP293/CP320)*1000+(CE292)</f>
        <v>975.84541062801918</v>
      </c>
      <c r="CF293" s="31"/>
      <c r="CG293" s="31">
        <f t="shared" si="94"/>
        <v>800.26335174953954</v>
      </c>
      <c r="CH293" s="78" t="s">
        <v>18</v>
      </c>
      <c r="CI293" s="31">
        <f>(CR293/CR320)*1000+(CI292)</f>
        <v>799.26335174953954</v>
      </c>
      <c r="CJ293" s="31"/>
      <c r="CK293" s="42">
        <f t="shared" si="95"/>
        <v>0</v>
      </c>
      <c r="CL293" s="43"/>
      <c r="CM293" s="43"/>
      <c r="CN293" s="40">
        <v>4</v>
      </c>
      <c r="CO293" s="40">
        <v>0</v>
      </c>
      <c r="CP293" s="40">
        <v>0</v>
      </c>
      <c r="CQ293" s="40">
        <v>0</v>
      </c>
      <c r="CR293" s="53">
        <v>0</v>
      </c>
    </row>
    <row r="294" spans="1:96" ht="15.75" x14ac:dyDescent="0.25">
      <c r="A294" s="69" t="s">
        <v>736</v>
      </c>
      <c r="B294" s="40"/>
      <c r="C294" s="41" t="s">
        <v>65</v>
      </c>
      <c r="D294" s="41"/>
      <c r="E294" s="31">
        <f t="shared" si="84"/>
        <v>1001</v>
      </c>
      <c r="F294" s="78" t="s">
        <v>18</v>
      </c>
      <c r="G294" s="31">
        <f>(U294/U320)*1000+(G293)</f>
        <v>1000</v>
      </c>
      <c r="H294" s="31"/>
      <c r="I294" s="31">
        <f t="shared" si="96"/>
        <v>946.20547945205487</v>
      </c>
      <c r="J294" s="78" t="s">
        <v>18</v>
      </c>
      <c r="K294" s="31">
        <f>(V294/V320)*1000+(K293)</f>
        <v>950.68493150684935</v>
      </c>
      <c r="L294" s="31"/>
      <c r="M294" s="31">
        <f t="shared" si="85"/>
        <v>794.42723004694824</v>
      </c>
      <c r="N294" s="78" t="s">
        <v>18</v>
      </c>
      <c r="O294" s="31">
        <f>(X294/X320)*1000+(O293)</f>
        <v>794.76861167002005</v>
      </c>
      <c r="P294" s="31"/>
      <c r="Q294" s="42">
        <f t="shared" si="86"/>
        <v>0.14285714285714285</v>
      </c>
      <c r="R294" s="43"/>
      <c r="S294" s="43"/>
      <c r="T294" s="44">
        <v>14</v>
      </c>
      <c r="U294" s="44">
        <v>0</v>
      </c>
      <c r="V294" s="44">
        <v>2</v>
      </c>
      <c r="W294" s="40">
        <v>2</v>
      </c>
      <c r="X294" s="53">
        <v>2</v>
      </c>
      <c r="Y294" s="69" t="s">
        <v>764</v>
      </c>
      <c r="Z294" s="40"/>
      <c r="AA294" s="41" t="s">
        <v>64</v>
      </c>
      <c r="AB294" s="41"/>
      <c r="AC294" s="31">
        <f t="shared" si="87"/>
        <v>1001</v>
      </c>
      <c r="AD294" s="78" t="s">
        <v>18</v>
      </c>
      <c r="AE294" s="31">
        <f>(AS294/AS320)*1000+(AE293)</f>
        <v>1000</v>
      </c>
      <c r="AF294" s="31"/>
      <c r="AG294" s="31">
        <f t="shared" si="97"/>
        <v>981.92643051771142</v>
      </c>
      <c r="AH294" s="78" t="s">
        <v>18</v>
      </c>
      <c r="AI294" s="31">
        <f>(AT294/AT320)*1000+(AI293)</f>
        <v>980.92643051771142</v>
      </c>
      <c r="AJ294" s="31"/>
      <c r="AK294" s="31">
        <f t="shared" si="88"/>
        <v>976.0778816199379</v>
      </c>
      <c r="AL294" s="78" t="s">
        <v>18</v>
      </c>
      <c r="AM294" s="31">
        <f>(AV294/AV320)*1000+(AM293)</f>
        <v>975.0778816199379</v>
      </c>
      <c r="AN294" s="31"/>
      <c r="AO294" s="42">
        <f t="shared" si="89"/>
        <v>0</v>
      </c>
      <c r="AP294" s="43"/>
      <c r="AQ294" s="43"/>
      <c r="AR294" s="44">
        <v>2</v>
      </c>
      <c r="AS294" s="44">
        <v>0</v>
      </c>
      <c r="AT294" s="44">
        <v>0</v>
      </c>
      <c r="AU294" s="40">
        <v>0</v>
      </c>
      <c r="AV294" s="53">
        <v>0</v>
      </c>
      <c r="AW294" s="69" t="s">
        <v>785</v>
      </c>
      <c r="AX294" s="40"/>
      <c r="AY294" s="41" t="s">
        <v>65</v>
      </c>
      <c r="AZ294" s="41" t="s">
        <v>1390</v>
      </c>
      <c r="BA294" s="31">
        <f t="shared" si="90"/>
        <v>1001</v>
      </c>
      <c r="BB294" s="78" t="s">
        <v>18</v>
      </c>
      <c r="BC294" s="31">
        <f>(BQ294/BQ320)*1000+(BC293)</f>
        <v>1000</v>
      </c>
      <c r="BD294" s="31"/>
      <c r="BE294" s="31">
        <f t="shared" si="98"/>
        <v>913.90322580645204</v>
      </c>
      <c r="BF294" s="78" t="s">
        <v>18</v>
      </c>
      <c r="BG294" s="31">
        <f>(BR294/BR320)*1000+(BG293)</f>
        <v>912.90322580645204</v>
      </c>
      <c r="BH294" s="31"/>
      <c r="BI294" s="31">
        <f t="shared" si="91"/>
        <v>787.19528619528626</v>
      </c>
      <c r="BJ294" s="78" t="s">
        <v>18</v>
      </c>
      <c r="BK294" s="31">
        <f>(BT294/BT320)*1000+(BK293)</f>
        <v>786.19528619528626</v>
      </c>
      <c r="BL294" s="31"/>
      <c r="BM294" s="42">
        <f t="shared" si="92"/>
        <v>0</v>
      </c>
      <c r="BN294" s="43"/>
      <c r="BO294" s="43"/>
      <c r="BP294" s="44">
        <v>6</v>
      </c>
      <c r="BQ294" s="44">
        <v>0</v>
      </c>
      <c r="BR294" s="44">
        <v>0</v>
      </c>
      <c r="BS294" s="40">
        <v>0</v>
      </c>
      <c r="BT294" s="53">
        <v>0</v>
      </c>
      <c r="BU294" s="69" t="s">
        <v>819</v>
      </c>
      <c r="BV294" s="40"/>
      <c r="BW294" s="41" t="s">
        <v>64</v>
      </c>
      <c r="BX294" s="41"/>
      <c r="BY294" s="31">
        <f t="shared" si="93"/>
        <v>1001.0000000000001</v>
      </c>
      <c r="BZ294" s="78" t="s">
        <v>18</v>
      </c>
      <c r="CA294" s="31">
        <f>(CO294/CO320)*1000+(CA293)</f>
        <v>1000.0000000000001</v>
      </c>
      <c r="CB294" s="31"/>
      <c r="CC294" s="31">
        <f t="shared" si="99"/>
        <v>976.84541062801918</v>
      </c>
      <c r="CD294" s="78" t="s">
        <v>18</v>
      </c>
      <c r="CE294" s="31">
        <f>(CP294/CP320)*1000+(CE293)</f>
        <v>978.26086956521726</v>
      </c>
      <c r="CF294" s="31"/>
      <c r="CG294" s="31">
        <f t="shared" si="94"/>
        <v>800.26335174953954</v>
      </c>
      <c r="CH294" s="78" t="s">
        <v>18</v>
      </c>
      <c r="CI294" s="31">
        <f>(CR294/CR320)*1000+(CI293)</f>
        <v>968.07857581338237</v>
      </c>
      <c r="CJ294" s="31"/>
      <c r="CK294" s="42">
        <f t="shared" si="95"/>
        <v>7.6388888888888893</v>
      </c>
      <c r="CL294" s="43"/>
      <c r="CM294" s="43"/>
      <c r="CN294" s="44">
        <v>36</v>
      </c>
      <c r="CO294" s="44">
        <v>0</v>
      </c>
      <c r="CP294" s="44">
        <v>1</v>
      </c>
      <c r="CQ294" s="40">
        <v>1</v>
      </c>
      <c r="CR294" s="53">
        <v>275</v>
      </c>
    </row>
    <row r="295" spans="1:96" ht="15.75" x14ac:dyDescent="0.25">
      <c r="A295" s="69" t="s">
        <v>108</v>
      </c>
      <c r="B295" s="40"/>
      <c r="C295" s="41" t="s">
        <v>64</v>
      </c>
      <c r="D295" s="41" t="s">
        <v>1320</v>
      </c>
      <c r="E295" s="31">
        <f t="shared" si="84"/>
        <v>1001</v>
      </c>
      <c r="F295" s="78" t="s">
        <v>18</v>
      </c>
      <c r="G295" s="31">
        <f>(U295/U320)*1000+(G294)</f>
        <v>1000</v>
      </c>
      <c r="H295" s="31"/>
      <c r="I295" s="31">
        <f t="shared" si="96"/>
        <v>951.68493150684935</v>
      </c>
      <c r="J295" s="78" t="s">
        <v>18</v>
      </c>
      <c r="K295" s="31">
        <f>(V295/V320)*1000+(K294)</f>
        <v>958.90410958904113</v>
      </c>
      <c r="L295" s="31"/>
      <c r="M295" s="31">
        <f t="shared" si="85"/>
        <v>795.76861167002005</v>
      </c>
      <c r="N295" s="78" t="s">
        <v>18</v>
      </c>
      <c r="O295" s="31">
        <f>(X295/X320)*1000+(O294)</f>
        <v>805.4996646545942</v>
      </c>
      <c r="P295" s="31"/>
      <c r="Q295" s="42">
        <f t="shared" si="86"/>
        <v>2.6666666666666665</v>
      </c>
      <c r="R295" s="43"/>
      <c r="S295" s="43"/>
      <c r="T295" s="44">
        <v>6</v>
      </c>
      <c r="U295" s="44">
        <v>0</v>
      </c>
      <c r="V295" s="44">
        <v>3</v>
      </c>
      <c r="W295" s="40">
        <v>3</v>
      </c>
      <c r="X295" s="53">
        <v>16</v>
      </c>
      <c r="Y295" s="69" t="s">
        <v>765</v>
      </c>
      <c r="Z295" s="40"/>
      <c r="AA295" s="41" t="s">
        <v>65</v>
      </c>
      <c r="AB295" s="41"/>
      <c r="AC295" s="31">
        <f t="shared" si="87"/>
        <v>1001</v>
      </c>
      <c r="AD295" s="78" t="s">
        <v>18</v>
      </c>
      <c r="AE295" s="31">
        <f>(AS295/AS320)*1000+(AE294)</f>
        <v>1000</v>
      </c>
      <c r="AF295" s="31"/>
      <c r="AG295" s="31">
        <f t="shared" si="97"/>
        <v>981.92643051771142</v>
      </c>
      <c r="AH295" s="78" t="s">
        <v>18</v>
      </c>
      <c r="AI295" s="31">
        <f>(AT295/AT320)*1000+(AI294)</f>
        <v>983.65122615803841</v>
      </c>
      <c r="AJ295" s="31"/>
      <c r="AK295" s="31">
        <f t="shared" si="88"/>
        <v>976.0778816199379</v>
      </c>
      <c r="AL295" s="78" t="s">
        <v>18</v>
      </c>
      <c r="AM295" s="31">
        <f>(AV295/AV320)*1000+(AM294)</f>
        <v>977.57009345794415</v>
      </c>
      <c r="AN295" s="31"/>
      <c r="AO295" s="42">
        <f t="shared" si="89"/>
        <v>8.3333333333333329E-2</v>
      </c>
      <c r="AP295" s="43"/>
      <c r="AQ295" s="43"/>
      <c r="AR295" s="44">
        <v>48</v>
      </c>
      <c r="AS295" s="44">
        <v>0</v>
      </c>
      <c r="AT295" s="44">
        <v>1</v>
      </c>
      <c r="AU295" s="40">
        <v>1</v>
      </c>
      <c r="AV295" s="53">
        <v>4</v>
      </c>
      <c r="AW295" s="69" t="s">
        <v>786</v>
      </c>
      <c r="AX295" s="40"/>
      <c r="AY295" s="41" t="s">
        <v>62</v>
      </c>
      <c r="AZ295" s="41"/>
      <c r="BA295" s="31">
        <f t="shared" si="90"/>
        <v>1001</v>
      </c>
      <c r="BB295" s="78" t="s">
        <v>18</v>
      </c>
      <c r="BC295" s="31">
        <f>(BQ295/BQ320)*1000+(BC294)</f>
        <v>1000</v>
      </c>
      <c r="BD295" s="31"/>
      <c r="BE295" s="31">
        <f t="shared" si="98"/>
        <v>913.90322580645204</v>
      </c>
      <c r="BF295" s="78" t="s">
        <v>18</v>
      </c>
      <c r="BG295" s="31">
        <f>(BR295/BR320)*1000+(BG294)</f>
        <v>912.90322580645204</v>
      </c>
      <c r="BH295" s="31"/>
      <c r="BI295" s="31">
        <f t="shared" si="91"/>
        <v>787.19528619528626</v>
      </c>
      <c r="BJ295" s="78" t="s">
        <v>18</v>
      </c>
      <c r="BK295" s="31">
        <f>(BT295/BT320)*1000+(BK294)</f>
        <v>786.19528619528626</v>
      </c>
      <c r="BL295" s="31"/>
      <c r="BM295" s="42">
        <f t="shared" si="92"/>
        <v>0</v>
      </c>
      <c r="BN295" s="43"/>
      <c r="BO295" s="43"/>
      <c r="BP295" s="44">
        <v>6</v>
      </c>
      <c r="BQ295" s="44">
        <v>0</v>
      </c>
      <c r="BR295" s="44">
        <v>0</v>
      </c>
      <c r="BS295" s="40">
        <v>0</v>
      </c>
      <c r="BT295" s="53">
        <v>0</v>
      </c>
      <c r="BU295" s="69" t="s">
        <v>547</v>
      </c>
      <c r="BV295" s="40"/>
      <c r="BW295" s="41" t="s">
        <v>64</v>
      </c>
      <c r="BX295" s="41" t="s">
        <v>1318</v>
      </c>
      <c r="BY295" s="31">
        <f t="shared" si="93"/>
        <v>1001.0000000000001</v>
      </c>
      <c r="BZ295" s="78" t="s">
        <v>18</v>
      </c>
      <c r="CA295" s="31">
        <f>(CO295/CO320)*1000+(CA294)</f>
        <v>1000.0000000000001</v>
      </c>
      <c r="CB295" s="31"/>
      <c r="CC295" s="31">
        <f t="shared" si="99"/>
        <v>979.26086956521726</v>
      </c>
      <c r="CD295" s="78" t="s">
        <v>18</v>
      </c>
      <c r="CE295" s="31">
        <f>(CP295/CP320)*1000+(CE294)</f>
        <v>980.67632850241534</v>
      </c>
      <c r="CF295" s="31"/>
      <c r="CG295" s="31">
        <f t="shared" si="94"/>
        <v>969.07857581338237</v>
      </c>
      <c r="CH295" s="78" t="s">
        <v>18</v>
      </c>
      <c r="CI295" s="31">
        <f>(CR295/CR320)*1000+(CI294)</f>
        <v>970.53406998158368</v>
      </c>
      <c r="CJ295" s="31"/>
      <c r="CK295" s="42">
        <f t="shared" si="95"/>
        <v>0.26666666666666666</v>
      </c>
      <c r="CL295" s="43"/>
      <c r="CM295" s="43"/>
      <c r="CN295" s="44">
        <v>15</v>
      </c>
      <c r="CO295" s="44">
        <v>0</v>
      </c>
      <c r="CP295" s="44">
        <v>1</v>
      </c>
      <c r="CQ295" s="40">
        <v>1</v>
      </c>
      <c r="CR295" s="53">
        <v>4</v>
      </c>
    </row>
    <row r="296" spans="1:96" ht="15.75" x14ac:dyDescent="0.25">
      <c r="A296" s="69" t="s">
        <v>737</v>
      </c>
      <c r="B296" s="40"/>
      <c r="C296" s="41" t="s">
        <v>64</v>
      </c>
      <c r="D296" s="41"/>
      <c r="E296" s="31">
        <f t="shared" si="84"/>
        <v>1001</v>
      </c>
      <c r="F296" s="78" t="s">
        <v>18</v>
      </c>
      <c r="G296" s="31">
        <f>(U296/U320)*1000+(G295)</f>
        <v>1000</v>
      </c>
      <c r="H296" s="31"/>
      <c r="I296" s="31">
        <f t="shared" si="96"/>
        <v>959.90410958904113</v>
      </c>
      <c r="J296" s="78" t="s">
        <v>18</v>
      </c>
      <c r="K296" s="31">
        <f>(V296/V320)*1000+(K295)</f>
        <v>1000</v>
      </c>
      <c r="L296" s="31"/>
      <c r="M296" s="31">
        <f t="shared" si="85"/>
        <v>806.4996646545942</v>
      </c>
      <c r="N296" s="78" t="s">
        <v>18</v>
      </c>
      <c r="O296" s="31">
        <f>(X296/X320)*1000+(O295)</f>
        <v>994.63447350771287</v>
      </c>
      <c r="P296" s="31"/>
      <c r="Q296" s="42">
        <f t="shared" si="86"/>
        <v>4.2727272727272725</v>
      </c>
      <c r="R296" s="43"/>
      <c r="S296" s="43"/>
      <c r="T296" s="44">
        <v>66</v>
      </c>
      <c r="U296" s="44">
        <v>0</v>
      </c>
      <c r="V296" s="44">
        <v>15</v>
      </c>
      <c r="W296" s="40">
        <v>15</v>
      </c>
      <c r="X296" s="53">
        <v>282</v>
      </c>
      <c r="Y296" s="69" t="s">
        <v>766</v>
      </c>
      <c r="Z296" s="40"/>
      <c r="AA296" s="41" t="s">
        <v>65</v>
      </c>
      <c r="AB296" s="41"/>
      <c r="AC296" s="31">
        <f t="shared" si="87"/>
        <v>1001</v>
      </c>
      <c r="AD296" s="78" t="s">
        <v>18</v>
      </c>
      <c r="AE296" s="31">
        <f>(AS296/AS320)*1000+(AE295)</f>
        <v>1000</v>
      </c>
      <c r="AF296" s="31"/>
      <c r="AG296" s="31">
        <f t="shared" si="97"/>
        <v>984.65122615803841</v>
      </c>
      <c r="AH296" s="78" t="s">
        <v>18</v>
      </c>
      <c r="AI296" s="31">
        <f>(AT296/AT320)*1000+(AI295)</f>
        <v>986.3760217983654</v>
      </c>
      <c r="AJ296" s="31"/>
      <c r="AK296" s="31">
        <f t="shared" si="88"/>
        <v>978.57009345794415</v>
      </c>
      <c r="AL296" s="78" t="s">
        <v>18</v>
      </c>
      <c r="AM296" s="31">
        <f>(AV296/AV320)*1000+(AM295)</f>
        <v>977.57009345794415</v>
      </c>
      <c r="AN296" s="31"/>
      <c r="AO296" s="42">
        <f t="shared" si="89"/>
        <v>0</v>
      </c>
      <c r="AP296" s="43"/>
      <c r="AQ296" s="43"/>
      <c r="AR296" s="44">
        <v>14</v>
      </c>
      <c r="AS296" s="44">
        <v>0</v>
      </c>
      <c r="AT296" s="44">
        <v>1</v>
      </c>
      <c r="AU296" s="40">
        <v>1</v>
      </c>
      <c r="AV296" s="53">
        <v>0</v>
      </c>
      <c r="AW296" s="69" t="s">
        <v>334</v>
      </c>
      <c r="AX296" s="40"/>
      <c r="AY296" s="41" t="s">
        <v>64</v>
      </c>
      <c r="AZ296" s="41" t="s">
        <v>1380</v>
      </c>
      <c r="BA296" s="31">
        <f t="shared" si="90"/>
        <v>1001</v>
      </c>
      <c r="BB296" s="78" t="s">
        <v>18</v>
      </c>
      <c r="BC296" s="31">
        <f>(BQ296/BQ320)*1000+(BC295)</f>
        <v>1000</v>
      </c>
      <c r="BD296" s="31"/>
      <c r="BE296" s="31">
        <f t="shared" si="98"/>
        <v>913.90322580645204</v>
      </c>
      <c r="BF296" s="78" t="s">
        <v>18</v>
      </c>
      <c r="BG296" s="31">
        <f>(BR296/BR320)*1000+(BG295)</f>
        <v>912.90322580645204</v>
      </c>
      <c r="BH296" s="31"/>
      <c r="BI296" s="31">
        <f t="shared" si="91"/>
        <v>787.19528619528626</v>
      </c>
      <c r="BJ296" s="78" t="s">
        <v>18</v>
      </c>
      <c r="BK296" s="31">
        <f>(BT296/BT320)*1000+(BK295)</f>
        <v>790.68462401795739</v>
      </c>
      <c r="BL296" s="31"/>
      <c r="BM296" s="42">
        <f t="shared" si="92"/>
        <v>1.6</v>
      </c>
      <c r="BN296" s="43"/>
      <c r="BO296" s="43"/>
      <c r="BP296" s="44">
        <v>5</v>
      </c>
      <c r="BQ296" s="44">
        <v>0</v>
      </c>
      <c r="BR296" s="44">
        <v>0</v>
      </c>
      <c r="BS296" s="40">
        <v>0</v>
      </c>
      <c r="BT296" s="53">
        <v>8</v>
      </c>
      <c r="BU296" s="69" t="s">
        <v>820</v>
      </c>
      <c r="BV296" s="40"/>
      <c r="BW296" s="41" t="s">
        <v>63</v>
      </c>
      <c r="BX296" s="41"/>
      <c r="BY296" s="31">
        <f t="shared" si="93"/>
        <v>1001.0000000000001</v>
      </c>
      <c r="BZ296" s="78" t="s">
        <v>18</v>
      </c>
      <c r="CA296" s="31">
        <f>(CO296/CO320)*1000+(CA295)</f>
        <v>1000.0000000000001</v>
      </c>
      <c r="CB296" s="31"/>
      <c r="CC296" s="31">
        <f t="shared" si="99"/>
        <v>981.67632850241534</v>
      </c>
      <c r="CD296" s="78" t="s">
        <v>18</v>
      </c>
      <c r="CE296" s="31">
        <f>(CP296/CP320)*1000+(CE295)</f>
        <v>983.09178743961343</v>
      </c>
      <c r="CF296" s="31"/>
      <c r="CG296" s="31">
        <f t="shared" si="94"/>
        <v>971.53406998158368</v>
      </c>
      <c r="CH296" s="78" t="s">
        <v>18</v>
      </c>
      <c r="CI296" s="31">
        <f>(CR296/CR320)*1000+(CI295)</f>
        <v>973.60343769183532</v>
      </c>
      <c r="CJ296" s="31"/>
      <c r="CK296" s="42">
        <f t="shared" si="95"/>
        <v>2.5</v>
      </c>
      <c r="CL296" s="43"/>
      <c r="CM296" s="43"/>
      <c r="CN296" s="44">
        <v>2</v>
      </c>
      <c r="CO296" s="44">
        <v>0</v>
      </c>
      <c r="CP296" s="44">
        <v>1</v>
      </c>
      <c r="CQ296" s="40">
        <v>1</v>
      </c>
      <c r="CR296" s="53">
        <v>5</v>
      </c>
    </row>
    <row r="297" spans="1:96" ht="15.75" x14ac:dyDescent="0.25">
      <c r="A297" s="69" t="s">
        <v>1077</v>
      </c>
      <c r="B297" s="40"/>
      <c r="C297" s="41"/>
      <c r="D297" s="41"/>
      <c r="E297" s="31">
        <f t="shared" si="84"/>
        <v>1001</v>
      </c>
      <c r="F297" s="78" t="s">
        <v>18</v>
      </c>
      <c r="G297" s="31">
        <f>(U297/U320)*1000+(G296)</f>
        <v>1000</v>
      </c>
      <c r="H297" s="31"/>
      <c r="I297" s="31">
        <f t="shared" si="96"/>
        <v>1001</v>
      </c>
      <c r="J297" s="78" t="s">
        <v>18</v>
      </c>
      <c r="K297" s="31">
        <f>(V297/V320)*1000+(K296)</f>
        <v>1000</v>
      </c>
      <c r="L297" s="31"/>
      <c r="M297" s="31">
        <f t="shared" si="85"/>
        <v>995.63447350771287</v>
      </c>
      <c r="N297" s="78" t="s">
        <v>18</v>
      </c>
      <c r="O297" s="31">
        <f>(X297/X320)*1000+(O296)</f>
        <v>999.99999999999989</v>
      </c>
      <c r="P297" s="31"/>
      <c r="Q297" s="42">
        <f t="shared" si="86"/>
        <v>0.1111111111111111</v>
      </c>
      <c r="R297" s="43"/>
      <c r="S297" s="43"/>
      <c r="T297" s="44">
        <v>72</v>
      </c>
      <c r="U297" s="44">
        <v>0</v>
      </c>
      <c r="V297" s="44">
        <v>0</v>
      </c>
      <c r="W297" s="40">
        <v>0</v>
      </c>
      <c r="X297" s="53">
        <v>8</v>
      </c>
      <c r="Y297" s="69" t="s">
        <v>767</v>
      </c>
      <c r="Z297" s="40"/>
      <c r="AA297" s="41" t="s">
        <v>64</v>
      </c>
      <c r="AB297" s="41" t="s">
        <v>1304</v>
      </c>
      <c r="AC297" s="31">
        <f t="shared" si="87"/>
        <v>1001</v>
      </c>
      <c r="AD297" s="78" t="s">
        <v>18</v>
      </c>
      <c r="AE297" s="31">
        <f>(AS297/AS320)*1000+(AE296)</f>
        <v>1000</v>
      </c>
      <c r="AF297" s="31"/>
      <c r="AG297" s="31">
        <f t="shared" si="97"/>
        <v>987.3760217983654</v>
      </c>
      <c r="AH297" s="78" t="s">
        <v>18</v>
      </c>
      <c r="AI297" s="31">
        <f>(AT297/AT320)*1000+(AI296)</f>
        <v>1000.0000000000002</v>
      </c>
      <c r="AJ297" s="31"/>
      <c r="AK297" s="31">
        <f t="shared" si="88"/>
        <v>978.57009345794415</v>
      </c>
      <c r="AL297" s="78" t="s">
        <v>18</v>
      </c>
      <c r="AM297" s="31">
        <f>(AV297/AV320)*1000+(AM296)</f>
        <v>988.78504672897225</v>
      </c>
      <c r="AN297" s="31"/>
      <c r="AO297" s="42">
        <f t="shared" si="89"/>
        <v>1.0588235294117647</v>
      </c>
      <c r="AP297" s="43"/>
      <c r="AQ297" s="43"/>
      <c r="AR297" s="44">
        <v>17</v>
      </c>
      <c r="AS297" s="44">
        <v>0</v>
      </c>
      <c r="AT297" s="44">
        <v>5</v>
      </c>
      <c r="AU297" s="40">
        <v>5</v>
      </c>
      <c r="AV297" s="53">
        <v>18</v>
      </c>
      <c r="AW297" s="69" t="s">
        <v>700</v>
      </c>
      <c r="AX297" s="40"/>
      <c r="AY297" s="41" t="s">
        <v>61</v>
      </c>
      <c r="AZ297" s="41" t="s">
        <v>1394</v>
      </c>
      <c r="BA297" s="31">
        <f t="shared" si="90"/>
        <v>1001</v>
      </c>
      <c r="BB297" s="78" t="s">
        <v>18</v>
      </c>
      <c r="BC297" s="31">
        <f>(BQ297/BQ320)*1000+(BC296)</f>
        <v>1000</v>
      </c>
      <c r="BD297" s="31"/>
      <c r="BE297" s="31">
        <f t="shared" si="98"/>
        <v>913.90322580645204</v>
      </c>
      <c r="BF297" s="78" t="s">
        <v>18</v>
      </c>
      <c r="BG297" s="31">
        <f>(BR297/BR320)*1000+(BG296)</f>
        <v>912.90322580645204</v>
      </c>
      <c r="BH297" s="31"/>
      <c r="BI297" s="31">
        <f t="shared" si="91"/>
        <v>791.68462401795739</v>
      </c>
      <c r="BJ297" s="78" t="s">
        <v>18</v>
      </c>
      <c r="BK297" s="31">
        <f>(BT297/BT320)*1000+(BK296)</f>
        <v>796.2962962962963</v>
      </c>
      <c r="BL297" s="31"/>
      <c r="BM297" s="42">
        <f t="shared" si="92"/>
        <v>3.3333333333333335</v>
      </c>
      <c r="BN297" s="43"/>
      <c r="BO297" s="43"/>
      <c r="BP297" s="44">
        <v>3</v>
      </c>
      <c r="BQ297" s="44">
        <v>0</v>
      </c>
      <c r="BR297" s="44">
        <v>0</v>
      </c>
      <c r="BS297" s="40">
        <v>0</v>
      </c>
      <c r="BT297" s="53">
        <v>10</v>
      </c>
      <c r="BU297" s="69" t="s">
        <v>821</v>
      </c>
      <c r="BV297" s="40"/>
      <c r="BW297" s="41" t="s">
        <v>65</v>
      </c>
      <c r="BX297" s="41"/>
      <c r="BY297" s="31">
        <f t="shared" si="93"/>
        <v>1001.0000000000001</v>
      </c>
      <c r="BZ297" s="78" t="s">
        <v>18</v>
      </c>
      <c r="CA297" s="31">
        <f>(CO297/CO320)*1000+(CA296)</f>
        <v>1000.0000000000001</v>
      </c>
      <c r="CB297" s="31"/>
      <c r="CC297" s="31">
        <f t="shared" si="99"/>
        <v>984.09178743961343</v>
      </c>
      <c r="CD297" s="78" t="s">
        <v>18</v>
      </c>
      <c r="CE297" s="31">
        <f>(CP297/CP320)*1000+(CE296)</f>
        <v>987.92270531400959</v>
      </c>
      <c r="CF297" s="31"/>
      <c r="CG297" s="31">
        <f t="shared" si="94"/>
        <v>974.60343769183532</v>
      </c>
      <c r="CH297" s="78" t="s">
        <v>18</v>
      </c>
      <c r="CI297" s="31">
        <f>(CR297/CR320)*1000+(CI296)</f>
        <v>974.83118477593598</v>
      </c>
      <c r="CJ297" s="31"/>
      <c r="CK297" s="42">
        <f t="shared" si="95"/>
        <v>6.25E-2</v>
      </c>
      <c r="CL297" s="43"/>
      <c r="CM297" s="43"/>
      <c r="CN297" s="44">
        <v>32</v>
      </c>
      <c r="CO297" s="44">
        <v>0</v>
      </c>
      <c r="CP297" s="44">
        <v>2</v>
      </c>
      <c r="CQ297" s="40">
        <v>2</v>
      </c>
      <c r="CR297" s="53">
        <v>2</v>
      </c>
    </row>
    <row r="298" spans="1:96" ht="15.75" x14ac:dyDescent="0.25">
      <c r="A298" s="69"/>
      <c r="B298" s="40"/>
      <c r="C298" s="41"/>
      <c r="D298" s="41"/>
      <c r="E298" s="31">
        <f t="shared" si="84"/>
        <v>1001</v>
      </c>
      <c r="F298" s="78" t="s">
        <v>18</v>
      </c>
      <c r="G298" s="31">
        <f>(U298/U320)*1000+(G297)</f>
        <v>1000</v>
      </c>
      <c r="H298" s="31"/>
      <c r="I298" s="31">
        <f t="shared" si="96"/>
        <v>1001</v>
      </c>
      <c r="J298" s="78" t="s">
        <v>18</v>
      </c>
      <c r="K298" s="31">
        <f>(V298/V320)*1000+(K297)</f>
        <v>1000</v>
      </c>
      <c r="L298" s="31"/>
      <c r="M298" s="31">
        <f t="shared" si="85"/>
        <v>1000.9999999999999</v>
      </c>
      <c r="N298" s="78" t="s">
        <v>18</v>
      </c>
      <c r="O298" s="31">
        <f>(X298/X320)*1000+(O297)</f>
        <v>999.99999999999989</v>
      </c>
      <c r="P298" s="31"/>
      <c r="Q298" s="42" t="e">
        <f t="shared" si="86"/>
        <v>#DIV/0!</v>
      </c>
      <c r="R298" s="43"/>
      <c r="S298" s="43"/>
      <c r="T298" s="44">
        <v>0</v>
      </c>
      <c r="U298" s="44">
        <v>0</v>
      </c>
      <c r="V298" s="44">
        <v>0</v>
      </c>
      <c r="W298" s="40">
        <v>0</v>
      </c>
      <c r="X298" s="53">
        <v>0</v>
      </c>
      <c r="Y298" s="69" t="s">
        <v>1077</v>
      </c>
      <c r="Z298" s="40"/>
      <c r="AA298" s="41"/>
      <c r="AB298" s="41"/>
      <c r="AC298" s="31">
        <f t="shared" si="87"/>
        <v>1001</v>
      </c>
      <c r="AD298" s="78" t="s">
        <v>18</v>
      </c>
      <c r="AE298" s="31">
        <f>(AS298/AS320)*1000+(AE297)</f>
        <v>1000</v>
      </c>
      <c r="AF298" s="31"/>
      <c r="AG298" s="31">
        <f t="shared" si="97"/>
        <v>1001.0000000000002</v>
      </c>
      <c r="AH298" s="78" t="s">
        <v>18</v>
      </c>
      <c r="AI298" s="31">
        <f>(AT298/AT320)*1000+(AI297)</f>
        <v>1000.0000000000002</v>
      </c>
      <c r="AJ298" s="31"/>
      <c r="AK298" s="31">
        <f t="shared" si="88"/>
        <v>989.78504672897225</v>
      </c>
      <c r="AL298" s="78" t="s">
        <v>18</v>
      </c>
      <c r="AM298" s="31">
        <f>(AV298/AV320)*1000+(AM297)</f>
        <v>1000.0000000000002</v>
      </c>
      <c r="AN298" s="31"/>
      <c r="AO298" s="42">
        <f t="shared" si="89"/>
        <v>0.25</v>
      </c>
      <c r="AP298" s="43"/>
      <c r="AQ298" s="43"/>
      <c r="AR298" s="44">
        <v>72</v>
      </c>
      <c r="AS298" s="44">
        <v>0</v>
      </c>
      <c r="AT298" s="44">
        <v>0</v>
      </c>
      <c r="AU298" s="40">
        <v>0</v>
      </c>
      <c r="AV298" s="53">
        <v>18</v>
      </c>
      <c r="AW298" s="69" t="s">
        <v>787</v>
      </c>
      <c r="AX298" s="40"/>
      <c r="AY298" s="41" t="s">
        <v>64</v>
      </c>
      <c r="AZ298" s="41"/>
      <c r="BA298" s="31">
        <f t="shared" si="90"/>
        <v>1001</v>
      </c>
      <c r="BB298" s="78" t="s">
        <v>18</v>
      </c>
      <c r="BC298" s="31">
        <f>(BQ298/BQ320)*1000+(BC297)</f>
        <v>1000</v>
      </c>
      <c r="BD298" s="31"/>
      <c r="BE298" s="31">
        <f t="shared" si="98"/>
        <v>913.90322580645204</v>
      </c>
      <c r="BF298" s="78" t="s">
        <v>18</v>
      </c>
      <c r="BG298" s="31">
        <f>(BR298/BR320)*1000+(BG297)</f>
        <v>912.90322580645204</v>
      </c>
      <c r="BH298" s="31"/>
      <c r="BI298" s="31">
        <f t="shared" si="91"/>
        <v>797.2962962962963</v>
      </c>
      <c r="BJ298" s="78" t="s">
        <v>18</v>
      </c>
      <c r="BK298" s="31">
        <f>(BT298/BT320)*1000+(BK297)</f>
        <v>800.2244668911336</v>
      </c>
      <c r="BL298" s="31"/>
      <c r="BM298" s="42">
        <f t="shared" si="92"/>
        <v>2.3333333333333335</v>
      </c>
      <c r="BN298" s="43"/>
      <c r="BO298" s="43"/>
      <c r="BP298" s="44">
        <v>3</v>
      </c>
      <c r="BQ298" s="44">
        <v>0</v>
      </c>
      <c r="BR298" s="44">
        <v>0</v>
      </c>
      <c r="BS298" s="40">
        <v>0</v>
      </c>
      <c r="BT298" s="53">
        <v>7</v>
      </c>
      <c r="BU298" s="69" t="s">
        <v>822</v>
      </c>
      <c r="BV298" s="40"/>
      <c r="BW298" s="41" t="s">
        <v>65</v>
      </c>
      <c r="BX298" s="41"/>
      <c r="BY298" s="31">
        <f t="shared" si="93"/>
        <v>1001.0000000000001</v>
      </c>
      <c r="BZ298" s="78" t="s">
        <v>18</v>
      </c>
      <c r="CA298" s="31">
        <f>(CO298/CO320)*1000+(CA297)</f>
        <v>1000.0000000000001</v>
      </c>
      <c r="CB298" s="31"/>
      <c r="CC298" s="31">
        <f t="shared" si="99"/>
        <v>988.92270531400959</v>
      </c>
      <c r="CD298" s="78" t="s">
        <v>18</v>
      </c>
      <c r="CE298" s="31">
        <f>(CP298/CP320)*1000+(CE297)</f>
        <v>999.99999999999989</v>
      </c>
      <c r="CF298" s="31"/>
      <c r="CG298" s="31">
        <f t="shared" si="94"/>
        <v>975.83118477593598</v>
      </c>
      <c r="CH298" s="78" t="s">
        <v>18</v>
      </c>
      <c r="CI298" s="31">
        <f>(CR298/CR320)*1000+(CI297)</f>
        <v>986.49478207489244</v>
      </c>
      <c r="CJ298" s="31"/>
      <c r="CK298" s="42">
        <f t="shared" si="95"/>
        <v>0.44186046511627908</v>
      </c>
      <c r="CL298" s="43"/>
      <c r="CM298" s="43"/>
      <c r="CN298" s="44">
        <v>43</v>
      </c>
      <c r="CO298" s="44">
        <v>0</v>
      </c>
      <c r="CP298" s="44">
        <v>5</v>
      </c>
      <c r="CQ298" s="40">
        <v>5</v>
      </c>
      <c r="CR298" s="53">
        <v>19</v>
      </c>
    </row>
    <row r="299" spans="1:96" ht="15.75" x14ac:dyDescent="0.25">
      <c r="A299" s="69"/>
      <c r="B299" s="40"/>
      <c r="C299" s="41"/>
      <c r="D299" s="41"/>
      <c r="E299" s="31">
        <f t="shared" si="84"/>
        <v>1001</v>
      </c>
      <c r="F299" s="78" t="s">
        <v>18</v>
      </c>
      <c r="G299" s="31">
        <f>(U299/U320)*1000+(G298)</f>
        <v>1000</v>
      </c>
      <c r="H299" s="31"/>
      <c r="I299" s="31">
        <f t="shared" si="96"/>
        <v>1001</v>
      </c>
      <c r="J299" s="78" t="s">
        <v>18</v>
      </c>
      <c r="K299" s="31">
        <f>(V299/V320)*1000+(K298)</f>
        <v>1000</v>
      </c>
      <c r="L299" s="31"/>
      <c r="M299" s="31">
        <f t="shared" si="85"/>
        <v>1000.9999999999999</v>
      </c>
      <c r="N299" s="78" t="s">
        <v>18</v>
      </c>
      <c r="O299" s="31">
        <f>(X299/X320)*1000+(O298)</f>
        <v>999.99999999999989</v>
      </c>
      <c r="P299" s="31"/>
      <c r="Q299" s="42" t="e">
        <f t="shared" si="86"/>
        <v>#DIV/0!</v>
      </c>
      <c r="R299" s="43"/>
      <c r="S299" s="43"/>
      <c r="T299" s="44">
        <v>0</v>
      </c>
      <c r="U299" s="44">
        <v>0</v>
      </c>
      <c r="V299" s="44">
        <v>0</v>
      </c>
      <c r="W299" s="40">
        <v>0</v>
      </c>
      <c r="X299" s="53">
        <v>0</v>
      </c>
      <c r="Y299" s="69"/>
      <c r="Z299" s="40"/>
      <c r="AA299" s="41"/>
      <c r="AB299" s="41"/>
      <c r="AC299" s="31">
        <f t="shared" si="87"/>
        <v>1001</v>
      </c>
      <c r="AD299" s="78" t="s">
        <v>18</v>
      </c>
      <c r="AE299" s="31">
        <f>(AS299/AS320)*1000+(AE298)</f>
        <v>1000</v>
      </c>
      <c r="AF299" s="31"/>
      <c r="AG299" s="31">
        <f t="shared" si="97"/>
        <v>1001.0000000000002</v>
      </c>
      <c r="AH299" s="78" t="s">
        <v>18</v>
      </c>
      <c r="AI299" s="31">
        <f>(AT299/AT320)*1000+(AI298)</f>
        <v>1000.0000000000002</v>
      </c>
      <c r="AJ299" s="31"/>
      <c r="AK299" s="31">
        <f t="shared" si="88"/>
        <v>1001.0000000000002</v>
      </c>
      <c r="AL299" s="78" t="s">
        <v>18</v>
      </c>
      <c r="AM299" s="31">
        <f>(AV299/AV320)*1000+(AM298)</f>
        <v>1000.0000000000002</v>
      </c>
      <c r="AN299" s="31"/>
      <c r="AO299" s="42" t="e">
        <f t="shared" si="89"/>
        <v>#DIV/0!</v>
      </c>
      <c r="AP299" s="43"/>
      <c r="AQ299" s="43"/>
      <c r="AR299" s="44">
        <v>0</v>
      </c>
      <c r="AS299" s="44">
        <v>0</v>
      </c>
      <c r="AT299" s="44">
        <v>0</v>
      </c>
      <c r="AU299" s="40">
        <v>0</v>
      </c>
      <c r="AV299" s="53">
        <v>0</v>
      </c>
      <c r="AW299" s="69" t="s">
        <v>788</v>
      </c>
      <c r="AX299" s="40"/>
      <c r="AY299" s="41" t="s">
        <v>65</v>
      </c>
      <c r="AZ299" s="41"/>
      <c r="BA299" s="31">
        <f t="shared" si="90"/>
        <v>1001</v>
      </c>
      <c r="BB299" s="78" t="s">
        <v>18</v>
      </c>
      <c r="BC299" s="31">
        <f>(BQ299/BQ320)*1000+(BC298)</f>
        <v>1000</v>
      </c>
      <c r="BD299" s="31"/>
      <c r="BE299" s="31">
        <f t="shared" si="98"/>
        <v>913.90322580645204</v>
      </c>
      <c r="BF299" s="78" t="s">
        <v>18</v>
      </c>
      <c r="BG299" s="31">
        <f>(BR299/BR320)*1000+(BG298)</f>
        <v>912.90322580645204</v>
      </c>
      <c r="BH299" s="31"/>
      <c r="BI299" s="31">
        <f t="shared" si="91"/>
        <v>801.2244668911336</v>
      </c>
      <c r="BJ299" s="78" t="s">
        <v>18</v>
      </c>
      <c r="BK299" s="31">
        <f>(BT299/BT320)*1000+(BK298)</f>
        <v>800.2244668911336</v>
      </c>
      <c r="BL299" s="31"/>
      <c r="BM299" s="42">
        <f t="shared" si="92"/>
        <v>0</v>
      </c>
      <c r="BN299" s="43"/>
      <c r="BO299" s="43"/>
      <c r="BP299" s="44">
        <v>1</v>
      </c>
      <c r="BQ299" s="44">
        <v>0</v>
      </c>
      <c r="BR299" s="44">
        <v>0</v>
      </c>
      <c r="BS299" s="40">
        <v>0</v>
      </c>
      <c r="BT299" s="53">
        <v>0</v>
      </c>
      <c r="BU299" s="69" t="s">
        <v>1077</v>
      </c>
      <c r="BV299" s="40"/>
      <c r="BW299" s="41"/>
      <c r="BX299" s="41"/>
      <c r="BY299" s="31">
        <f t="shared" si="93"/>
        <v>1001.0000000000001</v>
      </c>
      <c r="BZ299" s="78" t="s">
        <v>18</v>
      </c>
      <c r="CA299" s="31">
        <f>(CO299/CO320)*1000+(CA298)</f>
        <v>1000.0000000000001</v>
      </c>
      <c r="CB299" s="31"/>
      <c r="CC299" s="31">
        <f t="shared" si="99"/>
        <v>1000.9999999999999</v>
      </c>
      <c r="CD299" s="78" t="s">
        <v>18</v>
      </c>
      <c r="CE299" s="31">
        <f>(CP299/CP320)*1000+(CE298)</f>
        <v>999.99999999999989</v>
      </c>
      <c r="CF299" s="31"/>
      <c r="CG299" s="31">
        <f t="shared" si="94"/>
        <v>987.49478207489244</v>
      </c>
      <c r="CH299" s="78" t="s">
        <v>18</v>
      </c>
      <c r="CI299" s="31">
        <f>(CR299/CR320)*1000+(CI298)</f>
        <v>999.99999999999989</v>
      </c>
      <c r="CJ299" s="31"/>
      <c r="CK299" s="42">
        <f t="shared" si="95"/>
        <v>0.30555555555555558</v>
      </c>
      <c r="CL299" s="43"/>
      <c r="CM299" s="43"/>
      <c r="CN299" s="44">
        <v>72</v>
      </c>
      <c r="CO299" s="44">
        <v>0</v>
      </c>
      <c r="CP299" s="44">
        <v>0</v>
      </c>
      <c r="CQ299" s="40">
        <v>0</v>
      </c>
      <c r="CR299" s="53">
        <v>22</v>
      </c>
    </row>
    <row r="300" spans="1:96" ht="15.75" x14ac:dyDescent="0.25">
      <c r="A300" s="69"/>
      <c r="B300" s="40"/>
      <c r="C300" s="41"/>
      <c r="D300" s="41"/>
      <c r="E300" s="31">
        <f t="shared" si="84"/>
        <v>1001</v>
      </c>
      <c r="F300" s="78" t="s">
        <v>18</v>
      </c>
      <c r="G300" s="31">
        <f>(U300/U320)*1000+(G299)</f>
        <v>1000</v>
      </c>
      <c r="H300" s="31"/>
      <c r="I300" s="31">
        <f t="shared" si="96"/>
        <v>1001</v>
      </c>
      <c r="J300" s="78" t="s">
        <v>18</v>
      </c>
      <c r="K300" s="31">
        <f>(V300/V320)*1000+(K299)</f>
        <v>1000</v>
      </c>
      <c r="L300" s="31"/>
      <c r="M300" s="31">
        <f t="shared" si="85"/>
        <v>1000.9999999999999</v>
      </c>
      <c r="N300" s="78" t="s">
        <v>18</v>
      </c>
      <c r="O300" s="31">
        <f>(X300/X320)*1000+(O299)</f>
        <v>999.99999999999989</v>
      </c>
      <c r="P300" s="31"/>
      <c r="Q300" s="42" t="e">
        <f t="shared" si="86"/>
        <v>#DIV/0!</v>
      </c>
      <c r="R300" s="43"/>
      <c r="S300" s="43"/>
      <c r="T300" s="44">
        <v>0</v>
      </c>
      <c r="U300" s="44">
        <v>0</v>
      </c>
      <c r="V300" s="44">
        <v>0</v>
      </c>
      <c r="W300" s="40">
        <v>0</v>
      </c>
      <c r="X300" s="53">
        <v>0</v>
      </c>
      <c r="Y300" s="69"/>
      <c r="Z300" s="40"/>
      <c r="AA300" s="41"/>
      <c r="AB300" s="41"/>
      <c r="AC300" s="31">
        <f t="shared" si="87"/>
        <v>1001</v>
      </c>
      <c r="AD300" s="78" t="s">
        <v>18</v>
      </c>
      <c r="AE300" s="31">
        <f>(AS300/AS320)*1000+(AE299)</f>
        <v>1000</v>
      </c>
      <c r="AF300" s="31"/>
      <c r="AG300" s="31">
        <f t="shared" si="97"/>
        <v>1001.0000000000002</v>
      </c>
      <c r="AH300" s="78" t="s">
        <v>18</v>
      </c>
      <c r="AI300" s="31">
        <f>(AT300/AT320)*1000+(AI299)</f>
        <v>1000.0000000000002</v>
      </c>
      <c r="AJ300" s="31"/>
      <c r="AK300" s="31">
        <f t="shared" si="88"/>
        <v>1001.0000000000002</v>
      </c>
      <c r="AL300" s="78" t="s">
        <v>18</v>
      </c>
      <c r="AM300" s="31">
        <f>(AV300/AV320)*1000+(AM299)</f>
        <v>1000.0000000000002</v>
      </c>
      <c r="AN300" s="31"/>
      <c r="AO300" s="42" t="e">
        <f t="shared" si="89"/>
        <v>#DIV/0!</v>
      </c>
      <c r="AP300" s="43"/>
      <c r="AQ300" s="43"/>
      <c r="AR300" s="44">
        <v>0</v>
      </c>
      <c r="AS300" s="44">
        <v>0</v>
      </c>
      <c r="AT300" s="44">
        <v>0</v>
      </c>
      <c r="AU300" s="40">
        <v>0</v>
      </c>
      <c r="AV300" s="53">
        <v>0</v>
      </c>
      <c r="AW300" s="69" t="s">
        <v>789</v>
      </c>
      <c r="AX300" s="40"/>
      <c r="AY300" s="41" t="s">
        <v>65</v>
      </c>
      <c r="AZ300" s="41"/>
      <c r="BA300" s="31">
        <f t="shared" si="90"/>
        <v>1001</v>
      </c>
      <c r="BB300" s="78" t="s">
        <v>18</v>
      </c>
      <c r="BC300" s="31">
        <f>(BQ300/BQ320)*1000+(BC299)</f>
        <v>1000</v>
      </c>
      <c r="BD300" s="31"/>
      <c r="BE300" s="31">
        <f t="shared" si="98"/>
        <v>913.90322580645204</v>
      </c>
      <c r="BF300" s="78" t="s">
        <v>18</v>
      </c>
      <c r="BG300" s="31">
        <f>(BR300/BR320)*1000+(BG299)</f>
        <v>912.90322580645204</v>
      </c>
      <c r="BH300" s="31"/>
      <c r="BI300" s="31">
        <f t="shared" si="91"/>
        <v>801.2244668911336</v>
      </c>
      <c r="BJ300" s="78" t="s">
        <v>18</v>
      </c>
      <c r="BK300" s="31">
        <f>(BT300/BT320)*1000+(BK299)</f>
        <v>800.2244668911336</v>
      </c>
      <c r="BL300" s="31"/>
      <c r="BM300" s="42">
        <f t="shared" si="92"/>
        <v>0</v>
      </c>
      <c r="BN300" s="43"/>
      <c r="BO300" s="43"/>
      <c r="BP300" s="44">
        <v>1</v>
      </c>
      <c r="BQ300" s="44">
        <v>0</v>
      </c>
      <c r="BR300" s="44">
        <v>0</v>
      </c>
      <c r="BS300" s="40">
        <v>0</v>
      </c>
      <c r="BT300" s="53">
        <v>0</v>
      </c>
      <c r="BU300" s="69"/>
      <c r="BV300" s="40"/>
      <c r="BW300" s="41"/>
      <c r="BX300" s="41"/>
      <c r="BY300" s="31">
        <f t="shared" si="93"/>
        <v>1001.0000000000001</v>
      </c>
      <c r="BZ300" s="78" t="s">
        <v>18</v>
      </c>
      <c r="CA300" s="31">
        <f>(CO300/CO320)*1000+(CA299)</f>
        <v>1000.0000000000001</v>
      </c>
      <c r="CB300" s="31"/>
      <c r="CC300" s="31">
        <f t="shared" si="99"/>
        <v>1000.9999999999999</v>
      </c>
      <c r="CD300" s="78" t="s">
        <v>18</v>
      </c>
      <c r="CE300" s="31">
        <f>(CP300/CP320)*1000+(CE299)</f>
        <v>999.99999999999989</v>
      </c>
      <c r="CF300" s="31"/>
      <c r="CG300" s="31">
        <f t="shared" si="94"/>
        <v>1000.9999999999999</v>
      </c>
      <c r="CH300" s="78" t="s">
        <v>18</v>
      </c>
      <c r="CI300" s="31">
        <f>(CR300/CR320)*1000+(CI299)</f>
        <v>999.99999999999989</v>
      </c>
      <c r="CJ300" s="31"/>
      <c r="CK300" s="42" t="e">
        <f t="shared" si="95"/>
        <v>#DIV/0!</v>
      </c>
      <c r="CL300" s="43"/>
      <c r="CM300" s="43"/>
      <c r="CN300" s="44">
        <v>0</v>
      </c>
      <c r="CO300" s="44">
        <v>0</v>
      </c>
      <c r="CP300" s="44">
        <v>0</v>
      </c>
      <c r="CQ300" s="40">
        <v>0</v>
      </c>
      <c r="CR300" s="53">
        <v>0</v>
      </c>
    </row>
    <row r="301" spans="1:96" ht="15.75" x14ac:dyDescent="0.25">
      <c r="A301" s="69"/>
      <c r="B301" s="40"/>
      <c r="C301" s="41"/>
      <c r="D301" s="41"/>
      <c r="E301" s="31">
        <f t="shared" si="84"/>
        <v>1001</v>
      </c>
      <c r="F301" s="78" t="s">
        <v>18</v>
      </c>
      <c r="G301" s="31">
        <f>(U301/U320)*1000+(G300)</f>
        <v>1000</v>
      </c>
      <c r="H301" s="31"/>
      <c r="I301" s="31">
        <f t="shared" si="96"/>
        <v>1001</v>
      </c>
      <c r="J301" s="78" t="s">
        <v>18</v>
      </c>
      <c r="K301" s="31">
        <f>(V301/V320)*1000+(K300)</f>
        <v>1000</v>
      </c>
      <c r="L301" s="31"/>
      <c r="M301" s="31">
        <f t="shared" si="85"/>
        <v>1000.9999999999999</v>
      </c>
      <c r="N301" s="78" t="s">
        <v>18</v>
      </c>
      <c r="O301" s="31">
        <f>(X301/X320)*1000+(O300)</f>
        <v>999.99999999999989</v>
      </c>
      <c r="P301" s="31"/>
      <c r="Q301" s="42" t="e">
        <f t="shared" si="86"/>
        <v>#DIV/0!</v>
      </c>
      <c r="R301" s="43"/>
      <c r="S301" s="43"/>
      <c r="T301" s="44">
        <v>0</v>
      </c>
      <c r="U301" s="44">
        <v>0</v>
      </c>
      <c r="V301" s="44">
        <v>0</v>
      </c>
      <c r="W301" s="40">
        <v>0</v>
      </c>
      <c r="X301" s="53">
        <v>0</v>
      </c>
      <c r="Y301" s="69"/>
      <c r="Z301" s="40"/>
      <c r="AA301" s="41"/>
      <c r="AB301" s="41"/>
      <c r="AC301" s="31">
        <f t="shared" si="87"/>
        <v>1001</v>
      </c>
      <c r="AD301" s="78" t="s">
        <v>18</v>
      </c>
      <c r="AE301" s="31">
        <f>(AS301/AS320)*1000+(AE300)</f>
        <v>1000</v>
      </c>
      <c r="AF301" s="31"/>
      <c r="AG301" s="31">
        <f t="shared" si="97"/>
        <v>1001.0000000000002</v>
      </c>
      <c r="AH301" s="78" t="s">
        <v>18</v>
      </c>
      <c r="AI301" s="31">
        <f>(AT301/AT320)*1000+(AI300)</f>
        <v>1000.0000000000002</v>
      </c>
      <c r="AJ301" s="31"/>
      <c r="AK301" s="31">
        <f t="shared" si="88"/>
        <v>1001.0000000000002</v>
      </c>
      <c r="AL301" s="78" t="s">
        <v>18</v>
      </c>
      <c r="AM301" s="31">
        <f>(AV301/AV320)*1000+(AM300)</f>
        <v>1000.0000000000002</v>
      </c>
      <c r="AN301" s="31"/>
      <c r="AO301" s="42" t="e">
        <f t="shared" si="89"/>
        <v>#DIV/0!</v>
      </c>
      <c r="AP301" s="43"/>
      <c r="AQ301" s="43"/>
      <c r="AR301" s="44">
        <v>0</v>
      </c>
      <c r="AS301" s="44">
        <v>0</v>
      </c>
      <c r="AT301" s="44">
        <v>0</v>
      </c>
      <c r="AU301" s="40">
        <v>0</v>
      </c>
      <c r="AV301" s="53">
        <v>0</v>
      </c>
      <c r="AW301" s="69" t="s">
        <v>790</v>
      </c>
      <c r="AX301" s="40"/>
      <c r="AY301" s="41" t="s">
        <v>65</v>
      </c>
      <c r="AZ301" s="41" t="s">
        <v>1388</v>
      </c>
      <c r="BA301" s="31">
        <f t="shared" si="90"/>
        <v>1001</v>
      </c>
      <c r="BB301" s="78" t="s">
        <v>18</v>
      </c>
      <c r="BC301" s="31">
        <f>(BQ301/BQ320)*1000+(BC300)</f>
        <v>1000</v>
      </c>
      <c r="BD301" s="31"/>
      <c r="BE301" s="31">
        <f t="shared" si="98"/>
        <v>913.90322580645204</v>
      </c>
      <c r="BF301" s="78" t="s">
        <v>18</v>
      </c>
      <c r="BG301" s="31">
        <f>(BR301/BR320)*1000+(BG300)</f>
        <v>916.12903225806497</v>
      </c>
      <c r="BH301" s="31"/>
      <c r="BI301" s="31">
        <f t="shared" si="91"/>
        <v>801.2244668911336</v>
      </c>
      <c r="BJ301" s="78" t="s">
        <v>18</v>
      </c>
      <c r="BK301" s="31">
        <f>(BT301/BT320)*1000+(BK300)</f>
        <v>801.34680134680139</v>
      </c>
      <c r="BL301" s="31"/>
      <c r="BM301" s="42">
        <f t="shared" si="92"/>
        <v>6.4516129032258063E-2</v>
      </c>
      <c r="BN301" s="43"/>
      <c r="BO301" s="43"/>
      <c r="BP301" s="44">
        <v>31</v>
      </c>
      <c r="BQ301" s="44">
        <v>0</v>
      </c>
      <c r="BR301" s="44">
        <v>1</v>
      </c>
      <c r="BS301" s="40">
        <v>1</v>
      </c>
      <c r="BT301" s="53">
        <v>2</v>
      </c>
      <c r="BU301" s="69"/>
      <c r="BV301" s="40"/>
      <c r="BW301" s="41"/>
      <c r="BX301" s="41"/>
      <c r="BY301" s="31">
        <f t="shared" si="93"/>
        <v>1001.0000000000001</v>
      </c>
      <c r="BZ301" s="78" t="s">
        <v>18</v>
      </c>
      <c r="CA301" s="31">
        <f>(CO301/CO320)*1000+(CA300)</f>
        <v>1000.0000000000001</v>
      </c>
      <c r="CB301" s="31"/>
      <c r="CC301" s="31">
        <f t="shared" si="99"/>
        <v>1000.9999999999999</v>
      </c>
      <c r="CD301" s="78" t="s">
        <v>18</v>
      </c>
      <c r="CE301" s="31">
        <f>(CP301/CP320)*1000+(CE300)</f>
        <v>999.99999999999989</v>
      </c>
      <c r="CF301" s="31"/>
      <c r="CG301" s="31">
        <f t="shared" si="94"/>
        <v>1000.9999999999999</v>
      </c>
      <c r="CH301" s="78" t="s">
        <v>18</v>
      </c>
      <c r="CI301" s="31">
        <f>(CR301/CR320)*1000+(CI300)</f>
        <v>999.99999999999989</v>
      </c>
      <c r="CJ301" s="31"/>
      <c r="CK301" s="42" t="e">
        <f t="shared" si="95"/>
        <v>#DIV/0!</v>
      </c>
      <c r="CL301" s="43"/>
      <c r="CM301" s="43"/>
      <c r="CN301" s="44">
        <v>0</v>
      </c>
      <c r="CO301" s="44">
        <v>0</v>
      </c>
      <c r="CP301" s="44">
        <v>0</v>
      </c>
      <c r="CQ301" s="40">
        <v>0</v>
      </c>
      <c r="CR301" s="53">
        <v>0</v>
      </c>
    </row>
    <row r="302" spans="1:96" ht="15.75" x14ac:dyDescent="0.25">
      <c r="A302" s="69"/>
      <c r="B302" s="40"/>
      <c r="C302" s="41"/>
      <c r="D302" s="41"/>
      <c r="E302" s="31">
        <f t="shared" si="84"/>
        <v>1001</v>
      </c>
      <c r="F302" s="78" t="s">
        <v>18</v>
      </c>
      <c r="G302" s="31">
        <f>(U302/U320)*1000+(G301)</f>
        <v>1000</v>
      </c>
      <c r="H302" s="31"/>
      <c r="I302" s="31">
        <f t="shared" si="96"/>
        <v>1001</v>
      </c>
      <c r="J302" s="78" t="s">
        <v>18</v>
      </c>
      <c r="K302" s="31">
        <f>(V302/V320)*1000+(K301)</f>
        <v>1000</v>
      </c>
      <c r="L302" s="31"/>
      <c r="M302" s="31">
        <f t="shared" si="85"/>
        <v>1000.9999999999999</v>
      </c>
      <c r="N302" s="78" t="s">
        <v>18</v>
      </c>
      <c r="O302" s="31">
        <f>(X302/X320)*1000+(O301)</f>
        <v>999.99999999999989</v>
      </c>
      <c r="P302" s="31"/>
      <c r="Q302" s="42" t="e">
        <f t="shared" si="86"/>
        <v>#DIV/0!</v>
      </c>
      <c r="R302" s="43"/>
      <c r="S302" s="43"/>
      <c r="T302" s="44">
        <v>0</v>
      </c>
      <c r="U302" s="44">
        <v>0</v>
      </c>
      <c r="V302" s="44">
        <v>0</v>
      </c>
      <c r="W302" s="40">
        <v>0</v>
      </c>
      <c r="X302" s="53">
        <v>0</v>
      </c>
      <c r="Y302" s="69"/>
      <c r="Z302" s="40"/>
      <c r="AA302" s="41"/>
      <c r="AB302" s="41"/>
      <c r="AC302" s="31">
        <f t="shared" si="87"/>
        <v>1001</v>
      </c>
      <c r="AD302" s="78" t="s">
        <v>18</v>
      </c>
      <c r="AE302" s="31">
        <f>(AS302/AS320)*1000+(AE301)</f>
        <v>1000</v>
      </c>
      <c r="AF302" s="31"/>
      <c r="AG302" s="31">
        <f t="shared" si="97"/>
        <v>1001.0000000000002</v>
      </c>
      <c r="AH302" s="78" t="s">
        <v>18</v>
      </c>
      <c r="AI302" s="31">
        <f>(AT302/AT320)*1000+(AI301)</f>
        <v>1000.0000000000002</v>
      </c>
      <c r="AJ302" s="31"/>
      <c r="AK302" s="31">
        <f t="shared" si="88"/>
        <v>1001.0000000000002</v>
      </c>
      <c r="AL302" s="78" t="s">
        <v>18</v>
      </c>
      <c r="AM302" s="31">
        <f>(AV302/AV320)*1000+(AM301)</f>
        <v>1000.0000000000002</v>
      </c>
      <c r="AN302" s="31"/>
      <c r="AO302" s="42" t="e">
        <f t="shared" si="89"/>
        <v>#DIV/0!</v>
      </c>
      <c r="AP302" s="43"/>
      <c r="AQ302" s="43"/>
      <c r="AR302" s="44">
        <v>0</v>
      </c>
      <c r="AS302" s="44">
        <v>0</v>
      </c>
      <c r="AT302" s="44">
        <v>0</v>
      </c>
      <c r="AU302" s="40">
        <v>0</v>
      </c>
      <c r="AV302" s="53">
        <v>0</v>
      </c>
      <c r="AW302" s="69" t="s">
        <v>791</v>
      </c>
      <c r="AX302" s="40"/>
      <c r="AY302" s="41" t="s">
        <v>64</v>
      </c>
      <c r="AZ302" s="41" t="s">
        <v>1312</v>
      </c>
      <c r="BA302" s="31">
        <f t="shared" si="90"/>
        <v>1001</v>
      </c>
      <c r="BB302" s="78" t="s">
        <v>18</v>
      </c>
      <c r="BC302" s="31">
        <f>(BQ302/BQ320)*1000+(BC301)</f>
        <v>1000</v>
      </c>
      <c r="BD302" s="31"/>
      <c r="BE302" s="31">
        <f t="shared" si="98"/>
        <v>917.12903225806497</v>
      </c>
      <c r="BF302" s="78" t="s">
        <v>18</v>
      </c>
      <c r="BG302" s="31">
        <f>(BR302/BR320)*1000+(BG301)</f>
        <v>919.35483870967789</v>
      </c>
      <c r="BH302" s="31"/>
      <c r="BI302" s="31">
        <f t="shared" si="91"/>
        <v>802.34680134680139</v>
      </c>
      <c r="BJ302" s="78" t="s">
        <v>18</v>
      </c>
      <c r="BK302" s="31">
        <f>(BT302/BT320)*1000+(BK301)</f>
        <v>868.68686868686871</v>
      </c>
      <c r="BL302" s="31"/>
      <c r="BM302" s="42">
        <f t="shared" si="92"/>
        <v>4.1379310344827589</v>
      </c>
      <c r="BN302" s="43"/>
      <c r="BO302" s="43"/>
      <c r="BP302" s="44">
        <v>29</v>
      </c>
      <c r="BQ302" s="44">
        <v>0</v>
      </c>
      <c r="BR302" s="44">
        <v>1</v>
      </c>
      <c r="BS302" s="40">
        <v>1</v>
      </c>
      <c r="BT302" s="53">
        <v>120</v>
      </c>
      <c r="BU302" s="69"/>
      <c r="BV302" s="40"/>
      <c r="BW302" s="41"/>
      <c r="BX302" s="41"/>
      <c r="BY302" s="31">
        <f t="shared" si="93"/>
        <v>1001.0000000000001</v>
      </c>
      <c r="BZ302" s="78" t="s">
        <v>18</v>
      </c>
      <c r="CA302" s="31">
        <f>(CO302/CO320)*1000+(CA301)</f>
        <v>1000.0000000000001</v>
      </c>
      <c r="CB302" s="31"/>
      <c r="CC302" s="31">
        <f t="shared" si="99"/>
        <v>1000.9999999999999</v>
      </c>
      <c r="CD302" s="78" t="s">
        <v>18</v>
      </c>
      <c r="CE302" s="31">
        <f>(CP302/CP320)*1000+(CE301)</f>
        <v>999.99999999999989</v>
      </c>
      <c r="CF302" s="31"/>
      <c r="CG302" s="31">
        <f t="shared" si="94"/>
        <v>1000.9999999999999</v>
      </c>
      <c r="CH302" s="78" t="s">
        <v>18</v>
      </c>
      <c r="CI302" s="31">
        <f>(CR302/CR320)*1000+(CI301)</f>
        <v>999.99999999999989</v>
      </c>
      <c r="CJ302" s="31"/>
      <c r="CK302" s="42" t="e">
        <f t="shared" si="95"/>
        <v>#DIV/0!</v>
      </c>
      <c r="CL302" s="43"/>
      <c r="CM302" s="43"/>
      <c r="CN302" s="44">
        <v>0</v>
      </c>
      <c r="CO302" s="44">
        <v>0</v>
      </c>
      <c r="CP302" s="44">
        <v>0</v>
      </c>
      <c r="CQ302" s="40">
        <v>0</v>
      </c>
      <c r="CR302" s="53">
        <v>0</v>
      </c>
    </row>
    <row r="303" spans="1:96" ht="15.75" x14ac:dyDescent="0.25">
      <c r="A303" s="69"/>
      <c r="B303" s="40"/>
      <c r="C303" s="41"/>
      <c r="D303" s="41"/>
      <c r="E303" s="31">
        <f t="shared" si="84"/>
        <v>1001</v>
      </c>
      <c r="F303" s="78" t="s">
        <v>18</v>
      </c>
      <c r="G303" s="31">
        <f>(U303/U320)*1000+(G302)</f>
        <v>1000</v>
      </c>
      <c r="H303" s="31"/>
      <c r="I303" s="31">
        <f t="shared" si="96"/>
        <v>1001</v>
      </c>
      <c r="J303" s="78" t="s">
        <v>18</v>
      </c>
      <c r="K303" s="31">
        <f>(V303/V320)*1000+(K302)</f>
        <v>1000</v>
      </c>
      <c r="L303" s="31"/>
      <c r="M303" s="31">
        <f t="shared" si="85"/>
        <v>1000.9999999999999</v>
      </c>
      <c r="N303" s="78" t="s">
        <v>18</v>
      </c>
      <c r="O303" s="31">
        <f>(X303/X320)*1000+(O302)</f>
        <v>999.99999999999989</v>
      </c>
      <c r="P303" s="31"/>
      <c r="Q303" s="42" t="e">
        <f t="shared" si="86"/>
        <v>#DIV/0!</v>
      </c>
      <c r="R303" s="43"/>
      <c r="S303" s="43"/>
      <c r="T303" s="44">
        <v>0</v>
      </c>
      <c r="U303" s="44">
        <v>0</v>
      </c>
      <c r="V303" s="44">
        <v>0</v>
      </c>
      <c r="W303" s="40">
        <v>0</v>
      </c>
      <c r="X303" s="53">
        <v>0</v>
      </c>
      <c r="Y303" s="69"/>
      <c r="Z303" s="40"/>
      <c r="AA303" s="41"/>
      <c r="AB303" s="41"/>
      <c r="AC303" s="31">
        <f t="shared" si="87"/>
        <v>1001</v>
      </c>
      <c r="AD303" s="78" t="s">
        <v>18</v>
      </c>
      <c r="AE303" s="31">
        <f>(AS303/AS320)*1000+(AE302)</f>
        <v>1000</v>
      </c>
      <c r="AF303" s="31"/>
      <c r="AG303" s="31">
        <f t="shared" si="97"/>
        <v>1001.0000000000002</v>
      </c>
      <c r="AH303" s="78" t="s">
        <v>18</v>
      </c>
      <c r="AI303" s="31">
        <f>(AT303/AT320)*1000+(AI302)</f>
        <v>1000.0000000000002</v>
      </c>
      <c r="AJ303" s="31"/>
      <c r="AK303" s="31">
        <f t="shared" si="88"/>
        <v>1001.0000000000002</v>
      </c>
      <c r="AL303" s="78" t="s">
        <v>18</v>
      </c>
      <c r="AM303" s="31">
        <f>(AV303/AV320)*1000+(AM302)</f>
        <v>1000.0000000000002</v>
      </c>
      <c r="AN303" s="31"/>
      <c r="AO303" s="42" t="e">
        <f t="shared" si="89"/>
        <v>#DIV/0!</v>
      </c>
      <c r="AP303" s="43"/>
      <c r="AQ303" s="43"/>
      <c r="AR303" s="44">
        <v>0</v>
      </c>
      <c r="AS303" s="44">
        <v>0</v>
      </c>
      <c r="AT303" s="44">
        <v>0</v>
      </c>
      <c r="AU303" s="40">
        <v>0</v>
      </c>
      <c r="AV303" s="53">
        <v>0</v>
      </c>
      <c r="AW303" s="69" t="s">
        <v>792</v>
      </c>
      <c r="AX303" s="40"/>
      <c r="AY303" s="41" t="s">
        <v>63</v>
      </c>
      <c r="AZ303" s="41"/>
      <c r="BA303" s="31">
        <f t="shared" si="90"/>
        <v>1001</v>
      </c>
      <c r="BB303" s="78" t="s">
        <v>18</v>
      </c>
      <c r="BC303" s="31">
        <f>(BQ303/BQ320)*1000+(BC302)</f>
        <v>1000</v>
      </c>
      <c r="BD303" s="31"/>
      <c r="BE303" s="31">
        <f t="shared" si="98"/>
        <v>920.35483870967789</v>
      </c>
      <c r="BF303" s="78" t="s">
        <v>18</v>
      </c>
      <c r="BG303" s="31">
        <f>(BR303/BR320)*1000+(BG302)</f>
        <v>922.58064516129082</v>
      </c>
      <c r="BH303" s="31"/>
      <c r="BI303" s="31">
        <f t="shared" si="91"/>
        <v>869.68686868686871</v>
      </c>
      <c r="BJ303" s="78" t="s">
        <v>18</v>
      </c>
      <c r="BK303" s="31">
        <f>(BT303/BT320)*1000+(BK302)</f>
        <v>868.68686868686871</v>
      </c>
      <c r="BL303" s="31"/>
      <c r="BM303" s="42">
        <f t="shared" si="92"/>
        <v>0</v>
      </c>
      <c r="BN303" s="43"/>
      <c r="BO303" s="43"/>
      <c r="BP303" s="44">
        <v>5</v>
      </c>
      <c r="BQ303" s="44">
        <v>0</v>
      </c>
      <c r="BR303" s="44">
        <v>1</v>
      </c>
      <c r="BS303" s="40">
        <v>1</v>
      </c>
      <c r="BT303" s="53">
        <v>0</v>
      </c>
      <c r="BU303" s="69"/>
      <c r="BV303" s="40"/>
      <c r="BW303" s="41"/>
      <c r="BX303" s="41"/>
      <c r="BY303" s="31">
        <f t="shared" si="93"/>
        <v>1001.0000000000001</v>
      </c>
      <c r="BZ303" s="78" t="s">
        <v>18</v>
      </c>
      <c r="CA303" s="31">
        <f>(CO303/CO320)*1000+(CA302)</f>
        <v>1000.0000000000001</v>
      </c>
      <c r="CB303" s="31"/>
      <c r="CC303" s="31">
        <f t="shared" si="99"/>
        <v>1000.9999999999999</v>
      </c>
      <c r="CD303" s="78" t="s">
        <v>18</v>
      </c>
      <c r="CE303" s="31">
        <f>(CP303/CP320)*1000+(CE302)</f>
        <v>999.99999999999989</v>
      </c>
      <c r="CF303" s="31"/>
      <c r="CG303" s="31">
        <f t="shared" si="94"/>
        <v>1000.9999999999999</v>
      </c>
      <c r="CH303" s="78" t="s">
        <v>18</v>
      </c>
      <c r="CI303" s="31">
        <f>(CR303/CR320)*1000+(CI302)</f>
        <v>999.99999999999989</v>
      </c>
      <c r="CJ303" s="31"/>
      <c r="CK303" s="42" t="e">
        <f t="shared" si="95"/>
        <v>#DIV/0!</v>
      </c>
      <c r="CL303" s="43"/>
      <c r="CM303" s="43"/>
      <c r="CN303" s="44">
        <v>0</v>
      </c>
      <c r="CO303" s="44">
        <v>0</v>
      </c>
      <c r="CP303" s="44">
        <v>0</v>
      </c>
      <c r="CQ303" s="40">
        <v>0</v>
      </c>
      <c r="CR303" s="53">
        <v>0</v>
      </c>
    </row>
    <row r="304" spans="1:96" ht="15.75" x14ac:dyDescent="0.25">
      <c r="A304" s="69"/>
      <c r="B304" s="40"/>
      <c r="C304" s="41"/>
      <c r="D304" s="41"/>
      <c r="E304" s="31">
        <f t="shared" si="84"/>
        <v>1001</v>
      </c>
      <c r="F304" s="78" t="s">
        <v>18</v>
      </c>
      <c r="G304" s="31">
        <f>(U304/U320)*1000+(G303)</f>
        <v>1000</v>
      </c>
      <c r="H304" s="31"/>
      <c r="I304" s="31">
        <f t="shared" si="96"/>
        <v>1001</v>
      </c>
      <c r="J304" s="78" t="s">
        <v>18</v>
      </c>
      <c r="K304" s="31">
        <f>(V304/V320)*1000+(K303)</f>
        <v>1000</v>
      </c>
      <c r="L304" s="31"/>
      <c r="M304" s="31">
        <f t="shared" si="85"/>
        <v>1000.9999999999999</v>
      </c>
      <c r="N304" s="78" t="s">
        <v>18</v>
      </c>
      <c r="O304" s="31">
        <f>(X304/X320)*1000+(O303)</f>
        <v>999.99999999999989</v>
      </c>
      <c r="P304" s="31"/>
      <c r="Q304" s="42" t="e">
        <f t="shared" si="86"/>
        <v>#DIV/0!</v>
      </c>
      <c r="R304" s="43"/>
      <c r="S304" s="43"/>
      <c r="T304" s="44">
        <v>0</v>
      </c>
      <c r="U304" s="44">
        <v>0</v>
      </c>
      <c r="V304" s="44">
        <v>0</v>
      </c>
      <c r="W304" s="40">
        <v>0</v>
      </c>
      <c r="X304" s="53">
        <v>0</v>
      </c>
      <c r="Y304" s="69"/>
      <c r="Z304" s="40"/>
      <c r="AA304" s="41"/>
      <c r="AB304" s="41"/>
      <c r="AC304" s="31">
        <f t="shared" si="87"/>
        <v>1001</v>
      </c>
      <c r="AD304" s="78" t="s">
        <v>18</v>
      </c>
      <c r="AE304" s="31">
        <f>(AS304/AS320)*1000+(AE303)</f>
        <v>1000</v>
      </c>
      <c r="AF304" s="31"/>
      <c r="AG304" s="31">
        <f t="shared" si="97"/>
        <v>1001.0000000000002</v>
      </c>
      <c r="AH304" s="78" t="s">
        <v>18</v>
      </c>
      <c r="AI304" s="31">
        <f>(AT304/AT320)*1000+(AI303)</f>
        <v>1000.0000000000002</v>
      </c>
      <c r="AJ304" s="31"/>
      <c r="AK304" s="31">
        <f t="shared" si="88"/>
        <v>1001.0000000000002</v>
      </c>
      <c r="AL304" s="78" t="s">
        <v>18</v>
      </c>
      <c r="AM304" s="31">
        <f>(AV304/AV320)*1000+(AM303)</f>
        <v>1000.0000000000002</v>
      </c>
      <c r="AN304" s="31"/>
      <c r="AO304" s="42" t="e">
        <f t="shared" si="89"/>
        <v>#DIV/0!</v>
      </c>
      <c r="AP304" s="43"/>
      <c r="AQ304" s="43"/>
      <c r="AR304" s="44">
        <v>0</v>
      </c>
      <c r="AS304" s="44">
        <v>0</v>
      </c>
      <c r="AT304" s="44">
        <v>0</v>
      </c>
      <c r="AU304" s="40">
        <v>0</v>
      </c>
      <c r="AV304" s="53">
        <v>0</v>
      </c>
      <c r="AW304" s="69" t="s">
        <v>793</v>
      </c>
      <c r="AX304" s="40"/>
      <c r="AY304" s="41" t="s">
        <v>62</v>
      </c>
      <c r="AZ304" s="41" t="s">
        <v>1388</v>
      </c>
      <c r="BA304" s="31">
        <f t="shared" si="90"/>
        <v>1001</v>
      </c>
      <c r="BB304" s="78" t="s">
        <v>18</v>
      </c>
      <c r="BC304" s="31">
        <f>(BQ304/BQ320)*1000+(BC303)</f>
        <v>1000</v>
      </c>
      <c r="BD304" s="31"/>
      <c r="BE304" s="31">
        <f t="shared" si="98"/>
        <v>923.58064516129082</v>
      </c>
      <c r="BF304" s="78" t="s">
        <v>18</v>
      </c>
      <c r="BG304" s="31">
        <f>(BR304/BR320)*1000+(BG303)</f>
        <v>925.80645161290374</v>
      </c>
      <c r="BH304" s="31"/>
      <c r="BI304" s="31">
        <f t="shared" si="91"/>
        <v>869.68686868686871</v>
      </c>
      <c r="BJ304" s="78" t="s">
        <v>18</v>
      </c>
      <c r="BK304" s="31">
        <f>(BT304/BT320)*1000+(BK303)</f>
        <v>869.80920314253649</v>
      </c>
      <c r="BL304" s="31"/>
      <c r="BM304" s="42">
        <f t="shared" si="92"/>
        <v>0.4</v>
      </c>
      <c r="BN304" s="43"/>
      <c r="BO304" s="43"/>
      <c r="BP304" s="44">
        <v>5</v>
      </c>
      <c r="BQ304" s="44">
        <v>0</v>
      </c>
      <c r="BR304" s="44">
        <v>1</v>
      </c>
      <c r="BS304" s="40">
        <v>1</v>
      </c>
      <c r="BT304" s="53">
        <v>2</v>
      </c>
      <c r="BU304" s="69"/>
      <c r="BV304" s="40"/>
      <c r="BW304" s="41"/>
      <c r="BX304" s="41"/>
      <c r="BY304" s="31">
        <f t="shared" si="93"/>
        <v>1001.0000000000001</v>
      </c>
      <c r="BZ304" s="78" t="s">
        <v>18</v>
      </c>
      <c r="CA304" s="31">
        <f>(CO304/CO320)*1000+(CA303)</f>
        <v>1000.0000000000001</v>
      </c>
      <c r="CB304" s="31"/>
      <c r="CC304" s="31">
        <f t="shared" si="99"/>
        <v>1000.9999999999999</v>
      </c>
      <c r="CD304" s="78" t="s">
        <v>18</v>
      </c>
      <c r="CE304" s="31">
        <f>(CP304/CP320)*1000+(CE303)</f>
        <v>999.99999999999989</v>
      </c>
      <c r="CF304" s="31"/>
      <c r="CG304" s="31">
        <f t="shared" si="94"/>
        <v>1000.9999999999999</v>
      </c>
      <c r="CH304" s="78" t="s">
        <v>18</v>
      </c>
      <c r="CI304" s="31">
        <f>(CR304/CR320)*1000+(CI303)</f>
        <v>999.99999999999989</v>
      </c>
      <c r="CJ304" s="31"/>
      <c r="CK304" s="42" t="e">
        <f t="shared" si="95"/>
        <v>#DIV/0!</v>
      </c>
      <c r="CL304" s="43"/>
      <c r="CM304" s="43"/>
      <c r="CN304" s="44">
        <v>0</v>
      </c>
      <c r="CO304" s="44">
        <v>0</v>
      </c>
      <c r="CP304" s="44">
        <v>0</v>
      </c>
      <c r="CQ304" s="40">
        <v>0</v>
      </c>
      <c r="CR304" s="53">
        <v>0</v>
      </c>
    </row>
    <row r="305" spans="1:96" ht="15.75" x14ac:dyDescent="0.25">
      <c r="A305" s="69"/>
      <c r="B305" s="40"/>
      <c r="C305" s="41"/>
      <c r="D305" s="41"/>
      <c r="E305" s="31">
        <f t="shared" si="84"/>
        <v>1001</v>
      </c>
      <c r="F305" s="78" t="s">
        <v>18</v>
      </c>
      <c r="G305" s="31">
        <f>(U305/U320)*1000+(G304)</f>
        <v>1000</v>
      </c>
      <c r="H305" s="31"/>
      <c r="I305" s="31">
        <f t="shared" si="96"/>
        <v>1001</v>
      </c>
      <c r="J305" s="78" t="s">
        <v>18</v>
      </c>
      <c r="K305" s="31">
        <f>(V305/V320)*1000+(K304)</f>
        <v>1000</v>
      </c>
      <c r="L305" s="31"/>
      <c r="M305" s="31">
        <f t="shared" si="85"/>
        <v>1000.9999999999999</v>
      </c>
      <c r="N305" s="78" t="s">
        <v>18</v>
      </c>
      <c r="O305" s="31">
        <f>(X305/X320)*1000+(O304)</f>
        <v>999.99999999999989</v>
      </c>
      <c r="P305" s="31"/>
      <c r="Q305" s="42" t="e">
        <f t="shared" si="86"/>
        <v>#DIV/0!</v>
      </c>
      <c r="R305" s="43"/>
      <c r="S305" s="43"/>
      <c r="T305" s="44">
        <v>0</v>
      </c>
      <c r="U305" s="44">
        <v>0</v>
      </c>
      <c r="V305" s="44">
        <v>0</v>
      </c>
      <c r="W305" s="40">
        <v>0</v>
      </c>
      <c r="X305" s="53">
        <v>0</v>
      </c>
      <c r="Y305" s="69"/>
      <c r="Z305" s="40"/>
      <c r="AA305" s="41"/>
      <c r="AB305" s="41"/>
      <c r="AC305" s="31">
        <f t="shared" si="87"/>
        <v>1001</v>
      </c>
      <c r="AD305" s="78" t="s">
        <v>18</v>
      </c>
      <c r="AE305" s="31">
        <f>(AS305/AS320)*1000+(AE304)</f>
        <v>1000</v>
      </c>
      <c r="AF305" s="31"/>
      <c r="AG305" s="31">
        <f t="shared" si="97"/>
        <v>1001.0000000000002</v>
      </c>
      <c r="AH305" s="78" t="s">
        <v>18</v>
      </c>
      <c r="AI305" s="31">
        <f>(AT305/AT320)*1000+(AI304)</f>
        <v>1000.0000000000002</v>
      </c>
      <c r="AJ305" s="31"/>
      <c r="AK305" s="31">
        <f t="shared" si="88"/>
        <v>1001.0000000000002</v>
      </c>
      <c r="AL305" s="78" t="s">
        <v>18</v>
      </c>
      <c r="AM305" s="31">
        <f>(AV305/AV320)*1000+(AM304)</f>
        <v>1000.0000000000002</v>
      </c>
      <c r="AN305" s="31"/>
      <c r="AO305" s="42" t="e">
        <f t="shared" si="89"/>
        <v>#DIV/0!</v>
      </c>
      <c r="AP305" s="43"/>
      <c r="AQ305" s="43"/>
      <c r="AR305" s="44">
        <v>0</v>
      </c>
      <c r="AS305" s="44">
        <v>0</v>
      </c>
      <c r="AT305" s="44">
        <v>0</v>
      </c>
      <c r="AU305" s="40">
        <v>0</v>
      </c>
      <c r="AV305" s="53">
        <v>0</v>
      </c>
      <c r="AW305" s="69" t="s">
        <v>794</v>
      </c>
      <c r="AX305" s="40"/>
      <c r="AY305" s="41" t="s">
        <v>60</v>
      </c>
      <c r="AZ305" s="41"/>
      <c r="BA305" s="31">
        <f t="shared" si="90"/>
        <v>1001</v>
      </c>
      <c r="BB305" s="78" t="s">
        <v>18</v>
      </c>
      <c r="BC305" s="31">
        <f>(BQ305/BQ320)*1000+(BC304)</f>
        <v>1000</v>
      </c>
      <c r="BD305" s="31"/>
      <c r="BE305" s="31">
        <f t="shared" si="98"/>
        <v>926.80645161290374</v>
      </c>
      <c r="BF305" s="78" t="s">
        <v>18</v>
      </c>
      <c r="BG305" s="31">
        <f>(BR305/BR320)*1000+(BG304)</f>
        <v>929.03225806451667</v>
      </c>
      <c r="BH305" s="31"/>
      <c r="BI305" s="31">
        <f t="shared" si="91"/>
        <v>870.80920314253649</v>
      </c>
      <c r="BJ305" s="78" t="s">
        <v>18</v>
      </c>
      <c r="BK305" s="31">
        <f>(BT305/BT320)*1000+(BK304)</f>
        <v>892.25589225589226</v>
      </c>
      <c r="BL305" s="31"/>
      <c r="BM305" s="42">
        <f t="shared" si="92"/>
        <v>10</v>
      </c>
      <c r="BN305" s="43"/>
      <c r="BO305" s="43"/>
      <c r="BP305" s="44">
        <v>4</v>
      </c>
      <c r="BQ305" s="44">
        <v>0</v>
      </c>
      <c r="BR305" s="44">
        <v>1</v>
      </c>
      <c r="BS305" s="40">
        <v>1</v>
      </c>
      <c r="BT305" s="53">
        <v>40</v>
      </c>
      <c r="BU305" s="69"/>
      <c r="BV305" s="40"/>
      <c r="BW305" s="41"/>
      <c r="BX305" s="41"/>
      <c r="BY305" s="31">
        <f t="shared" si="93"/>
        <v>1001.0000000000001</v>
      </c>
      <c r="BZ305" s="78" t="s">
        <v>18</v>
      </c>
      <c r="CA305" s="31">
        <f>(CO305/CO320)*1000+(CA304)</f>
        <v>1000.0000000000001</v>
      </c>
      <c r="CB305" s="31"/>
      <c r="CC305" s="31">
        <f t="shared" si="99"/>
        <v>1000.9999999999999</v>
      </c>
      <c r="CD305" s="78" t="s">
        <v>18</v>
      </c>
      <c r="CE305" s="31">
        <f>(CP305/CP320)*1000+(CE304)</f>
        <v>999.99999999999989</v>
      </c>
      <c r="CF305" s="31"/>
      <c r="CG305" s="31">
        <f t="shared" si="94"/>
        <v>1000.9999999999999</v>
      </c>
      <c r="CH305" s="78" t="s">
        <v>18</v>
      </c>
      <c r="CI305" s="31">
        <f>(CR305/CR320)*1000+(CI304)</f>
        <v>999.99999999999989</v>
      </c>
      <c r="CJ305" s="31"/>
      <c r="CK305" s="42" t="e">
        <f t="shared" si="95"/>
        <v>#DIV/0!</v>
      </c>
      <c r="CL305" s="43"/>
      <c r="CM305" s="43"/>
      <c r="CN305" s="44">
        <v>0</v>
      </c>
      <c r="CO305" s="44">
        <v>0</v>
      </c>
      <c r="CP305" s="44">
        <v>0</v>
      </c>
      <c r="CQ305" s="40">
        <v>0</v>
      </c>
      <c r="CR305" s="53">
        <v>0</v>
      </c>
    </row>
    <row r="306" spans="1:96" ht="15.75" x14ac:dyDescent="0.25">
      <c r="A306" s="69"/>
      <c r="B306" s="40"/>
      <c r="C306" s="41"/>
      <c r="D306" s="41"/>
      <c r="E306" s="31">
        <f t="shared" si="84"/>
        <v>1001</v>
      </c>
      <c r="F306" s="78" t="s">
        <v>18</v>
      </c>
      <c r="G306" s="31">
        <f>(U306/U320)*1000+(G305)</f>
        <v>1000</v>
      </c>
      <c r="H306" s="31"/>
      <c r="I306" s="31">
        <f t="shared" si="96"/>
        <v>1001</v>
      </c>
      <c r="J306" s="78" t="s">
        <v>18</v>
      </c>
      <c r="K306" s="31">
        <f>(V306/V320)*1000+(K305)</f>
        <v>1000</v>
      </c>
      <c r="L306" s="31"/>
      <c r="M306" s="31">
        <f t="shared" si="85"/>
        <v>1000.9999999999999</v>
      </c>
      <c r="N306" s="78" t="s">
        <v>18</v>
      </c>
      <c r="O306" s="31">
        <f>(X306/X320)*1000+(O305)</f>
        <v>999.99999999999989</v>
      </c>
      <c r="P306" s="31"/>
      <c r="Q306" s="42" t="e">
        <f t="shared" si="86"/>
        <v>#DIV/0!</v>
      </c>
      <c r="R306" s="43"/>
      <c r="S306" s="43"/>
      <c r="T306" s="44">
        <v>0</v>
      </c>
      <c r="U306" s="44">
        <v>0</v>
      </c>
      <c r="V306" s="44">
        <v>0</v>
      </c>
      <c r="W306" s="40">
        <v>0</v>
      </c>
      <c r="X306" s="53">
        <v>0</v>
      </c>
      <c r="Y306" s="69"/>
      <c r="Z306" s="40"/>
      <c r="AA306" s="41"/>
      <c r="AB306" s="41"/>
      <c r="AC306" s="31">
        <f t="shared" si="87"/>
        <v>1001</v>
      </c>
      <c r="AD306" s="78" t="s">
        <v>18</v>
      </c>
      <c r="AE306" s="31">
        <f>(AS306/AS320)*1000+(AE305)</f>
        <v>1000</v>
      </c>
      <c r="AF306" s="31"/>
      <c r="AG306" s="31">
        <f t="shared" si="97"/>
        <v>1001.0000000000002</v>
      </c>
      <c r="AH306" s="78" t="s">
        <v>18</v>
      </c>
      <c r="AI306" s="31">
        <f>(AT306/AT320)*1000+(AI305)</f>
        <v>1000.0000000000002</v>
      </c>
      <c r="AJ306" s="31"/>
      <c r="AK306" s="31">
        <f t="shared" si="88"/>
        <v>1001.0000000000002</v>
      </c>
      <c r="AL306" s="78" t="s">
        <v>18</v>
      </c>
      <c r="AM306" s="31">
        <f>(AV306/AV320)*1000+(AM305)</f>
        <v>1000.0000000000002</v>
      </c>
      <c r="AN306" s="31"/>
      <c r="AO306" s="42" t="e">
        <f t="shared" si="89"/>
        <v>#DIV/0!</v>
      </c>
      <c r="AP306" s="43"/>
      <c r="AQ306" s="43"/>
      <c r="AR306" s="44">
        <v>0</v>
      </c>
      <c r="AS306" s="44">
        <v>0</v>
      </c>
      <c r="AT306" s="44">
        <v>0</v>
      </c>
      <c r="AU306" s="40">
        <v>0</v>
      </c>
      <c r="AV306" s="53">
        <v>0</v>
      </c>
      <c r="AW306" s="69" t="s">
        <v>102</v>
      </c>
      <c r="AX306" s="40"/>
      <c r="AY306" s="41" t="s">
        <v>64</v>
      </c>
      <c r="AZ306" s="41" t="s">
        <v>1330</v>
      </c>
      <c r="BA306" s="31">
        <f t="shared" si="90"/>
        <v>1001</v>
      </c>
      <c r="BB306" s="78" t="s">
        <v>18</v>
      </c>
      <c r="BC306" s="31">
        <f>(BQ306/BQ320)*1000+(BC305)</f>
        <v>1000</v>
      </c>
      <c r="BD306" s="31"/>
      <c r="BE306" s="31">
        <f t="shared" si="98"/>
        <v>930.03225806451667</v>
      </c>
      <c r="BF306" s="78" t="s">
        <v>18</v>
      </c>
      <c r="BG306" s="31">
        <f>(BR306/BR320)*1000+(BG305)</f>
        <v>932.25806451612959</v>
      </c>
      <c r="BH306" s="31"/>
      <c r="BI306" s="31">
        <f t="shared" si="91"/>
        <v>893.25589225589226</v>
      </c>
      <c r="BJ306" s="78" t="s">
        <v>18</v>
      </c>
      <c r="BK306" s="31">
        <f>(BT306/BT320)*1000+(BK305)</f>
        <v>894.50056116722783</v>
      </c>
      <c r="BL306" s="31"/>
      <c r="BM306" s="42">
        <f t="shared" si="92"/>
        <v>1.3333333333333333</v>
      </c>
      <c r="BN306" s="43"/>
      <c r="BO306" s="43"/>
      <c r="BP306" s="44">
        <v>3</v>
      </c>
      <c r="BQ306" s="44">
        <v>0</v>
      </c>
      <c r="BR306" s="44">
        <v>1</v>
      </c>
      <c r="BS306" s="40">
        <v>1</v>
      </c>
      <c r="BT306" s="53">
        <v>4</v>
      </c>
      <c r="BU306" s="69"/>
      <c r="BV306" s="40"/>
      <c r="BW306" s="41"/>
      <c r="BX306" s="41"/>
      <c r="BY306" s="31">
        <f t="shared" si="93"/>
        <v>1001.0000000000001</v>
      </c>
      <c r="BZ306" s="78" t="s">
        <v>18</v>
      </c>
      <c r="CA306" s="31">
        <f>(CO306/CO320)*1000+(CA305)</f>
        <v>1000.0000000000001</v>
      </c>
      <c r="CB306" s="31"/>
      <c r="CC306" s="31">
        <f t="shared" si="99"/>
        <v>1000.9999999999999</v>
      </c>
      <c r="CD306" s="78" t="s">
        <v>18</v>
      </c>
      <c r="CE306" s="31">
        <f>(CP306/CP320)*1000+(CE305)</f>
        <v>999.99999999999989</v>
      </c>
      <c r="CF306" s="31"/>
      <c r="CG306" s="31">
        <f t="shared" si="94"/>
        <v>1000.9999999999999</v>
      </c>
      <c r="CH306" s="78" t="s">
        <v>18</v>
      </c>
      <c r="CI306" s="31">
        <f>(CR306/CR320)*1000+(CI305)</f>
        <v>999.99999999999989</v>
      </c>
      <c r="CJ306" s="31"/>
      <c r="CK306" s="42" t="e">
        <f t="shared" si="95"/>
        <v>#DIV/0!</v>
      </c>
      <c r="CL306" s="43"/>
      <c r="CM306" s="43"/>
      <c r="CN306" s="44">
        <v>0</v>
      </c>
      <c r="CO306" s="44">
        <v>0</v>
      </c>
      <c r="CP306" s="44">
        <v>0</v>
      </c>
      <c r="CQ306" s="40">
        <v>0</v>
      </c>
      <c r="CR306" s="53">
        <v>0</v>
      </c>
    </row>
    <row r="307" spans="1:96" ht="15.75" x14ac:dyDescent="0.25">
      <c r="A307" s="69"/>
      <c r="B307" s="40"/>
      <c r="C307" s="41"/>
      <c r="D307" s="41"/>
      <c r="E307" s="31">
        <f t="shared" si="84"/>
        <v>1001</v>
      </c>
      <c r="F307" s="78" t="s">
        <v>18</v>
      </c>
      <c r="G307" s="31">
        <f>(U307/U320)*1000+(G306)</f>
        <v>1000</v>
      </c>
      <c r="H307" s="31"/>
      <c r="I307" s="31">
        <f t="shared" si="96"/>
        <v>1001</v>
      </c>
      <c r="J307" s="78" t="s">
        <v>18</v>
      </c>
      <c r="K307" s="31">
        <f>(V307/V320)*1000+(K306)</f>
        <v>1000</v>
      </c>
      <c r="L307" s="31"/>
      <c r="M307" s="31">
        <f t="shared" si="85"/>
        <v>1000.9999999999999</v>
      </c>
      <c r="N307" s="78" t="s">
        <v>18</v>
      </c>
      <c r="O307" s="31">
        <f>(X307/X320)*1000+(O306)</f>
        <v>999.99999999999989</v>
      </c>
      <c r="P307" s="31"/>
      <c r="Q307" s="42" t="e">
        <f t="shared" si="86"/>
        <v>#DIV/0!</v>
      </c>
      <c r="R307" s="43"/>
      <c r="S307" s="43"/>
      <c r="T307" s="44">
        <v>0</v>
      </c>
      <c r="U307" s="44">
        <v>0</v>
      </c>
      <c r="V307" s="44">
        <v>0</v>
      </c>
      <c r="W307" s="40">
        <v>0</v>
      </c>
      <c r="X307" s="53">
        <v>0</v>
      </c>
      <c r="Y307" s="69"/>
      <c r="Z307" s="40"/>
      <c r="AA307" s="41"/>
      <c r="AB307" s="41"/>
      <c r="AC307" s="31">
        <f t="shared" si="87"/>
        <v>1001</v>
      </c>
      <c r="AD307" s="78" t="s">
        <v>18</v>
      </c>
      <c r="AE307" s="31">
        <f>(AS307/AS320)*1000+(AE306)</f>
        <v>1000</v>
      </c>
      <c r="AF307" s="31"/>
      <c r="AG307" s="31">
        <f t="shared" si="97"/>
        <v>1001.0000000000002</v>
      </c>
      <c r="AH307" s="78" t="s">
        <v>18</v>
      </c>
      <c r="AI307" s="31">
        <f>(AT307/AT320)*1000+(AI306)</f>
        <v>1000.0000000000002</v>
      </c>
      <c r="AJ307" s="31"/>
      <c r="AK307" s="31">
        <f t="shared" si="88"/>
        <v>1001.0000000000002</v>
      </c>
      <c r="AL307" s="78" t="s">
        <v>18</v>
      </c>
      <c r="AM307" s="31">
        <f>(AV307/AV320)*1000+(AM306)</f>
        <v>1000.0000000000002</v>
      </c>
      <c r="AN307" s="31"/>
      <c r="AO307" s="42" t="e">
        <f t="shared" si="89"/>
        <v>#DIV/0!</v>
      </c>
      <c r="AP307" s="43"/>
      <c r="AQ307" s="43"/>
      <c r="AR307" s="44">
        <v>0</v>
      </c>
      <c r="AS307" s="44">
        <v>0</v>
      </c>
      <c r="AT307" s="44">
        <v>0</v>
      </c>
      <c r="AU307" s="40">
        <v>0</v>
      </c>
      <c r="AV307" s="53">
        <v>0</v>
      </c>
      <c r="AW307" s="69" t="s">
        <v>795</v>
      </c>
      <c r="AX307" s="40"/>
      <c r="AY307" s="41" t="s">
        <v>65</v>
      </c>
      <c r="AZ307" s="41"/>
      <c r="BA307" s="31">
        <f t="shared" si="90"/>
        <v>1001</v>
      </c>
      <c r="BB307" s="78" t="s">
        <v>18</v>
      </c>
      <c r="BC307" s="31">
        <f>(BQ307/BQ320)*1000+(BC306)</f>
        <v>1000</v>
      </c>
      <c r="BD307" s="31"/>
      <c r="BE307" s="31">
        <f t="shared" si="98"/>
        <v>933.25806451612959</v>
      </c>
      <c r="BF307" s="78" t="s">
        <v>18</v>
      </c>
      <c r="BG307" s="31">
        <f>(BR307/BR320)*1000+(BG306)</f>
        <v>941.93548387096826</v>
      </c>
      <c r="BH307" s="31"/>
      <c r="BI307" s="31">
        <f t="shared" si="91"/>
        <v>895.50056116722783</v>
      </c>
      <c r="BJ307" s="78" t="s">
        <v>18</v>
      </c>
      <c r="BK307" s="31">
        <f>(BT307/BT320)*1000+(BK306)</f>
        <v>911.89674523007852</v>
      </c>
      <c r="BL307" s="31"/>
      <c r="BM307" s="42">
        <f t="shared" si="92"/>
        <v>0.68888888888888888</v>
      </c>
      <c r="BN307" s="43"/>
      <c r="BO307" s="43"/>
      <c r="BP307" s="44">
        <v>45</v>
      </c>
      <c r="BQ307" s="44">
        <v>0</v>
      </c>
      <c r="BR307" s="44">
        <v>3</v>
      </c>
      <c r="BS307" s="40">
        <v>3</v>
      </c>
      <c r="BT307" s="53">
        <v>31</v>
      </c>
      <c r="BU307" s="69"/>
      <c r="BV307" s="40"/>
      <c r="BW307" s="41"/>
      <c r="BX307" s="41"/>
      <c r="BY307" s="31">
        <f t="shared" si="93"/>
        <v>1001.0000000000001</v>
      </c>
      <c r="BZ307" s="78" t="s">
        <v>18</v>
      </c>
      <c r="CA307" s="31">
        <f>(CO307/CO320)*1000+(CA306)</f>
        <v>1000.0000000000001</v>
      </c>
      <c r="CB307" s="31"/>
      <c r="CC307" s="31">
        <f t="shared" si="99"/>
        <v>1000.9999999999999</v>
      </c>
      <c r="CD307" s="78" t="s">
        <v>18</v>
      </c>
      <c r="CE307" s="31">
        <f>(CP307/CP320)*1000+(CE306)</f>
        <v>999.99999999999989</v>
      </c>
      <c r="CF307" s="31"/>
      <c r="CG307" s="31">
        <f t="shared" si="94"/>
        <v>1000.9999999999999</v>
      </c>
      <c r="CH307" s="78" t="s">
        <v>18</v>
      </c>
      <c r="CI307" s="31">
        <f>(CR307/CR320)*1000+(CI306)</f>
        <v>999.99999999999989</v>
      </c>
      <c r="CJ307" s="31"/>
      <c r="CK307" s="42" t="e">
        <f t="shared" si="95"/>
        <v>#DIV/0!</v>
      </c>
      <c r="CL307" s="43"/>
      <c r="CM307" s="43"/>
      <c r="CN307" s="44">
        <v>0</v>
      </c>
      <c r="CO307" s="44">
        <v>0</v>
      </c>
      <c r="CP307" s="44">
        <v>0</v>
      </c>
      <c r="CQ307" s="40">
        <v>0</v>
      </c>
      <c r="CR307" s="53">
        <v>0</v>
      </c>
    </row>
    <row r="308" spans="1:96" ht="15.75" x14ac:dyDescent="0.25">
      <c r="A308" s="69"/>
      <c r="B308" s="40"/>
      <c r="C308" s="41"/>
      <c r="D308" s="41"/>
      <c r="E308" s="31">
        <f t="shared" si="84"/>
        <v>1001</v>
      </c>
      <c r="F308" s="78" t="s">
        <v>18</v>
      </c>
      <c r="G308" s="31">
        <f>(U308/U320)*1000+(G307)</f>
        <v>1000</v>
      </c>
      <c r="H308" s="31"/>
      <c r="I308" s="31">
        <f t="shared" si="96"/>
        <v>1001</v>
      </c>
      <c r="J308" s="78" t="s">
        <v>18</v>
      </c>
      <c r="K308" s="31">
        <f>(V308/V320)*1000+(K307)</f>
        <v>1000</v>
      </c>
      <c r="L308" s="31"/>
      <c r="M308" s="31">
        <f t="shared" si="85"/>
        <v>1000.9999999999999</v>
      </c>
      <c r="N308" s="78" t="s">
        <v>18</v>
      </c>
      <c r="O308" s="31">
        <f>(X308/X320)*1000+(O307)</f>
        <v>999.99999999999989</v>
      </c>
      <c r="P308" s="31"/>
      <c r="Q308" s="42" t="e">
        <f t="shared" si="86"/>
        <v>#DIV/0!</v>
      </c>
      <c r="R308" s="43"/>
      <c r="S308" s="43"/>
      <c r="T308" s="44">
        <v>0</v>
      </c>
      <c r="U308" s="44">
        <v>0</v>
      </c>
      <c r="V308" s="44">
        <v>0</v>
      </c>
      <c r="W308" s="40">
        <v>0</v>
      </c>
      <c r="X308" s="53">
        <v>0</v>
      </c>
      <c r="Y308" s="69"/>
      <c r="Z308" s="40"/>
      <c r="AA308" s="41"/>
      <c r="AB308" s="41"/>
      <c r="AC308" s="31">
        <f t="shared" si="87"/>
        <v>1001</v>
      </c>
      <c r="AD308" s="78" t="s">
        <v>18</v>
      </c>
      <c r="AE308" s="31">
        <f>(AS308/AS320)*1000+(AE307)</f>
        <v>1000</v>
      </c>
      <c r="AF308" s="31"/>
      <c r="AG308" s="31">
        <f t="shared" si="97"/>
        <v>1001.0000000000002</v>
      </c>
      <c r="AH308" s="78" t="s">
        <v>18</v>
      </c>
      <c r="AI308" s="31">
        <f>(AT308/AT320)*1000+(AI307)</f>
        <v>1000.0000000000002</v>
      </c>
      <c r="AJ308" s="31"/>
      <c r="AK308" s="31">
        <f t="shared" si="88"/>
        <v>1001.0000000000002</v>
      </c>
      <c r="AL308" s="78" t="s">
        <v>18</v>
      </c>
      <c r="AM308" s="31">
        <f>(AV308/AV320)*1000+(AM307)</f>
        <v>1000.0000000000002</v>
      </c>
      <c r="AN308" s="31"/>
      <c r="AO308" s="42" t="e">
        <f t="shared" si="89"/>
        <v>#DIV/0!</v>
      </c>
      <c r="AP308" s="43"/>
      <c r="AQ308" s="43"/>
      <c r="AR308" s="44">
        <v>0</v>
      </c>
      <c r="AS308" s="44">
        <v>0</v>
      </c>
      <c r="AT308" s="44">
        <v>0</v>
      </c>
      <c r="AU308" s="40">
        <v>0</v>
      </c>
      <c r="AV308" s="53">
        <v>0</v>
      </c>
      <c r="AW308" s="69" t="s">
        <v>796</v>
      </c>
      <c r="AX308" s="40"/>
      <c r="AY308" s="41" t="s">
        <v>60</v>
      </c>
      <c r="AZ308" s="41"/>
      <c r="BA308" s="31">
        <f t="shared" si="90"/>
        <v>1001</v>
      </c>
      <c r="BB308" s="78" t="s">
        <v>18</v>
      </c>
      <c r="BC308" s="31">
        <f>(BQ308/BQ320)*1000+(BC307)</f>
        <v>1000</v>
      </c>
      <c r="BD308" s="31"/>
      <c r="BE308" s="31">
        <f t="shared" si="98"/>
        <v>942.93548387096826</v>
      </c>
      <c r="BF308" s="78" t="s">
        <v>18</v>
      </c>
      <c r="BG308" s="31">
        <f>(BR308/BR320)*1000+(BG307)</f>
        <v>954.83870967741984</v>
      </c>
      <c r="BH308" s="31"/>
      <c r="BI308" s="31">
        <f t="shared" si="91"/>
        <v>912.89674523007852</v>
      </c>
      <c r="BJ308" s="78" t="s">
        <v>18</v>
      </c>
      <c r="BK308" s="31">
        <f>(BT308/BT320)*1000+(BK307)</f>
        <v>947.25028058361386</v>
      </c>
      <c r="BL308" s="31"/>
      <c r="BM308" s="42">
        <f t="shared" si="92"/>
        <v>2.1</v>
      </c>
      <c r="BN308" s="43"/>
      <c r="BO308" s="43"/>
      <c r="BP308" s="44">
        <v>30</v>
      </c>
      <c r="BQ308" s="44">
        <v>0</v>
      </c>
      <c r="BR308" s="44">
        <v>4</v>
      </c>
      <c r="BS308" s="40">
        <v>4</v>
      </c>
      <c r="BT308" s="53">
        <v>63</v>
      </c>
      <c r="BU308" s="69"/>
      <c r="BV308" s="40"/>
      <c r="BW308" s="41"/>
      <c r="BX308" s="41"/>
      <c r="BY308" s="31">
        <f t="shared" si="93"/>
        <v>1001.0000000000001</v>
      </c>
      <c r="BZ308" s="78" t="s">
        <v>18</v>
      </c>
      <c r="CA308" s="31">
        <f>(CO308/CO320)*1000+(CA307)</f>
        <v>1000.0000000000001</v>
      </c>
      <c r="CB308" s="31"/>
      <c r="CC308" s="31">
        <f t="shared" si="99"/>
        <v>1000.9999999999999</v>
      </c>
      <c r="CD308" s="78" t="s">
        <v>18</v>
      </c>
      <c r="CE308" s="31">
        <f>(CP308/CP320)*1000+(CE307)</f>
        <v>999.99999999999989</v>
      </c>
      <c r="CF308" s="31"/>
      <c r="CG308" s="31">
        <f t="shared" si="94"/>
        <v>1000.9999999999999</v>
      </c>
      <c r="CH308" s="78" t="s">
        <v>18</v>
      </c>
      <c r="CI308" s="31">
        <f>(CR308/CR320)*1000+(CI307)</f>
        <v>999.99999999999989</v>
      </c>
      <c r="CJ308" s="31"/>
      <c r="CK308" s="42" t="e">
        <f t="shared" si="95"/>
        <v>#DIV/0!</v>
      </c>
      <c r="CL308" s="43"/>
      <c r="CM308" s="43"/>
      <c r="CN308" s="44">
        <v>0</v>
      </c>
      <c r="CO308" s="44">
        <v>0</v>
      </c>
      <c r="CP308" s="44">
        <v>0</v>
      </c>
      <c r="CQ308" s="40">
        <v>0</v>
      </c>
      <c r="CR308" s="53">
        <v>0</v>
      </c>
    </row>
    <row r="309" spans="1:96" ht="15.75" x14ac:dyDescent="0.25">
      <c r="A309" s="69"/>
      <c r="B309" s="40"/>
      <c r="C309" s="41"/>
      <c r="D309" s="41"/>
      <c r="E309" s="31">
        <f t="shared" si="84"/>
        <v>1001</v>
      </c>
      <c r="F309" s="78" t="s">
        <v>18</v>
      </c>
      <c r="G309" s="31">
        <f>(U309/U320)*1000+(G308)</f>
        <v>1000</v>
      </c>
      <c r="H309" s="31"/>
      <c r="I309" s="31">
        <f t="shared" si="96"/>
        <v>1001</v>
      </c>
      <c r="J309" s="78" t="s">
        <v>18</v>
      </c>
      <c r="K309" s="31">
        <f>(V309/V320)*1000+(K308)</f>
        <v>1000</v>
      </c>
      <c r="L309" s="31"/>
      <c r="M309" s="31">
        <f t="shared" si="85"/>
        <v>1000.9999999999999</v>
      </c>
      <c r="N309" s="78" t="s">
        <v>18</v>
      </c>
      <c r="O309" s="31">
        <f>(X309/X320)*1000+(O308)</f>
        <v>999.99999999999989</v>
      </c>
      <c r="P309" s="31"/>
      <c r="Q309" s="42" t="e">
        <f t="shared" si="86"/>
        <v>#DIV/0!</v>
      </c>
      <c r="R309" s="43"/>
      <c r="S309" s="43"/>
      <c r="T309" s="44">
        <v>0</v>
      </c>
      <c r="U309" s="44">
        <v>0</v>
      </c>
      <c r="V309" s="44">
        <v>0</v>
      </c>
      <c r="W309" s="40">
        <v>0</v>
      </c>
      <c r="X309" s="53">
        <v>0</v>
      </c>
      <c r="Y309" s="69"/>
      <c r="Z309" s="40"/>
      <c r="AA309" s="41"/>
      <c r="AB309" s="41"/>
      <c r="AC309" s="31">
        <f t="shared" si="87"/>
        <v>1001</v>
      </c>
      <c r="AD309" s="78" t="s">
        <v>18</v>
      </c>
      <c r="AE309" s="31">
        <f>(AS309/AS320)*1000+(AE308)</f>
        <v>1000</v>
      </c>
      <c r="AF309" s="31"/>
      <c r="AG309" s="31">
        <f t="shared" si="97"/>
        <v>1001.0000000000002</v>
      </c>
      <c r="AH309" s="78" t="s">
        <v>18</v>
      </c>
      <c r="AI309" s="31">
        <f>(AT309/AT320)*1000+(AI308)</f>
        <v>1000.0000000000002</v>
      </c>
      <c r="AJ309" s="31"/>
      <c r="AK309" s="31">
        <f t="shared" si="88"/>
        <v>1001.0000000000002</v>
      </c>
      <c r="AL309" s="78" t="s">
        <v>18</v>
      </c>
      <c r="AM309" s="31">
        <f>(AV309/AV320)*1000+(AM308)</f>
        <v>1000.0000000000002</v>
      </c>
      <c r="AN309" s="31"/>
      <c r="AO309" s="42" t="e">
        <f t="shared" si="89"/>
        <v>#DIV/0!</v>
      </c>
      <c r="AP309" s="43"/>
      <c r="AQ309" s="43"/>
      <c r="AR309" s="44">
        <v>0</v>
      </c>
      <c r="AS309" s="44">
        <v>0</v>
      </c>
      <c r="AT309" s="44">
        <v>0</v>
      </c>
      <c r="AU309" s="40">
        <v>0</v>
      </c>
      <c r="AV309" s="53">
        <v>0</v>
      </c>
      <c r="AW309" s="69" t="s">
        <v>634</v>
      </c>
      <c r="AX309" s="40"/>
      <c r="AY309" s="41" t="s">
        <v>64</v>
      </c>
      <c r="AZ309" s="41" t="s">
        <v>1347</v>
      </c>
      <c r="BA309" s="31">
        <f t="shared" si="90"/>
        <v>1001</v>
      </c>
      <c r="BB309" s="78" t="s">
        <v>18</v>
      </c>
      <c r="BC309" s="31">
        <f>(BQ309/BQ320)*1000+(BC308)</f>
        <v>1000</v>
      </c>
      <c r="BD309" s="31"/>
      <c r="BE309" s="31">
        <f t="shared" si="98"/>
        <v>955.83870967741984</v>
      </c>
      <c r="BF309" s="78" t="s">
        <v>18</v>
      </c>
      <c r="BG309" s="31">
        <f>(BR309/BR320)*1000+(BG308)</f>
        <v>970.96774193548436</v>
      </c>
      <c r="BH309" s="31"/>
      <c r="BI309" s="31">
        <f t="shared" si="91"/>
        <v>948.25028058361386</v>
      </c>
      <c r="BJ309" s="78" t="s">
        <v>18</v>
      </c>
      <c r="BK309" s="31">
        <f>(BT309/BT320)*1000+(BK308)</f>
        <v>964.64646464646455</v>
      </c>
      <c r="BL309" s="31"/>
      <c r="BM309" s="42">
        <f t="shared" si="92"/>
        <v>0.52542372881355937</v>
      </c>
      <c r="BN309" s="43"/>
      <c r="BO309" s="43"/>
      <c r="BP309" s="44">
        <v>59</v>
      </c>
      <c r="BQ309" s="44">
        <v>0</v>
      </c>
      <c r="BR309" s="44">
        <v>5</v>
      </c>
      <c r="BS309" s="40">
        <v>5</v>
      </c>
      <c r="BT309" s="53">
        <v>31</v>
      </c>
      <c r="BU309" s="69"/>
      <c r="BV309" s="40"/>
      <c r="BW309" s="41"/>
      <c r="BX309" s="41"/>
      <c r="BY309" s="31">
        <f t="shared" si="93"/>
        <v>1001.0000000000001</v>
      </c>
      <c r="BZ309" s="78" t="s">
        <v>18</v>
      </c>
      <c r="CA309" s="31">
        <f>(CO309/CO320)*1000+(CA308)</f>
        <v>1000.0000000000001</v>
      </c>
      <c r="CB309" s="31"/>
      <c r="CC309" s="31">
        <f t="shared" si="99"/>
        <v>1000.9999999999999</v>
      </c>
      <c r="CD309" s="78" t="s">
        <v>18</v>
      </c>
      <c r="CE309" s="31">
        <f>(CP309/CP320)*1000+(CE308)</f>
        <v>999.99999999999989</v>
      </c>
      <c r="CF309" s="31"/>
      <c r="CG309" s="31">
        <f t="shared" si="94"/>
        <v>1000.9999999999999</v>
      </c>
      <c r="CH309" s="78" t="s">
        <v>18</v>
      </c>
      <c r="CI309" s="31">
        <f>(CR309/CR320)*1000+(CI308)</f>
        <v>999.99999999999989</v>
      </c>
      <c r="CJ309" s="31"/>
      <c r="CK309" s="42" t="e">
        <f t="shared" si="95"/>
        <v>#DIV/0!</v>
      </c>
      <c r="CL309" s="43"/>
      <c r="CM309" s="43"/>
      <c r="CN309" s="44">
        <v>0</v>
      </c>
      <c r="CO309" s="44">
        <v>0</v>
      </c>
      <c r="CP309" s="44">
        <v>0</v>
      </c>
      <c r="CQ309" s="40">
        <v>0</v>
      </c>
      <c r="CR309" s="53">
        <v>0</v>
      </c>
    </row>
    <row r="310" spans="1:96" ht="15.75" x14ac:dyDescent="0.25">
      <c r="A310" s="69"/>
      <c r="B310" s="40"/>
      <c r="C310" s="41"/>
      <c r="D310" s="41"/>
      <c r="E310" s="31">
        <f t="shared" si="84"/>
        <v>1001</v>
      </c>
      <c r="F310" s="78" t="s">
        <v>18</v>
      </c>
      <c r="G310" s="31">
        <f>(U310/U320)*1000+(G309)</f>
        <v>1000</v>
      </c>
      <c r="H310" s="31"/>
      <c r="I310" s="31">
        <f t="shared" si="96"/>
        <v>1001</v>
      </c>
      <c r="J310" s="78" t="s">
        <v>18</v>
      </c>
      <c r="K310" s="31">
        <f>(V310/V320)*1000+(K309)</f>
        <v>1000</v>
      </c>
      <c r="L310" s="31"/>
      <c r="M310" s="31">
        <f t="shared" si="85"/>
        <v>1000.9999999999999</v>
      </c>
      <c r="N310" s="78" t="s">
        <v>18</v>
      </c>
      <c r="O310" s="31">
        <f>(X310/X320)*1000+(O309)</f>
        <v>999.99999999999989</v>
      </c>
      <c r="P310" s="31"/>
      <c r="Q310" s="42" t="e">
        <f t="shared" si="86"/>
        <v>#DIV/0!</v>
      </c>
      <c r="R310" s="43"/>
      <c r="S310" s="43"/>
      <c r="T310" s="44">
        <v>0</v>
      </c>
      <c r="U310" s="44">
        <v>0</v>
      </c>
      <c r="V310" s="44">
        <v>0</v>
      </c>
      <c r="W310" s="40">
        <v>0</v>
      </c>
      <c r="X310" s="53">
        <v>0</v>
      </c>
      <c r="Y310" s="69"/>
      <c r="Z310" s="40"/>
      <c r="AA310" s="41"/>
      <c r="AB310" s="41"/>
      <c r="AC310" s="31">
        <f t="shared" si="87"/>
        <v>1001</v>
      </c>
      <c r="AD310" s="78" t="s">
        <v>18</v>
      </c>
      <c r="AE310" s="31">
        <f>(AS310/AS320)*1000+(AE309)</f>
        <v>1000</v>
      </c>
      <c r="AF310" s="31"/>
      <c r="AG310" s="31">
        <f t="shared" si="97"/>
        <v>1001.0000000000002</v>
      </c>
      <c r="AH310" s="78" t="s">
        <v>18</v>
      </c>
      <c r="AI310" s="31">
        <f>(AT310/AT320)*1000+(AI309)</f>
        <v>1000.0000000000002</v>
      </c>
      <c r="AJ310" s="31"/>
      <c r="AK310" s="31">
        <f t="shared" si="88"/>
        <v>1001.0000000000002</v>
      </c>
      <c r="AL310" s="78" t="s">
        <v>18</v>
      </c>
      <c r="AM310" s="31">
        <f>(AV310/AV320)*1000+(AM309)</f>
        <v>1000.0000000000002</v>
      </c>
      <c r="AN310" s="31"/>
      <c r="AO310" s="42" t="e">
        <f t="shared" si="89"/>
        <v>#DIV/0!</v>
      </c>
      <c r="AP310" s="43"/>
      <c r="AQ310" s="43"/>
      <c r="AR310" s="44">
        <v>0</v>
      </c>
      <c r="AS310" s="44">
        <v>0</v>
      </c>
      <c r="AT310" s="44">
        <v>0</v>
      </c>
      <c r="AU310" s="40">
        <v>0</v>
      </c>
      <c r="AV310" s="53">
        <v>0</v>
      </c>
      <c r="AW310" s="69" t="s">
        <v>702</v>
      </c>
      <c r="AX310" s="40"/>
      <c r="AY310" s="41" t="s">
        <v>64</v>
      </c>
      <c r="AZ310" s="41" t="s">
        <v>1396</v>
      </c>
      <c r="BA310" s="31">
        <f t="shared" si="90"/>
        <v>1001</v>
      </c>
      <c r="BB310" s="78" t="s">
        <v>18</v>
      </c>
      <c r="BC310" s="31">
        <f>(BQ310/BQ320)*1000+(BC309)</f>
        <v>1000</v>
      </c>
      <c r="BD310" s="31"/>
      <c r="BE310" s="31">
        <f t="shared" si="98"/>
        <v>971.96774193548436</v>
      </c>
      <c r="BF310" s="78" t="s">
        <v>18</v>
      </c>
      <c r="BG310" s="31">
        <f>(BR310/BR320)*1000+(BG309)</f>
        <v>1000.0000000000005</v>
      </c>
      <c r="BH310" s="31"/>
      <c r="BI310" s="31">
        <f t="shared" si="91"/>
        <v>965.64646464646455</v>
      </c>
      <c r="BJ310" s="78" t="s">
        <v>18</v>
      </c>
      <c r="BK310" s="31">
        <f>(BT310/BT320)*1000+(BK309)</f>
        <v>982.04264870931524</v>
      </c>
      <c r="BL310" s="31"/>
      <c r="BM310" s="42">
        <f t="shared" si="92"/>
        <v>0.52542372881355937</v>
      </c>
      <c r="BN310" s="43"/>
      <c r="BO310" s="43"/>
      <c r="BP310" s="44">
        <v>59</v>
      </c>
      <c r="BQ310" s="44">
        <v>0</v>
      </c>
      <c r="BR310" s="44">
        <v>9</v>
      </c>
      <c r="BS310" s="40">
        <v>9</v>
      </c>
      <c r="BT310" s="53">
        <v>31</v>
      </c>
      <c r="BU310" s="69"/>
      <c r="BV310" s="40"/>
      <c r="BW310" s="41"/>
      <c r="BX310" s="41"/>
      <c r="BY310" s="31">
        <f t="shared" si="93"/>
        <v>1001.0000000000001</v>
      </c>
      <c r="BZ310" s="78" t="s">
        <v>18</v>
      </c>
      <c r="CA310" s="31">
        <f>(CO310/CO320)*1000+(CA309)</f>
        <v>1000.0000000000001</v>
      </c>
      <c r="CB310" s="31"/>
      <c r="CC310" s="31">
        <f t="shared" si="99"/>
        <v>1000.9999999999999</v>
      </c>
      <c r="CD310" s="78" t="s">
        <v>18</v>
      </c>
      <c r="CE310" s="31">
        <f>(CP310/CP320)*1000+(CE309)</f>
        <v>999.99999999999989</v>
      </c>
      <c r="CF310" s="31"/>
      <c r="CG310" s="31">
        <f t="shared" si="94"/>
        <v>1000.9999999999999</v>
      </c>
      <c r="CH310" s="78" t="s">
        <v>18</v>
      </c>
      <c r="CI310" s="31">
        <f>(CR310/CR320)*1000+(CI309)</f>
        <v>999.99999999999989</v>
      </c>
      <c r="CJ310" s="31"/>
      <c r="CK310" s="42" t="e">
        <f t="shared" si="95"/>
        <v>#DIV/0!</v>
      </c>
      <c r="CL310" s="43"/>
      <c r="CM310" s="43"/>
      <c r="CN310" s="44">
        <v>0</v>
      </c>
      <c r="CO310" s="44">
        <v>0</v>
      </c>
      <c r="CP310" s="44">
        <v>0</v>
      </c>
      <c r="CQ310" s="40">
        <v>0</v>
      </c>
      <c r="CR310" s="53">
        <v>0</v>
      </c>
    </row>
    <row r="311" spans="1:96" ht="15.75" x14ac:dyDescent="0.25">
      <c r="A311" s="69"/>
      <c r="B311" s="40"/>
      <c r="C311" s="41"/>
      <c r="D311" s="41"/>
      <c r="E311" s="31">
        <f t="shared" si="84"/>
        <v>1001</v>
      </c>
      <c r="F311" s="78" t="s">
        <v>18</v>
      </c>
      <c r="G311" s="31">
        <f>(U311/U320)*1000+(G310)</f>
        <v>1000</v>
      </c>
      <c r="H311" s="31"/>
      <c r="I311" s="31">
        <f t="shared" si="96"/>
        <v>1001</v>
      </c>
      <c r="J311" s="78" t="s">
        <v>18</v>
      </c>
      <c r="K311" s="31">
        <f>(V311/V320)*1000+(K310)</f>
        <v>1000</v>
      </c>
      <c r="L311" s="31"/>
      <c r="M311" s="31">
        <f t="shared" si="85"/>
        <v>1000.9999999999999</v>
      </c>
      <c r="N311" s="78" t="s">
        <v>18</v>
      </c>
      <c r="O311" s="31">
        <f>(X311/X320)*1000+(O310)</f>
        <v>999.99999999999989</v>
      </c>
      <c r="P311" s="31"/>
      <c r="Q311" s="42" t="e">
        <f t="shared" si="86"/>
        <v>#DIV/0!</v>
      </c>
      <c r="R311" s="43"/>
      <c r="S311" s="43"/>
      <c r="T311" s="44">
        <v>0</v>
      </c>
      <c r="U311" s="44">
        <v>0</v>
      </c>
      <c r="V311" s="44">
        <v>0</v>
      </c>
      <c r="W311" s="40">
        <v>0</v>
      </c>
      <c r="X311" s="53">
        <v>0</v>
      </c>
      <c r="Y311" s="69"/>
      <c r="Z311" s="40"/>
      <c r="AA311" s="41"/>
      <c r="AB311" s="41"/>
      <c r="AC311" s="31">
        <f t="shared" si="87"/>
        <v>1001</v>
      </c>
      <c r="AD311" s="78" t="s">
        <v>18</v>
      </c>
      <c r="AE311" s="31">
        <f>(AS311/AS320)*1000+(AE310)</f>
        <v>1000</v>
      </c>
      <c r="AF311" s="31"/>
      <c r="AG311" s="31">
        <f t="shared" si="97"/>
        <v>1001.0000000000002</v>
      </c>
      <c r="AH311" s="78" t="s">
        <v>18</v>
      </c>
      <c r="AI311" s="31">
        <f>(AT311/AT320)*1000+(AI310)</f>
        <v>1000.0000000000002</v>
      </c>
      <c r="AJ311" s="31"/>
      <c r="AK311" s="31">
        <f t="shared" si="88"/>
        <v>1001.0000000000002</v>
      </c>
      <c r="AL311" s="78" t="s">
        <v>18</v>
      </c>
      <c r="AM311" s="31">
        <f>(AV311/AV320)*1000+(AM310)</f>
        <v>1000.0000000000002</v>
      </c>
      <c r="AN311" s="31"/>
      <c r="AO311" s="42" t="e">
        <f t="shared" si="89"/>
        <v>#DIV/0!</v>
      </c>
      <c r="AP311" s="43"/>
      <c r="AQ311" s="43"/>
      <c r="AR311" s="44">
        <v>0</v>
      </c>
      <c r="AS311" s="44">
        <v>0</v>
      </c>
      <c r="AT311" s="44">
        <v>0</v>
      </c>
      <c r="AU311" s="40">
        <v>0</v>
      </c>
      <c r="AV311" s="53">
        <v>0</v>
      </c>
      <c r="AW311" s="69" t="s">
        <v>1077</v>
      </c>
      <c r="AX311" s="40"/>
      <c r="AY311" s="41"/>
      <c r="AZ311" s="41"/>
      <c r="BA311" s="31">
        <f t="shared" si="90"/>
        <v>1001</v>
      </c>
      <c r="BB311" s="78" t="s">
        <v>18</v>
      </c>
      <c r="BC311" s="31">
        <f>(BQ311/BQ320)*1000+(BC310)</f>
        <v>1000</v>
      </c>
      <c r="BD311" s="31"/>
      <c r="BE311" s="31">
        <f t="shared" si="98"/>
        <v>1001.0000000000005</v>
      </c>
      <c r="BF311" s="78" t="s">
        <v>18</v>
      </c>
      <c r="BG311" s="31">
        <f>(BR311/BR320)*1000+(BG310)</f>
        <v>1000.0000000000005</v>
      </c>
      <c r="BH311" s="31"/>
      <c r="BI311" s="31">
        <f t="shared" si="91"/>
        <v>983.04264870931524</v>
      </c>
      <c r="BJ311" s="78" t="s">
        <v>18</v>
      </c>
      <c r="BK311" s="31">
        <f>(BT311/BT320)*1000+(BK310)</f>
        <v>999.99999999999989</v>
      </c>
      <c r="BL311" s="31"/>
      <c r="BM311" s="42">
        <f t="shared" si="92"/>
        <v>0.44444444444444442</v>
      </c>
      <c r="BN311" s="43"/>
      <c r="BO311" s="43"/>
      <c r="BP311" s="44">
        <v>72</v>
      </c>
      <c r="BQ311" s="44">
        <v>0</v>
      </c>
      <c r="BR311" s="44">
        <v>0</v>
      </c>
      <c r="BS311" s="40">
        <v>0</v>
      </c>
      <c r="BT311" s="53">
        <v>32</v>
      </c>
      <c r="BU311" s="69"/>
      <c r="BV311" s="40"/>
      <c r="BW311" s="41"/>
      <c r="BX311" s="41"/>
      <c r="BY311" s="31">
        <f t="shared" si="93"/>
        <v>1001.0000000000001</v>
      </c>
      <c r="BZ311" s="78" t="s">
        <v>18</v>
      </c>
      <c r="CA311" s="31">
        <f>(CO311/CO320)*1000+(CA310)</f>
        <v>1000.0000000000001</v>
      </c>
      <c r="CB311" s="31"/>
      <c r="CC311" s="31">
        <f t="shared" si="99"/>
        <v>1000.9999999999999</v>
      </c>
      <c r="CD311" s="78" t="s">
        <v>18</v>
      </c>
      <c r="CE311" s="31">
        <f>(CP311/CP320)*1000+(CE310)</f>
        <v>999.99999999999989</v>
      </c>
      <c r="CF311" s="31"/>
      <c r="CG311" s="31">
        <f t="shared" si="94"/>
        <v>1000.9999999999999</v>
      </c>
      <c r="CH311" s="78" t="s">
        <v>18</v>
      </c>
      <c r="CI311" s="31">
        <f>(CR311/CR320)*1000+(CI310)</f>
        <v>999.99999999999989</v>
      </c>
      <c r="CJ311" s="31"/>
      <c r="CK311" s="42" t="e">
        <f t="shared" si="95"/>
        <v>#DIV/0!</v>
      </c>
      <c r="CL311" s="43"/>
      <c r="CM311" s="43"/>
      <c r="CN311" s="44">
        <v>0</v>
      </c>
      <c r="CO311" s="44">
        <v>0</v>
      </c>
      <c r="CP311" s="44">
        <v>0</v>
      </c>
      <c r="CQ311" s="40">
        <v>0</v>
      </c>
      <c r="CR311" s="53">
        <v>0</v>
      </c>
    </row>
    <row r="312" spans="1:96" ht="15.75" x14ac:dyDescent="0.25">
      <c r="A312" s="69"/>
      <c r="B312" s="40"/>
      <c r="C312" s="41"/>
      <c r="D312" s="41"/>
      <c r="E312" s="31">
        <f t="shared" si="84"/>
        <v>1001</v>
      </c>
      <c r="F312" s="78" t="s">
        <v>18</v>
      </c>
      <c r="G312" s="31">
        <f>(U312/U320)*1000+(G311)</f>
        <v>1000</v>
      </c>
      <c r="H312" s="31"/>
      <c r="I312" s="31">
        <f t="shared" si="96"/>
        <v>1001</v>
      </c>
      <c r="J312" s="78" t="s">
        <v>18</v>
      </c>
      <c r="K312" s="31">
        <f>(V312/V320)*1000+(K311)</f>
        <v>1000</v>
      </c>
      <c r="L312" s="31"/>
      <c r="M312" s="31">
        <f t="shared" si="85"/>
        <v>1000.9999999999999</v>
      </c>
      <c r="N312" s="78" t="s">
        <v>18</v>
      </c>
      <c r="O312" s="31">
        <f>(X312/X320)*1000+(O311)</f>
        <v>999.99999999999989</v>
      </c>
      <c r="P312" s="31"/>
      <c r="Q312" s="42" t="e">
        <f t="shared" si="86"/>
        <v>#DIV/0!</v>
      </c>
      <c r="R312" s="43"/>
      <c r="S312" s="43"/>
      <c r="T312" s="44">
        <v>0</v>
      </c>
      <c r="U312" s="44">
        <v>0</v>
      </c>
      <c r="V312" s="44">
        <v>0</v>
      </c>
      <c r="W312" s="40">
        <v>0</v>
      </c>
      <c r="X312" s="53">
        <v>0</v>
      </c>
      <c r="Y312" s="69"/>
      <c r="Z312" s="40"/>
      <c r="AA312" s="41"/>
      <c r="AB312" s="41"/>
      <c r="AC312" s="31">
        <f t="shared" si="87"/>
        <v>1001</v>
      </c>
      <c r="AD312" s="78" t="s">
        <v>18</v>
      </c>
      <c r="AE312" s="31">
        <f>(AS312/AS320)*1000+(AE311)</f>
        <v>1000</v>
      </c>
      <c r="AF312" s="31"/>
      <c r="AG312" s="31">
        <f t="shared" si="97"/>
        <v>1001.0000000000002</v>
      </c>
      <c r="AH312" s="78" t="s">
        <v>18</v>
      </c>
      <c r="AI312" s="31">
        <f>(AT312/AT320)*1000+(AI311)</f>
        <v>1000.0000000000002</v>
      </c>
      <c r="AJ312" s="31"/>
      <c r="AK312" s="31">
        <f t="shared" si="88"/>
        <v>1001.0000000000002</v>
      </c>
      <c r="AL312" s="78" t="s">
        <v>18</v>
      </c>
      <c r="AM312" s="31">
        <f>(AV312/AV320)*1000+(AM311)</f>
        <v>1000.0000000000002</v>
      </c>
      <c r="AN312" s="31"/>
      <c r="AO312" s="42" t="e">
        <f t="shared" si="89"/>
        <v>#DIV/0!</v>
      </c>
      <c r="AP312" s="43"/>
      <c r="AQ312" s="43"/>
      <c r="AR312" s="44">
        <v>0</v>
      </c>
      <c r="AS312" s="44">
        <v>0</v>
      </c>
      <c r="AT312" s="44">
        <v>0</v>
      </c>
      <c r="AU312" s="40">
        <v>0</v>
      </c>
      <c r="AV312" s="53">
        <v>0</v>
      </c>
      <c r="AW312" s="69"/>
      <c r="AX312" s="40"/>
      <c r="AY312" s="41"/>
      <c r="AZ312" s="41"/>
      <c r="BA312" s="31">
        <f t="shared" si="90"/>
        <v>1001</v>
      </c>
      <c r="BB312" s="78" t="s">
        <v>18</v>
      </c>
      <c r="BC312" s="31">
        <f>(BQ312/BQ320)*1000+(BC311)</f>
        <v>1000</v>
      </c>
      <c r="BD312" s="31"/>
      <c r="BE312" s="31">
        <f t="shared" si="98"/>
        <v>1001.0000000000005</v>
      </c>
      <c r="BF312" s="78" t="s">
        <v>18</v>
      </c>
      <c r="BG312" s="31">
        <f>(BR312/BR320)*1000+(BG311)</f>
        <v>1000.0000000000005</v>
      </c>
      <c r="BH312" s="31"/>
      <c r="BI312" s="31">
        <f t="shared" si="91"/>
        <v>1000.9999999999999</v>
      </c>
      <c r="BJ312" s="78" t="s">
        <v>18</v>
      </c>
      <c r="BK312" s="31">
        <f>(BT312/BT320)*1000+(BK311)</f>
        <v>999.99999999999989</v>
      </c>
      <c r="BL312" s="31"/>
      <c r="BM312" s="42" t="e">
        <f t="shared" si="92"/>
        <v>#DIV/0!</v>
      </c>
      <c r="BN312" s="43"/>
      <c r="BO312" s="43"/>
      <c r="BP312" s="44">
        <v>0</v>
      </c>
      <c r="BQ312" s="44">
        <v>0</v>
      </c>
      <c r="BR312" s="44">
        <v>0</v>
      </c>
      <c r="BS312" s="40">
        <v>0</v>
      </c>
      <c r="BT312" s="53">
        <v>0</v>
      </c>
      <c r="BU312" s="69"/>
      <c r="BV312" s="40"/>
      <c r="BW312" s="41"/>
      <c r="BX312" s="41"/>
      <c r="BY312" s="31">
        <f t="shared" si="93"/>
        <v>1001.0000000000001</v>
      </c>
      <c r="BZ312" s="78" t="s">
        <v>18</v>
      </c>
      <c r="CA312" s="31">
        <f>(CO312/CO320)*1000+(CA311)</f>
        <v>1000.0000000000001</v>
      </c>
      <c r="CB312" s="31"/>
      <c r="CC312" s="31">
        <f t="shared" si="99"/>
        <v>1000.9999999999999</v>
      </c>
      <c r="CD312" s="78" t="s">
        <v>18</v>
      </c>
      <c r="CE312" s="31">
        <f>(CP312/CP320)*1000+(CE311)</f>
        <v>999.99999999999989</v>
      </c>
      <c r="CF312" s="31"/>
      <c r="CG312" s="31">
        <f t="shared" si="94"/>
        <v>1000.9999999999999</v>
      </c>
      <c r="CH312" s="78" t="s">
        <v>18</v>
      </c>
      <c r="CI312" s="31">
        <f>(CR312/CR320)*1000+(CI311)</f>
        <v>999.99999999999989</v>
      </c>
      <c r="CJ312" s="31"/>
      <c r="CK312" s="42" t="e">
        <f t="shared" si="95"/>
        <v>#DIV/0!</v>
      </c>
      <c r="CL312" s="43"/>
      <c r="CM312" s="43"/>
      <c r="CN312" s="44">
        <v>0</v>
      </c>
      <c r="CO312" s="44">
        <v>0</v>
      </c>
      <c r="CP312" s="44">
        <v>0</v>
      </c>
      <c r="CQ312" s="40">
        <v>0</v>
      </c>
      <c r="CR312" s="53">
        <v>0</v>
      </c>
    </row>
    <row r="313" spans="1:96" ht="15.75" x14ac:dyDescent="0.25">
      <c r="A313" s="69"/>
      <c r="B313" s="40"/>
      <c r="C313" s="41"/>
      <c r="D313" s="41"/>
      <c r="E313" s="31">
        <f t="shared" si="84"/>
        <v>1001</v>
      </c>
      <c r="F313" s="78" t="s">
        <v>18</v>
      </c>
      <c r="G313" s="31">
        <f>(U313/U320)*1000+(G312)</f>
        <v>1000</v>
      </c>
      <c r="H313" s="31"/>
      <c r="I313" s="31">
        <f t="shared" si="96"/>
        <v>1001</v>
      </c>
      <c r="J313" s="78" t="s">
        <v>18</v>
      </c>
      <c r="K313" s="31">
        <f>(V313/V320)*1000+(K312)</f>
        <v>1000</v>
      </c>
      <c r="L313" s="31"/>
      <c r="M313" s="31">
        <f t="shared" si="85"/>
        <v>1000.9999999999999</v>
      </c>
      <c r="N313" s="78" t="s">
        <v>18</v>
      </c>
      <c r="O313" s="31">
        <f>(X313/X320)*1000+(O312)</f>
        <v>999.99999999999989</v>
      </c>
      <c r="P313" s="31"/>
      <c r="Q313" s="42" t="e">
        <f t="shared" si="86"/>
        <v>#DIV/0!</v>
      </c>
      <c r="R313" s="43"/>
      <c r="S313" s="43"/>
      <c r="T313" s="44">
        <v>0</v>
      </c>
      <c r="U313" s="44">
        <v>0</v>
      </c>
      <c r="V313" s="44">
        <v>0</v>
      </c>
      <c r="W313" s="40">
        <v>0</v>
      </c>
      <c r="X313" s="53">
        <v>0</v>
      </c>
      <c r="Y313" s="69"/>
      <c r="Z313" s="40"/>
      <c r="AA313" s="41"/>
      <c r="AB313" s="41"/>
      <c r="AC313" s="31">
        <f t="shared" si="87"/>
        <v>1001</v>
      </c>
      <c r="AD313" s="78" t="s">
        <v>18</v>
      </c>
      <c r="AE313" s="31">
        <f>(AS313/AS320)*1000+(AE312)</f>
        <v>1000</v>
      </c>
      <c r="AF313" s="31"/>
      <c r="AG313" s="31">
        <f t="shared" si="97"/>
        <v>1001.0000000000002</v>
      </c>
      <c r="AH313" s="78" t="s">
        <v>18</v>
      </c>
      <c r="AI313" s="31">
        <f>(AT313/AT320)*1000+(AI312)</f>
        <v>1000.0000000000002</v>
      </c>
      <c r="AJ313" s="31"/>
      <c r="AK313" s="31">
        <f t="shared" si="88"/>
        <v>1001.0000000000002</v>
      </c>
      <c r="AL313" s="78" t="s">
        <v>18</v>
      </c>
      <c r="AM313" s="31">
        <f>(AV313/AV320)*1000+(AM312)</f>
        <v>1000.0000000000002</v>
      </c>
      <c r="AN313" s="31"/>
      <c r="AO313" s="42" t="e">
        <f t="shared" si="89"/>
        <v>#DIV/0!</v>
      </c>
      <c r="AP313" s="43"/>
      <c r="AQ313" s="43"/>
      <c r="AR313" s="44">
        <v>0</v>
      </c>
      <c r="AS313" s="44">
        <v>0</v>
      </c>
      <c r="AT313" s="44">
        <v>0</v>
      </c>
      <c r="AU313" s="40">
        <v>0</v>
      </c>
      <c r="AV313" s="53">
        <v>0</v>
      </c>
      <c r="AW313" s="69"/>
      <c r="AX313" s="40"/>
      <c r="AY313" s="41"/>
      <c r="AZ313" s="41"/>
      <c r="BA313" s="31">
        <f t="shared" si="90"/>
        <v>1001</v>
      </c>
      <c r="BB313" s="78" t="s">
        <v>18</v>
      </c>
      <c r="BC313" s="31">
        <f>(BQ313/BQ320)*1000+(BC312)</f>
        <v>1000</v>
      </c>
      <c r="BD313" s="31"/>
      <c r="BE313" s="31">
        <f t="shared" si="98"/>
        <v>1001.0000000000005</v>
      </c>
      <c r="BF313" s="78" t="s">
        <v>18</v>
      </c>
      <c r="BG313" s="31">
        <f>(BR313/BR320)*1000+(BG312)</f>
        <v>1000.0000000000005</v>
      </c>
      <c r="BH313" s="31"/>
      <c r="BI313" s="31">
        <f t="shared" si="91"/>
        <v>1000.9999999999999</v>
      </c>
      <c r="BJ313" s="78" t="s">
        <v>18</v>
      </c>
      <c r="BK313" s="31">
        <f>(BT313/BT320)*1000+(BK312)</f>
        <v>999.99999999999989</v>
      </c>
      <c r="BL313" s="31"/>
      <c r="BM313" s="42" t="e">
        <f t="shared" si="92"/>
        <v>#DIV/0!</v>
      </c>
      <c r="BN313" s="43"/>
      <c r="BO313" s="43"/>
      <c r="BP313" s="44">
        <v>0</v>
      </c>
      <c r="BQ313" s="44">
        <v>0</v>
      </c>
      <c r="BR313" s="44">
        <v>0</v>
      </c>
      <c r="BS313" s="40">
        <v>0</v>
      </c>
      <c r="BT313" s="53">
        <v>0</v>
      </c>
      <c r="BU313" s="69"/>
      <c r="BV313" s="40"/>
      <c r="BW313" s="41"/>
      <c r="BX313" s="41"/>
      <c r="BY313" s="31">
        <f t="shared" si="93"/>
        <v>1001.0000000000001</v>
      </c>
      <c r="BZ313" s="78" t="s">
        <v>18</v>
      </c>
      <c r="CA313" s="31">
        <f>(CO313/CO320)*1000+(CA312)</f>
        <v>1000.0000000000001</v>
      </c>
      <c r="CB313" s="31"/>
      <c r="CC313" s="31">
        <f t="shared" si="99"/>
        <v>1000.9999999999999</v>
      </c>
      <c r="CD313" s="78" t="s">
        <v>18</v>
      </c>
      <c r="CE313" s="31">
        <f>(CP313/CP320)*1000+(CE312)</f>
        <v>999.99999999999989</v>
      </c>
      <c r="CF313" s="31"/>
      <c r="CG313" s="31">
        <f t="shared" si="94"/>
        <v>1000.9999999999999</v>
      </c>
      <c r="CH313" s="78" t="s">
        <v>18</v>
      </c>
      <c r="CI313" s="31">
        <f>(CR313/CR320)*1000+(CI312)</f>
        <v>999.99999999999989</v>
      </c>
      <c r="CJ313" s="31"/>
      <c r="CK313" s="42" t="e">
        <f t="shared" si="95"/>
        <v>#DIV/0!</v>
      </c>
      <c r="CL313" s="43"/>
      <c r="CM313" s="43"/>
      <c r="CN313" s="44">
        <v>0</v>
      </c>
      <c r="CO313" s="44">
        <v>0</v>
      </c>
      <c r="CP313" s="44">
        <v>0</v>
      </c>
      <c r="CQ313" s="40">
        <v>0</v>
      </c>
      <c r="CR313" s="53">
        <v>0</v>
      </c>
    </row>
    <row r="314" spans="1:96" ht="15.75" x14ac:dyDescent="0.25">
      <c r="A314" s="69"/>
      <c r="B314" s="40"/>
      <c r="C314" s="41"/>
      <c r="D314" s="41"/>
      <c r="E314" s="31">
        <f t="shared" si="84"/>
        <v>1001</v>
      </c>
      <c r="F314" s="78" t="s">
        <v>18</v>
      </c>
      <c r="G314" s="31">
        <f>(U314/U320)*1000+(G313)</f>
        <v>1000</v>
      </c>
      <c r="H314" s="31"/>
      <c r="I314" s="31">
        <f t="shared" si="96"/>
        <v>1001</v>
      </c>
      <c r="J314" s="78" t="s">
        <v>18</v>
      </c>
      <c r="K314" s="31">
        <f>(V314/V320)*1000+(K313)</f>
        <v>1000</v>
      </c>
      <c r="L314" s="31"/>
      <c r="M314" s="31">
        <f t="shared" si="85"/>
        <v>1000.9999999999999</v>
      </c>
      <c r="N314" s="78" t="s">
        <v>18</v>
      </c>
      <c r="O314" s="31">
        <f>(X314/X320)*1000+(O313)</f>
        <v>999.99999999999989</v>
      </c>
      <c r="P314" s="31"/>
      <c r="Q314" s="42" t="e">
        <f t="shared" si="86"/>
        <v>#DIV/0!</v>
      </c>
      <c r="R314" s="43"/>
      <c r="S314" s="43"/>
      <c r="T314" s="44">
        <v>0</v>
      </c>
      <c r="U314" s="44">
        <v>0</v>
      </c>
      <c r="V314" s="44">
        <v>0</v>
      </c>
      <c r="W314" s="40">
        <v>0</v>
      </c>
      <c r="X314" s="53">
        <v>0</v>
      </c>
      <c r="Y314" s="69"/>
      <c r="Z314" s="40"/>
      <c r="AA314" s="41"/>
      <c r="AB314" s="41"/>
      <c r="AC314" s="31">
        <f t="shared" si="87"/>
        <v>1001</v>
      </c>
      <c r="AD314" s="78" t="s">
        <v>18</v>
      </c>
      <c r="AE314" s="31">
        <f>(AS314/AS320)*1000+(AE313)</f>
        <v>1000</v>
      </c>
      <c r="AF314" s="31"/>
      <c r="AG314" s="31">
        <f t="shared" si="97"/>
        <v>1001.0000000000002</v>
      </c>
      <c r="AH314" s="78" t="s">
        <v>18</v>
      </c>
      <c r="AI314" s="31">
        <f>(AT314/AT320)*1000+(AI313)</f>
        <v>1000.0000000000002</v>
      </c>
      <c r="AJ314" s="31"/>
      <c r="AK314" s="31">
        <f t="shared" si="88"/>
        <v>1001.0000000000002</v>
      </c>
      <c r="AL314" s="78" t="s">
        <v>18</v>
      </c>
      <c r="AM314" s="31">
        <f>(AV314/AV320)*1000+(AM313)</f>
        <v>1000.0000000000002</v>
      </c>
      <c r="AN314" s="31"/>
      <c r="AO314" s="42" t="e">
        <f t="shared" si="89"/>
        <v>#DIV/0!</v>
      </c>
      <c r="AP314" s="43"/>
      <c r="AQ314" s="43"/>
      <c r="AR314" s="44">
        <v>0</v>
      </c>
      <c r="AS314" s="44">
        <v>0</v>
      </c>
      <c r="AT314" s="44">
        <v>0</v>
      </c>
      <c r="AU314" s="40">
        <v>0</v>
      </c>
      <c r="AV314" s="53">
        <v>0</v>
      </c>
      <c r="AW314" s="69"/>
      <c r="AX314" s="40"/>
      <c r="AY314" s="41"/>
      <c r="AZ314" s="41"/>
      <c r="BA314" s="31">
        <f t="shared" si="90"/>
        <v>1001</v>
      </c>
      <c r="BB314" s="78" t="s">
        <v>18</v>
      </c>
      <c r="BC314" s="31">
        <f>(BQ314/BQ320)*1000+(BC313)</f>
        <v>1000</v>
      </c>
      <c r="BD314" s="31"/>
      <c r="BE314" s="31">
        <f t="shared" si="98"/>
        <v>1001.0000000000005</v>
      </c>
      <c r="BF314" s="78" t="s">
        <v>18</v>
      </c>
      <c r="BG314" s="31">
        <f>(BR314/BR320)*1000+(BG313)</f>
        <v>1000.0000000000005</v>
      </c>
      <c r="BH314" s="31"/>
      <c r="BI314" s="31">
        <f t="shared" si="91"/>
        <v>1000.9999999999999</v>
      </c>
      <c r="BJ314" s="78" t="s">
        <v>18</v>
      </c>
      <c r="BK314" s="31">
        <f>(BT314/BT320)*1000+(BK313)</f>
        <v>999.99999999999989</v>
      </c>
      <c r="BL314" s="31"/>
      <c r="BM314" s="42" t="e">
        <f t="shared" si="92"/>
        <v>#DIV/0!</v>
      </c>
      <c r="BN314" s="43"/>
      <c r="BO314" s="43"/>
      <c r="BP314" s="44">
        <v>0</v>
      </c>
      <c r="BQ314" s="44">
        <v>0</v>
      </c>
      <c r="BR314" s="44">
        <v>0</v>
      </c>
      <c r="BS314" s="40">
        <v>0</v>
      </c>
      <c r="BT314" s="53">
        <v>0</v>
      </c>
      <c r="BU314" s="69"/>
      <c r="BV314" s="40"/>
      <c r="BW314" s="41"/>
      <c r="BX314" s="41"/>
      <c r="BY314" s="31">
        <f t="shared" si="93"/>
        <v>1001.0000000000001</v>
      </c>
      <c r="BZ314" s="78" t="s">
        <v>18</v>
      </c>
      <c r="CA314" s="31">
        <f>(CO314/CO320)*1000+(CA313)</f>
        <v>1000.0000000000001</v>
      </c>
      <c r="CB314" s="31"/>
      <c r="CC314" s="31">
        <f t="shared" si="99"/>
        <v>1000.9999999999999</v>
      </c>
      <c r="CD314" s="78" t="s">
        <v>18</v>
      </c>
      <c r="CE314" s="31">
        <f>(CP314/CP320)*1000+(CE313)</f>
        <v>999.99999999999989</v>
      </c>
      <c r="CF314" s="31"/>
      <c r="CG314" s="31">
        <f t="shared" si="94"/>
        <v>1000.9999999999999</v>
      </c>
      <c r="CH314" s="78" t="s">
        <v>18</v>
      </c>
      <c r="CI314" s="31">
        <f>(CR314/CR320)*1000+(CI313)</f>
        <v>999.99999999999989</v>
      </c>
      <c r="CJ314" s="31"/>
      <c r="CK314" s="42" t="e">
        <f t="shared" si="95"/>
        <v>#DIV/0!</v>
      </c>
      <c r="CL314" s="43"/>
      <c r="CM314" s="43"/>
      <c r="CN314" s="44">
        <v>0</v>
      </c>
      <c r="CO314" s="44">
        <v>0</v>
      </c>
      <c r="CP314" s="44">
        <v>0</v>
      </c>
      <c r="CQ314" s="40">
        <v>0</v>
      </c>
      <c r="CR314" s="53">
        <v>0</v>
      </c>
    </row>
    <row r="315" spans="1:96" ht="15.75" x14ac:dyDescent="0.25">
      <c r="A315" s="69"/>
      <c r="B315" s="40"/>
      <c r="C315" s="41"/>
      <c r="D315" s="41"/>
      <c r="E315" s="31">
        <f t="shared" si="84"/>
        <v>1001</v>
      </c>
      <c r="F315" s="78" t="s">
        <v>18</v>
      </c>
      <c r="G315" s="31">
        <f>(U315/U320)*1000+(G314)</f>
        <v>1000</v>
      </c>
      <c r="H315" s="31"/>
      <c r="I315" s="31">
        <f t="shared" si="96"/>
        <v>1001</v>
      </c>
      <c r="J315" s="78" t="s">
        <v>18</v>
      </c>
      <c r="K315" s="31">
        <f>(V315/V320)*1000+(K314)</f>
        <v>1000</v>
      </c>
      <c r="L315" s="31"/>
      <c r="M315" s="31">
        <f t="shared" si="85"/>
        <v>1000.9999999999999</v>
      </c>
      <c r="N315" s="78" t="s">
        <v>18</v>
      </c>
      <c r="O315" s="31">
        <f>(X315/X320)*1000+(O314)</f>
        <v>999.99999999999989</v>
      </c>
      <c r="P315" s="31"/>
      <c r="Q315" s="42" t="e">
        <f t="shared" si="86"/>
        <v>#DIV/0!</v>
      </c>
      <c r="R315" s="43"/>
      <c r="S315" s="43"/>
      <c r="T315" s="44">
        <v>0</v>
      </c>
      <c r="U315" s="44">
        <v>0</v>
      </c>
      <c r="V315" s="44">
        <v>0</v>
      </c>
      <c r="W315" s="40">
        <v>0</v>
      </c>
      <c r="X315" s="53">
        <v>0</v>
      </c>
      <c r="Y315" s="69"/>
      <c r="Z315" s="40"/>
      <c r="AA315" s="41"/>
      <c r="AB315" s="41"/>
      <c r="AC315" s="31">
        <f t="shared" si="87"/>
        <v>1001</v>
      </c>
      <c r="AD315" s="78" t="s">
        <v>18</v>
      </c>
      <c r="AE315" s="31">
        <f>(AS315/AS320)*1000+(AE314)</f>
        <v>1000</v>
      </c>
      <c r="AF315" s="31"/>
      <c r="AG315" s="31">
        <f t="shared" si="97"/>
        <v>1001.0000000000002</v>
      </c>
      <c r="AH315" s="78" t="s">
        <v>18</v>
      </c>
      <c r="AI315" s="31">
        <f>(AT315/AT320)*1000+(AI314)</f>
        <v>1000.0000000000002</v>
      </c>
      <c r="AJ315" s="31"/>
      <c r="AK315" s="31">
        <f t="shared" si="88"/>
        <v>1001.0000000000002</v>
      </c>
      <c r="AL315" s="78" t="s">
        <v>18</v>
      </c>
      <c r="AM315" s="31">
        <f>(AV315/AV320)*1000+(AM314)</f>
        <v>1000.0000000000002</v>
      </c>
      <c r="AN315" s="31"/>
      <c r="AO315" s="42" t="e">
        <f t="shared" si="89"/>
        <v>#DIV/0!</v>
      </c>
      <c r="AP315" s="43"/>
      <c r="AQ315" s="43"/>
      <c r="AR315" s="44">
        <v>0</v>
      </c>
      <c r="AS315" s="44">
        <v>0</v>
      </c>
      <c r="AT315" s="44">
        <v>0</v>
      </c>
      <c r="AU315" s="40">
        <v>0</v>
      </c>
      <c r="AV315" s="53">
        <v>0</v>
      </c>
      <c r="AW315" s="69"/>
      <c r="AX315" s="40"/>
      <c r="AY315" s="41"/>
      <c r="AZ315" s="41"/>
      <c r="BA315" s="31">
        <f t="shared" si="90"/>
        <v>1001</v>
      </c>
      <c r="BB315" s="78" t="s">
        <v>18</v>
      </c>
      <c r="BC315" s="31">
        <f>(BQ315/BQ320)*1000+(BC314)</f>
        <v>1000</v>
      </c>
      <c r="BD315" s="31"/>
      <c r="BE315" s="31">
        <f t="shared" si="98"/>
        <v>1001.0000000000005</v>
      </c>
      <c r="BF315" s="78" t="s">
        <v>18</v>
      </c>
      <c r="BG315" s="31">
        <f>(BR315/BR320)*1000+(BG314)</f>
        <v>1000.0000000000005</v>
      </c>
      <c r="BH315" s="31"/>
      <c r="BI315" s="31">
        <f t="shared" si="91"/>
        <v>1000.9999999999999</v>
      </c>
      <c r="BJ315" s="78" t="s">
        <v>18</v>
      </c>
      <c r="BK315" s="31">
        <f>(BT315/BT320)*1000+(BK314)</f>
        <v>999.99999999999989</v>
      </c>
      <c r="BL315" s="31"/>
      <c r="BM315" s="42" t="e">
        <f t="shared" si="92"/>
        <v>#DIV/0!</v>
      </c>
      <c r="BN315" s="43"/>
      <c r="BO315" s="43"/>
      <c r="BP315" s="44">
        <v>0</v>
      </c>
      <c r="BQ315" s="44">
        <v>0</v>
      </c>
      <c r="BR315" s="44">
        <v>0</v>
      </c>
      <c r="BS315" s="40">
        <v>0</v>
      </c>
      <c r="BT315" s="53">
        <v>0</v>
      </c>
      <c r="BU315" s="69"/>
      <c r="BV315" s="40"/>
      <c r="BW315" s="41"/>
      <c r="BX315" s="41"/>
      <c r="BY315" s="31">
        <f t="shared" si="93"/>
        <v>1001.0000000000001</v>
      </c>
      <c r="BZ315" s="78" t="s">
        <v>18</v>
      </c>
      <c r="CA315" s="31">
        <f>(CO315/CO320)*1000+(CA314)</f>
        <v>1000.0000000000001</v>
      </c>
      <c r="CB315" s="31"/>
      <c r="CC315" s="31">
        <f t="shared" si="99"/>
        <v>1000.9999999999999</v>
      </c>
      <c r="CD315" s="78" t="s">
        <v>18</v>
      </c>
      <c r="CE315" s="31">
        <f>(CP315/CP320)*1000+(CE314)</f>
        <v>999.99999999999989</v>
      </c>
      <c r="CF315" s="31"/>
      <c r="CG315" s="31">
        <f t="shared" si="94"/>
        <v>1000.9999999999999</v>
      </c>
      <c r="CH315" s="78" t="s">
        <v>18</v>
      </c>
      <c r="CI315" s="31">
        <f>(CR315/CR320)*1000+(CI314)</f>
        <v>999.99999999999989</v>
      </c>
      <c r="CJ315" s="31"/>
      <c r="CK315" s="42" t="e">
        <f t="shared" si="95"/>
        <v>#DIV/0!</v>
      </c>
      <c r="CL315" s="43"/>
      <c r="CM315" s="43"/>
      <c r="CN315" s="44">
        <v>0</v>
      </c>
      <c r="CO315" s="44">
        <v>0</v>
      </c>
      <c r="CP315" s="44">
        <v>0</v>
      </c>
      <c r="CQ315" s="40">
        <v>0</v>
      </c>
      <c r="CR315" s="53">
        <v>0</v>
      </c>
    </row>
    <row r="316" spans="1:96" ht="15.75" x14ac:dyDescent="0.25">
      <c r="A316" s="69"/>
      <c r="B316" s="40"/>
      <c r="C316" s="41"/>
      <c r="D316" s="41"/>
      <c r="E316" s="31">
        <f>G315+1</f>
        <v>1001</v>
      </c>
      <c r="F316" s="78" t="s">
        <v>18</v>
      </c>
      <c r="G316" s="31">
        <f>(U316/U320)*1000+(G315)</f>
        <v>1000</v>
      </c>
      <c r="H316" s="31"/>
      <c r="I316" s="31">
        <f>K315+1</f>
        <v>1001</v>
      </c>
      <c r="J316" s="78" t="s">
        <v>18</v>
      </c>
      <c r="K316" s="31">
        <f>(V316/V320)*1000+(K315)</f>
        <v>1000</v>
      </c>
      <c r="L316" s="31"/>
      <c r="M316" s="31">
        <f>O315+1</f>
        <v>1000.9999999999999</v>
      </c>
      <c r="N316" s="78" t="s">
        <v>18</v>
      </c>
      <c r="O316" s="31">
        <f>(X316/X320)*1000+(O315)</f>
        <v>999.99999999999989</v>
      </c>
      <c r="P316" s="31"/>
      <c r="Q316" s="42" t="e">
        <f t="shared" si="86"/>
        <v>#DIV/0!</v>
      </c>
      <c r="R316" s="43"/>
      <c r="S316" s="43"/>
      <c r="T316" s="44">
        <v>0</v>
      </c>
      <c r="U316" s="44">
        <v>0</v>
      </c>
      <c r="V316" s="44">
        <v>0</v>
      </c>
      <c r="W316" s="40">
        <v>0</v>
      </c>
      <c r="X316" s="53">
        <v>0</v>
      </c>
      <c r="Y316" s="69"/>
      <c r="Z316" s="40"/>
      <c r="AA316" s="41"/>
      <c r="AB316" s="41"/>
      <c r="AC316" s="31">
        <f>AE315+1</f>
        <v>1001</v>
      </c>
      <c r="AD316" s="78" t="s">
        <v>18</v>
      </c>
      <c r="AE316" s="31">
        <f>(AS316/AS320)*1000+(AE315)</f>
        <v>1000</v>
      </c>
      <c r="AF316" s="31"/>
      <c r="AG316" s="31">
        <f>AI315+1</f>
        <v>1001.0000000000002</v>
      </c>
      <c r="AH316" s="78" t="s">
        <v>18</v>
      </c>
      <c r="AI316" s="31">
        <f>(AT316/AT320)*1000+(AI315)</f>
        <v>1000.0000000000002</v>
      </c>
      <c r="AJ316" s="31"/>
      <c r="AK316" s="31">
        <f>AM315+1</f>
        <v>1001.0000000000002</v>
      </c>
      <c r="AL316" s="78" t="s">
        <v>18</v>
      </c>
      <c r="AM316" s="31">
        <f>(AV316/AV320)*1000+(AM315)</f>
        <v>1000.0000000000002</v>
      </c>
      <c r="AN316" s="31"/>
      <c r="AO316" s="42" t="e">
        <f t="shared" si="89"/>
        <v>#DIV/0!</v>
      </c>
      <c r="AP316" s="43"/>
      <c r="AQ316" s="43"/>
      <c r="AR316" s="44">
        <v>0</v>
      </c>
      <c r="AS316" s="44">
        <v>0</v>
      </c>
      <c r="AT316" s="44">
        <v>0</v>
      </c>
      <c r="AU316" s="40">
        <v>0</v>
      </c>
      <c r="AV316" s="53">
        <v>0</v>
      </c>
      <c r="AW316" s="69"/>
      <c r="AX316" s="40"/>
      <c r="AY316" s="41"/>
      <c r="AZ316" s="41"/>
      <c r="BA316" s="31">
        <f>BC315+1</f>
        <v>1001</v>
      </c>
      <c r="BB316" s="78" t="s">
        <v>18</v>
      </c>
      <c r="BC316" s="31">
        <f>(BQ316/BQ320)*1000+(BC315)</f>
        <v>1000</v>
      </c>
      <c r="BD316" s="31"/>
      <c r="BE316" s="31">
        <f>BG315+1</f>
        <v>1001.0000000000005</v>
      </c>
      <c r="BF316" s="78" t="s">
        <v>18</v>
      </c>
      <c r="BG316" s="31">
        <f>(BR316/BR320)*1000+(BG315)</f>
        <v>1000.0000000000005</v>
      </c>
      <c r="BH316" s="31"/>
      <c r="BI316" s="31">
        <f>BK315+1</f>
        <v>1000.9999999999999</v>
      </c>
      <c r="BJ316" s="78" t="s">
        <v>18</v>
      </c>
      <c r="BK316" s="31">
        <f>(BT316/BT320)*1000+(BK315)</f>
        <v>999.99999999999989</v>
      </c>
      <c r="BL316" s="31"/>
      <c r="BM316" s="42" t="e">
        <f t="shared" si="92"/>
        <v>#DIV/0!</v>
      </c>
      <c r="BN316" s="43"/>
      <c r="BO316" s="43"/>
      <c r="BP316" s="44">
        <v>0</v>
      </c>
      <c r="BQ316" s="44">
        <v>0</v>
      </c>
      <c r="BR316" s="44">
        <v>0</v>
      </c>
      <c r="BS316" s="40">
        <v>0</v>
      </c>
      <c r="BT316" s="53">
        <v>0</v>
      </c>
      <c r="BU316" s="69"/>
      <c r="BV316" s="40"/>
      <c r="BW316" s="41"/>
      <c r="BX316" s="41"/>
      <c r="BY316" s="31">
        <f>CA315+1</f>
        <v>1001.0000000000001</v>
      </c>
      <c r="BZ316" s="78" t="s">
        <v>18</v>
      </c>
      <c r="CA316" s="31">
        <f>(CO316/CO320)*1000+(CA315)</f>
        <v>1000.0000000000001</v>
      </c>
      <c r="CB316" s="31"/>
      <c r="CC316" s="31">
        <f>CE315+1</f>
        <v>1000.9999999999999</v>
      </c>
      <c r="CD316" s="78" t="s">
        <v>18</v>
      </c>
      <c r="CE316" s="31">
        <f>(CP316/CP320)*1000+(CE315)</f>
        <v>999.99999999999989</v>
      </c>
      <c r="CF316" s="31"/>
      <c r="CG316" s="31">
        <f>CI315+1</f>
        <v>1000.9999999999999</v>
      </c>
      <c r="CH316" s="78" t="s">
        <v>18</v>
      </c>
      <c r="CI316" s="31">
        <f>(CR316/CR320)*1000+(CI315)</f>
        <v>999.99999999999989</v>
      </c>
      <c r="CJ316" s="31"/>
      <c r="CK316" s="42" t="e">
        <f t="shared" si="95"/>
        <v>#DIV/0!</v>
      </c>
      <c r="CL316" s="43"/>
      <c r="CM316" s="43"/>
      <c r="CN316" s="44">
        <v>0</v>
      </c>
      <c r="CO316" s="44">
        <v>0</v>
      </c>
      <c r="CP316" s="44">
        <v>0</v>
      </c>
      <c r="CQ316" s="40">
        <v>0</v>
      </c>
      <c r="CR316" s="53">
        <v>0</v>
      </c>
    </row>
    <row r="317" spans="1:96" ht="15.75" x14ac:dyDescent="0.25">
      <c r="A317" s="69"/>
      <c r="B317" s="40"/>
      <c r="C317" s="41"/>
      <c r="D317" s="41"/>
      <c r="E317" s="31">
        <f>G316+1</f>
        <v>1001</v>
      </c>
      <c r="F317" s="78" t="s">
        <v>18</v>
      </c>
      <c r="G317" s="31">
        <f>(U317/U320)*1000+(G316)</f>
        <v>1000</v>
      </c>
      <c r="H317" s="31"/>
      <c r="I317" s="31">
        <f>K316+1</f>
        <v>1001</v>
      </c>
      <c r="J317" s="78" t="s">
        <v>18</v>
      </c>
      <c r="K317" s="31">
        <f>(V317/V320)*1000+(K316)</f>
        <v>1000</v>
      </c>
      <c r="L317" s="31"/>
      <c r="M317" s="31">
        <f>O316+1</f>
        <v>1000.9999999999999</v>
      </c>
      <c r="N317" s="78" t="s">
        <v>18</v>
      </c>
      <c r="O317" s="31">
        <f>(X317/X320)*1000+(O316)</f>
        <v>999.99999999999989</v>
      </c>
      <c r="P317" s="31"/>
      <c r="Q317" s="42" t="e">
        <f t="shared" si="86"/>
        <v>#DIV/0!</v>
      </c>
      <c r="R317" s="43"/>
      <c r="S317" s="43"/>
      <c r="T317" s="44">
        <v>0</v>
      </c>
      <c r="U317" s="44">
        <v>0</v>
      </c>
      <c r="V317" s="44">
        <v>0</v>
      </c>
      <c r="W317" s="40">
        <v>0</v>
      </c>
      <c r="X317" s="53">
        <v>0</v>
      </c>
      <c r="Y317" s="69"/>
      <c r="Z317" s="40"/>
      <c r="AA317" s="41"/>
      <c r="AB317" s="41"/>
      <c r="AC317" s="31">
        <f>AE316+1</f>
        <v>1001</v>
      </c>
      <c r="AD317" s="78" t="s">
        <v>18</v>
      </c>
      <c r="AE317" s="31">
        <f>(AS317/AS320)*1000+(AE316)</f>
        <v>1000</v>
      </c>
      <c r="AF317" s="31"/>
      <c r="AG317" s="31">
        <f>AI316+1</f>
        <v>1001.0000000000002</v>
      </c>
      <c r="AH317" s="78" t="s">
        <v>18</v>
      </c>
      <c r="AI317" s="31">
        <f>(AT317/AT320)*1000+(AI316)</f>
        <v>1000.0000000000002</v>
      </c>
      <c r="AJ317" s="31"/>
      <c r="AK317" s="31">
        <f>AM316+1</f>
        <v>1001.0000000000002</v>
      </c>
      <c r="AL317" s="78" t="s">
        <v>18</v>
      </c>
      <c r="AM317" s="31">
        <f>(AV317/AV320)*1000+(AM316)</f>
        <v>1000.0000000000002</v>
      </c>
      <c r="AN317" s="31"/>
      <c r="AO317" s="42" t="e">
        <f t="shared" si="89"/>
        <v>#DIV/0!</v>
      </c>
      <c r="AP317" s="43"/>
      <c r="AQ317" s="43"/>
      <c r="AR317" s="44">
        <v>0</v>
      </c>
      <c r="AS317" s="44">
        <v>0</v>
      </c>
      <c r="AT317" s="44">
        <v>0</v>
      </c>
      <c r="AU317" s="40">
        <v>0</v>
      </c>
      <c r="AV317" s="53">
        <v>0</v>
      </c>
      <c r="AW317" s="69"/>
      <c r="AX317" s="40"/>
      <c r="AY317" s="41"/>
      <c r="AZ317" s="41"/>
      <c r="BA317" s="31">
        <f>BC316+1</f>
        <v>1001</v>
      </c>
      <c r="BB317" s="78" t="s">
        <v>18</v>
      </c>
      <c r="BC317" s="31">
        <f>(BQ317/BQ320)*1000+(BC316)</f>
        <v>1000</v>
      </c>
      <c r="BD317" s="31"/>
      <c r="BE317" s="31">
        <f>BG316+1</f>
        <v>1001.0000000000005</v>
      </c>
      <c r="BF317" s="78" t="s">
        <v>18</v>
      </c>
      <c r="BG317" s="31">
        <f>(BR317/BR320)*1000+(BG316)</f>
        <v>1000.0000000000005</v>
      </c>
      <c r="BH317" s="31"/>
      <c r="BI317" s="31">
        <f>BK316+1</f>
        <v>1000.9999999999999</v>
      </c>
      <c r="BJ317" s="78" t="s">
        <v>18</v>
      </c>
      <c r="BK317" s="31">
        <f>(BT317/BT320)*1000+(BK316)</f>
        <v>999.99999999999989</v>
      </c>
      <c r="BL317" s="31"/>
      <c r="BM317" s="42" t="e">
        <f t="shared" si="92"/>
        <v>#DIV/0!</v>
      </c>
      <c r="BN317" s="43"/>
      <c r="BO317" s="43"/>
      <c r="BP317" s="44">
        <v>0</v>
      </c>
      <c r="BQ317" s="44">
        <v>0</v>
      </c>
      <c r="BR317" s="44">
        <v>0</v>
      </c>
      <c r="BS317" s="40">
        <v>0</v>
      </c>
      <c r="BT317" s="53">
        <v>0</v>
      </c>
      <c r="BU317" s="69"/>
      <c r="BV317" s="40"/>
      <c r="BW317" s="41"/>
      <c r="BX317" s="41"/>
      <c r="BY317" s="31">
        <f>CA316+1</f>
        <v>1001.0000000000001</v>
      </c>
      <c r="BZ317" s="78" t="s">
        <v>18</v>
      </c>
      <c r="CA317" s="31">
        <f>(CO317/CO320)*1000+(CA316)</f>
        <v>1000.0000000000001</v>
      </c>
      <c r="CB317" s="31"/>
      <c r="CC317" s="31">
        <f>CE316+1</f>
        <v>1000.9999999999999</v>
      </c>
      <c r="CD317" s="78" t="s">
        <v>18</v>
      </c>
      <c r="CE317" s="31">
        <f>(CP317/CP320)*1000+(CE316)</f>
        <v>999.99999999999989</v>
      </c>
      <c r="CF317" s="31"/>
      <c r="CG317" s="31">
        <f>CI316+1</f>
        <v>1000.9999999999999</v>
      </c>
      <c r="CH317" s="78" t="s">
        <v>18</v>
      </c>
      <c r="CI317" s="31">
        <f>(CR317/CR320)*1000+(CI316)</f>
        <v>999.99999999999989</v>
      </c>
      <c r="CJ317" s="31"/>
      <c r="CK317" s="42" t="e">
        <f t="shared" si="95"/>
        <v>#DIV/0!</v>
      </c>
      <c r="CL317" s="43"/>
      <c r="CM317" s="43"/>
      <c r="CN317" s="44">
        <v>0</v>
      </c>
      <c r="CO317" s="44">
        <v>0</v>
      </c>
      <c r="CP317" s="44">
        <v>0</v>
      </c>
      <c r="CQ317" s="40">
        <v>0</v>
      </c>
      <c r="CR317" s="53">
        <v>0</v>
      </c>
    </row>
    <row r="318" spans="1:96" ht="15.75" x14ac:dyDescent="0.25">
      <c r="A318" s="69"/>
      <c r="B318" s="40"/>
      <c r="C318" s="41"/>
      <c r="D318" s="41"/>
      <c r="E318" s="31">
        <f>G317+1</f>
        <v>1001</v>
      </c>
      <c r="F318" s="78" t="s">
        <v>18</v>
      </c>
      <c r="G318" s="31">
        <f>(U318/U320)*1000+(G317)</f>
        <v>1000</v>
      </c>
      <c r="H318" s="31"/>
      <c r="I318" s="31">
        <f>K317+1</f>
        <v>1001</v>
      </c>
      <c r="J318" s="78" t="s">
        <v>18</v>
      </c>
      <c r="K318" s="31">
        <f>(V318/V320)*1000+(K317)</f>
        <v>1000</v>
      </c>
      <c r="L318" s="31"/>
      <c r="M318" s="31">
        <f>O317+1</f>
        <v>1000.9999999999999</v>
      </c>
      <c r="N318" s="78" t="s">
        <v>18</v>
      </c>
      <c r="O318" s="31">
        <f>(X318/X320)*1000+(O317)</f>
        <v>999.99999999999989</v>
      </c>
      <c r="P318" s="31"/>
      <c r="Q318" s="42" t="e">
        <f t="shared" si="86"/>
        <v>#DIV/0!</v>
      </c>
      <c r="R318" s="43"/>
      <c r="S318" s="43"/>
      <c r="T318" s="44">
        <v>0</v>
      </c>
      <c r="U318" s="44">
        <v>0</v>
      </c>
      <c r="V318" s="44">
        <v>0</v>
      </c>
      <c r="W318" s="40">
        <v>0</v>
      </c>
      <c r="X318" s="53">
        <v>0</v>
      </c>
      <c r="Y318" s="69"/>
      <c r="Z318" s="40"/>
      <c r="AA318" s="41"/>
      <c r="AB318" s="41"/>
      <c r="AC318" s="31">
        <f>AE317+1</f>
        <v>1001</v>
      </c>
      <c r="AD318" s="78" t="s">
        <v>18</v>
      </c>
      <c r="AE318" s="31">
        <f>(AS318/AS320)*1000+(AE317)</f>
        <v>1000</v>
      </c>
      <c r="AF318" s="31"/>
      <c r="AG318" s="31">
        <f>AI317+1</f>
        <v>1001.0000000000002</v>
      </c>
      <c r="AH318" s="78" t="s">
        <v>18</v>
      </c>
      <c r="AI318" s="31">
        <f>(AT318/AT320)*1000+(AI317)</f>
        <v>1000.0000000000002</v>
      </c>
      <c r="AJ318" s="31"/>
      <c r="AK318" s="31">
        <f>AM317+1</f>
        <v>1001.0000000000002</v>
      </c>
      <c r="AL318" s="78" t="s">
        <v>18</v>
      </c>
      <c r="AM318" s="31">
        <f>(AV318/AV320)*1000+(AM317)</f>
        <v>1000.0000000000002</v>
      </c>
      <c r="AN318" s="31"/>
      <c r="AO318" s="42" t="e">
        <f t="shared" si="89"/>
        <v>#DIV/0!</v>
      </c>
      <c r="AP318" s="43"/>
      <c r="AQ318" s="43"/>
      <c r="AR318" s="44">
        <v>0</v>
      </c>
      <c r="AS318" s="44">
        <v>0</v>
      </c>
      <c r="AT318" s="44">
        <v>0</v>
      </c>
      <c r="AU318" s="40">
        <v>0</v>
      </c>
      <c r="AV318" s="53">
        <v>0</v>
      </c>
      <c r="AW318" s="69"/>
      <c r="AX318" s="40"/>
      <c r="AY318" s="41"/>
      <c r="AZ318" s="41"/>
      <c r="BA318" s="31">
        <f>BC317+1</f>
        <v>1001</v>
      </c>
      <c r="BB318" s="78" t="s">
        <v>18</v>
      </c>
      <c r="BC318" s="31">
        <f>(BQ318/BQ320)*1000+(BC317)</f>
        <v>1000</v>
      </c>
      <c r="BD318" s="31"/>
      <c r="BE318" s="31">
        <f>BG317+1</f>
        <v>1001.0000000000005</v>
      </c>
      <c r="BF318" s="78" t="s">
        <v>18</v>
      </c>
      <c r="BG318" s="31">
        <f>(BR318/BR320)*1000+(BG317)</f>
        <v>1000.0000000000005</v>
      </c>
      <c r="BH318" s="31"/>
      <c r="BI318" s="31">
        <f>BK317+1</f>
        <v>1000.9999999999999</v>
      </c>
      <c r="BJ318" s="78" t="s">
        <v>18</v>
      </c>
      <c r="BK318" s="31">
        <f>(BT318/BT320)*1000+(BK317)</f>
        <v>999.99999999999989</v>
      </c>
      <c r="BL318" s="31"/>
      <c r="BM318" s="42" t="e">
        <f t="shared" si="92"/>
        <v>#DIV/0!</v>
      </c>
      <c r="BN318" s="43"/>
      <c r="BO318" s="43"/>
      <c r="BP318" s="44">
        <v>0</v>
      </c>
      <c r="BQ318" s="44">
        <v>0</v>
      </c>
      <c r="BR318" s="44">
        <v>0</v>
      </c>
      <c r="BS318" s="40">
        <v>0</v>
      </c>
      <c r="BT318" s="53">
        <v>0</v>
      </c>
      <c r="BU318" s="69"/>
      <c r="BV318" s="40"/>
      <c r="BW318" s="41"/>
      <c r="BX318" s="41"/>
      <c r="BY318" s="31">
        <f>CA317+1</f>
        <v>1001.0000000000001</v>
      </c>
      <c r="BZ318" s="78" t="s">
        <v>18</v>
      </c>
      <c r="CA318" s="31">
        <f>(CO318/CO320)*1000+(CA317)</f>
        <v>1000.0000000000001</v>
      </c>
      <c r="CB318" s="31"/>
      <c r="CC318" s="31">
        <f>CE317+1</f>
        <v>1000.9999999999999</v>
      </c>
      <c r="CD318" s="78" t="s">
        <v>18</v>
      </c>
      <c r="CE318" s="31">
        <f>(CP318/CP320)*1000+(CE317)</f>
        <v>999.99999999999989</v>
      </c>
      <c r="CF318" s="31"/>
      <c r="CG318" s="31">
        <f>CI317+1</f>
        <v>1000.9999999999999</v>
      </c>
      <c r="CH318" s="78" t="s">
        <v>18</v>
      </c>
      <c r="CI318" s="31">
        <f>(CR318/CR320)*1000+(CI317)</f>
        <v>999.99999999999989</v>
      </c>
      <c r="CJ318" s="31"/>
      <c r="CK318" s="42" t="e">
        <f t="shared" si="95"/>
        <v>#DIV/0!</v>
      </c>
      <c r="CL318" s="43"/>
      <c r="CM318" s="43"/>
      <c r="CN318" s="44">
        <v>0</v>
      </c>
      <c r="CO318" s="44">
        <v>0</v>
      </c>
      <c r="CP318" s="44">
        <v>0</v>
      </c>
      <c r="CQ318" s="40">
        <v>0</v>
      </c>
      <c r="CR318" s="53">
        <v>0</v>
      </c>
    </row>
    <row r="319" spans="1:96" ht="15.75" x14ac:dyDescent="0.25">
      <c r="A319" s="69"/>
      <c r="B319" s="40"/>
      <c r="C319" s="41"/>
      <c r="D319" s="41"/>
      <c r="E319" s="31">
        <f>G318+1</f>
        <v>1001</v>
      </c>
      <c r="F319" s="78" t="s">
        <v>18</v>
      </c>
      <c r="G319" s="31">
        <f>(U319/U320)*1000+(G318)</f>
        <v>1000</v>
      </c>
      <c r="H319" s="31"/>
      <c r="I319" s="31">
        <f>K318+1</f>
        <v>1001</v>
      </c>
      <c r="J319" s="78" t="s">
        <v>18</v>
      </c>
      <c r="K319" s="31">
        <f>(V319/V320)*1000+(K318)</f>
        <v>1000</v>
      </c>
      <c r="L319" s="31"/>
      <c r="M319" s="31">
        <f>O318+1</f>
        <v>1000.9999999999999</v>
      </c>
      <c r="N319" s="78" t="s">
        <v>18</v>
      </c>
      <c r="O319" s="31">
        <f>(X319/X320)*1000+(O318)</f>
        <v>999.99999999999989</v>
      </c>
      <c r="P319" s="31"/>
      <c r="Q319" s="42" t="e">
        <f t="shared" si="86"/>
        <v>#DIV/0!</v>
      </c>
      <c r="R319" s="43"/>
      <c r="S319" s="43"/>
      <c r="T319" s="44">
        <v>0</v>
      </c>
      <c r="U319" s="44">
        <v>0</v>
      </c>
      <c r="V319" s="44">
        <v>0</v>
      </c>
      <c r="W319" s="40">
        <v>0</v>
      </c>
      <c r="X319" s="53">
        <v>0</v>
      </c>
      <c r="Y319" s="69"/>
      <c r="Z319" s="40"/>
      <c r="AA319" s="41"/>
      <c r="AB319" s="41"/>
      <c r="AC319" s="31">
        <f>AE318+1</f>
        <v>1001</v>
      </c>
      <c r="AD319" s="78" t="s">
        <v>18</v>
      </c>
      <c r="AE319" s="31">
        <f>(AS319/AS320)*1000+(AE318)</f>
        <v>1000</v>
      </c>
      <c r="AF319" s="31"/>
      <c r="AG319" s="31">
        <f>AI318+1</f>
        <v>1001.0000000000002</v>
      </c>
      <c r="AH319" s="78" t="s">
        <v>18</v>
      </c>
      <c r="AI319" s="31">
        <f>(AT319/AT320)*1000+(AI318)</f>
        <v>1000.0000000000002</v>
      </c>
      <c r="AJ319" s="31"/>
      <c r="AK319" s="31">
        <f>AM318+1</f>
        <v>1001.0000000000002</v>
      </c>
      <c r="AL319" s="78" t="s">
        <v>18</v>
      </c>
      <c r="AM319" s="31">
        <f>(AV319/AV320)*1000+(AM318)</f>
        <v>1000.0000000000002</v>
      </c>
      <c r="AN319" s="31"/>
      <c r="AO319" s="42" t="e">
        <f t="shared" si="89"/>
        <v>#DIV/0!</v>
      </c>
      <c r="AP319" s="43"/>
      <c r="AQ319" s="43"/>
      <c r="AR319" s="44">
        <v>0</v>
      </c>
      <c r="AS319" s="44">
        <v>0</v>
      </c>
      <c r="AT319" s="44">
        <v>0</v>
      </c>
      <c r="AU319" s="40">
        <v>0</v>
      </c>
      <c r="AV319" s="53">
        <v>0</v>
      </c>
      <c r="AW319" s="69"/>
      <c r="AX319" s="40"/>
      <c r="AY319" s="41"/>
      <c r="AZ319" s="41"/>
      <c r="BA319" s="31">
        <f>BC318+1</f>
        <v>1001</v>
      </c>
      <c r="BB319" s="78" t="s">
        <v>18</v>
      </c>
      <c r="BC319" s="31">
        <f>(BQ319/BQ320)*1000+(BC318)</f>
        <v>1000</v>
      </c>
      <c r="BD319" s="31"/>
      <c r="BE319" s="31">
        <f>BG318+1</f>
        <v>1001.0000000000005</v>
      </c>
      <c r="BF319" s="78" t="s">
        <v>18</v>
      </c>
      <c r="BG319" s="31">
        <f>(BR319/BR320)*1000+(BG318)</f>
        <v>1000.0000000000005</v>
      </c>
      <c r="BH319" s="31"/>
      <c r="BI319" s="31">
        <f>BK318+1</f>
        <v>1000.9999999999999</v>
      </c>
      <c r="BJ319" s="78" t="s">
        <v>18</v>
      </c>
      <c r="BK319" s="31">
        <f>(BT319/BT320)*1000+(BK318)</f>
        <v>999.99999999999989</v>
      </c>
      <c r="BL319" s="31"/>
      <c r="BM319" s="42" t="e">
        <f t="shared" si="92"/>
        <v>#DIV/0!</v>
      </c>
      <c r="BN319" s="43"/>
      <c r="BO319" s="43"/>
      <c r="BP319" s="44">
        <v>0</v>
      </c>
      <c r="BQ319" s="44">
        <v>0</v>
      </c>
      <c r="BR319" s="44">
        <v>0</v>
      </c>
      <c r="BS319" s="40">
        <v>0</v>
      </c>
      <c r="BT319" s="53">
        <v>0</v>
      </c>
      <c r="BU319" s="69"/>
      <c r="BV319" s="40"/>
      <c r="BW319" s="41"/>
      <c r="BX319" s="41"/>
      <c r="BY319" s="31">
        <f>CA318+1</f>
        <v>1001.0000000000001</v>
      </c>
      <c r="BZ319" s="78" t="s">
        <v>18</v>
      </c>
      <c r="CA319" s="31">
        <f>(CO319/CO320)*1000+(CA318)</f>
        <v>1000.0000000000001</v>
      </c>
      <c r="CB319" s="31"/>
      <c r="CC319" s="31">
        <f>CE318+1</f>
        <v>1000.9999999999999</v>
      </c>
      <c r="CD319" s="78" t="s">
        <v>18</v>
      </c>
      <c r="CE319" s="31">
        <f>(CP319/CP320)*1000+(CE318)</f>
        <v>999.99999999999989</v>
      </c>
      <c r="CF319" s="31"/>
      <c r="CG319" s="31">
        <f>CI318+1</f>
        <v>1000.9999999999999</v>
      </c>
      <c r="CH319" s="78" t="s">
        <v>18</v>
      </c>
      <c r="CI319" s="31">
        <f>(CR319/CR320)*1000+(CI318)</f>
        <v>999.99999999999989</v>
      </c>
      <c r="CJ319" s="31"/>
      <c r="CK319" s="42" t="e">
        <f t="shared" si="95"/>
        <v>#DIV/0!</v>
      </c>
      <c r="CL319" s="43"/>
      <c r="CM319" s="43"/>
      <c r="CN319" s="44">
        <v>0</v>
      </c>
      <c r="CO319" s="44">
        <v>0</v>
      </c>
      <c r="CP319" s="44">
        <v>0</v>
      </c>
      <c r="CQ319" s="40">
        <v>0</v>
      </c>
      <c r="CR319" s="53">
        <v>0</v>
      </c>
    </row>
    <row r="320" spans="1:96" ht="16.5" thickBot="1" x14ac:dyDescent="0.3">
      <c r="A320" s="72"/>
      <c r="B320" s="7"/>
      <c r="C320" s="26"/>
      <c r="D320" s="26"/>
      <c r="E320" s="3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 t="s">
        <v>66</v>
      </c>
      <c r="R320" s="27"/>
      <c r="S320" s="27"/>
      <c r="T320" s="2"/>
      <c r="U320" s="18">
        <f>SUM(U269:U319)</f>
        <v>220</v>
      </c>
      <c r="V320" s="18">
        <f>SUM(V269:V319)</f>
        <v>365</v>
      </c>
      <c r="W320" s="18">
        <f>SUM(W269:W319)</f>
        <v>585</v>
      </c>
      <c r="X320" s="19">
        <f>SUM(X269:X319)</f>
        <v>1491</v>
      </c>
      <c r="Y320" s="72"/>
      <c r="Z320" s="7"/>
      <c r="AA320" s="26"/>
      <c r="AB320" s="26"/>
      <c r="AC320" s="3"/>
      <c r="AD320" s="27"/>
      <c r="AE320" s="27"/>
      <c r="AF320" s="27"/>
      <c r="AG320" s="27"/>
      <c r="AH320" s="27"/>
      <c r="AI320" s="27"/>
      <c r="AJ320" s="27"/>
      <c r="AK320" s="27"/>
      <c r="AL320" s="27"/>
      <c r="AM320" s="27"/>
      <c r="AN320" s="27"/>
      <c r="AO320" s="27" t="s">
        <v>66</v>
      </c>
      <c r="AP320" s="27"/>
      <c r="AQ320" s="27"/>
      <c r="AR320" s="2"/>
      <c r="AS320" s="18">
        <f>SUM(AS269:AS319)</f>
        <v>224</v>
      </c>
      <c r="AT320" s="18">
        <f>SUM(AT269:AT319)</f>
        <v>367</v>
      </c>
      <c r="AU320" s="18">
        <f>SUM(AU269:AU319)</f>
        <v>591</v>
      </c>
      <c r="AV320" s="19">
        <f>SUM(AV269:AV319)</f>
        <v>1605</v>
      </c>
      <c r="AW320" s="72"/>
      <c r="AX320" s="7"/>
      <c r="AY320" s="26"/>
      <c r="AZ320" s="26"/>
      <c r="BA320" s="3"/>
      <c r="BB320" s="27"/>
      <c r="BC320" s="27"/>
      <c r="BD320" s="27"/>
      <c r="BE320" s="27"/>
      <c r="BF320" s="27"/>
      <c r="BG320" s="27"/>
      <c r="BH320" s="27"/>
      <c r="BI320" s="27"/>
      <c r="BJ320" s="27"/>
      <c r="BK320" s="27"/>
      <c r="BL320" s="27"/>
      <c r="BM320" s="27" t="s">
        <v>66</v>
      </c>
      <c r="BN320" s="27"/>
      <c r="BO320" s="27"/>
      <c r="BP320" s="2"/>
      <c r="BQ320" s="18">
        <f>SUM(BQ269:BQ319)</f>
        <v>185</v>
      </c>
      <c r="BR320" s="18">
        <f>SUM(BR269:BR319)</f>
        <v>310</v>
      </c>
      <c r="BS320" s="18">
        <f>SUM(BS269:BS319)</f>
        <v>495</v>
      </c>
      <c r="BT320" s="19">
        <f>SUM(BT269:BT319)</f>
        <v>1782</v>
      </c>
      <c r="BU320" s="72"/>
      <c r="BV320" s="7"/>
      <c r="BW320" s="26"/>
      <c r="BX320" s="26"/>
      <c r="BY320" s="3"/>
      <c r="BZ320" s="27"/>
      <c r="CA320" s="27"/>
      <c r="CB320" s="27"/>
      <c r="CC320" s="27"/>
      <c r="CD320" s="27"/>
      <c r="CE320" s="27"/>
      <c r="CF320" s="27"/>
      <c r="CG320" s="27"/>
      <c r="CH320" s="27"/>
      <c r="CI320" s="27"/>
      <c r="CJ320" s="27"/>
      <c r="CK320" s="27" t="s">
        <v>66</v>
      </c>
      <c r="CL320" s="27"/>
      <c r="CM320" s="27"/>
      <c r="CN320" s="2"/>
      <c r="CO320" s="18">
        <f>SUM(CO269:CO319)</f>
        <v>230</v>
      </c>
      <c r="CP320" s="18">
        <f>SUM(CP269:CP319)</f>
        <v>414</v>
      </c>
      <c r="CQ320" s="18">
        <f>SUM(CQ269:CQ319)</f>
        <v>644</v>
      </c>
      <c r="CR320" s="19">
        <f>SUM(CR269:CR319)</f>
        <v>1629</v>
      </c>
    </row>
    <row r="321" spans="1:96" ht="21" customHeight="1" thickBot="1" x14ac:dyDescent="0.3">
      <c r="A321" s="4" t="s">
        <v>27</v>
      </c>
      <c r="B321" s="5" t="s">
        <v>28</v>
      </c>
      <c r="C321" s="17"/>
      <c r="D321" s="17"/>
      <c r="E321" s="15"/>
      <c r="F321" s="8" t="s">
        <v>49</v>
      </c>
      <c r="G321" s="9"/>
      <c r="H321" s="9"/>
      <c r="I321" s="10"/>
      <c r="J321" s="9"/>
      <c r="K321" s="10"/>
      <c r="L321" s="10"/>
      <c r="M321" s="10"/>
      <c r="N321" s="16"/>
      <c r="O321" s="11"/>
      <c r="P321" s="11"/>
      <c r="Q321" s="12"/>
      <c r="R321" s="12"/>
      <c r="S321" s="12"/>
      <c r="T321" s="6"/>
      <c r="U321" s="13"/>
      <c r="V321" s="13"/>
      <c r="W321" s="13"/>
      <c r="X321" s="14"/>
      <c r="Y321" s="4" t="s">
        <v>27</v>
      </c>
      <c r="Z321" s="5" t="s">
        <v>28</v>
      </c>
      <c r="AA321" s="17"/>
      <c r="AB321" s="17"/>
      <c r="AC321" s="15"/>
      <c r="AD321" s="8" t="s">
        <v>50</v>
      </c>
      <c r="AE321" s="9"/>
      <c r="AF321" s="9"/>
      <c r="AG321" s="10"/>
      <c r="AH321" s="9"/>
      <c r="AI321" s="10"/>
      <c r="AJ321" s="10"/>
      <c r="AK321" s="10"/>
      <c r="AL321" s="16"/>
      <c r="AM321" s="11"/>
      <c r="AN321" s="11"/>
      <c r="AO321" s="12"/>
      <c r="AP321" s="12"/>
      <c r="AQ321" s="12"/>
      <c r="AR321" s="6"/>
      <c r="AS321" s="13"/>
      <c r="AT321" s="13"/>
      <c r="AU321" s="13"/>
      <c r="AV321" s="14"/>
      <c r="AW321" s="4" t="s">
        <v>27</v>
      </c>
      <c r="AX321" s="5" t="s">
        <v>28</v>
      </c>
      <c r="AY321" s="17"/>
      <c r="AZ321" s="17"/>
      <c r="BA321" s="15"/>
      <c r="BB321" s="8" t="s">
        <v>51</v>
      </c>
      <c r="BC321" s="9"/>
      <c r="BD321" s="9"/>
      <c r="BE321" s="10"/>
      <c r="BF321" s="9"/>
      <c r="BG321" s="10"/>
      <c r="BH321" s="10"/>
      <c r="BI321" s="10"/>
      <c r="BJ321" s="16"/>
      <c r="BK321" s="11"/>
      <c r="BL321" s="11"/>
      <c r="BM321" s="12"/>
      <c r="BN321" s="12"/>
      <c r="BO321" s="12"/>
      <c r="BP321" s="6"/>
      <c r="BQ321" s="13"/>
      <c r="BR321" s="13"/>
      <c r="BS321" s="13"/>
      <c r="BT321" s="14"/>
      <c r="BU321" s="4" t="s">
        <v>27</v>
      </c>
      <c r="BV321" s="5" t="s">
        <v>28</v>
      </c>
      <c r="BW321" s="17"/>
      <c r="BX321" s="17"/>
      <c r="BY321" s="15"/>
      <c r="BZ321" s="8" t="s">
        <v>52</v>
      </c>
      <c r="CA321" s="9"/>
      <c r="CB321" s="9"/>
      <c r="CC321" s="10"/>
      <c r="CD321" s="9"/>
      <c r="CE321" s="10"/>
      <c r="CF321" s="10"/>
      <c r="CG321" s="10"/>
      <c r="CH321" s="16"/>
      <c r="CI321" s="11"/>
      <c r="CJ321" s="11"/>
      <c r="CK321" s="12"/>
      <c r="CL321" s="12"/>
      <c r="CM321" s="12"/>
      <c r="CN321" s="6"/>
      <c r="CO321" s="13"/>
      <c r="CP321" s="13"/>
      <c r="CQ321" s="13"/>
      <c r="CR321" s="14"/>
    </row>
    <row r="322" spans="1:96" ht="19.5" customHeight="1" x14ac:dyDescent="0.3">
      <c r="A322" s="68" t="s">
        <v>15</v>
      </c>
      <c r="B322" s="29" t="s">
        <v>1</v>
      </c>
      <c r="C322" s="29" t="s">
        <v>25</v>
      </c>
      <c r="D322" s="29"/>
      <c r="E322" s="29" t="s">
        <v>72</v>
      </c>
      <c r="F322" s="33"/>
      <c r="G322" s="33"/>
      <c r="H322" s="33"/>
      <c r="I322" s="29" t="s">
        <v>5</v>
      </c>
      <c r="J322" s="29"/>
      <c r="K322" s="29" t="s">
        <v>24</v>
      </c>
      <c r="L322" s="29"/>
      <c r="M322" s="29" t="s">
        <v>8</v>
      </c>
      <c r="N322" s="38"/>
      <c r="O322" s="29" t="s">
        <v>6</v>
      </c>
      <c r="P322" s="29"/>
      <c r="Q322" s="29" t="s">
        <v>9</v>
      </c>
      <c r="R322" s="29"/>
      <c r="S322" s="29"/>
      <c r="T322" s="29" t="s">
        <v>73</v>
      </c>
      <c r="U322" s="29" t="s">
        <v>74</v>
      </c>
      <c r="V322" s="29" t="s">
        <v>75</v>
      </c>
      <c r="W322" s="29" t="s">
        <v>26</v>
      </c>
      <c r="X322" s="52" t="s">
        <v>17</v>
      </c>
      <c r="Y322" s="68" t="s">
        <v>15</v>
      </c>
      <c r="Z322" s="29" t="s">
        <v>1</v>
      </c>
      <c r="AA322" s="29" t="s">
        <v>25</v>
      </c>
      <c r="AB322" s="29"/>
      <c r="AC322" s="29" t="s">
        <v>72</v>
      </c>
      <c r="AD322" s="33"/>
      <c r="AE322" s="33"/>
      <c r="AF322" s="33"/>
      <c r="AG322" s="29" t="s">
        <v>5</v>
      </c>
      <c r="AH322" s="29"/>
      <c r="AI322" s="29" t="s">
        <v>24</v>
      </c>
      <c r="AJ322" s="29"/>
      <c r="AK322" s="29" t="s">
        <v>8</v>
      </c>
      <c r="AL322" s="38"/>
      <c r="AM322" s="29" t="s">
        <v>6</v>
      </c>
      <c r="AN322" s="29"/>
      <c r="AO322" s="29" t="s">
        <v>9</v>
      </c>
      <c r="AP322" s="29"/>
      <c r="AQ322" s="29"/>
      <c r="AR322" s="29" t="s">
        <v>73</v>
      </c>
      <c r="AS322" s="29" t="s">
        <v>74</v>
      </c>
      <c r="AT322" s="29" t="s">
        <v>75</v>
      </c>
      <c r="AU322" s="29" t="s">
        <v>26</v>
      </c>
      <c r="AV322" s="52" t="s">
        <v>17</v>
      </c>
      <c r="AW322" s="68" t="s">
        <v>15</v>
      </c>
      <c r="AX322" s="29" t="s">
        <v>1</v>
      </c>
      <c r="AY322" s="29" t="s">
        <v>25</v>
      </c>
      <c r="AZ322" s="29"/>
      <c r="BA322" s="29" t="s">
        <v>72</v>
      </c>
      <c r="BB322" s="33"/>
      <c r="BC322" s="33"/>
      <c r="BD322" s="33"/>
      <c r="BE322" s="29" t="s">
        <v>5</v>
      </c>
      <c r="BF322" s="29"/>
      <c r="BG322" s="29" t="s">
        <v>24</v>
      </c>
      <c r="BH322" s="29"/>
      <c r="BI322" s="29" t="s">
        <v>8</v>
      </c>
      <c r="BJ322" s="38"/>
      <c r="BK322" s="29" t="s">
        <v>6</v>
      </c>
      <c r="BL322" s="29"/>
      <c r="BM322" s="29" t="s">
        <v>9</v>
      </c>
      <c r="BN322" s="29"/>
      <c r="BO322" s="29"/>
      <c r="BP322" s="29" t="s">
        <v>73</v>
      </c>
      <c r="BQ322" s="29" t="s">
        <v>74</v>
      </c>
      <c r="BR322" s="29" t="s">
        <v>75</v>
      </c>
      <c r="BS322" s="29" t="s">
        <v>26</v>
      </c>
      <c r="BT322" s="52" t="s">
        <v>17</v>
      </c>
      <c r="BU322" s="68" t="s">
        <v>15</v>
      </c>
      <c r="BV322" s="29" t="s">
        <v>1</v>
      </c>
      <c r="BW322" s="29" t="s">
        <v>25</v>
      </c>
      <c r="BX322" s="29"/>
      <c r="BY322" s="29" t="s">
        <v>72</v>
      </c>
      <c r="BZ322" s="33"/>
      <c r="CA322" s="33"/>
      <c r="CB322" s="33"/>
      <c r="CC322" s="29" t="s">
        <v>5</v>
      </c>
      <c r="CD322" s="29"/>
      <c r="CE322" s="29" t="s">
        <v>24</v>
      </c>
      <c r="CF322" s="29"/>
      <c r="CG322" s="29" t="s">
        <v>8</v>
      </c>
      <c r="CH322" s="38"/>
      <c r="CI322" s="29" t="s">
        <v>6</v>
      </c>
      <c r="CJ322" s="29"/>
      <c r="CK322" s="29" t="s">
        <v>9</v>
      </c>
      <c r="CL322" s="29"/>
      <c r="CM322" s="29"/>
      <c r="CN322" s="29" t="s">
        <v>73</v>
      </c>
      <c r="CO322" s="29" t="s">
        <v>74</v>
      </c>
      <c r="CP322" s="29" t="s">
        <v>75</v>
      </c>
      <c r="CQ322" s="29" t="s">
        <v>26</v>
      </c>
      <c r="CR322" s="52" t="s">
        <v>17</v>
      </c>
    </row>
    <row r="323" spans="1:96" ht="15.75" x14ac:dyDescent="0.25">
      <c r="A323" s="69" t="s">
        <v>823</v>
      </c>
      <c r="B323" s="40">
        <v>47</v>
      </c>
      <c r="C323" s="40">
        <v>2789</v>
      </c>
      <c r="D323" s="40"/>
      <c r="E323" s="32">
        <f>1</f>
        <v>1</v>
      </c>
      <c r="F323" s="30" t="s">
        <v>18</v>
      </c>
      <c r="G323" s="32">
        <f>(C323/C331)*1000</f>
        <v>637.19442540552893</v>
      </c>
      <c r="H323" s="32"/>
      <c r="I323" s="44">
        <v>113</v>
      </c>
      <c r="J323" s="33"/>
      <c r="K323" s="45">
        <v>2.4300000000000002</v>
      </c>
      <c r="L323" s="45"/>
      <c r="M323" s="40">
        <v>30</v>
      </c>
      <c r="N323" s="40"/>
      <c r="O323" s="40">
        <v>14</v>
      </c>
      <c r="P323" s="40"/>
      <c r="Q323" s="40">
        <v>3</v>
      </c>
      <c r="R323" s="40"/>
      <c r="S323" s="40"/>
      <c r="T323" s="46">
        <v>1357</v>
      </c>
      <c r="U323" s="47">
        <v>0.92300000000000004</v>
      </c>
      <c r="V323" s="48">
        <v>2</v>
      </c>
      <c r="W323" s="46">
        <v>3</v>
      </c>
      <c r="X323" s="53">
        <v>-1</v>
      </c>
      <c r="Y323" s="69" t="s">
        <v>847</v>
      </c>
      <c r="Z323" s="40">
        <v>62</v>
      </c>
      <c r="AA323" s="40">
        <v>3725</v>
      </c>
      <c r="AB323" s="40"/>
      <c r="AC323" s="32">
        <f>1</f>
        <v>1</v>
      </c>
      <c r="AD323" s="30" t="s">
        <v>18</v>
      </c>
      <c r="AE323" s="32">
        <f>(AA323/AA331)*1000</f>
        <v>851.2340036563071</v>
      </c>
      <c r="AF323" s="32"/>
      <c r="AG323" s="44">
        <v>187</v>
      </c>
      <c r="AH323" s="33"/>
      <c r="AI323" s="45">
        <v>3.01</v>
      </c>
      <c r="AJ323" s="45"/>
      <c r="AK323" s="40">
        <v>38</v>
      </c>
      <c r="AL323" s="40"/>
      <c r="AM323" s="40">
        <v>17</v>
      </c>
      <c r="AN323" s="40"/>
      <c r="AO323" s="40">
        <v>7</v>
      </c>
      <c r="AP323" s="40"/>
      <c r="AQ323" s="40"/>
      <c r="AR323" s="46">
        <v>2194</v>
      </c>
      <c r="AS323" s="47">
        <v>0.92100000000000004</v>
      </c>
      <c r="AT323" s="48">
        <v>6</v>
      </c>
      <c r="AU323" s="46">
        <v>1</v>
      </c>
      <c r="AV323" s="53">
        <v>0</v>
      </c>
      <c r="AW323" s="69" t="s">
        <v>872</v>
      </c>
      <c r="AX323" s="40">
        <v>37</v>
      </c>
      <c r="AY323" s="40">
        <v>2185</v>
      </c>
      <c r="AZ323" s="40"/>
      <c r="BA323" s="32">
        <f>1</f>
        <v>1</v>
      </c>
      <c r="BB323" s="30" t="s">
        <v>18</v>
      </c>
      <c r="BC323" s="32">
        <f>(AY323/AY331)*1000</f>
        <v>498.17601459188324</v>
      </c>
      <c r="BD323" s="32"/>
      <c r="BE323" s="44">
        <v>83</v>
      </c>
      <c r="BF323" s="33"/>
      <c r="BG323" s="45">
        <v>2.2799999999999998</v>
      </c>
      <c r="BH323" s="45"/>
      <c r="BI323" s="40">
        <v>20</v>
      </c>
      <c r="BJ323" s="40"/>
      <c r="BK323" s="40">
        <v>8</v>
      </c>
      <c r="BL323" s="40"/>
      <c r="BM323" s="40">
        <v>7</v>
      </c>
      <c r="BN323" s="40"/>
      <c r="BO323" s="40"/>
      <c r="BP323" s="46">
        <v>888</v>
      </c>
      <c r="BQ323" s="47">
        <v>0.91500000000000004</v>
      </c>
      <c r="BR323" s="48">
        <v>3</v>
      </c>
      <c r="BS323" s="46">
        <v>3</v>
      </c>
      <c r="BT323" s="53">
        <v>0</v>
      </c>
      <c r="BU323" s="69" t="s">
        <v>127</v>
      </c>
      <c r="BV323" s="40">
        <v>46</v>
      </c>
      <c r="BW323" s="40">
        <v>2728</v>
      </c>
      <c r="BX323" s="40"/>
      <c r="BY323" s="32">
        <f>1</f>
        <v>1</v>
      </c>
      <c r="BZ323" s="30" t="s">
        <v>18</v>
      </c>
      <c r="CA323" s="32">
        <f>(BW323/BW331)*1000</f>
        <v>620.14094112298244</v>
      </c>
      <c r="CB323" s="32"/>
      <c r="CC323" s="44">
        <v>108</v>
      </c>
      <c r="CD323" s="33"/>
      <c r="CE323" s="45">
        <v>2.38</v>
      </c>
      <c r="CF323" s="45"/>
      <c r="CG323" s="40">
        <v>24</v>
      </c>
      <c r="CH323" s="40"/>
      <c r="CI323" s="40">
        <v>18</v>
      </c>
      <c r="CJ323" s="40"/>
      <c r="CK323" s="40">
        <v>4</v>
      </c>
      <c r="CL323" s="40"/>
      <c r="CM323" s="40"/>
      <c r="CN323" s="46">
        <v>1357</v>
      </c>
      <c r="CO323" s="47">
        <v>0.92600000000000005</v>
      </c>
      <c r="CP323" s="48">
        <v>3</v>
      </c>
      <c r="CQ323" s="46">
        <v>1</v>
      </c>
      <c r="CR323" s="53">
        <v>0</v>
      </c>
    </row>
    <row r="324" spans="1:96" ht="15.75" x14ac:dyDescent="0.25">
      <c r="A324" s="69" t="s">
        <v>824</v>
      </c>
      <c r="B324" s="40">
        <v>26</v>
      </c>
      <c r="C324" s="40">
        <v>1529</v>
      </c>
      <c r="D324" s="40"/>
      <c r="E324" s="32">
        <f t="shared" ref="E324:E330" si="100">G323+1</f>
        <v>638.19442540552893</v>
      </c>
      <c r="F324" s="30" t="s">
        <v>18</v>
      </c>
      <c r="G324" s="32">
        <f>(C324/C331)*1000+(G323)</f>
        <v>986.52044779529365</v>
      </c>
      <c r="H324" s="32"/>
      <c r="I324" s="40">
        <v>76</v>
      </c>
      <c r="J324" s="33"/>
      <c r="K324" s="40">
        <v>2.98</v>
      </c>
      <c r="L324" s="40"/>
      <c r="M324" s="40">
        <v>15</v>
      </c>
      <c r="N324" s="40"/>
      <c r="O324" s="40">
        <v>5</v>
      </c>
      <c r="P324" s="40"/>
      <c r="Q324" s="40">
        <v>4</v>
      </c>
      <c r="R324" s="40"/>
      <c r="S324" s="40"/>
      <c r="T324" s="46">
        <v>795</v>
      </c>
      <c r="U324" s="47">
        <v>0.91300000000000003</v>
      </c>
      <c r="V324" s="48">
        <v>1</v>
      </c>
      <c r="W324" s="46">
        <v>0</v>
      </c>
      <c r="X324" s="54">
        <v>3</v>
      </c>
      <c r="Y324" s="69" t="s">
        <v>848</v>
      </c>
      <c r="Z324" s="40">
        <v>12</v>
      </c>
      <c r="AA324" s="40">
        <v>651</v>
      </c>
      <c r="AB324" s="40"/>
      <c r="AC324" s="32">
        <f t="shared" ref="AC324:AC330" si="101">AE323+1</f>
        <v>852.2340036563071</v>
      </c>
      <c r="AD324" s="30" t="s">
        <v>18</v>
      </c>
      <c r="AE324" s="32">
        <f>(AA324/AA331)*1000+(AE323)</f>
        <v>1000</v>
      </c>
      <c r="AF324" s="32"/>
      <c r="AG324" s="40">
        <v>40</v>
      </c>
      <c r="AH324" s="33"/>
      <c r="AI324" s="40">
        <v>3.68</v>
      </c>
      <c r="AJ324" s="40"/>
      <c r="AK324" s="40">
        <v>2</v>
      </c>
      <c r="AL324" s="40"/>
      <c r="AM324" s="40">
        <v>6</v>
      </c>
      <c r="AN324" s="40"/>
      <c r="AO324" s="40">
        <v>2</v>
      </c>
      <c r="AP324" s="40"/>
      <c r="AQ324" s="40"/>
      <c r="AR324" s="46">
        <v>374</v>
      </c>
      <c r="AS324" s="47">
        <v>0.90300000000000002</v>
      </c>
      <c r="AT324" s="48">
        <v>1</v>
      </c>
      <c r="AU324" s="46">
        <v>0</v>
      </c>
      <c r="AV324" s="54">
        <v>4</v>
      </c>
      <c r="AW324" s="69" t="s">
        <v>873</v>
      </c>
      <c r="AX324" s="40">
        <v>32</v>
      </c>
      <c r="AY324" s="40">
        <v>1897</v>
      </c>
      <c r="AZ324" s="40"/>
      <c r="BA324" s="32">
        <f t="shared" ref="BA324:BA330" si="102">BC323+1</f>
        <v>499.17601459188324</v>
      </c>
      <c r="BB324" s="30" t="s">
        <v>18</v>
      </c>
      <c r="BC324" s="32">
        <f>(AY324/AY331)*1000+(BC323)</f>
        <v>930.68855449156399</v>
      </c>
      <c r="BD324" s="32"/>
      <c r="BE324" s="40">
        <v>73</v>
      </c>
      <c r="BF324" s="33"/>
      <c r="BG324" s="40">
        <v>2.31</v>
      </c>
      <c r="BH324" s="40"/>
      <c r="BI324" s="40">
        <v>23</v>
      </c>
      <c r="BJ324" s="40"/>
      <c r="BK324" s="40">
        <v>8</v>
      </c>
      <c r="BL324" s="40"/>
      <c r="BM324" s="40">
        <v>1</v>
      </c>
      <c r="BN324" s="40"/>
      <c r="BO324" s="40"/>
      <c r="BP324" s="46">
        <v>788</v>
      </c>
      <c r="BQ324" s="47">
        <v>0.91500000000000004</v>
      </c>
      <c r="BR324" s="48">
        <v>3</v>
      </c>
      <c r="BS324" s="46">
        <v>4</v>
      </c>
      <c r="BT324" s="54">
        <v>0</v>
      </c>
      <c r="BU324" s="69" t="s">
        <v>69</v>
      </c>
      <c r="BV324" s="40">
        <v>16</v>
      </c>
      <c r="BW324" s="40">
        <v>880</v>
      </c>
      <c r="BX324" s="40"/>
      <c r="BY324" s="32">
        <f t="shared" ref="BY324:BY330" si="103">CA323+1</f>
        <v>621.14094112298244</v>
      </c>
      <c r="BZ324" s="30" t="s">
        <v>18</v>
      </c>
      <c r="CA324" s="32">
        <f>(BW324/BW331)*1000+(CA323)</f>
        <v>820.18640600136393</v>
      </c>
      <c r="CB324" s="32"/>
      <c r="CC324" s="44">
        <v>30</v>
      </c>
      <c r="CD324" s="33"/>
      <c r="CE324" s="40">
        <v>2.0499999999999998</v>
      </c>
      <c r="CF324" s="40"/>
      <c r="CG324" s="40">
        <v>8</v>
      </c>
      <c r="CH324" s="40"/>
      <c r="CI324" s="40">
        <v>3</v>
      </c>
      <c r="CJ324" s="40"/>
      <c r="CK324" s="40">
        <v>3</v>
      </c>
      <c r="CL324" s="40"/>
      <c r="CM324" s="40"/>
      <c r="CN324" s="46">
        <v>421</v>
      </c>
      <c r="CO324" s="47">
        <v>0.93300000000000005</v>
      </c>
      <c r="CP324" s="48">
        <v>1</v>
      </c>
      <c r="CQ324" s="46">
        <v>0</v>
      </c>
      <c r="CR324" s="54">
        <v>-1</v>
      </c>
    </row>
    <row r="325" spans="1:96" ht="15.75" x14ac:dyDescent="0.25">
      <c r="A325" s="69" t="s">
        <v>643</v>
      </c>
      <c r="B325" s="40">
        <v>1</v>
      </c>
      <c r="C325" s="40">
        <v>59</v>
      </c>
      <c r="D325" s="40"/>
      <c r="E325" s="32">
        <f t="shared" si="100"/>
        <v>987.52044779529365</v>
      </c>
      <c r="F325" s="30" t="s">
        <v>18</v>
      </c>
      <c r="G325" s="32">
        <f>(C325/C331)*1000+(G324)</f>
        <v>1000.0000000000001</v>
      </c>
      <c r="H325" s="32"/>
      <c r="I325" s="40">
        <v>2</v>
      </c>
      <c r="J325" s="33"/>
      <c r="K325" s="40">
        <v>2.0299999999999998</v>
      </c>
      <c r="L325" s="40"/>
      <c r="M325" s="40">
        <v>0</v>
      </c>
      <c r="N325" s="40"/>
      <c r="O325" s="40">
        <v>1</v>
      </c>
      <c r="P325" s="40"/>
      <c r="Q325" s="40">
        <v>0</v>
      </c>
      <c r="R325" s="40"/>
      <c r="S325" s="40"/>
      <c r="T325" s="46">
        <v>22</v>
      </c>
      <c r="U325" s="47">
        <v>0.91700000000000004</v>
      </c>
      <c r="V325" s="44">
        <v>1</v>
      </c>
      <c r="W325" s="46">
        <v>0</v>
      </c>
      <c r="X325" s="53">
        <v>1</v>
      </c>
      <c r="Y325" s="69"/>
      <c r="Z325" s="40">
        <v>0</v>
      </c>
      <c r="AA325" s="41">
        <v>0</v>
      </c>
      <c r="AB325" s="40"/>
      <c r="AC325" s="32">
        <f t="shared" si="101"/>
        <v>1001</v>
      </c>
      <c r="AD325" s="30" t="s">
        <v>18</v>
      </c>
      <c r="AE325" s="32">
        <f>(AA325/AA331)*1000+(AE324)</f>
        <v>1000</v>
      </c>
      <c r="AF325" s="32"/>
      <c r="AG325" s="41">
        <v>0</v>
      </c>
      <c r="AH325" s="33"/>
      <c r="AI325" s="42">
        <v>0</v>
      </c>
      <c r="AJ325" s="42"/>
      <c r="AK325" s="41">
        <v>0</v>
      </c>
      <c r="AL325" s="40"/>
      <c r="AM325" s="41">
        <v>0</v>
      </c>
      <c r="AN325" s="41"/>
      <c r="AO325" s="41">
        <v>0</v>
      </c>
      <c r="AP325" s="40"/>
      <c r="AQ325" s="40"/>
      <c r="AR325" s="41">
        <v>0</v>
      </c>
      <c r="AS325" s="61">
        <v>0</v>
      </c>
      <c r="AT325" s="41">
        <v>0</v>
      </c>
      <c r="AU325" s="41">
        <v>0</v>
      </c>
      <c r="AV325" s="73">
        <v>0</v>
      </c>
      <c r="AW325" s="69" t="s">
        <v>516</v>
      </c>
      <c r="AX325" s="40">
        <v>5</v>
      </c>
      <c r="AY325" s="40">
        <v>304</v>
      </c>
      <c r="AZ325" s="40"/>
      <c r="BA325" s="32">
        <f t="shared" si="102"/>
        <v>931.68855449156399</v>
      </c>
      <c r="BB325" s="30" t="s">
        <v>18</v>
      </c>
      <c r="BC325" s="32">
        <f>(AY325/AY331)*1000+(BC324)</f>
        <v>999.99999999999989</v>
      </c>
      <c r="BD325" s="32"/>
      <c r="BE325" s="40">
        <v>9</v>
      </c>
      <c r="BF325" s="33"/>
      <c r="BG325" s="40">
        <v>1.78</v>
      </c>
      <c r="BH325" s="40"/>
      <c r="BI325" s="40">
        <v>2</v>
      </c>
      <c r="BJ325" s="40"/>
      <c r="BK325" s="40">
        <v>2</v>
      </c>
      <c r="BL325" s="40"/>
      <c r="BM325" s="40">
        <v>1</v>
      </c>
      <c r="BN325" s="40"/>
      <c r="BO325" s="40"/>
      <c r="BP325" s="46">
        <v>153</v>
      </c>
      <c r="BQ325" s="47">
        <v>0.94399999999999995</v>
      </c>
      <c r="BR325" s="44">
        <v>1</v>
      </c>
      <c r="BS325" s="46">
        <v>1</v>
      </c>
      <c r="BT325" s="53">
        <v>-2</v>
      </c>
      <c r="BU325" s="69" t="s">
        <v>128</v>
      </c>
      <c r="BV325" s="40">
        <v>5</v>
      </c>
      <c r="BW325" s="40">
        <v>241</v>
      </c>
      <c r="BX325" s="40"/>
      <c r="BY325" s="32">
        <f t="shared" si="103"/>
        <v>821.18640600136393</v>
      </c>
      <c r="BZ325" s="30" t="s">
        <v>18</v>
      </c>
      <c r="CA325" s="32">
        <f>(BW325/BW331)*1000+(CA324)</f>
        <v>874.97158445101161</v>
      </c>
      <c r="CB325" s="32"/>
      <c r="CC325" s="44">
        <v>14</v>
      </c>
      <c r="CD325" s="33"/>
      <c r="CE325" s="40">
        <v>3.49</v>
      </c>
      <c r="CF325" s="40"/>
      <c r="CG325" s="40">
        <v>1</v>
      </c>
      <c r="CH325" s="40"/>
      <c r="CI325" s="40">
        <v>1</v>
      </c>
      <c r="CJ325" s="40"/>
      <c r="CK325" s="40">
        <v>1</v>
      </c>
      <c r="CL325" s="40"/>
      <c r="CM325" s="40"/>
      <c r="CN325" s="46">
        <v>124</v>
      </c>
      <c r="CO325" s="47">
        <v>0.89900000000000002</v>
      </c>
      <c r="CP325" s="44">
        <v>1</v>
      </c>
      <c r="CQ325" s="46">
        <v>0</v>
      </c>
      <c r="CR325" s="53">
        <v>0</v>
      </c>
    </row>
    <row r="326" spans="1:96" ht="15.75" x14ac:dyDescent="0.25">
      <c r="A326" s="69"/>
      <c r="B326" s="40">
        <v>0</v>
      </c>
      <c r="C326" s="41">
        <v>0</v>
      </c>
      <c r="D326" s="40"/>
      <c r="E326" s="32">
        <f t="shared" si="100"/>
        <v>1001.0000000000001</v>
      </c>
      <c r="F326" s="30" t="s">
        <v>18</v>
      </c>
      <c r="G326" s="32">
        <f>(C326/C331)*1000+(G325)</f>
        <v>1000.0000000000001</v>
      </c>
      <c r="H326" s="32"/>
      <c r="I326" s="41">
        <v>0</v>
      </c>
      <c r="J326" s="33"/>
      <c r="K326" s="42">
        <v>0</v>
      </c>
      <c r="L326" s="42"/>
      <c r="M326" s="41">
        <v>0</v>
      </c>
      <c r="N326" s="40"/>
      <c r="O326" s="41">
        <v>0</v>
      </c>
      <c r="P326" s="41"/>
      <c r="Q326" s="41">
        <v>0</v>
      </c>
      <c r="R326" s="40"/>
      <c r="S326" s="40"/>
      <c r="T326" s="41">
        <v>0</v>
      </c>
      <c r="U326" s="61">
        <v>0</v>
      </c>
      <c r="V326" s="41">
        <v>0</v>
      </c>
      <c r="W326" s="41">
        <v>0</v>
      </c>
      <c r="X326" s="73">
        <v>0</v>
      </c>
      <c r="Y326" s="69"/>
      <c r="Z326" s="40">
        <v>0</v>
      </c>
      <c r="AA326" s="41">
        <v>0</v>
      </c>
      <c r="AB326" s="40"/>
      <c r="AC326" s="32">
        <f t="shared" si="101"/>
        <v>1001</v>
      </c>
      <c r="AD326" s="30" t="s">
        <v>18</v>
      </c>
      <c r="AE326" s="32">
        <f>(AA326/AA331)*1000+(AE325)</f>
        <v>1000</v>
      </c>
      <c r="AF326" s="32"/>
      <c r="AG326" s="41">
        <v>0</v>
      </c>
      <c r="AH326" s="33"/>
      <c r="AI326" s="42">
        <v>0</v>
      </c>
      <c r="AJ326" s="42"/>
      <c r="AK326" s="41">
        <v>0</v>
      </c>
      <c r="AL326" s="40"/>
      <c r="AM326" s="41">
        <v>0</v>
      </c>
      <c r="AN326" s="41"/>
      <c r="AO326" s="41">
        <v>0</v>
      </c>
      <c r="AP326" s="40"/>
      <c r="AQ326" s="40"/>
      <c r="AR326" s="41">
        <v>0</v>
      </c>
      <c r="AS326" s="61">
        <v>0</v>
      </c>
      <c r="AT326" s="41">
        <v>0</v>
      </c>
      <c r="AU326" s="41">
        <v>0</v>
      </c>
      <c r="AV326" s="73">
        <v>0</v>
      </c>
      <c r="AW326" s="69"/>
      <c r="AX326" s="40">
        <v>0</v>
      </c>
      <c r="AY326" s="41">
        <v>0</v>
      </c>
      <c r="AZ326" s="40"/>
      <c r="BA326" s="32">
        <f t="shared" si="102"/>
        <v>1000.9999999999999</v>
      </c>
      <c r="BB326" s="30" t="s">
        <v>18</v>
      </c>
      <c r="BC326" s="32">
        <f>(AY326/AY331)*1000+(BC325)</f>
        <v>999.99999999999989</v>
      </c>
      <c r="BD326" s="32"/>
      <c r="BE326" s="41">
        <v>0</v>
      </c>
      <c r="BF326" s="33"/>
      <c r="BG326" s="42">
        <v>0</v>
      </c>
      <c r="BH326" s="42"/>
      <c r="BI326" s="41">
        <v>0</v>
      </c>
      <c r="BJ326" s="40"/>
      <c r="BK326" s="41">
        <v>0</v>
      </c>
      <c r="BL326" s="41"/>
      <c r="BM326" s="41">
        <v>0</v>
      </c>
      <c r="BN326" s="40"/>
      <c r="BO326" s="40"/>
      <c r="BP326" s="41">
        <v>0</v>
      </c>
      <c r="BQ326" s="61">
        <v>0</v>
      </c>
      <c r="BR326" s="41">
        <v>0</v>
      </c>
      <c r="BS326" s="41">
        <v>0</v>
      </c>
      <c r="BT326" s="73">
        <v>0</v>
      </c>
      <c r="BU326" s="69" t="s">
        <v>129</v>
      </c>
      <c r="BV326" s="40">
        <v>4</v>
      </c>
      <c r="BW326" s="40">
        <v>245</v>
      </c>
      <c r="BX326" s="40"/>
      <c r="BY326" s="32">
        <f t="shared" si="103"/>
        <v>875.97158445101161</v>
      </c>
      <c r="BZ326" s="30" t="s">
        <v>18</v>
      </c>
      <c r="CA326" s="32">
        <f>(BW326/BW331)*1000+(CA325)</f>
        <v>930.66606046828826</v>
      </c>
      <c r="CB326" s="32"/>
      <c r="CC326" s="44">
        <v>7</v>
      </c>
      <c r="CD326" s="33"/>
      <c r="CE326" s="40">
        <v>1.71</v>
      </c>
      <c r="CF326" s="40"/>
      <c r="CG326" s="40">
        <v>3</v>
      </c>
      <c r="CH326" s="40"/>
      <c r="CI326" s="40">
        <v>0</v>
      </c>
      <c r="CJ326" s="40"/>
      <c r="CK326" s="40">
        <v>1</v>
      </c>
      <c r="CL326" s="40"/>
      <c r="CM326" s="40"/>
      <c r="CN326" s="46">
        <v>93</v>
      </c>
      <c r="CO326" s="47">
        <v>0.93</v>
      </c>
      <c r="CP326" s="48">
        <v>0</v>
      </c>
      <c r="CQ326" s="46">
        <v>1</v>
      </c>
      <c r="CR326" s="53">
        <v>1</v>
      </c>
    </row>
    <row r="327" spans="1:96" ht="15.75" x14ac:dyDescent="0.25">
      <c r="A327" s="69"/>
      <c r="B327" s="40">
        <v>0</v>
      </c>
      <c r="C327" s="41">
        <v>0</v>
      </c>
      <c r="D327" s="40"/>
      <c r="E327" s="32">
        <f t="shared" si="100"/>
        <v>1001.0000000000001</v>
      </c>
      <c r="F327" s="30" t="s">
        <v>18</v>
      </c>
      <c r="G327" s="32">
        <f>(C327/C331)*1000+(G326)</f>
        <v>1000.0000000000001</v>
      </c>
      <c r="H327" s="32"/>
      <c r="I327" s="41">
        <v>0</v>
      </c>
      <c r="J327" s="33"/>
      <c r="K327" s="42">
        <v>0</v>
      </c>
      <c r="L327" s="42"/>
      <c r="M327" s="41">
        <v>0</v>
      </c>
      <c r="N327" s="40"/>
      <c r="O327" s="41">
        <v>0</v>
      </c>
      <c r="P327" s="41"/>
      <c r="Q327" s="41">
        <v>0</v>
      </c>
      <c r="R327" s="40"/>
      <c r="S327" s="40"/>
      <c r="T327" s="41">
        <v>0</v>
      </c>
      <c r="U327" s="61">
        <v>0</v>
      </c>
      <c r="V327" s="41">
        <v>0</v>
      </c>
      <c r="W327" s="41">
        <v>0</v>
      </c>
      <c r="X327" s="73">
        <v>0</v>
      </c>
      <c r="Y327" s="69"/>
      <c r="Z327" s="40">
        <v>0</v>
      </c>
      <c r="AA327" s="41">
        <v>0</v>
      </c>
      <c r="AB327" s="40"/>
      <c r="AC327" s="32">
        <f t="shared" si="101"/>
        <v>1001</v>
      </c>
      <c r="AD327" s="30" t="s">
        <v>18</v>
      </c>
      <c r="AE327" s="32">
        <f>(AA327/AA331)*1000+(AE326)</f>
        <v>1000</v>
      </c>
      <c r="AF327" s="32"/>
      <c r="AG327" s="41">
        <v>0</v>
      </c>
      <c r="AH327" s="33"/>
      <c r="AI327" s="42">
        <v>0</v>
      </c>
      <c r="AJ327" s="42"/>
      <c r="AK327" s="41">
        <v>0</v>
      </c>
      <c r="AL327" s="40"/>
      <c r="AM327" s="41">
        <v>0</v>
      </c>
      <c r="AN327" s="41"/>
      <c r="AO327" s="41">
        <v>0</v>
      </c>
      <c r="AP327" s="40"/>
      <c r="AQ327" s="40"/>
      <c r="AR327" s="41">
        <v>0</v>
      </c>
      <c r="AS327" s="61">
        <v>0</v>
      </c>
      <c r="AT327" s="41">
        <v>0</v>
      </c>
      <c r="AU327" s="41">
        <v>0</v>
      </c>
      <c r="AV327" s="73">
        <v>0</v>
      </c>
      <c r="AW327" s="69"/>
      <c r="AX327" s="40">
        <v>0</v>
      </c>
      <c r="AY327" s="41">
        <v>0</v>
      </c>
      <c r="AZ327" s="40"/>
      <c r="BA327" s="32">
        <f t="shared" si="102"/>
        <v>1000.9999999999999</v>
      </c>
      <c r="BB327" s="30" t="s">
        <v>18</v>
      </c>
      <c r="BC327" s="32">
        <f>(AY327/AY331)*1000+(BC326)</f>
        <v>999.99999999999989</v>
      </c>
      <c r="BD327" s="32"/>
      <c r="BE327" s="41">
        <v>0</v>
      </c>
      <c r="BF327" s="33"/>
      <c r="BG327" s="42">
        <v>0</v>
      </c>
      <c r="BH327" s="42"/>
      <c r="BI327" s="41">
        <v>0</v>
      </c>
      <c r="BJ327" s="40"/>
      <c r="BK327" s="41">
        <v>0</v>
      </c>
      <c r="BL327" s="41"/>
      <c r="BM327" s="41">
        <v>0</v>
      </c>
      <c r="BN327" s="40"/>
      <c r="BO327" s="40"/>
      <c r="BP327" s="41">
        <v>0</v>
      </c>
      <c r="BQ327" s="61">
        <v>0</v>
      </c>
      <c r="BR327" s="41">
        <v>0</v>
      </c>
      <c r="BS327" s="41">
        <v>0</v>
      </c>
      <c r="BT327" s="73">
        <v>0</v>
      </c>
      <c r="BU327" s="69" t="s">
        <v>130</v>
      </c>
      <c r="BV327" s="40">
        <v>3</v>
      </c>
      <c r="BW327" s="40">
        <v>185</v>
      </c>
      <c r="BX327" s="40"/>
      <c r="BY327" s="32">
        <f t="shared" si="103"/>
        <v>931.66606046828826</v>
      </c>
      <c r="BZ327" s="30" t="s">
        <v>18</v>
      </c>
      <c r="CA327" s="32">
        <f>(BW327/BW331)*1000+(CA326)</f>
        <v>972.72107297112984</v>
      </c>
      <c r="CB327" s="32"/>
      <c r="CC327" s="44">
        <v>7</v>
      </c>
      <c r="CD327" s="33"/>
      <c r="CE327" s="40">
        <v>2.27</v>
      </c>
      <c r="CF327" s="40"/>
      <c r="CG327" s="40">
        <v>1</v>
      </c>
      <c r="CH327" s="40"/>
      <c r="CI327" s="40">
        <v>1</v>
      </c>
      <c r="CJ327" s="40"/>
      <c r="CK327" s="40">
        <v>1</v>
      </c>
      <c r="CL327" s="40"/>
      <c r="CM327" s="40"/>
      <c r="CN327" s="46">
        <v>83</v>
      </c>
      <c r="CO327" s="47">
        <v>0.92200000000000004</v>
      </c>
      <c r="CP327" s="48">
        <v>0</v>
      </c>
      <c r="CQ327" s="46">
        <v>0</v>
      </c>
      <c r="CR327" s="53">
        <v>0</v>
      </c>
    </row>
    <row r="328" spans="1:96" ht="15.75" x14ac:dyDescent="0.25">
      <c r="A328" s="69"/>
      <c r="B328" s="41">
        <v>0</v>
      </c>
      <c r="C328" s="41">
        <v>0</v>
      </c>
      <c r="D328" s="41"/>
      <c r="E328" s="37">
        <f t="shared" si="100"/>
        <v>1001.0000000000001</v>
      </c>
      <c r="F328" s="36" t="s">
        <v>18</v>
      </c>
      <c r="G328" s="37">
        <f>(C328/C331)*1000+(G327)</f>
        <v>1000.0000000000001</v>
      </c>
      <c r="H328" s="37"/>
      <c r="I328" s="41">
        <v>0</v>
      </c>
      <c r="J328" s="36"/>
      <c r="K328" s="42">
        <v>0</v>
      </c>
      <c r="L328" s="42"/>
      <c r="M328" s="41">
        <v>0</v>
      </c>
      <c r="N328" s="41"/>
      <c r="O328" s="41">
        <v>0</v>
      </c>
      <c r="P328" s="41"/>
      <c r="Q328" s="41">
        <v>0</v>
      </c>
      <c r="R328" s="37"/>
      <c r="S328" s="37"/>
      <c r="T328" s="41">
        <v>0</v>
      </c>
      <c r="U328" s="61">
        <v>0</v>
      </c>
      <c r="V328" s="41">
        <v>0</v>
      </c>
      <c r="W328" s="41">
        <v>0</v>
      </c>
      <c r="X328" s="73">
        <v>0</v>
      </c>
      <c r="Y328" s="69"/>
      <c r="Z328" s="41">
        <v>0</v>
      </c>
      <c r="AA328" s="41">
        <v>0</v>
      </c>
      <c r="AB328" s="41"/>
      <c r="AC328" s="37">
        <f t="shared" si="101"/>
        <v>1001</v>
      </c>
      <c r="AD328" s="36" t="s">
        <v>18</v>
      </c>
      <c r="AE328" s="37">
        <f>(AA328/AA331)*1000+(AE327)</f>
        <v>1000</v>
      </c>
      <c r="AF328" s="37"/>
      <c r="AG328" s="41">
        <v>0</v>
      </c>
      <c r="AH328" s="36"/>
      <c r="AI328" s="42">
        <v>0</v>
      </c>
      <c r="AJ328" s="42"/>
      <c r="AK328" s="41">
        <v>0</v>
      </c>
      <c r="AL328" s="41"/>
      <c r="AM328" s="41">
        <v>0</v>
      </c>
      <c r="AN328" s="41"/>
      <c r="AO328" s="41">
        <v>0</v>
      </c>
      <c r="AP328" s="37"/>
      <c r="AQ328" s="37"/>
      <c r="AR328" s="41">
        <v>0</v>
      </c>
      <c r="AS328" s="61">
        <v>0</v>
      </c>
      <c r="AT328" s="41">
        <v>0</v>
      </c>
      <c r="AU328" s="41">
        <v>0</v>
      </c>
      <c r="AV328" s="73">
        <v>0</v>
      </c>
      <c r="AW328" s="69"/>
      <c r="AX328" s="41">
        <v>0</v>
      </c>
      <c r="AY328" s="41">
        <v>0</v>
      </c>
      <c r="AZ328" s="41"/>
      <c r="BA328" s="37">
        <f t="shared" si="102"/>
        <v>1000.9999999999999</v>
      </c>
      <c r="BB328" s="36" t="s">
        <v>18</v>
      </c>
      <c r="BC328" s="37">
        <f>(AY328/AY331)*1000+(BC327)</f>
        <v>999.99999999999989</v>
      </c>
      <c r="BD328" s="37"/>
      <c r="BE328" s="41">
        <v>0</v>
      </c>
      <c r="BF328" s="36"/>
      <c r="BG328" s="42">
        <v>0</v>
      </c>
      <c r="BH328" s="42"/>
      <c r="BI328" s="41">
        <v>0</v>
      </c>
      <c r="BJ328" s="41"/>
      <c r="BK328" s="41">
        <v>0</v>
      </c>
      <c r="BL328" s="41"/>
      <c r="BM328" s="41">
        <v>0</v>
      </c>
      <c r="BN328" s="37"/>
      <c r="BO328" s="37"/>
      <c r="BP328" s="41">
        <v>0</v>
      </c>
      <c r="BQ328" s="61">
        <v>0</v>
      </c>
      <c r="BR328" s="41">
        <v>0</v>
      </c>
      <c r="BS328" s="41">
        <v>0</v>
      </c>
      <c r="BT328" s="73">
        <v>0</v>
      </c>
      <c r="BU328" s="69" t="s">
        <v>131</v>
      </c>
      <c r="BV328" s="40">
        <v>2</v>
      </c>
      <c r="BW328" s="41">
        <v>120</v>
      </c>
      <c r="BX328" s="41"/>
      <c r="BY328" s="37">
        <f t="shared" si="103"/>
        <v>973.72107297112984</v>
      </c>
      <c r="BZ328" s="36" t="s">
        <v>18</v>
      </c>
      <c r="CA328" s="37">
        <f>(BW328/BW331)*1000+(CA327)</f>
        <v>1000</v>
      </c>
      <c r="CB328" s="37"/>
      <c r="CC328" s="56">
        <v>10</v>
      </c>
      <c r="CD328" s="36"/>
      <c r="CE328" s="41">
        <v>5.0199999999999996</v>
      </c>
      <c r="CF328" s="41"/>
      <c r="CG328" s="41">
        <v>0</v>
      </c>
      <c r="CH328" s="41"/>
      <c r="CI328" s="41">
        <v>2</v>
      </c>
      <c r="CJ328" s="41"/>
      <c r="CK328" s="41">
        <v>0</v>
      </c>
      <c r="CL328" s="41"/>
      <c r="CM328" s="41"/>
      <c r="CN328" s="40">
        <v>50</v>
      </c>
      <c r="CO328" s="47">
        <v>0.83299999999999996</v>
      </c>
      <c r="CP328" s="44">
        <v>1</v>
      </c>
      <c r="CQ328" s="40">
        <v>0</v>
      </c>
      <c r="CR328" s="53">
        <v>0</v>
      </c>
    </row>
    <row r="329" spans="1:96" ht="15.75" x14ac:dyDescent="0.25">
      <c r="A329" s="69"/>
      <c r="B329" s="41">
        <v>0</v>
      </c>
      <c r="C329" s="41">
        <v>0</v>
      </c>
      <c r="D329" s="41"/>
      <c r="E329" s="37">
        <f t="shared" si="100"/>
        <v>1001.0000000000001</v>
      </c>
      <c r="F329" s="36" t="s">
        <v>18</v>
      </c>
      <c r="G329" s="37">
        <f>(C329/C331)*1000+(G328)</f>
        <v>1000.0000000000001</v>
      </c>
      <c r="H329" s="37"/>
      <c r="I329" s="41">
        <v>0</v>
      </c>
      <c r="J329" s="36"/>
      <c r="K329" s="42">
        <v>0</v>
      </c>
      <c r="L329" s="42"/>
      <c r="M329" s="41">
        <v>0</v>
      </c>
      <c r="N329" s="49"/>
      <c r="O329" s="41">
        <v>0</v>
      </c>
      <c r="P329" s="41"/>
      <c r="Q329" s="41">
        <v>0</v>
      </c>
      <c r="R329" s="37"/>
      <c r="S329" s="37"/>
      <c r="T329" s="41">
        <v>0</v>
      </c>
      <c r="U329" s="61">
        <v>0</v>
      </c>
      <c r="V329" s="41">
        <v>0</v>
      </c>
      <c r="W329" s="41">
        <v>0</v>
      </c>
      <c r="X329" s="73">
        <v>0</v>
      </c>
      <c r="Y329" s="69"/>
      <c r="Z329" s="41">
        <v>0</v>
      </c>
      <c r="AA329" s="41">
        <v>0</v>
      </c>
      <c r="AB329" s="41"/>
      <c r="AC329" s="37">
        <f t="shared" si="101"/>
        <v>1001</v>
      </c>
      <c r="AD329" s="36" t="s">
        <v>18</v>
      </c>
      <c r="AE329" s="37">
        <f>(AA329/AA331)*1000+(AE328)</f>
        <v>1000</v>
      </c>
      <c r="AF329" s="37"/>
      <c r="AG329" s="41">
        <v>0</v>
      </c>
      <c r="AH329" s="36"/>
      <c r="AI329" s="42">
        <v>0</v>
      </c>
      <c r="AJ329" s="42"/>
      <c r="AK329" s="41">
        <v>0</v>
      </c>
      <c r="AL329" s="49"/>
      <c r="AM329" s="41">
        <v>0</v>
      </c>
      <c r="AN329" s="41"/>
      <c r="AO329" s="41">
        <v>0</v>
      </c>
      <c r="AP329" s="37"/>
      <c r="AQ329" s="37"/>
      <c r="AR329" s="41">
        <v>0</v>
      </c>
      <c r="AS329" s="61">
        <v>0</v>
      </c>
      <c r="AT329" s="41">
        <v>0</v>
      </c>
      <c r="AU329" s="41">
        <v>0</v>
      </c>
      <c r="AV329" s="73">
        <v>0</v>
      </c>
      <c r="AW329" s="69"/>
      <c r="AX329" s="41">
        <v>0</v>
      </c>
      <c r="AY329" s="41">
        <v>0</v>
      </c>
      <c r="AZ329" s="41"/>
      <c r="BA329" s="37">
        <f t="shared" si="102"/>
        <v>1000.9999999999999</v>
      </c>
      <c r="BB329" s="36" t="s">
        <v>18</v>
      </c>
      <c r="BC329" s="37">
        <f>(AY329/AY331)*1000+(BC328)</f>
        <v>999.99999999999989</v>
      </c>
      <c r="BD329" s="37"/>
      <c r="BE329" s="41">
        <v>0</v>
      </c>
      <c r="BF329" s="36"/>
      <c r="BG329" s="42">
        <v>0</v>
      </c>
      <c r="BH329" s="42"/>
      <c r="BI329" s="41">
        <v>0</v>
      </c>
      <c r="BJ329" s="49"/>
      <c r="BK329" s="41">
        <v>0</v>
      </c>
      <c r="BL329" s="41"/>
      <c r="BM329" s="41">
        <v>0</v>
      </c>
      <c r="BN329" s="37"/>
      <c r="BO329" s="37"/>
      <c r="BP329" s="41">
        <v>0</v>
      </c>
      <c r="BQ329" s="61">
        <v>0</v>
      </c>
      <c r="BR329" s="41">
        <v>0</v>
      </c>
      <c r="BS329" s="41">
        <v>0</v>
      </c>
      <c r="BT329" s="73">
        <v>0</v>
      </c>
      <c r="BU329" s="75"/>
      <c r="BV329" s="40">
        <v>0</v>
      </c>
      <c r="BW329" s="41">
        <v>0</v>
      </c>
      <c r="BX329" s="41"/>
      <c r="BY329" s="37">
        <f t="shared" si="103"/>
        <v>1001</v>
      </c>
      <c r="BZ329" s="36" t="s">
        <v>18</v>
      </c>
      <c r="CA329" s="37">
        <f>(BW329/BW331)*1000+(CA328)</f>
        <v>1000</v>
      </c>
      <c r="CB329" s="37"/>
      <c r="CC329" s="56">
        <v>0</v>
      </c>
      <c r="CD329" s="36"/>
      <c r="CE329" s="42">
        <v>0</v>
      </c>
      <c r="CF329" s="42"/>
      <c r="CG329" s="56">
        <v>0</v>
      </c>
      <c r="CH329" s="41"/>
      <c r="CI329" s="56">
        <v>0</v>
      </c>
      <c r="CJ329" s="56"/>
      <c r="CK329" s="56">
        <v>0</v>
      </c>
      <c r="CL329" s="41"/>
      <c r="CM329" s="41"/>
      <c r="CN329" s="56">
        <v>0</v>
      </c>
      <c r="CO329" s="61">
        <v>0</v>
      </c>
      <c r="CP329" s="56">
        <v>0</v>
      </c>
      <c r="CQ329" s="56">
        <v>0</v>
      </c>
      <c r="CR329" s="66">
        <v>0</v>
      </c>
    </row>
    <row r="330" spans="1:96" ht="15.75" x14ac:dyDescent="0.25">
      <c r="A330" s="70"/>
      <c r="B330" s="41">
        <v>0</v>
      </c>
      <c r="C330" s="41">
        <v>0</v>
      </c>
      <c r="D330" s="41"/>
      <c r="E330" s="37">
        <f t="shared" si="100"/>
        <v>1001.0000000000001</v>
      </c>
      <c r="F330" s="36" t="s">
        <v>18</v>
      </c>
      <c r="G330" s="37">
        <f>(C330/C331)*1000+(G329)</f>
        <v>1000.0000000000001</v>
      </c>
      <c r="H330" s="37"/>
      <c r="I330" s="41">
        <v>0</v>
      </c>
      <c r="J330" s="36"/>
      <c r="K330" s="42">
        <v>0</v>
      </c>
      <c r="L330" s="42"/>
      <c r="M330" s="41">
        <v>0</v>
      </c>
      <c r="N330" s="50"/>
      <c r="O330" s="41">
        <v>0</v>
      </c>
      <c r="P330" s="41"/>
      <c r="Q330" s="41">
        <v>0</v>
      </c>
      <c r="R330" s="51"/>
      <c r="S330" s="51"/>
      <c r="T330" s="41">
        <v>0</v>
      </c>
      <c r="U330" s="61">
        <v>0</v>
      </c>
      <c r="V330" s="41">
        <v>0</v>
      </c>
      <c r="W330" s="41">
        <v>0</v>
      </c>
      <c r="X330" s="73">
        <v>0</v>
      </c>
      <c r="Y330" s="70"/>
      <c r="Z330" s="41">
        <v>0</v>
      </c>
      <c r="AA330" s="41">
        <v>0</v>
      </c>
      <c r="AB330" s="41"/>
      <c r="AC330" s="37">
        <f t="shared" si="101"/>
        <v>1001</v>
      </c>
      <c r="AD330" s="36" t="s">
        <v>18</v>
      </c>
      <c r="AE330" s="37">
        <f>(AA330/AA331)*1000+(AE329)</f>
        <v>1000</v>
      </c>
      <c r="AF330" s="37"/>
      <c r="AG330" s="41">
        <v>0</v>
      </c>
      <c r="AH330" s="36"/>
      <c r="AI330" s="42">
        <v>0</v>
      </c>
      <c r="AJ330" s="42"/>
      <c r="AK330" s="41">
        <v>0</v>
      </c>
      <c r="AL330" s="50"/>
      <c r="AM330" s="41">
        <v>0</v>
      </c>
      <c r="AN330" s="41"/>
      <c r="AO330" s="41">
        <v>0</v>
      </c>
      <c r="AP330" s="51"/>
      <c r="AQ330" s="51"/>
      <c r="AR330" s="41">
        <v>0</v>
      </c>
      <c r="AS330" s="61">
        <v>0</v>
      </c>
      <c r="AT330" s="41">
        <v>0</v>
      </c>
      <c r="AU330" s="41">
        <v>0</v>
      </c>
      <c r="AV330" s="73">
        <v>0</v>
      </c>
      <c r="AW330" s="70"/>
      <c r="AX330" s="41">
        <v>0</v>
      </c>
      <c r="AY330" s="41">
        <v>0</v>
      </c>
      <c r="AZ330" s="41"/>
      <c r="BA330" s="37">
        <f t="shared" si="102"/>
        <v>1000.9999999999999</v>
      </c>
      <c r="BB330" s="36" t="s">
        <v>18</v>
      </c>
      <c r="BC330" s="37">
        <f>(AY330/AY331)*1000+(BC329)</f>
        <v>999.99999999999989</v>
      </c>
      <c r="BD330" s="37"/>
      <c r="BE330" s="41">
        <v>0</v>
      </c>
      <c r="BF330" s="36"/>
      <c r="BG330" s="42">
        <v>0</v>
      </c>
      <c r="BH330" s="42"/>
      <c r="BI330" s="41">
        <v>0</v>
      </c>
      <c r="BJ330" s="50"/>
      <c r="BK330" s="41">
        <v>0</v>
      </c>
      <c r="BL330" s="41"/>
      <c r="BM330" s="41">
        <v>0</v>
      </c>
      <c r="BN330" s="51"/>
      <c r="BO330" s="51"/>
      <c r="BP330" s="41">
        <v>0</v>
      </c>
      <c r="BQ330" s="61">
        <v>0</v>
      </c>
      <c r="BR330" s="41">
        <v>0</v>
      </c>
      <c r="BS330" s="41">
        <v>0</v>
      </c>
      <c r="BT330" s="73">
        <v>0</v>
      </c>
      <c r="BU330" s="70"/>
      <c r="BV330" s="41">
        <v>0</v>
      </c>
      <c r="BW330" s="41">
        <v>0</v>
      </c>
      <c r="BX330" s="41"/>
      <c r="BY330" s="37">
        <f t="shared" si="103"/>
        <v>1001</v>
      </c>
      <c r="BZ330" s="36" t="s">
        <v>18</v>
      </c>
      <c r="CA330" s="37">
        <f>(BW330/BW331)*1000+(CA329)</f>
        <v>1000</v>
      </c>
      <c r="CB330" s="37"/>
      <c r="CC330" s="59">
        <v>0</v>
      </c>
      <c r="CD330" s="36"/>
      <c r="CE330" s="42">
        <v>0</v>
      </c>
      <c r="CF330" s="42"/>
      <c r="CG330" s="59">
        <v>0</v>
      </c>
      <c r="CH330" s="57"/>
      <c r="CI330" s="59">
        <v>0</v>
      </c>
      <c r="CJ330" s="59"/>
      <c r="CK330" s="59">
        <v>0</v>
      </c>
      <c r="CL330" s="41"/>
      <c r="CM330" s="41"/>
      <c r="CN330" s="59">
        <v>0</v>
      </c>
      <c r="CO330" s="61">
        <v>0</v>
      </c>
      <c r="CP330" s="59">
        <v>0</v>
      </c>
      <c r="CQ330" s="59">
        <v>0</v>
      </c>
      <c r="CR330" s="67">
        <v>0</v>
      </c>
    </row>
    <row r="331" spans="1:96" ht="16.5" x14ac:dyDescent="0.3">
      <c r="A331" s="71" t="s">
        <v>124</v>
      </c>
      <c r="B331" s="20">
        <f>SUM(B323:B330)</f>
        <v>74</v>
      </c>
      <c r="C331" s="23">
        <f>SUM(C323:C330)</f>
        <v>4377</v>
      </c>
      <c r="D331" s="23"/>
      <c r="E331" s="24"/>
      <c r="F331" s="24"/>
      <c r="G331" s="24"/>
      <c r="H331" s="24"/>
      <c r="I331" s="58">
        <f>SUM(I323:I330)</f>
        <v>191</v>
      </c>
      <c r="J331" s="23"/>
      <c r="K331" s="28" t="s">
        <v>126</v>
      </c>
      <c r="L331" s="28"/>
      <c r="M331" s="23">
        <f>SUM(M323:M330)</f>
        <v>45</v>
      </c>
      <c r="N331" s="23"/>
      <c r="O331" s="23">
        <f>SUM(O323:O330)</f>
        <v>20</v>
      </c>
      <c r="P331" s="23"/>
      <c r="Q331" s="23">
        <f>SUM(Q323:Q330)</f>
        <v>7</v>
      </c>
      <c r="R331" s="25" t="s">
        <v>125</v>
      </c>
      <c r="S331" s="25"/>
      <c r="T331" s="20"/>
      <c r="U331" s="21" t="s">
        <v>7</v>
      </c>
      <c r="V331" s="22">
        <f>(U384/72)</f>
        <v>3.4722222222222223</v>
      </c>
      <c r="W331" s="21" t="s">
        <v>5</v>
      </c>
      <c r="X331" s="55">
        <f>(I331/72)</f>
        <v>2.6527777777777777</v>
      </c>
      <c r="Y331" s="71" t="s">
        <v>124</v>
      </c>
      <c r="Z331" s="20">
        <f>SUM(Z323:Z330)</f>
        <v>74</v>
      </c>
      <c r="AA331" s="23">
        <f>SUM(AA323:AA330)</f>
        <v>4376</v>
      </c>
      <c r="AB331" s="23"/>
      <c r="AC331" s="24"/>
      <c r="AD331" s="24"/>
      <c r="AE331" s="24"/>
      <c r="AF331" s="24"/>
      <c r="AG331" s="58">
        <f>SUM(AG323:AG330)</f>
        <v>227</v>
      </c>
      <c r="AH331" s="23"/>
      <c r="AI331" s="28" t="s">
        <v>126</v>
      </c>
      <c r="AJ331" s="28"/>
      <c r="AK331" s="23">
        <f>SUM(AK323:AK330)</f>
        <v>40</v>
      </c>
      <c r="AL331" s="23"/>
      <c r="AM331" s="23">
        <f>SUM(AM323:AM330)</f>
        <v>23</v>
      </c>
      <c r="AN331" s="23"/>
      <c r="AO331" s="23">
        <f>SUM(AO323:AO330)</f>
        <v>9</v>
      </c>
      <c r="AP331" s="25" t="s">
        <v>125</v>
      </c>
      <c r="AQ331" s="25"/>
      <c r="AR331" s="20"/>
      <c r="AS331" s="21" t="s">
        <v>7</v>
      </c>
      <c r="AT331" s="22">
        <f>(AS384/72)</f>
        <v>3.2638888888888888</v>
      </c>
      <c r="AU331" s="21" t="s">
        <v>5</v>
      </c>
      <c r="AV331" s="55">
        <f>(AG331/72)</f>
        <v>3.1527777777777777</v>
      </c>
      <c r="AW331" s="71" t="s">
        <v>124</v>
      </c>
      <c r="AX331" s="20">
        <f>SUM(AX323:AX330)</f>
        <v>74</v>
      </c>
      <c r="AY331" s="23">
        <f>SUM(AY323:AY330)</f>
        <v>4386</v>
      </c>
      <c r="AZ331" s="23"/>
      <c r="BA331" s="24"/>
      <c r="BB331" s="24"/>
      <c r="BC331" s="24"/>
      <c r="BD331" s="24"/>
      <c r="BE331" s="58">
        <f>SUM(BE323:BE330)</f>
        <v>165</v>
      </c>
      <c r="BF331" s="23"/>
      <c r="BG331" s="28" t="s">
        <v>126</v>
      </c>
      <c r="BH331" s="28"/>
      <c r="BI331" s="23">
        <f>SUM(BI323:BI330)</f>
        <v>45</v>
      </c>
      <c r="BJ331" s="23"/>
      <c r="BK331" s="23">
        <f>SUM(BK323:BK330)</f>
        <v>18</v>
      </c>
      <c r="BL331" s="23"/>
      <c r="BM331" s="23">
        <f>SUM(BM323:BM330)</f>
        <v>9</v>
      </c>
      <c r="BN331" s="25" t="s">
        <v>125</v>
      </c>
      <c r="BO331" s="25"/>
      <c r="BP331" s="20"/>
      <c r="BQ331" s="21" t="s">
        <v>7</v>
      </c>
      <c r="BR331" s="22">
        <f>(BQ384/72)</f>
        <v>3.3055555555555554</v>
      </c>
      <c r="BS331" s="21" t="s">
        <v>5</v>
      </c>
      <c r="BT331" s="55">
        <f>(BE331/72)</f>
        <v>2.2916666666666665</v>
      </c>
      <c r="BU331" s="71" t="s">
        <v>124</v>
      </c>
      <c r="BV331" s="20">
        <f>SUM(BV323:BV330)</f>
        <v>76</v>
      </c>
      <c r="BW331" s="23">
        <f>SUM(BW323:BW330)</f>
        <v>4399</v>
      </c>
      <c r="BX331" s="23"/>
      <c r="BY331" s="24"/>
      <c r="BZ331" s="24"/>
      <c r="CA331" s="24"/>
      <c r="CB331" s="24"/>
      <c r="CC331" s="58">
        <f>SUM(CC323:CC330)</f>
        <v>176</v>
      </c>
      <c r="CD331" s="23"/>
      <c r="CE331" s="28" t="s">
        <v>126</v>
      </c>
      <c r="CF331" s="28"/>
      <c r="CG331" s="23">
        <f>SUM(CG323:CG330)</f>
        <v>37</v>
      </c>
      <c r="CH331" s="23"/>
      <c r="CI331" s="23">
        <f>SUM(CI323:CI330)</f>
        <v>25</v>
      </c>
      <c r="CJ331" s="23"/>
      <c r="CK331" s="23">
        <f>SUM(CK323:CK330)</f>
        <v>10</v>
      </c>
      <c r="CL331" s="25" t="s">
        <v>125</v>
      </c>
      <c r="CM331" s="25"/>
      <c r="CN331" s="20"/>
      <c r="CO331" s="21" t="s">
        <v>7</v>
      </c>
      <c r="CP331" s="22">
        <f>(CO384/72)</f>
        <v>2.8611111111111112</v>
      </c>
      <c r="CQ331" s="21" t="s">
        <v>5</v>
      </c>
      <c r="CR331" s="55">
        <f>(CC331/72)</f>
        <v>2.4444444444444446</v>
      </c>
    </row>
    <row r="332" spans="1:96" ht="16.5" x14ac:dyDescent="0.3">
      <c r="A332" s="69" t="s">
        <v>0</v>
      </c>
      <c r="B332" s="38"/>
      <c r="C332" s="34" t="s">
        <v>23</v>
      </c>
      <c r="D332" s="34" t="s">
        <v>1303</v>
      </c>
      <c r="E332" s="34" t="s">
        <v>19</v>
      </c>
      <c r="F332" s="35"/>
      <c r="G332" s="35"/>
      <c r="H332" s="35"/>
      <c r="I332" s="34" t="s">
        <v>21</v>
      </c>
      <c r="J332" s="35"/>
      <c r="K332" s="35"/>
      <c r="L332" s="35"/>
      <c r="M332" s="34" t="s">
        <v>22</v>
      </c>
      <c r="N332" s="35"/>
      <c r="O332" s="35"/>
      <c r="P332" s="35"/>
      <c r="Q332" s="34" t="s">
        <v>20</v>
      </c>
      <c r="R332" s="39"/>
      <c r="S332" s="39"/>
      <c r="T332" s="29" t="s">
        <v>1</v>
      </c>
      <c r="U332" s="29" t="s">
        <v>2</v>
      </c>
      <c r="V332" s="29" t="s">
        <v>3</v>
      </c>
      <c r="W332" s="29" t="s">
        <v>10</v>
      </c>
      <c r="X332" s="52" t="s">
        <v>4</v>
      </c>
      <c r="Y332" s="69" t="s">
        <v>0</v>
      </c>
      <c r="Z332" s="38"/>
      <c r="AA332" s="34" t="s">
        <v>23</v>
      </c>
      <c r="AB332" s="34" t="s">
        <v>1303</v>
      </c>
      <c r="AC332" s="34" t="s">
        <v>19</v>
      </c>
      <c r="AD332" s="35"/>
      <c r="AE332" s="35"/>
      <c r="AF332" s="35"/>
      <c r="AG332" s="34" t="s">
        <v>21</v>
      </c>
      <c r="AH332" s="35"/>
      <c r="AI332" s="35"/>
      <c r="AJ332" s="35"/>
      <c r="AK332" s="34" t="s">
        <v>22</v>
      </c>
      <c r="AL332" s="35"/>
      <c r="AM332" s="35"/>
      <c r="AN332" s="35"/>
      <c r="AO332" s="34" t="s">
        <v>20</v>
      </c>
      <c r="AP332" s="39"/>
      <c r="AQ332" s="39"/>
      <c r="AR332" s="29" t="s">
        <v>1</v>
      </c>
      <c r="AS332" s="29" t="s">
        <v>2</v>
      </c>
      <c r="AT332" s="29" t="s">
        <v>3</v>
      </c>
      <c r="AU332" s="29" t="s">
        <v>10</v>
      </c>
      <c r="AV332" s="52" t="s">
        <v>4</v>
      </c>
      <c r="AW332" s="69" t="s">
        <v>0</v>
      </c>
      <c r="AX332" s="38"/>
      <c r="AY332" s="34" t="s">
        <v>23</v>
      </c>
      <c r="AZ332" s="34" t="s">
        <v>1303</v>
      </c>
      <c r="BA332" s="34" t="s">
        <v>19</v>
      </c>
      <c r="BB332" s="35"/>
      <c r="BC332" s="35"/>
      <c r="BD332" s="35"/>
      <c r="BE332" s="34" t="s">
        <v>21</v>
      </c>
      <c r="BF332" s="35"/>
      <c r="BG332" s="35"/>
      <c r="BH332" s="35"/>
      <c r="BI332" s="34" t="s">
        <v>22</v>
      </c>
      <c r="BJ332" s="35"/>
      <c r="BK332" s="35"/>
      <c r="BL332" s="35"/>
      <c r="BM332" s="34" t="s">
        <v>20</v>
      </c>
      <c r="BN332" s="39"/>
      <c r="BO332" s="39"/>
      <c r="BP332" s="29" t="s">
        <v>1</v>
      </c>
      <c r="BQ332" s="29" t="s">
        <v>2</v>
      </c>
      <c r="BR332" s="29" t="s">
        <v>3</v>
      </c>
      <c r="BS332" s="29" t="s">
        <v>10</v>
      </c>
      <c r="BT332" s="52" t="s">
        <v>4</v>
      </c>
      <c r="BU332" s="69" t="s">
        <v>0</v>
      </c>
      <c r="BV332" s="38"/>
      <c r="BW332" s="34" t="s">
        <v>23</v>
      </c>
      <c r="BX332" s="34" t="s">
        <v>1303</v>
      </c>
      <c r="BY332" s="34" t="s">
        <v>19</v>
      </c>
      <c r="BZ332" s="35"/>
      <c r="CA332" s="35"/>
      <c r="CB332" s="35"/>
      <c r="CC332" s="34" t="s">
        <v>21</v>
      </c>
      <c r="CD332" s="35"/>
      <c r="CE332" s="35"/>
      <c r="CF332" s="35"/>
      <c r="CG332" s="34" t="s">
        <v>22</v>
      </c>
      <c r="CH332" s="35"/>
      <c r="CI332" s="35"/>
      <c r="CJ332" s="35"/>
      <c r="CK332" s="34" t="s">
        <v>20</v>
      </c>
      <c r="CL332" s="39"/>
      <c r="CM332" s="39"/>
      <c r="CN332" s="29" t="s">
        <v>1</v>
      </c>
      <c r="CO332" s="29" t="s">
        <v>2</v>
      </c>
      <c r="CP332" s="29" t="s">
        <v>3</v>
      </c>
      <c r="CQ332" s="29" t="s">
        <v>10</v>
      </c>
      <c r="CR332" s="52" t="s">
        <v>4</v>
      </c>
    </row>
    <row r="333" spans="1:96" ht="15.75" x14ac:dyDescent="0.25">
      <c r="A333" s="69" t="s">
        <v>825</v>
      </c>
      <c r="B333" s="40"/>
      <c r="C333" s="41" t="s">
        <v>62</v>
      </c>
      <c r="D333" s="41"/>
      <c r="E333" s="31">
        <f>1</f>
        <v>1</v>
      </c>
      <c r="F333" s="78" t="s">
        <v>18</v>
      </c>
      <c r="G333" s="31">
        <f>(U333/U384)*1000</f>
        <v>132</v>
      </c>
      <c r="H333" s="31"/>
      <c r="I333" s="31">
        <f>1</f>
        <v>1</v>
      </c>
      <c r="J333" s="78" t="s">
        <v>18</v>
      </c>
      <c r="K333" s="31">
        <f>(V333/V384)*1000</f>
        <v>110.8695652173913</v>
      </c>
      <c r="L333" s="31"/>
      <c r="M333" s="31">
        <f>1</f>
        <v>1</v>
      </c>
      <c r="N333" s="78" t="s">
        <v>18</v>
      </c>
      <c r="O333" s="31">
        <f>(X333/X384)*1000</f>
        <v>42.892156862745097</v>
      </c>
      <c r="P333" s="31"/>
      <c r="Q333" s="42">
        <f>(X333/T333)</f>
        <v>0.97222222222222221</v>
      </c>
      <c r="R333" s="43"/>
      <c r="S333" s="43"/>
      <c r="T333" s="40">
        <v>72</v>
      </c>
      <c r="U333" s="40">
        <v>33</v>
      </c>
      <c r="V333" s="40">
        <v>51</v>
      </c>
      <c r="W333" s="40">
        <v>84</v>
      </c>
      <c r="X333" s="53">
        <v>70</v>
      </c>
      <c r="Y333" s="69" t="s">
        <v>849</v>
      </c>
      <c r="Z333" s="40"/>
      <c r="AA333" s="41" t="s">
        <v>60</v>
      </c>
      <c r="AB333" s="41"/>
      <c r="AC333" s="31">
        <f>1</f>
        <v>1</v>
      </c>
      <c r="AD333" s="78" t="s">
        <v>18</v>
      </c>
      <c r="AE333" s="31">
        <f>(AS333/AS384)*1000</f>
        <v>123.40425531914893</v>
      </c>
      <c r="AF333" s="31"/>
      <c r="AG333" s="31">
        <f>1</f>
        <v>1</v>
      </c>
      <c r="AH333" s="78" t="s">
        <v>18</v>
      </c>
      <c r="AI333" s="31">
        <f>(AT333/AT384)*1000</f>
        <v>76.142131979695435</v>
      </c>
      <c r="AJ333" s="31"/>
      <c r="AK333" s="31">
        <f>1</f>
        <v>1</v>
      </c>
      <c r="AL333" s="78" t="s">
        <v>18</v>
      </c>
      <c r="AM333" s="31">
        <f>(AV333/AV384)*1000</f>
        <v>31.176929072486359</v>
      </c>
      <c r="AN333" s="31"/>
      <c r="AO333" s="42">
        <f>(AV333/AR333)</f>
        <v>0.64516129032258063</v>
      </c>
      <c r="AP333" s="43"/>
      <c r="AQ333" s="43"/>
      <c r="AR333" s="40">
        <v>62</v>
      </c>
      <c r="AS333" s="40">
        <v>29</v>
      </c>
      <c r="AT333" s="40">
        <v>30</v>
      </c>
      <c r="AU333" s="40">
        <v>59</v>
      </c>
      <c r="AV333" s="53">
        <v>40</v>
      </c>
      <c r="AW333" s="69" t="s">
        <v>874</v>
      </c>
      <c r="AX333" s="40"/>
      <c r="AY333" s="41" t="s">
        <v>62</v>
      </c>
      <c r="AZ333" s="41"/>
      <c r="BA333" s="31">
        <f>1</f>
        <v>1</v>
      </c>
      <c r="BB333" s="78" t="s">
        <v>18</v>
      </c>
      <c r="BC333" s="31">
        <f>(BQ333/BQ384)*1000</f>
        <v>130.25210084033614</v>
      </c>
      <c r="BD333" s="31"/>
      <c r="BE333" s="31">
        <f>1</f>
        <v>1</v>
      </c>
      <c r="BF333" s="78" t="s">
        <v>18</v>
      </c>
      <c r="BG333" s="31">
        <f>(BR333/BR384)*1000</f>
        <v>90.243902439024382</v>
      </c>
      <c r="BH333" s="31"/>
      <c r="BI333" s="31">
        <f>1</f>
        <v>1</v>
      </c>
      <c r="BJ333" s="78" t="s">
        <v>18</v>
      </c>
      <c r="BK333" s="31">
        <f>(BT333/BT384)*1000</f>
        <v>20.734597156398102</v>
      </c>
      <c r="BL333" s="31"/>
      <c r="BM333" s="42">
        <f>(BT333/BP333)</f>
        <v>0.53846153846153844</v>
      </c>
      <c r="BN333" s="43"/>
      <c r="BO333" s="43"/>
      <c r="BP333" s="40">
        <v>65</v>
      </c>
      <c r="BQ333" s="40">
        <v>31</v>
      </c>
      <c r="BR333" s="40">
        <v>37</v>
      </c>
      <c r="BS333" s="40">
        <v>68</v>
      </c>
      <c r="BT333" s="53">
        <v>35</v>
      </c>
      <c r="BU333" s="69" t="s">
        <v>132</v>
      </c>
      <c r="BV333" s="40"/>
      <c r="BW333" s="41" t="s">
        <v>62</v>
      </c>
      <c r="BX333" s="41"/>
      <c r="BY333" s="31">
        <f>1</f>
        <v>1</v>
      </c>
      <c r="BZ333" s="78" t="s">
        <v>18</v>
      </c>
      <c r="CA333" s="31">
        <f>(CO333/CO384)*1000</f>
        <v>126.21359223300971</v>
      </c>
      <c r="CB333" s="31"/>
      <c r="CC333" s="31">
        <f>1</f>
        <v>1</v>
      </c>
      <c r="CD333" s="78" t="s">
        <v>18</v>
      </c>
      <c r="CE333" s="31">
        <f>(CP333/CP384)*1000</f>
        <v>76.923076923076934</v>
      </c>
      <c r="CF333" s="31"/>
      <c r="CG333" s="31">
        <f>1</f>
        <v>1</v>
      </c>
      <c r="CH333" s="78" t="s">
        <v>18</v>
      </c>
      <c r="CI333" s="31">
        <f>(CR333/CR384)*1000</f>
        <v>53.394858272907058</v>
      </c>
      <c r="CJ333" s="31"/>
      <c r="CK333" s="42">
        <f>(CR333/CN333)</f>
        <v>1.1911764705882353</v>
      </c>
      <c r="CL333" s="43"/>
      <c r="CM333" s="43"/>
      <c r="CN333" s="40">
        <v>68</v>
      </c>
      <c r="CO333" s="40">
        <v>26</v>
      </c>
      <c r="CP333" s="40">
        <v>27</v>
      </c>
      <c r="CQ333" s="40">
        <v>53</v>
      </c>
      <c r="CR333" s="53">
        <v>81</v>
      </c>
    </row>
    <row r="334" spans="1:96" ht="15.75" x14ac:dyDescent="0.25">
      <c r="A334" s="69" t="s">
        <v>826</v>
      </c>
      <c r="B334" s="40"/>
      <c r="C334" s="41" t="s">
        <v>61</v>
      </c>
      <c r="D334" s="41"/>
      <c r="E334" s="31">
        <f t="shared" ref="E334:E379" si="104">G333+1</f>
        <v>133</v>
      </c>
      <c r="F334" s="78" t="s">
        <v>18</v>
      </c>
      <c r="G334" s="31">
        <f>(U334/U384)*1000+(G333)</f>
        <v>264</v>
      </c>
      <c r="H334" s="31"/>
      <c r="I334" s="31">
        <f>K333+1</f>
        <v>111.8695652173913</v>
      </c>
      <c r="J334" s="78" t="s">
        <v>18</v>
      </c>
      <c r="K334" s="31">
        <f>(V334/V384)*1000+(K333)</f>
        <v>230.43478260869566</v>
      </c>
      <c r="L334" s="31"/>
      <c r="M334" s="31">
        <f t="shared" ref="M334:M379" si="105">O333+1</f>
        <v>43.892156862745097</v>
      </c>
      <c r="N334" s="78" t="s">
        <v>18</v>
      </c>
      <c r="O334" s="31">
        <f>(X334/X384)*1000+(O333)</f>
        <v>73.529411764705884</v>
      </c>
      <c r="P334" s="31"/>
      <c r="Q334" s="42">
        <f t="shared" ref="Q334:Q383" si="106">(X334/T334)</f>
        <v>0.84745762711864403</v>
      </c>
      <c r="R334" s="43"/>
      <c r="S334" s="43"/>
      <c r="T334" s="40">
        <v>59</v>
      </c>
      <c r="U334" s="40">
        <v>33</v>
      </c>
      <c r="V334" s="40">
        <v>55</v>
      </c>
      <c r="W334" s="40">
        <v>88</v>
      </c>
      <c r="X334" s="53">
        <v>50</v>
      </c>
      <c r="Y334" s="69" t="s">
        <v>850</v>
      </c>
      <c r="Z334" s="40"/>
      <c r="AA334" s="41" t="s">
        <v>60</v>
      </c>
      <c r="AB334" s="41"/>
      <c r="AC334" s="31">
        <f t="shared" ref="AC334:AC379" si="107">AE333+1</f>
        <v>124.40425531914893</v>
      </c>
      <c r="AD334" s="78" t="s">
        <v>18</v>
      </c>
      <c r="AE334" s="31">
        <f>(AS334/AS384)*1000+(AE333)</f>
        <v>229.78723404255317</v>
      </c>
      <c r="AF334" s="31"/>
      <c r="AG334" s="31">
        <f>AI333+1</f>
        <v>77.142131979695435</v>
      </c>
      <c r="AH334" s="78" t="s">
        <v>18</v>
      </c>
      <c r="AI334" s="31">
        <f>(AT334/AT384)*1000+(AI333)</f>
        <v>164.97461928934013</v>
      </c>
      <c r="AJ334" s="31"/>
      <c r="AK334" s="31">
        <f t="shared" ref="AK334:AK379" si="108">AM333+1</f>
        <v>32.176929072486359</v>
      </c>
      <c r="AL334" s="78" t="s">
        <v>18</v>
      </c>
      <c r="AM334" s="31">
        <f>(AV334/AV384)*1000+(AM333)</f>
        <v>67.03039750584567</v>
      </c>
      <c r="AN334" s="31"/>
      <c r="AO334" s="42">
        <f t="shared" ref="AO334:AO383" si="109">(AV334/AR334)</f>
        <v>0.66666666666666663</v>
      </c>
      <c r="AP334" s="43"/>
      <c r="AQ334" s="43"/>
      <c r="AR334" s="40">
        <v>69</v>
      </c>
      <c r="AS334" s="40">
        <v>25</v>
      </c>
      <c r="AT334" s="40">
        <v>35</v>
      </c>
      <c r="AU334" s="40">
        <v>60</v>
      </c>
      <c r="AV334" s="53">
        <v>46</v>
      </c>
      <c r="AW334" s="69" t="s">
        <v>875</v>
      </c>
      <c r="AX334" s="40"/>
      <c r="AY334" s="41" t="s">
        <v>60</v>
      </c>
      <c r="AZ334" s="41"/>
      <c r="BA334" s="31">
        <f t="shared" ref="BA334:BA379" si="110">BC333+1</f>
        <v>131.25210084033614</v>
      </c>
      <c r="BB334" s="78" t="s">
        <v>18</v>
      </c>
      <c r="BC334" s="31">
        <f>(BQ334/BQ384)*1000+(BC333)</f>
        <v>256.30252100840335</v>
      </c>
      <c r="BD334" s="31"/>
      <c r="BE334" s="31">
        <f>BG333+1</f>
        <v>91.243902439024382</v>
      </c>
      <c r="BF334" s="78" t="s">
        <v>18</v>
      </c>
      <c r="BG334" s="31">
        <f>(BR334/BR384)*1000+(BG333)</f>
        <v>153.65853658536585</v>
      </c>
      <c r="BH334" s="31"/>
      <c r="BI334" s="31">
        <f t="shared" ref="BI334:BI379" si="111">BK333+1</f>
        <v>21.734597156398102</v>
      </c>
      <c r="BJ334" s="78" t="s">
        <v>18</v>
      </c>
      <c r="BK334" s="31">
        <f>(BT334/BT384)*1000+(BK333)</f>
        <v>37.322274881516591</v>
      </c>
      <c r="BL334" s="31"/>
      <c r="BM334" s="42">
        <f t="shared" ref="BM334:BM383" si="112">(BT334/BP334)</f>
        <v>0.5714285714285714</v>
      </c>
      <c r="BN334" s="43"/>
      <c r="BO334" s="43"/>
      <c r="BP334" s="40">
        <v>49</v>
      </c>
      <c r="BQ334" s="40">
        <v>30</v>
      </c>
      <c r="BR334" s="40">
        <v>26</v>
      </c>
      <c r="BS334" s="40">
        <v>56</v>
      </c>
      <c r="BT334" s="53">
        <v>28</v>
      </c>
      <c r="BU334" s="69" t="s">
        <v>133</v>
      </c>
      <c r="BV334" s="40"/>
      <c r="BW334" s="41" t="s">
        <v>60</v>
      </c>
      <c r="BX334" s="41"/>
      <c r="BY334" s="31">
        <f t="shared" ref="BY334:BY379" si="113">CA333+1</f>
        <v>127.21359223300971</v>
      </c>
      <c r="BZ334" s="78" t="s">
        <v>18</v>
      </c>
      <c r="CA334" s="31">
        <f>(CO334/CO384)*1000+(CA333)</f>
        <v>233.00970873786406</v>
      </c>
      <c r="CB334" s="31"/>
      <c r="CC334" s="31">
        <f>CE333+1</f>
        <v>77.923076923076934</v>
      </c>
      <c r="CD334" s="78" t="s">
        <v>18</v>
      </c>
      <c r="CE334" s="31">
        <f>(CP334/CP384)*1000+(CE333)</f>
        <v>131.05413105413106</v>
      </c>
      <c r="CF334" s="31"/>
      <c r="CG334" s="31">
        <f t="shared" ref="CG334:CG379" si="114">CI333+1</f>
        <v>54.394858272907058</v>
      </c>
      <c r="CH334" s="78" t="s">
        <v>18</v>
      </c>
      <c r="CI334" s="31">
        <f>(CR334/CR384)*1000+(CI333)</f>
        <v>113.38167435728411</v>
      </c>
      <c r="CJ334" s="31"/>
      <c r="CK334" s="42">
        <f t="shared" ref="CK334:CK383" si="115">(CR334/CN334)</f>
        <v>1.625</v>
      </c>
      <c r="CL334" s="43"/>
      <c r="CM334" s="43"/>
      <c r="CN334" s="40">
        <v>56</v>
      </c>
      <c r="CO334" s="40">
        <v>22</v>
      </c>
      <c r="CP334" s="40">
        <v>19</v>
      </c>
      <c r="CQ334" s="40">
        <v>41</v>
      </c>
      <c r="CR334" s="53">
        <v>91</v>
      </c>
    </row>
    <row r="335" spans="1:96" ht="15.75" x14ac:dyDescent="0.25">
      <c r="A335" s="69" t="s">
        <v>827</v>
      </c>
      <c r="B335" s="40"/>
      <c r="C335" s="41" t="s">
        <v>61</v>
      </c>
      <c r="D335" s="41"/>
      <c r="E335" s="31">
        <f t="shared" si="104"/>
        <v>265</v>
      </c>
      <c r="F335" s="78" t="s">
        <v>18</v>
      </c>
      <c r="G335" s="31">
        <f>(U335/U384)*1000+(G334)</f>
        <v>368</v>
      </c>
      <c r="H335" s="31"/>
      <c r="I335" s="31">
        <f t="shared" ref="I335:I379" si="116">K334+1</f>
        <v>231.43478260869566</v>
      </c>
      <c r="J335" s="78" t="s">
        <v>18</v>
      </c>
      <c r="K335" s="31">
        <f>(V335/V384)*1000+(K334)</f>
        <v>271.73913043478262</v>
      </c>
      <c r="L335" s="31"/>
      <c r="M335" s="31">
        <f t="shared" si="105"/>
        <v>74.529411764705884</v>
      </c>
      <c r="N335" s="78" t="s">
        <v>18</v>
      </c>
      <c r="O335" s="31">
        <f>(X335/X384)*1000+(O334)</f>
        <v>142.15686274509807</v>
      </c>
      <c r="P335" s="31"/>
      <c r="Q335" s="42">
        <f t="shared" si="106"/>
        <v>2.3333333333333335</v>
      </c>
      <c r="R335" s="43"/>
      <c r="S335" s="43"/>
      <c r="T335" s="40">
        <v>48</v>
      </c>
      <c r="U335" s="40">
        <v>26</v>
      </c>
      <c r="V335" s="40">
        <v>19</v>
      </c>
      <c r="W335" s="40">
        <v>45</v>
      </c>
      <c r="X335" s="53">
        <v>112</v>
      </c>
      <c r="Y335" s="69" t="s">
        <v>851</v>
      </c>
      <c r="Z335" s="40"/>
      <c r="AA335" s="41" t="s">
        <v>61</v>
      </c>
      <c r="AB335" s="41"/>
      <c r="AC335" s="31">
        <f t="shared" si="107"/>
        <v>230.78723404255317</v>
      </c>
      <c r="AD335" s="78" t="s">
        <v>18</v>
      </c>
      <c r="AE335" s="31">
        <f>(AS335/AS384)*1000+(AE334)</f>
        <v>314.89361702127655</v>
      </c>
      <c r="AF335" s="31"/>
      <c r="AG335" s="31">
        <f t="shared" ref="AG335:AG379" si="117">AI334+1</f>
        <v>165.97461928934013</v>
      </c>
      <c r="AH335" s="78" t="s">
        <v>18</v>
      </c>
      <c r="AI335" s="31">
        <f>(AT335/AT384)*1000+(AI334)</f>
        <v>218.27411167512693</v>
      </c>
      <c r="AJ335" s="31"/>
      <c r="AK335" s="31">
        <f t="shared" si="108"/>
        <v>68.03039750584567</v>
      </c>
      <c r="AL335" s="78" t="s">
        <v>18</v>
      </c>
      <c r="AM335" s="31">
        <f>(AV335/AV384)*1000+(AM334)</f>
        <v>99.766173031956356</v>
      </c>
      <c r="AN335" s="31"/>
      <c r="AO335" s="42">
        <f t="shared" si="109"/>
        <v>0.6</v>
      </c>
      <c r="AP335" s="43"/>
      <c r="AQ335" s="43"/>
      <c r="AR335" s="40">
        <v>70</v>
      </c>
      <c r="AS335" s="40">
        <v>20</v>
      </c>
      <c r="AT335" s="40">
        <v>21</v>
      </c>
      <c r="AU335" s="40">
        <v>41</v>
      </c>
      <c r="AV335" s="53">
        <v>42</v>
      </c>
      <c r="AW335" s="69" t="s">
        <v>106</v>
      </c>
      <c r="AX335" s="40"/>
      <c r="AY335" s="41" t="s">
        <v>60</v>
      </c>
      <c r="AZ335" s="41" t="s">
        <v>1371</v>
      </c>
      <c r="BA335" s="31">
        <f t="shared" si="110"/>
        <v>257.30252100840335</v>
      </c>
      <c r="BB335" s="78" t="s">
        <v>18</v>
      </c>
      <c r="BC335" s="31">
        <f>(BQ335/BQ384)*1000+(BC334)</f>
        <v>340.33613445378148</v>
      </c>
      <c r="BD335" s="31"/>
      <c r="BE335" s="31">
        <f t="shared" ref="BE335:BE379" si="118">BG334+1</f>
        <v>154.65853658536585</v>
      </c>
      <c r="BF335" s="78" t="s">
        <v>18</v>
      </c>
      <c r="BG335" s="31">
        <f>(BR335/BR384)*1000+(BG334)</f>
        <v>180.48780487804879</v>
      </c>
      <c r="BH335" s="31"/>
      <c r="BI335" s="31">
        <f t="shared" si="111"/>
        <v>38.322274881516591</v>
      </c>
      <c r="BJ335" s="78" t="s">
        <v>18</v>
      </c>
      <c r="BK335" s="31">
        <f>(BT335/BT384)*1000+(BK334)</f>
        <v>67.535545023696685</v>
      </c>
      <c r="BL335" s="31"/>
      <c r="BM335" s="42">
        <f t="shared" si="112"/>
        <v>1.4571428571428571</v>
      </c>
      <c r="BN335" s="43"/>
      <c r="BO335" s="43"/>
      <c r="BP335" s="40">
        <v>35</v>
      </c>
      <c r="BQ335" s="40">
        <v>20</v>
      </c>
      <c r="BR335" s="40">
        <v>11</v>
      </c>
      <c r="BS335" s="40">
        <v>31</v>
      </c>
      <c r="BT335" s="53">
        <v>51</v>
      </c>
      <c r="BU335" s="69" t="s">
        <v>134</v>
      </c>
      <c r="BV335" s="40"/>
      <c r="BW335" s="41" t="s">
        <v>61</v>
      </c>
      <c r="BX335" s="41"/>
      <c r="BY335" s="31">
        <f t="shared" si="113"/>
        <v>234.00970873786406</v>
      </c>
      <c r="BZ335" s="78" t="s">
        <v>18</v>
      </c>
      <c r="CA335" s="31">
        <f>(CO335/CO384)*1000+(CA334)</f>
        <v>339.80582524271841</v>
      </c>
      <c r="CB335" s="31"/>
      <c r="CC335" s="31">
        <f t="shared" ref="CC335:CC379" si="119">CE334+1</f>
        <v>132.05413105413106</v>
      </c>
      <c r="CD335" s="78" t="s">
        <v>18</v>
      </c>
      <c r="CE335" s="31">
        <f>(CP335/CP384)*1000+(CE334)</f>
        <v>205.12820512820514</v>
      </c>
      <c r="CF335" s="31"/>
      <c r="CG335" s="31">
        <f t="shared" si="114"/>
        <v>114.38167435728411</v>
      </c>
      <c r="CH335" s="78" t="s">
        <v>18</v>
      </c>
      <c r="CI335" s="31">
        <f>(CR335/CR384)*1000+(CI334)</f>
        <v>166.11733684904416</v>
      </c>
      <c r="CJ335" s="31"/>
      <c r="CK335" s="42">
        <f t="shared" si="115"/>
        <v>1.6</v>
      </c>
      <c r="CL335" s="43"/>
      <c r="CM335" s="43"/>
      <c r="CN335" s="40">
        <v>50</v>
      </c>
      <c r="CO335" s="40">
        <v>22</v>
      </c>
      <c r="CP335" s="40">
        <v>26</v>
      </c>
      <c r="CQ335" s="40">
        <v>48</v>
      </c>
      <c r="CR335" s="53">
        <v>80</v>
      </c>
    </row>
    <row r="336" spans="1:96" ht="15.75" x14ac:dyDescent="0.25">
      <c r="A336" s="69" t="s">
        <v>828</v>
      </c>
      <c r="B336" s="40"/>
      <c r="C336" s="41" t="s">
        <v>62</v>
      </c>
      <c r="D336" s="41"/>
      <c r="E336" s="31">
        <f t="shared" si="104"/>
        <v>369</v>
      </c>
      <c r="F336" s="78" t="s">
        <v>18</v>
      </c>
      <c r="G336" s="31">
        <f>(U336/U384)*1000+(G335)</f>
        <v>464</v>
      </c>
      <c r="H336" s="31"/>
      <c r="I336" s="31">
        <f t="shared" si="116"/>
        <v>272.73913043478262</v>
      </c>
      <c r="J336" s="78" t="s">
        <v>18</v>
      </c>
      <c r="K336" s="31">
        <f>(V336/V384)*1000+(K335)</f>
        <v>369.56521739130437</v>
      </c>
      <c r="L336" s="31"/>
      <c r="M336" s="31">
        <f t="shared" si="105"/>
        <v>143.15686274509807</v>
      </c>
      <c r="N336" s="78" t="s">
        <v>18</v>
      </c>
      <c r="O336" s="31">
        <f>(X336/X384)*1000+(O335)</f>
        <v>171.56862745098042</v>
      </c>
      <c r="P336" s="31"/>
      <c r="Q336" s="42">
        <f t="shared" si="106"/>
        <v>0.92307692307692313</v>
      </c>
      <c r="R336" s="43"/>
      <c r="S336" s="43"/>
      <c r="T336" s="40">
        <v>52</v>
      </c>
      <c r="U336" s="40">
        <v>24</v>
      </c>
      <c r="V336" s="40">
        <v>45</v>
      </c>
      <c r="W336" s="40">
        <v>69</v>
      </c>
      <c r="X336" s="53">
        <v>48</v>
      </c>
      <c r="Y336" s="69" t="s">
        <v>852</v>
      </c>
      <c r="Z336" s="40"/>
      <c r="AA336" s="41" t="s">
        <v>61</v>
      </c>
      <c r="AB336" s="41" t="s">
        <v>1311</v>
      </c>
      <c r="AC336" s="31">
        <f t="shared" si="107"/>
        <v>315.89361702127655</v>
      </c>
      <c r="AD336" s="78" t="s">
        <v>18</v>
      </c>
      <c r="AE336" s="31">
        <f>(AS336/AS384)*1000+(AE335)</f>
        <v>395.74468085106378</v>
      </c>
      <c r="AF336" s="31"/>
      <c r="AG336" s="31">
        <f t="shared" si="117"/>
        <v>219.27411167512693</v>
      </c>
      <c r="AH336" s="78" t="s">
        <v>18</v>
      </c>
      <c r="AI336" s="31">
        <f>(AT336/AT384)*1000+(AI335)</f>
        <v>251.26903553299496</v>
      </c>
      <c r="AJ336" s="31"/>
      <c r="AK336" s="31">
        <f t="shared" si="108"/>
        <v>100.76617303195636</v>
      </c>
      <c r="AL336" s="78" t="s">
        <v>18</v>
      </c>
      <c r="AM336" s="31">
        <f>(AV336/AV384)*1000+(AM335)</f>
        <v>112.2369446609509</v>
      </c>
      <c r="AN336" s="31"/>
      <c r="AO336" s="42">
        <f t="shared" si="109"/>
        <v>0.47058823529411764</v>
      </c>
      <c r="AP336" s="43"/>
      <c r="AQ336" s="43"/>
      <c r="AR336" s="40">
        <v>34</v>
      </c>
      <c r="AS336" s="40">
        <v>19</v>
      </c>
      <c r="AT336" s="40">
        <v>13</v>
      </c>
      <c r="AU336" s="40">
        <v>32</v>
      </c>
      <c r="AV336" s="53">
        <v>16</v>
      </c>
      <c r="AW336" s="69" t="s">
        <v>876</v>
      </c>
      <c r="AX336" s="40"/>
      <c r="AY336" s="41" t="s">
        <v>61</v>
      </c>
      <c r="AZ336" s="41"/>
      <c r="BA336" s="31">
        <f t="shared" si="110"/>
        <v>341.33613445378148</v>
      </c>
      <c r="BB336" s="78" t="s">
        <v>18</v>
      </c>
      <c r="BC336" s="31">
        <f>(BQ336/BQ384)*1000+(BC335)</f>
        <v>424.36974789915962</v>
      </c>
      <c r="BD336" s="31"/>
      <c r="BE336" s="31">
        <f t="shared" si="118"/>
        <v>181.48780487804879</v>
      </c>
      <c r="BF336" s="78" t="s">
        <v>18</v>
      </c>
      <c r="BG336" s="31">
        <f>(BR336/BR384)*1000+(BG335)</f>
        <v>239.02439024390245</v>
      </c>
      <c r="BH336" s="31"/>
      <c r="BI336" s="31">
        <f t="shared" si="111"/>
        <v>68.535545023696685</v>
      </c>
      <c r="BJ336" s="78" t="s">
        <v>18</v>
      </c>
      <c r="BK336" s="31">
        <f>(BT336/BT384)*1000+(BK335)</f>
        <v>87.677725118483409</v>
      </c>
      <c r="BL336" s="31"/>
      <c r="BM336" s="42">
        <f t="shared" si="112"/>
        <v>0.94444444444444442</v>
      </c>
      <c r="BN336" s="43"/>
      <c r="BO336" s="43"/>
      <c r="BP336" s="40">
        <v>36</v>
      </c>
      <c r="BQ336" s="40">
        <v>20</v>
      </c>
      <c r="BR336" s="40">
        <v>24</v>
      </c>
      <c r="BS336" s="40">
        <v>44</v>
      </c>
      <c r="BT336" s="53">
        <v>34</v>
      </c>
      <c r="BU336" s="69" t="s">
        <v>135</v>
      </c>
      <c r="BV336" s="40"/>
      <c r="BW336" s="41" t="s">
        <v>62</v>
      </c>
      <c r="BX336" s="41"/>
      <c r="BY336" s="31">
        <f t="shared" si="113"/>
        <v>340.80582524271841</v>
      </c>
      <c r="BZ336" s="78" t="s">
        <v>18</v>
      </c>
      <c r="CA336" s="31">
        <f>(CO336/CO384)*1000+(CA335)</f>
        <v>436.89320388349512</v>
      </c>
      <c r="CB336" s="31"/>
      <c r="CC336" s="31">
        <f t="shared" si="119"/>
        <v>206.12820512820514</v>
      </c>
      <c r="CD336" s="78" t="s">
        <v>18</v>
      </c>
      <c r="CE336" s="31">
        <f>(CP336/CP384)*1000+(CE335)</f>
        <v>247.86324786324786</v>
      </c>
      <c r="CF336" s="31"/>
      <c r="CG336" s="31">
        <f t="shared" si="114"/>
        <v>167.11733684904416</v>
      </c>
      <c r="CH336" s="78" t="s">
        <v>18</v>
      </c>
      <c r="CI336" s="31">
        <f>(CR336/CR384)*1000+(CI335)</f>
        <v>185.89321028345418</v>
      </c>
      <c r="CJ336" s="31"/>
      <c r="CK336" s="42">
        <f t="shared" si="115"/>
        <v>0.61224489795918369</v>
      </c>
      <c r="CL336" s="43"/>
      <c r="CM336" s="43"/>
      <c r="CN336" s="40">
        <v>49</v>
      </c>
      <c r="CO336" s="40">
        <v>20</v>
      </c>
      <c r="CP336" s="40">
        <v>15</v>
      </c>
      <c r="CQ336" s="40">
        <v>35</v>
      </c>
      <c r="CR336" s="53">
        <v>30</v>
      </c>
    </row>
    <row r="337" spans="1:96" ht="15.75" x14ac:dyDescent="0.25">
      <c r="A337" s="69" t="s">
        <v>829</v>
      </c>
      <c r="B337" s="40"/>
      <c r="C337" s="41" t="s">
        <v>60</v>
      </c>
      <c r="D337" s="41"/>
      <c r="E337" s="31">
        <f t="shared" si="104"/>
        <v>465</v>
      </c>
      <c r="F337" s="78" t="s">
        <v>18</v>
      </c>
      <c r="G337" s="31">
        <f>(U337/U384)*1000+(G336)</f>
        <v>556</v>
      </c>
      <c r="H337" s="31"/>
      <c r="I337" s="31">
        <f t="shared" si="116"/>
        <v>370.56521739130437</v>
      </c>
      <c r="J337" s="78" t="s">
        <v>18</v>
      </c>
      <c r="K337" s="31">
        <f>(V337/V384)*1000+(K336)</f>
        <v>400</v>
      </c>
      <c r="L337" s="31"/>
      <c r="M337" s="31">
        <f t="shared" si="105"/>
        <v>172.56862745098042</v>
      </c>
      <c r="N337" s="78" t="s">
        <v>18</v>
      </c>
      <c r="O337" s="31">
        <f>(X337/X384)*1000+(O336)</f>
        <v>186.2745098039216</v>
      </c>
      <c r="P337" s="31"/>
      <c r="Q337" s="42">
        <f t="shared" si="106"/>
        <v>0.35820895522388058</v>
      </c>
      <c r="R337" s="43"/>
      <c r="S337" s="43"/>
      <c r="T337" s="40">
        <v>67</v>
      </c>
      <c r="U337" s="40">
        <v>23</v>
      </c>
      <c r="V337" s="40">
        <v>14</v>
      </c>
      <c r="W337" s="40">
        <v>37</v>
      </c>
      <c r="X337" s="53">
        <v>24</v>
      </c>
      <c r="Y337" s="69" t="s">
        <v>853</v>
      </c>
      <c r="Z337" s="40"/>
      <c r="AA337" s="41" t="s">
        <v>64</v>
      </c>
      <c r="AB337" s="41"/>
      <c r="AC337" s="31">
        <f t="shared" si="107"/>
        <v>396.74468085106378</v>
      </c>
      <c r="AD337" s="78" t="s">
        <v>18</v>
      </c>
      <c r="AE337" s="31">
        <f>(AS337/AS384)*1000+(AE336)</f>
        <v>476.595744680851</v>
      </c>
      <c r="AF337" s="31"/>
      <c r="AG337" s="31">
        <f t="shared" si="117"/>
        <v>252.26903553299496</v>
      </c>
      <c r="AH337" s="78" t="s">
        <v>18</v>
      </c>
      <c r="AI337" s="31">
        <f>(AT337/AT384)*1000+(AI336)</f>
        <v>401.01522842639599</v>
      </c>
      <c r="AJ337" s="31"/>
      <c r="AK337" s="31">
        <f t="shared" si="108"/>
        <v>113.2369446609509</v>
      </c>
      <c r="AL337" s="78" t="s">
        <v>18</v>
      </c>
      <c r="AM337" s="31">
        <f>(AV337/AV384)*1000+(AM336)</f>
        <v>213.56196414653158</v>
      </c>
      <c r="AN337" s="31"/>
      <c r="AO337" s="42">
        <f t="shared" si="109"/>
        <v>1.8055555555555556</v>
      </c>
      <c r="AP337" s="43"/>
      <c r="AQ337" s="43"/>
      <c r="AR337" s="40">
        <v>72</v>
      </c>
      <c r="AS337" s="40">
        <v>19</v>
      </c>
      <c r="AT337" s="40">
        <v>59</v>
      </c>
      <c r="AU337" s="40">
        <v>78</v>
      </c>
      <c r="AV337" s="53">
        <v>130</v>
      </c>
      <c r="AW337" s="69" t="s">
        <v>877</v>
      </c>
      <c r="AX337" s="40"/>
      <c r="AY337" s="41" t="s">
        <v>62</v>
      </c>
      <c r="AZ337" s="41" t="s">
        <v>1311</v>
      </c>
      <c r="BA337" s="31">
        <f t="shared" si="110"/>
        <v>425.36974789915962</v>
      </c>
      <c r="BB337" s="78" t="s">
        <v>18</v>
      </c>
      <c r="BC337" s="31">
        <f>(BQ337/BQ384)*1000+(BC336)</f>
        <v>504.20168067226888</v>
      </c>
      <c r="BD337" s="31"/>
      <c r="BE337" s="31">
        <f t="shared" si="118"/>
        <v>240.02439024390245</v>
      </c>
      <c r="BF337" s="78" t="s">
        <v>18</v>
      </c>
      <c r="BG337" s="31">
        <f>(BR337/BR384)*1000+(BG336)</f>
        <v>331.70731707317077</v>
      </c>
      <c r="BH337" s="31"/>
      <c r="BI337" s="31">
        <f t="shared" si="111"/>
        <v>88.677725118483409</v>
      </c>
      <c r="BJ337" s="78" t="s">
        <v>18</v>
      </c>
      <c r="BK337" s="31">
        <f>(BT337/BT384)*1000+(BK336)</f>
        <v>101.89573459715639</v>
      </c>
      <c r="BL337" s="31"/>
      <c r="BM337" s="42">
        <f t="shared" si="112"/>
        <v>0.38095238095238093</v>
      </c>
      <c r="BN337" s="43"/>
      <c r="BO337" s="43"/>
      <c r="BP337" s="40">
        <v>63</v>
      </c>
      <c r="BQ337" s="40">
        <v>19</v>
      </c>
      <c r="BR337" s="40">
        <v>38</v>
      </c>
      <c r="BS337" s="40">
        <v>57</v>
      </c>
      <c r="BT337" s="53">
        <v>24</v>
      </c>
      <c r="BU337" s="69" t="s">
        <v>136</v>
      </c>
      <c r="BV337" s="40"/>
      <c r="BW337" s="41" t="s">
        <v>61</v>
      </c>
      <c r="BX337" s="41"/>
      <c r="BY337" s="31">
        <f t="shared" si="113"/>
        <v>437.89320388349512</v>
      </c>
      <c r="BZ337" s="78" t="s">
        <v>18</v>
      </c>
      <c r="CA337" s="31">
        <f>(CO337/CO384)*1000+(CA336)</f>
        <v>533.98058252427177</v>
      </c>
      <c r="CB337" s="31"/>
      <c r="CC337" s="31">
        <f t="shared" si="119"/>
        <v>248.86324786324786</v>
      </c>
      <c r="CD337" s="78" t="s">
        <v>18</v>
      </c>
      <c r="CE337" s="31">
        <f>(CP337/CP384)*1000+(CE336)</f>
        <v>296.2962962962963</v>
      </c>
      <c r="CF337" s="31"/>
      <c r="CG337" s="31">
        <f t="shared" si="114"/>
        <v>186.89321028345418</v>
      </c>
      <c r="CH337" s="78" t="s">
        <v>18</v>
      </c>
      <c r="CI337" s="31">
        <f>(CR337/CR384)*1000+(CI336)</f>
        <v>213.5794330916282</v>
      </c>
      <c r="CJ337" s="31"/>
      <c r="CK337" s="42">
        <f t="shared" si="115"/>
        <v>0.67741935483870963</v>
      </c>
      <c r="CL337" s="43"/>
      <c r="CM337" s="43"/>
      <c r="CN337" s="40">
        <v>62</v>
      </c>
      <c r="CO337" s="40">
        <v>20</v>
      </c>
      <c r="CP337" s="40">
        <v>17</v>
      </c>
      <c r="CQ337" s="40">
        <v>37</v>
      </c>
      <c r="CR337" s="53">
        <v>42</v>
      </c>
    </row>
    <row r="338" spans="1:96" ht="15.75" x14ac:dyDescent="0.25">
      <c r="A338" s="69" t="s">
        <v>830</v>
      </c>
      <c r="B338" s="40"/>
      <c r="C338" s="41" t="s">
        <v>62</v>
      </c>
      <c r="D338" s="41"/>
      <c r="E338" s="31">
        <f t="shared" si="104"/>
        <v>557</v>
      </c>
      <c r="F338" s="78" t="s">
        <v>18</v>
      </c>
      <c r="G338" s="31">
        <f>(U338/U384)*1000+(G337)</f>
        <v>636</v>
      </c>
      <c r="H338" s="31"/>
      <c r="I338" s="31">
        <f t="shared" si="116"/>
        <v>401</v>
      </c>
      <c r="J338" s="78" t="s">
        <v>18</v>
      </c>
      <c r="K338" s="31">
        <f>(V338/V384)*1000+(K337)</f>
        <v>508.69565217391306</v>
      </c>
      <c r="L338" s="31"/>
      <c r="M338" s="31">
        <f t="shared" si="105"/>
        <v>187.2745098039216</v>
      </c>
      <c r="N338" s="78" t="s">
        <v>18</v>
      </c>
      <c r="O338" s="31">
        <f>(X338/X384)*1000+(O337)</f>
        <v>210.17156862745102</v>
      </c>
      <c r="P338" s="31"/>
      <c r="Q338" s="42">
        <f t="shared" si="106"/>
        <v>0.59090909090909094</v>
      </c>
      <c r="R338" s="43"/>
      <c r="S338" s="43"/>
      <c r="T338" s="40">
        <v>66</v>
      </c>
      <c r="U338" s="40">
        <v>20</v>
      </c>
      <c r="V338" s="40">
        <v>50</v>
      </c>
      <c r="W338" s="40">
        <v>70</v>
      </c>
      <c r="X338" s="53">
        <v>39</v>
      </c>
      <c r="Y338" s="69" t="s">
        <v>854</v>
      </c>
      <c r="Z338" s="40"/>
      <c r="AA338" s="41" t="s">
        <v>62</v>
      </c>
      <c r="AB338" s="41"/>
      <c r="AC338" s="31">
        <f t="shared" si="107"/>
        <v>477.595744680851</v>
      </c>
      <c r="AD338" s="78" t="s">
        <v>18</v>
      </c>
      <c r="AE338" s="31">
        <f>(AS338/AS384)*1000+(AE337)</f>
        <v>553.19148936170211</v>
      </c>
      <c r="AF338" s="31"/>
      <c r="AG338" s="31">
        <f t="shared" si="117"/>
        <v>402.01522842639599</v>
      </c>
      <c r="AH338" s="78" t="s">
        <v>18</v>
      </c>
      <c r="AI338" s="31">
        <f>(AT338/AT384)*1000+(AI337)</f>
        <v>461.92893401015232</v>
      </c>
      <c r="AJ338" s="31"/>
      <c r="AK338" s="31">
        <f t="shared" si="108"/>
        <v>214.56196414653158</v>
      </c>
      <c r="AL338" s="78" t="s">
        <v>18</v>
      </c>
      <c r="AM338" s="31">
        <f>(AV338/AV384)*1000+(AM337)</f>
        <v>240.84177708495713</v>
      </c>
      <c r="AN338" s="31"/>
      <c r="AO338" s="42">
        <f t="shared" si="109"/>
        <v>0.4861111111111111</v>
      </c>
      <c r="AP338" s="43"/>
      <c r="AQ338" s="43"/>
      <c r="AR338" s="40">
        <v>72</v>
      </c>
      <c r="AS338" s="40">
        <v>18</v>
      </c>
      <c r="AT338" s="40">
        <v>24</v>
      </c>
      <c r="AU338" s="40">
        <v>42</v>
      </c>
      <c r="AV338" s="53">
        <v>35</v>
      </c>
      <c r="AW338" s="69" t="s">
        <v>878</v>
      </c>
      <c r="AX338" s="40"/>
      <c r="AY338" s="41" t="s">
        <v>62</v>
      </c>
      <c r="AZ338" s="41"/>
      <c r="BA338" s="31">
        <f t="shared" si="110"/>
        <v>505.20168067226888</v>
      </c>
      <c r="BB338" s="78" t="s">
        <v>18</v>
      </c>
      <c r="BC338" s="31">
        <f>(BQ338/BQ384)*1000+(BC337)</f>
        <v>579.8319327731092</v>
      </c>
      <c r="BD338" s="31"/>
      <c r="BE338" s="31">
        <f t="shared" si="118"/>
        <v>332.70731707317077</v>
      </c>
      <c r="BF338" s="78" t="s">
        <v>18</v>
      </c>
      <c r="BG338" s="31">
        <f>(BR338/BR384)*1000+(BG337)</f>
        <v>436.58536585365857</v>
      </c>
      <c r="BH338" s="31"/>
      <c r="BI338" s="31">
        <f t="shared" si="111"/>
        <v>102.89573459715639</v>
      </c>
      <c r="BJ338" s="78" t="s">
        <v>18</v>
      </c>
      <c r="BK338" s="31">
        <f>(BT338/BT384)*1000+(BK337)</f>
        <v>215.63981042654027</v>
      </c>
      <c r="BL338" s="31"/>
      <c r="BM338" s="42">
        <f t="shared" si="112"/>
        <v>2.8235294117647061</v>
      </c>
      <c r="BN338" s="43"/>
      <c r="BO338" s="43"/>
      <c r="BP338" s="40">
        <v>68</v>
      </c>
      <c r="BQ338" s="40">
        <v>18</v>
      </c>
      <c r="BR338" s="40">
        <v>43</v>
      </c>
      <c r="BS338" s="40">
        <v>61</v>
      </c>
      <c r="BT338" s="53">
        <v>192</v>
      </c>
      <c r="BU338" s="69" t="s">
        <v>137</v>
      </c>
      <c r="BV338" s="40"/>
      <c r="BW338" s="41" t="s">
        <v>60</v>
      </c>
      <c r="BX338" s="41"/>
      <c r="BY338" s="31">
        <f t="shared" si="113"/>
        <v>534.98058252427177</v>
      </c>
      <c r="BZ338" s="78" t="s">
        <v>18</v>
      </c>
      <c r="CA338" s="31">
        <f>(CO338/CO384)*1000+(CA337)</f>
        <v>601.94174757281542</v>
      </c>
      <c r="CB338" s="31"/>
      <c r="CC338" s="31">
        <f t="shared" si="119"/>
        <v>297.2962962962963</v>
      </c>
      <c r="CD338" s="78" t="s">
        <v>18</v>
      </c>
      <c r="CE338" s="31">
        <f>(CP338/CP384)*1000+(CE337)</f>
        <v>390.3133903133903</v>
      </c>
      <c r="CF338" s="31"/>
      <c r="CG338" s="31">
        <f t="shared" si="114"/>
        <v>214.5794330916282</v>
      </c>
      <c r="CH338" s="78" t="s">
        <v>18</v>
      </c>
      <c r="CI338" s="31">
        <f>(CR338/CR384)*1000+(CI337)</f>
        <v>297.95649307844428</v>
      </c>
      <c r="CJ338" s="31"/>
      <c r="CK338" s="42">
        <f t="shared" si="115"/>
        <v>2.4150943396226414</v>
      </c>
      <c r="CL338" s="43"/>
      <c r="CM338" s="43"/>
      <c r="CN338" s="40">
        <v>53</v>
      </c>
      <c r="CO338" s="40">
        <v>14</v>
      </c>
      <c r="CP338" s="40">
        <v>33</v>
      </c>
      <c r="CQ338" s="40">
        <v>47</v>
      </c>
      <c r="CR338" s="53">
        <v>128</v>
      </c>
    </row>
    <row r="339" spans="1:96" ht="15.75" x14ac:dyDescent="0.25">
      <c r="A339" s="69" t="s">
        <v>831</v>
      </c>
      <c r="B339" s="40"/>
      <c r="C339" s="41" t="s">
        <v>60</v>
      </c>
      <c r="D339" s="41"/>
      <c r="E339" s="31">
        <f t="shared" si="104"/>
        <v>637</v>
      </c>
      <c r="F339" s="78" t="s">
        <v>18</v>
      </c>
      <c r="G339" s="31">
        <f>(U339/U384)*1000+(G338)</f>
        <v>712</v>
      </c>
      <c r="H339" s="31"/>
      <c r="I339" s="31">
        <f t="shared" si="116"/>
        <v>509.69565217391306</v>
      </c>
      <c r="J339" s="78" t="s">
        <v>18</v>
      </c>
      <c r="K339" s="31">
        <f>(V339/V384)*1000+(K338)</f>
        <v>554.3478260869565</v>
      </c>
      <c r="L339" s="31"/>
      <c r="M339" s="31">
        <f t="shared" si="105"/>
        <v>211.17156862745102</v>
      </c>
      <c r="N339" s="78" t="s">
        <v>18</v>
      </c>
      <c r="O339" s="31">
        <f>(X339/X384)*1000+(O338)</f>
        <v>279.41176470588243</v>
      </c>
      <c r="P339" s="31"/>
      <c r="Q339" s="42">
        <f t="shared" si="106"/>
        <v>1.8524590163934427</v>
      </c>
      <c r="R339" s="43"/>
      <c r="S339" s="43"/>
      <c r="T339" s="40">
        <v>61</v>
      </c>
      <c r="U339" s="40">
        <v>19</v>
      </c>
      <c r="V339" s="40">
        <v>21</v>
      </c>
      <c r="W339" s="40">
        <v>40</v>
      </c>
      <c r="X339" s="53">
        <v>113</v>
      </c>
      <c r="Y339" s="69" t="s">
        <v>855</v>
      </c>
      <c r="Z339" s="40"/>
      <c r="AA339" s="41" t="s">
        <v>61</v>
      </c>
      <c r="AB339" s="41"/>
      <c r="AC339" s="31">
        <f t="shared" si="107"/>
        <v>554.19148936170211</v>
      </c>
      <c r="AD339" s="78" t="s">
        <v>18</v>
      </c>
      <c r="AE339" s="31">
        <f>(AS339/AS384)*1000+(AE338)</f>
        <v>604.25531914893611</v>
      </c>
      <c r="AF339" s="31"/>
      <c r="AG339" s="31">
        <f t="shared" si="117"/>
        <v>462.92893401015232</v>
      </c>
      <c r="AH339" s="78" t="s">
        <v>18</v>
      </c>
      <c r="AI339" s="31">
        <f>(AT339/AT384)*1000+(AI338)</f>
        <v>538.07106598984774</v>
      </c>
      <c r="AJ339" s="31"/>
      <c r="AK339" s="31">
        <f t="shared" si="108"/>
        <v>241.84177708495713</v>
      </c>
      <c r="AL339" s="78" t="s">
        <v>18</v>
      </c>
      <c r="AM339" s="31">
        <f>(AV339/AV384)*1000+(AM338)</f>
        <v>250.19485580670303</v>
      </c>
      <c r="AN339" s="31"/>
      <c r="AO339" s="42">
        <f t="shared" si="109"/>
        <v>0.21052631578947367</v>
      </c>
      <c r="AP339" s="43"/>
      <c r="AQ339" s="43"/>
      <c r="AR339" s="40">
        <v>57</v>
      </c>
      <c r="AS339" s="40">
        <v>12</v>
      </c>
      <c r="AT339" s="40">
        <v>30</v>
      </c>
      <c r="AU339" s="40">
        <v>42</v>
      </c>
      <c r="AV339" s="53">
        <v>12</v>
      </c>
      <c r="AW339" s="69" t="s">
        <v>879</v>
      </c>
      <c r="AX339" s="40"/>
      <c r="AY339" s="41" t="s">
        <v>60</v>
      </c>
      <c r="AZ339" s="41"/>
      <c r="BA339" s="31">
        <f t="shared" si="110"/>
        <v>580.8319327731092</v>
      </c>
      <c r="BB339" s="78" t="s">
        <v>18</v>
      </c>
      <c r="BC339" s="31">
        <f>(BQ339/BQ384)*1000+(BC338)</f>
        <v>626.05042016806715</v>
      </c>
      <c r="BD339" s="31"/>
      <c r="BE339" s="31">
        <f t="shared" si="118"/>
        <v>437.58536585365857</v>
      </c>
      <c r="BF339" s="78" t="s">
        <v>18</v>
      </c>
      <c r="BG339" s="31">
        <f>(BR339/BR384)*1000+(BG338)</f>
        <v>460.97560975609758</v>
      </c>
      <c r="BH339" s="31"/>
      <c r="BI339" s="31">
        <f t="shared" si="111"/>
        <v>216.63981042654027</v>
      </c>
      <c r="BJ339" s="78" t="s">
        <v>18</v>
      </c>
      <c r="BK339" s="31">
        <f>(BT339/BT384)*1000+(BK338)</f>
        <v>226.30331753554501</v>
      </c>
      <c r="BL339" s="31"/>
      <c r="BM339" s="42">
        <f t="shared" si="112"/>
        <v>0.46153846153846156</v>
      </c>
      <c r="BN339" s="43"/>
      <c r="BO339" s="43"/>
      <c r="BP339" s="40">
        <v>39</v>
      </c>
      <c r="BQ339" s="40">
        <v>11</v>
      </c>
      <c r="BR339" s="40">
        <v>10</v>
      </c>
      <c r="BS339" s="40">
        <v>21</v>
      </c>
      <c r="BT339" s="53">
        <v>18</v>
      </c>
      <c r="BU339" s="69" t="s">
        <v>138</v>
      </c>
      <c r="BV339" s="40"/>
      <c r="BW339" s="41" t="s">
        <v>62</v>
      </c>
      <c r="BX339" s="41"/>
      <c r="BY339" s="31">
        <f t="shared" si="113"/>
        <v>602.94174757281542</v>
      </c>
      <c r="BZ339" s="78" t="s">
        <v>18</v>
      </c>
      <c r="CA339" s="31">
        <f>(CO339/CO384)*1000+(CA338)</f>
        <v>665.04854368932024</v>
      </c>
      <c r="CB339" s="31"/>
      <c r="CC339" s="31">
        <f t="shared" si="119"/>
        <v>391.3133903133903</v>
      </c>
      <c r="CD339" s="78" t="s">
        <v>18</v>
      </c>
      <c r="CE339" s="31">
        <f>(CP339/CP384)*1000+(CE338)</f>
        <v>515.6695156695157</v>
      </c>
      <c r="CF339" s="31"/>
      <c r="CG339" s="31">
        <f t="shared" si="114"/>
        <v>298.95649307844428</v>
      </c>
      <c r="CH339" s="78" t="s">
        <v>18</v>
      </c>
      <c r="CI339" s="31">
        <f>(CR339/CR384)*1000+(CI338)</f>
        <v>363.87607119314436</v>
      </c>
      <c r="CJ339" s="31"/>
      <c r="CK339" s="42">
        <f t="shared" si="115"/>
        <v>1.4492753623188406</v>
      </c>
      <c r="CL339" s="43"/>
      <c r="CM339" s="43"/>
      <c r="CN339" s="40">
        <v>69</v>
      </c>
      <c r="CO339" s="40">
        <v>13</v>
      </c>
      <c r="CP339" s="40">
        <v>44</v>
      </c>
      <c r="CQ339" s="40">
        <v>57</v>
      </c>
      <c r="CR339" s="53">
        <v>100</v>
      </c>
    </row>
    <row r="340" spans="1:96" ht="15.75" x14ac:dyDescent="0.25">
      <c r="A340" s="69" t="s">
        <v>832</v>
      </c>
      <c r="B340" s="40"/>
      <c r="C340" s="41" t="s">
        <v>64</v>
      </c>
      <c r="D340" s="41"/>
      <c r="E340" s="31">
        <f t="shared" si="104"/>
        <v>713</v>
      </c>
      <c r="F340" s="78" t="s">
        <v>18</v>
      </c>
      <c r="G340" s="31">
        <f>(U340/U384)*1000+(G339)</f>
        <v>776</v>
      </c>
      <c r="H340" s="31"/>
      <c r="I340" s="31">
        <f t="shared" si="116"/>
        <v>555.3478260869565</v>
      </c>
      <c r="J340" s="78" t="s">
        <v>18</v>
      </c>
      <c r="K340" s="31">
        <f>(V340/V384)*1000+(K339)</f>
        <v>669.56521739130437</v>
      </c>
      <c r="L340" s="31"/>
      <c r="M340" s="31">
        <f t="shared" si="105"/>
        <v>280.41176470588243</v>
      </c>
      <c r="N340" s="78" t="s">
        <v>18</v>
      </c>
      <c r="O340" s="31">
        <f>(X340/X384)*1000+(O339)</f>
        <v>295.34313725490205</v>
      </c>
      <c r="P340" s="31"/>
      <c r="Q340" s="42">
        <f t="shared" si="106"/>
        <v>0.41269841269841268</v>
      </c>
      <c r="R340" s="43"/>
      <c r="S340" s="43"/>
      <c r="T340" s="40">
        <v>63</v>
      </c>
      <c r="U340" s="40">
        <v>16</v>
      </c>
      <c r="V340" s="40">
        <v>53</v>
      </c>
      <c r="W340" s="40">
        <v>69</v>
      </c>
      <c r="X340" s="53">
        <v>26</v>
      </c>
      <c r="Y340" s="69" t="s">
        <v>856</v>
      </c>
      <c r="Z340" s="40"/>
      <c r="AA340" s="41" t="s">
        <v>62</v>
      </c>
      <c r="AB340" s="41"/>
      <c r="AC340" s="31">
        <f t="shared" si="107"/>
        <v>605.25531914893611</v>
      </c>
      <c r="AD340" s="78" t="s">
        <v>18</v>
      </c>
      <c r="AE340" s="31">
        <f>(AS340/AS384)*1000+(AE339)</f>
        <v>651.063829787234</v>
      </c>
      <c r="AF340" s="31"/>
      <c r="AG340" s="31">
        <f t="shared" si="117"/>
        <v>539.07106598984774</v>
      </c>
      <c r="AH340" s="78" t="s">
        <v>18</v>
      </c>
      <c r="AI340" s="31">
        <f>(AT340/AT384)*1000+(AI339)</f>
        <v>543.14720812182748</v>
      </c>
      <c r="AJ340" s="31"/>
      <c r="AK340" s="31">
        <f t="shared" si="108"/>
        <v>251.19485580670303</v>
      </c>
      <c r="AL340" s="78" t="s">
        <v>18</v>
      </c>
      <c r="AM340" s="31">
        <f>(AV340/AV384)*1000+(AM339)</f>
        <v>275.13639906469211</v>
      </c>
      <c r="AN340" s="31"/>
      <c r="AO340" s="42">
        <f t="shared" si="109"/>
        <v>0.71111111111111114</v>
      </c>
      <c r="AP340" s="43"/>
      <c r="AQ340" s="43"/>
      <c r="AR340" s="40">
        <v>45</v>
      </c>
      <c r="AS340" s="40">
        <v>11</v>
      </c>
      <c r="AT340" s="40">
        <v>2</v>
      </c>
      <c r="AU340" s="40">
        <v>13</v>
      </c>
      <c r="AV340" s="53">
        <v>32</v>
      </c>
      <c r="AW340" s="69" t="s">
        <v>880</v>
      </c>
      <c r="AX340" s="40"/>
      <c r="AY340" s="41" t="s">
        <v>61</v>
      </c>
      <c r="AZ340" s="41"/>
      <c r="BA340" s="31">
        <f t="shared" si="110"/>
        <v>627.05042016806715</v>
      </c>
      <c r="BB340" s="78" t="s">
        <v>18</v>
      </c>
      <c r="BC340" s="31">
        <f>(BQ340/BQ384)*1000+(BC339)</f>
        <v>672.2689075630251</v>
      </c>
      <c r="BD340" s="31"/>
      <c r="BE340" s="31">
        <f t="shared" si="118"/>
        <v>461.97560975609758</v>
      </c>
      <c r="BF340" s="78" t="s">
        <v>18</v>
      </c>
      <c r="BG340" s="31">
        <f>(BR340/BR384)*1000+(BG339)</f>
        <v>492.6829268292683</v>
      </c>
      <c r="BH340" s="31"/>
      <c r="BI340" s="31">
        <f t="shared" si="111"/>
        <v>227.30331753554501</v>
      </c>
      <c r="BJ340" s="78" t="s">
        <v>18</v>
      </c>
      <c r="BK340" s="31">
        <f>(BT340/BT384)*1000+(BK339)</f>
        <v>255.92417061611371</v>
      </c>
      <c r="BL340" s="31"/>
      <c r="BM340" s="42">
        <f t="shared" si="112"/>
        <v>1.6666666666666667</v>
      </c>
      <c r="BN340" s="43"/>
      <c r="BO340" s="43"/>
      <c r="BP340" s="40">
        <v>30</v>
      </c>
      <c r="BQ340" s="40">
        <v>11</v>
      </c>
      <c r="BR340" s="40">
        <v>13</v>
      </c>
      <c r="BS340" s="40">
        <v>24</v>
      </c>
      <c r="BT340" s="53">
        <v>50</v>
      </c>
      <c r="BU340" s="69" t="s">
        <v>92</v>
      </c>
      <c r="BV340" s="40"/>
      <c r="BW340" s="41" t="s">
        <v>62</v>
      </c>
      <c r="BX340" s="41" t="s">
        <v>1401</v>
      </c>
      <c r="BY340" s="31">
        <f t="shared" si="113"/>
        <v>666.04854368932024</v>
      </c>
      <c r="BZ340" s="78" t="s">
        <v>18</v>
      </c>
      <c r="CA340" s="31">
        <f>(CO340/CO384)*1000+(CA339)</f>
        <v>713.59223300970859</v>
      </c>
      <c r="CB340" s="31"/>
      <c r="CC340" s="31">
        <f t="shared" si="119"/>
        <v>516.6695156695157</v>
      </c>
      <c r="CD340" s="78" t="s">
        <v>18</v>
      </c>
      <c r="CE340" s="31">
        <f>(CP340/CP384)*1000+(CE339)</f>
        <v>561.25356125356132</v>
      </c>
      <c r="CF340" s="31"/>
      <c r="CG340" s="31">
        <f t="shared" si="114"/>
        <v>364.87607119314436</v>
      </c>
      <c r="CH340" s="78" t="s">
        <v>18</v>
      </c>
      <c r="CI340" s="31">
        <f>(CR340/CR384)*1000+(CI339)</f>
        <v>385.6295319709954</v>
      </c>
      <c r="CJ340" s="31"/>
      <c r="CK340" s="42">
        <f t="shared" si="115"/>
        <v>0.6875</v>
      </c>
      <c r="CL340" s="43"/>
      <c r="CM340" s="43"/>
      <c r="CN340" s="40">
        <v>48</v>
      </c>
      <c r="CO340" s="40">
        <v>10</v>
      </c>
      <c r="CP340" s="40">
        <v>16</v>
      </c>
      <c r="CQ340" s="40">
        <v>26</v>
      </c>
      <c r="CR340" s="53">
        <v>33</v>
      </c>
    </row>
    <row r="341" spans="1:96" ht="15.75" x14ac:dyDescent="0.25">
      <c r="A341" s="69" t="s">
        <v>833</v>
      </c>
      <c r="B341" s="40"/>
      <c r="C341" s="41" t="s">
        <v>62</v>
      </c>
      <c r="D341" s="41"/>
      <c r="E341" s="31">
        <f t="shared" si="104"/>
        <v>777</v>
      </c>
      <c r="F341" s="78" t="s">
        <v>18</v>
      </c>
      <c r="G341" s="31">
        <f>(U341/U384)*1000+(G340)</f>
        <v>828</v>
      </c>
      <c r="H341" s="31"/>
      <c r="I341" s="31">
        <f t="shared" si="116"/>
        <v>670.56521739130437</v>
      </c>
      <c r="J341" s="78" t="s">
        <v>18</v>
      </c>
      <c r="K341" s="31">
        <f>(V341/V384)*1000+(K340)</f>
        <v>695.6521739130435</v>
      </c>
      <c r="L341" s="31"/>
      <c r="M341" s="31">
        <f t="shared" si="105"/>
        <v>296.34313725490205</v>
      </c>
      <c r="N341" s="78" t="s">
        <v>18</v>
      </c>
      <c r="O341" s="31">
        <f>(X341/X384)*1000+(O340)</f>
        <v>357.84313725490205</v>
      </c>
      <c r="P341" s="31"/>
      <c r="Q341" s="42">
        <f t="shared" si="106"/>
        <v>1.5</v>
      </c>
      <c r="R341" s="43"/>
      <c r="S341" s="43"/>
      <c r="T341" s="40">
        <v>68</v>
      </c>
      <c r="U341" s="40">
        <v>13</v>
      </c>
      <c r="V341" s="40">
        <v>12</v>
      </c>
      <c r="W341" s="40">
        <v>25</v>
      </c>
      <c r="X341" s="53">
        <v>102</v>
      </c>
      <c r="Y341" s="69" t="s">
        <v>115</v>
      </c>
      <c r="Z341" s="40"/>
      <c r="AA341" s="41" t="s">
        <v>60</v>
      </c>
      <c r="AB341" s="41" t="s">
        <v>1355</v>
      </c>
      <c r="AC341" s="31">
        <f t="shared" si="107"/>
        <v>652.063829787234</v>
      </c>
      <c r="AD341" s="78" t="s">
        <v>18</v>
      </c>
      <c r="AE341" s="31">
        <f>(AS341/AS384)*1000+(AE340)</f>
        <v>697.87234042553189</v>
      </c>
      <c r="AF341" s="31"/>
      <c r="AG341" s="31">
        <f t="shared" si="117"/>
        <v>544.14720812182748</v>
      </c>
      <c r="AH341" s="78" t="s">
        <v>18</v>
      </c>
      <c r="AI341" s="31">
        <f>(AT341/AT384)*1000+(AI340)</f>
        <v>588.83248730964476</v>
      </c>
      <c r="AJ341" s="31"/>
      <c r="AK341" s="31">
        <f t="shared" si="108"/>
        <v>276.13639906469211</v>
      </c>
      <c r="AL341" s="78" t="s">
        <v>18</v>
      </c>
      <c r="AM341" s="31">
        <f>(AV341/AV384)*1000+(AM340)</f>
        <v>296.96024941543254</v>
      </c>
      <c r="AN341" s="31"/>
      <c r="AO341" s="42">
        <f t="shared" si="109"/>
        <v>0.82352941176470584</v>
      </c>
      <c r="AP341" s="43"/>
      <c r="AQ341" s="43"/>
      <c r="AR341" s="40">
        <v>34</v>
      </c>
      <c r="AS341" s="40">
        <v>11</v>
      </c>
      <c r="AT341" s="40">
        <v>18</v>
      </c>
      <c r="AU341" s="40">
        <v>29</v>
      </c>
      <c r="AV341" s="53">
        <v>28</v>
      </c>
      <c r="AW341" s="69" t="s">
        <v>181</v>
      </c>
      <c r="AX341" s="40"/>
      <c r="AY341" s="41" t="s">
        <v>61</v>
      </c>
      <c r="AZ341" s="41" t="s">
        <v>1332</v>
      </c>
      <c r="BA341" s="31">
        <f t="shared" si="110"/>
        <v>673.2689075630251</v>
      </c>
      <c r="BB341" s="78" t="s">
        <v>18</v>
      </c>
      <c r="BC341" s="31">
        <f>(BQ341/BQ384)*1000+(BC340)</f>
        <v>714.28571428571422</v>
      </c>
      <c r="BD341" s="31"/>
      <c r="BE341" s="31">
        <f t="shared" si="118"/>
        <v>493.6829268292683</v>
      </c>
      <c r="BF341" s="78" t="s">
        <v>18</v>
      </c>
      <c r="BG341" s="31">
        <f>(BR341/BR384)*1000+(BG340)</f>
        <v>526.82926829268297</v>
      </c>
      <c r="BH341" s="31"/>
      <c r="BI341" s="31">
        <f t="shared" si="111"/>
        <v>256.92417061611371</v>
      </c>
      <c r="BJ341" s="78" t="s">
        <v>18</v>
      </c>
      <c r="BK341" s="31">
        <f>(BT341/BT384)*1000+(BK340)</f>
        <v>310.42654028436016</v>
      </c>
      <c r="BL341" s="31"/>
      <c r="BM341" s="42">
        <f t="shared" si="112"/>
        <v>1.7037037037037037</v>
      </c>
      <c r="BN341" s="43"/>
      <c r="BO341" s="43"/>
      <c r="BP341" s="40">
        <v>54</v>
      </c>
      <c r="BQ341" s="40">
        <v>10</v>
      </c>
      <c r="BR341" s="40">
        <v>14</v>
      </c>
      <c r="BS341" s="40">
        <v>24</v>
      </c>
      <c r="BT341" s="53">
        <v>92</v>
      </c>
      <c r="BU341" s="69" t="s">
        <v>139</v>
      </c>
      <c r="BV341" s="40"/>
      <c r="BW341" s="41" t="s">
        <v>62</v>
      </c>
      <c r="BX341" s="41"/>
      <c r="BY341" s="31">
        <f t="shared" si="113"/>
        <v>714.59223300970859</v>
      </c>
      <c r="BZ341" s="78" t="s">
        <v>18</v>
      </c>
      <c r="CA341" s="31">
        <f>(CO341/CO384)*1000+(CA340)</f>
        <v>757.28155339805812</v>
      </c>
      <c r="CB341" s="31"/>
      <c r="CC341" s="31">
        <f t="shared" si="119"/>
        <v>562.25356125356132</v>
      </c>
      <c r="CD341" s="78" t="s">
        <v>18</v>
      </c>
      <c r="CE341" s="31">
        <f>(CP341/CP384)*1000+(CE340)</f>
        <v>569.80056980056986</v>
      </c>
      <c r="CF341" s="31"/>
      <c r="CG341" s="31">
        <f t="shared" si="114"/>
        <v>386.6295319709954</v>
      </c>
      <c r="CH341" s="78" t="s">
        <v>18</v>
      </c>
      <c r="CI341" s="31">
        <f>(CR341/CR384)*1000+(CI340)</f>
        <v>397.49505603164141</v>
      </c>
      <c r="CJ341" s="31"/>
      <c r="CK341" s="42">
        <f t="shared" si="115"/>
        <v>0.78260869565217395</v>
      </c>
      <c r="CL341" s="43"/>
      <c r="CM341" s="43"/>
      <c r="CN341" s="40">
        <v>23</v>
      </c>
      <c r="CO341" s="40">
        <v>9</v>
      </c>
      <c r="CP341" s="40">
        <v>3</v>
      </c>
      <c r="CQ341" s="40">
        <v>12</v>
      </c>
      <c r="CR341" s="53">
        <v>18</v>
      </c>
    </row>
    <row r="342" spans="1:96" ht="15.75" x14ac:dyDescent="0.25">
      <c r="A342" s="69" t="s">
        <v>834</v>
      </c>
      <c r="B342" s="40"/>
      <c r="C342" s="41" t="s">
        <v>64</v>
      </c>
      <c r="D342" s="41"/>
      <c r="E342" s="31">
        <f t="shared" si="104"/>
        <v>829</v>
      </c>
      <c r="F342" s="78" t="s">
        <v>18</v>
      </c>
      <c r="G342" s="31">
        <f>(U342/U384)*1000+(G341)</f>
        <v>864</v>
      </c>
      <c r="H342" s="31"/>
      <c r="I342" s="31">
        <f t="shared" si="116"/>
        <v>696.6521739130435</v>
      </c>
      <c r="J342" s="78" t="s">
        <v>18</v>
      </c>
      <c r="K342" s="31">
        <f>(V342/V384)*1000+(K341)</f>
        <v>752.17391304347825</v>
      </c>
      <c r="L342" s="31"/>
      <c r="M342" s="31">
        <f t="shared" si="105"/>
        <v>358.84313725490205</v>
      </c>
      <c r="N342" s="78" t="s">
        <v>18</v>
      </c>
      <c r="O342" s="31">
        <f>(X342/X384)*1000+(O341)</f>
        <v>376.22549019607851</v>
      </c>
      <c r="P342" s="31"/>
      <c r="Q342" s="42">
        <f t="shared" si="106"/>
        <v>0.41666666666666669</v>
      </c>
      <c r="R342" s="43"/>
      <c r="S342" s="43"/>
      <c r="T342" s="40">
        <v>72</v>
      </c>
      <c r="U342" s="40">
        <v>9</v>
      </c>
      <c r="V342" s="40">
        <v>26</v>
      </c>
      <c r="W342" s="40">
        <v>35</v>
      </c>
      <c r="X342" s="53">
        <v>30</v>
      </c>
      <c r="Y342" s="69" t="s">
        <v>857</v>
      </c>
      <c r="Z342" s="40"/>
      <c r="AA342" s="41" t="s">
        <v>60</v>
      </c>
      <c r="AB342" s="41"/>
      <c r="AC342" s="31">
        <f t="shared" si="107"/>
        <v>698.87234042553189</v>
      </c>
      <c r="AD342" s="78" t="s">
        <v>18</v>
      </c>
      <c r="AE342" s="31">
        <f>(AS342/AS384)*1000+(AE341)</f>
        <v>740.42553191489355</v>
      </c>
      <c r="AF342" s="31"/>
      <c r="AG342" s="31">
        <f t="shared" si="117"/>
        <v>589.83248730964476</v>
      </c>
      <c r="AH342" s="78" t="s">
        <v>18</v>
      </c>
      <c r="AI342" s="31">
        <f>(AT342/AT384)*1000+(AI341)</f>
        <v>614.21319796954322</v>
      </c>
      <c r="AJ342" s="31"/>
      <c r="AK342" s="31">
        <f t="shared" si="108"/>
        <v>297.96024941543254</v>
      </c>
      <c r="AL342" s="78" t="s">
        <v>18</v>
      </c>
      <c r="AM342" s="31">
        <f>(AV342/AV384)*1000+(AM341)</f>
        <v>452.06547155105216</v>
      </c>
      <c r="AN342" s="31"/>
      <c r="AO342" s="42">
        <f t="shared" si="109"/>
        <v>3.4912280701754388</v>
      </c>
      <c r="AP342" s="43"/>
      <c r="AQ342" s="43"/>
      <c r="AR342" s="40">
        <v>57</v>
      </c>
      <c r="AS342" s="40">
        <v>10</v>
      </c>
      <c r="AT342" s="40">
        <v>10</v>
      </c>
      <c r="AU342" s="40">
        <v>20</v>
      </c>
      <c r="AV342" s="53">
        <v>199</v>
      </c>
      <c r="AW342" s="69" t="s">
        <v>881</v>
      </c>
      <c r="AX342" s="40"/>
      <c r="AY342" s="41" t="s">
        <v>64</v>
      </c>
      <c r="AZ342" s="41"/>
      <c r="BA342" s="31">
        <f t="shared" si="110"/>
        <v>715.28571428571422</v>
      </c>
      <c r="BB342" s="78" t="s">
        <v>18</v>
      </c>
      <c r="BC342" s="31">
        <f>(BQ342/BQ384)*1000+(BC341)</f>
        <v>747.89915966386548</v>
      </c>
      <c r="BD342" s="31"/>
      <c r="BE342" s="31">
        <f t="shared" si="118"/>
        <v>527.82926829268297</v>
      </c>
      <c r="BF342" s="78" t="s">
        <v>18</v>
      </c>
      <c r="BG342" s="31">
        <f>(BR342/BR384)*1000+(BG341)</f>
        <v>614.63414634146341</v>
      </c>
      <c r="BH342" s="31"/>
      <c r="BI342" s="31">
        <f t="shared" si="111"/>
        <v>311.42654028436016</v>
      </c>
      <c r="BJ342" s="78" t="s">
        <v>18</v>
      </c>
      <c r="BK342" s="31">
        <f>(BT342/BT384)*1000+(BK341)</f>
        <v>336.49289099526061</v>
      </c>
      <c r="BL342" s="31"/>
      <c r="BM342" s="42">
        <f t="shared" si="112"/>
        <v>0.61111111111111116</v>
      </c>
      <c r="BN342" s="43"/>
      <c r="BO342" s="43"/>
      <c r="BP342" s="40">
        <v>72</v>
      </c>
      <c r="BQ342" s="40">
        <v>8</v>
      </c>
      <c r="BR342" s="40">
        <v>36</v>
      </c>
      <c r="BS342" s="40">
        <v>44</v>
      </c>
      <c r="BT342" s="53">
        <v>44</v>
      </c>
      <c r="BU342" s="69" t="s">
        <v>140</v>
      </c>
      <c r="BV342" s="40"/>
      <c r="BW342" s="41" t="s">
        <v>64</v>
      </c>
      <c r="BX342" s="41"/>
      <c r="BY342" s="31">
        <f t="shared" si="113"/>
        <v>758.28155339805812</v>
      </c>
      <c r="BZ342" s="78" t="s">
        <v>18</v>
      </c>
      <c r="CA342" s="31">
        <f>(CO342/CO384)*1000+(CA341)</f>
        <v>796.11650485436883</v>
      </c>
      <c r="CB342" s="31"/>
      <c r="CC342" s="31">
        <f t="shared" si="119"/>
        <v>570.80056980056986</v>
      </c>
      <c r="CD342" s="78" t="s">
        <v>18</v>
      </c>
      <c r="CE342" s="31">
        <f>(CP342/CP384)*1000+(CE341)</f>
        <v>629.62962962962968</v>
      </c>
      <c r="CF342" s="31"/>
      <c r="CG342" s="31">
        <f t="shared" si="114"/>
        <v>398.49505603164141</v>
      </c>
      <c r="CH342" s="78" t="s">
        <v>18</v>
      </c>
      <c r="CI342" s="31">
        <f>(CR342/CR384)*1000+(CI341)</f>
        <v>427.81806196440346</v>
      </c>
      <c r="CJ342" s="31"/>
      <c r="CK342" s="42">
        <f t="shared" si="115"/>
        <v>0.69696969696969702</v>
      </c>
      <c r="CL342" s="43"/>
      <c r="CM342" s="43"/>
      <c r="CN342" s="40">
        <v>66</v>
      </c>
      <c r="CO342" s="40">
        <v>8</v>
      </c>
      <c r="CP342" s="40">
        <v>21</v>
      </c>
      <c r="CQ342" s="40">
        <v>29</v>
      </c>
      <c r="CR342" s="53">
        <v>46</v>
      </c>
    </row>
    <row r="343" spans="1:96" ht="15.75" x14ac:dyDescent="0.25">
      <c r="A343" s="69" t="s">
        <v>835</v>
      </c>
      <c r="B343" s="40"/>
      <c r="C343" s="41" t="s">
        <v>61</v>
      </c>
      <c r="D343" s="41"/>
      <c r="E343" s="31">
        <f t="shared" si="104"/>
        <v>865</v>
      </c>
      <c r="F343" s="78" t="s">
        <v>18</v>
      </c>
      <c r="G343" s="31">
        <f>(U343/U384)*1000+(G342)</f>
        <v>888</v>
      </c>
      <c r="H343" s="31"/>
      <c r="I343" s="31">
        <f t="shared" si="116"/>
        <v>753.17391304347825</v>
      </c>
      <c r="J343" s="78" t="s">
        <v>18</v>
      </c>
      <c r="K343" s="31">
        <f>(V343/V384)*1000+(K342)</f>
        <v>767.39130434782612</v>
      </c>
      <c r="L343" s="31"/>
      <c r="M343" s="31">
        <f t="shared" si="105"/>
        <v>377.22549019607851</v>
      </c>
      <c r="N343" s="78" t="s">
        <v>18</v>
      </c>
      <c r="O343" s="31">
        <f>(X343/X384)*1000+(O342)</f>
        <v>602.94117647058829</v>
      </c>
      <c r="P343" s="31"/>
      <c r="Q343" s="42">
        <f t="shared" si="106"/>
        <v>6.3793103448275863</v>
      </c>
      <c r="R343" s="43"/>
      <c r="S343" s="43"/>
      <c r="T343" s="40">
        <v>58</v>
      </c>
      <c r="U343" s="40">
        <v>6</v>
      </c>
      <c r="V343" s="40">
        <v>7</v>
      </c>
      <c r="W343" s="40">
        <v>13</v>
      </c>
      <c r="X343" s="53">
        <v>370</v>
      </c>
      <c r="Y343" s="69" t="s">
        <v>858</v>
      </c>
      <c r="Z343" s="40"/>
      <c r="AA343" s="41" t="s">
        <v>60</v>
      </c>
      <c r="AB343" s="41" t="s">
        <v>1311</v>
      </c>
      <c r="AC343" s="31">
        <f t="shared" si="107"/>
        <v>741.42553191489355</v>
      </c>
      <c r="AD343" s="78" t="s">
        <v>18</v>
      </c>
      <c r="AE343" s="31">
        <f>(AS343/AS384)*1000+(AE342)</f>
        <v>774.46808510638289</v>
      </c>
      <c r="AF343" s="31"/>
      <c r="AG343" s="31">
        <f t="shared" si="117"/>
        <v>615.21319796954322</v>
      </c>
      <c r="AH343" s="78" t="s">
        <v>18</v>
      </c>
      <c r="AI343" s="31">
        <f>(AT343/AT384)*1000+(AI342)</f>
        <v>647.20812182741122</v>
      </c>
      <c r="AJ343" s="31"/>
      <c r="AK343" s="31">
        <f t="shared" si="108"/>
        <v>453.06547155105216</v>
      </c>
      <c r="AL343" s="78" t="s">
        <v>18</v>
      </c>
      <c r="AM343" s="31">
        <f>(AV343/AV384)*1000+(AM342)</f>
        <v>472.33047544816827</v>
      </c>
      <c r="AN343" s="31"/>
      <c r="AO343" s="42">
        <f t="shared" si="109"/>
        <v>1.1818181818181819</v>
      </c>
      <c r="AP343" s="43"/>
      <c r="AQ343" s="43"/>
      <c r="AR343" s="40">
        <v>22</v>
      </c>
      <c r="AS343" s="40">
        <v>8</v>
      </c>
      <c r="AT343" s="40">
        <v>13</v>
      </c>
      <c r="AU343" s="40">
        <v>21</v>
      </c>
      <c r="AV343" s="53">
        <v>26</v>
      </c>
      <c r="AW343" s="69" t="s">
        <v>882</v>
      </c>
      <c r="AX343" s="40"/>
      <c r="AY343" s="41" t="s">
        <v>61</v>
      </c>
      <c r="AZ343" s="41"/>
      <c r="BA343" s="31">
        <f t="shared" si="110"/>
        <v>748.89915966386548</v>
      </c>
      <c r="BB343" s="78" t="s">
        <v>18</v>
      </c>
      <c r="BC343" s="31">
        <f>(BQ343/BQ384)*1000+(BC342)</f>
        <v>777.3109243697478</v>
      </c>
      <c r="BD343" s="31"/>
      <c r="BE343" s="31">
        <f t="shared" si="118"/>
        <v>615.63414634146341</v>
      </c>
      <c r="BF343" s="78" t="s">
        <v>18</v>
      </c>
      <c r="BG343" s="31">
        <f>(BR343/BR384)*1000+(BG342)</f>
        <v>641.46341463414637</v>
      </c>
      <c r="BH343" s="31"/>
      <c r="BI343" s="31">
        <f t="shared" si="111"/>
        <v>337.49289099526061</v>
      </c>
      <c r="BJ343" s="78" t="s">
        <v>18</v>
      </c>
      <c r="BK343" s="31">
        <f>(BT343/BT384)*1000+(BK342)</f>
        <v>382.10900473933646</v>
      </c>
      <c r="BL343" s="31"/>
      <c r="BM343" s="42">
        <f t="shared" si="112"/>
        <v>2.75</v>
      </c>
      <c r="BN343" s="43"/>
      <c r="BO343" s="43"/>
      <c r="BP343" s="40">
        <v>28</v>
      </c>
      <c r="BQ343" s="40">
        <v>7</v>
      </c>
      <c r="BR343" s="40">
        <v>11</v>
      </c>
      <c r="BS343" s="40">
        <v>18</v>
      </c>
      <c r="BT343" s="53">
        <v>77</v>
      </c>
      <c r="BU343" s="69" t="s">
        <v>141</v>
      </c>
      <c r="BV343" s="40"/>
      <c r="BW343" s="41" t="s">
        <v>61</v>
      </c>
      <c r="BX343" s="41" t="s">
        <v>1388</v>
      </c>
      <c r="BY343" s="31">
        <f t="shared" si="113"/>
        <v>797.11650485436883</v>
      </c>
      <c r="BZ343" s="78" t="s">
        <v>18</v>
      </c>
      <c r="CA343" s="31">
        <f>(CO343/CO384)*1000+(CA342)</f>
        <v>830.09708737864071</v>
      </c>
      <c r="CB343" s="31"/>
      <c r="CC343" s="31">
        <f t="shared" si="119"/>
        <v>630.62962962962968</v>
      </c>
      <c r="CD343" s="78" t="s">
        <v>18</v>
      </c>
      <c r="CE343" s="31">
        <f>(CP343/CP384)*1000+(CE342)</f>
        <v>658.1196581196582</v>
      </c>
      <c r="CF343" s="31"/>
      <c r="CG343" s="31">
        <f t="shared" si="114"/>
        <v>428.81806196440346</v>
      </c>
      <c r="CH343" s="78" t="s">
        <v>18</v>
      </c>
      <c r="CI343" s="31">
        <f>(CR343/CR384)*1000+(CI342)</f>
        <v>461.43704680290051</v>
      </c>
      <c r="CJ343" s="31"/>
      <c r="CK343" s="42">
        <f t="shared" si="115"/>
        <v>1.1333333333333333</v>
      </c>
      <c r="CL343" s="43"/>
      <c r="CM343" s="43"/>
      <c r="CN343" s="40">
        <v>45</v>
      </c>
      <c r="CO343" s="40">
        <v>7</v>
      </c>
      <c r="CP343" s="40">
        <v>10</v>
      </c>
      <c r="CQ343" s="40">
        <v>17</v>
      </c>
      <c r="CR343" s="53">
        <v>51</v>
      </c>
    </row>
    <row r="344" spans="1:96" ht="15.75" x14ac:dyDescent="0.25">
      <c r="A344" s="69" t="s">
        <v>345</v>
      </c>
      <c r="B344" s="40"/>
      <c r="C344" s="41" t="s">
        <v>64</v>
      </c>
      <c r="D344" s="41" t="s">
        <v>1324</v>
      </c>
      <c r="E344" s="31">
        <f t="shared" si="104"/>
        <v>889</v>
      </c>
      <c r="F344" s="78" t="s">
        <v>18</v>
      </c>
      <c r="G344" s="31">
        <f>(U344/U384)*1000+(G343)</f>
        <v>912</v>
      </c>
      <c r="H344" s="31"/>
      <c r="I344" s="31">
        <f t="shared" si="116"/>
        <v>768.39130434782612</v>
      </c>
      <c r="J344" s="78" t="s">
        <v>18</v>
      </c>
      <c r="K344" s="31">
        <f>(V344/V384)*1000+(K343)</f>
        <v>800</v>
      </c>
      <c r="L344" s="31"/>
      <c r="M344" s="31">
        <f t="shared" si="105"/>
        <v>603.94117647058829</v>
      </c>
      <c r="N344" s="78" t="s">
        <v>18</v>
      </c>
      <c r="O344" s="31">
        <f>(X344/X384)*1000+(O343)</f>
        <v>618.25980392156873</v>
      </c>
      <c r="P344" s="31"/>
      <c r="Q344" s="42">
        <f t="shared" si="106"/>
        <v>0.73529411764705888</v>
      </c>
      <c r="R344" s="43"/>
      <c r="S344" s="43"/>
      <c r="T344" s="40">
        <v>34</v>
      </c>
      <c r="U344" s="40">
        <v>6</v>
      </c>
      <c r="V344" s="40">
        <v>15</v>
      </c>
      <c r="W344" s="40">
        <v>21</v>
      </c>
      <c r="X344" s="53">
        <v>25</v>
      </c>
      <c r="Y344" s="69" t="s">
        <v>859</v>
      </c>
      <c r="Z344" s="40"/>
      <c r="AA344" s="41" t="s">
        <v>61</v>
      </c>
      <c r="AB344" s="41"/>
      <c r="AC344" s="31">
        <f t="shared" si="107"/>
        <v>775.46808510638289</v>
      </c>
      <c r="AD344" s="78" t="s">
        <v>18</v>
      </c>
      <c r="AE344" s="31">
        <f>(AS344/AS384)*1000+(AE343)</f>
        <v>804.25531914893611</v>
      </c>
      <c r="AF344" s="31"/>
      <c r="AG344" s="31">
        <f t="shared" si="117"/>
        <v>648.20812182741122</v>
      </c>
      <c r="AH344" s="78" t="s">
        <v>18</v>
      </c>
      <c r="AI344" s="31">
        <f>(AT344/AT384)*1000+(AI343)</f>
        <v>662.43654822335031</v>
      </c>
      <c r="AJ344" s="31"/>
      <c r="AK344" s="31">
        <f t="shared" si="108"/>
        <v>473.33047544816827</v>
      </c>
      <c r="AL344" s="78" t="s">
        <v>18</v>
      </c>
      <c r="AM344" s="31">
        <f>(AV344/AV384)*1000+(AM343)</f>
        <v>604.0530007794232</v>
      </c>
      <c r="AN344" s="31"/>
      <c r="AO344" s="42">
        <f t="shared" si="109"/>
        <v>3.0727272727272728</v>
      </c>
      <c r="AP344" s="43"/>
      <c r="AQ344" s="43"/>
      <c r="AR344" s="40">
        <v>55</v>
      </c>
      <c r="AS344" s="40">
        <v>7</v>
      </c>
      <c r="AT344" s="40">
        <v>6</v>
      </c>
      <c r="AU344" s="40">
        <v>13</v>
      </c>
      <c r="AV344" s="53">
        <v>169</v>
      </c>
      <c r="AW344" s="69" t="s">
        <v>350</v>
      </c>
      <c r="AX344" s="40"/>
      <c r="AY344" s="41" t="s">
        <v>61</v>
      </c>
      <c r="AZ344" s="41" t="s">
        <v>1307</v>
      </c>
      <c r="BA344" s="31">
        <f t="shared" si="110"/>
        <v>778.3109243697478</v>
      </c>
      <c r="BB344" s="78" t="s">
        <v>18</v>
      </c>
      <c r="BC344" s="31">
        <f>(BQ344/BQ384)*1000+(BC343)</f>
        <v>802.52100840336129</v>
      </c>
      <c r="BD344" s="31"/>
      <c r="BE344" s="31">
        <f t="shared" si="118"/>
        <v>642.46341463414637</v>
      </c>
      <c r="BF344" s="78" t="s">
        <v>18</v>
      </c>
      <c r="BG344" s="31">
        <f>(BR344/BR384)*1000+(BG343)</f>
        <v>665.85365853658539</v>
      </c>
      <c r="BH344" s="31"/>
      <c r="BI344" s="31">
        <f t="shared" si="111"/>
        <v>383.10900473933646</v>
      </c>
      <c r="BJ344" s="78" t="s">
        <v>18</v>
      </c>
      <c r="BK344" s="31">
        <f>(BT344/BT384)*1000+(BK343)</f>
        <v>395.73459715639808</v>
      </c>
      <c r="BL344" s="31"/>
      <c r="BM344" s="42">
        <f t="shared" si="112"/>
        <v>1.5333333333333334</v>
      </c>
      <c r="BN344" s="43"/>
      <c r="BO344" s="43"/>
      <c r="BP344" s="40">
        <v>15</v>
      </c>
      <c r="BQ344" s="40">
        <v>6</v>
      </c>
      <c r="BR344" s="40">
        <v>10</v>
      </c>
      <c r="BS344" s="40">
        <v>16</v>
      </c>
      <c r="BT344" s="53">
        <v>23</v>
      </c>
      <c r="BU344" s="69" t="s">
        <v>142</v>
      </c>
      <c r="BV344" s="40"/>
      <c r="BW344" s="41" t="s">
        <v>64</v>
      </c>
      <c r="BX344" s="41"/>
      <c r="BY344" s="31">
        <f t="shared" si="113"/>
        <v>831.09708737864071</v>
      </c>
      <c r="BZ344" s="78" t="s">
        <v>18</v>
      </c>
      <c r="CA344" s="31">
        <f>(CO344/CO384)*1000+(CA343)</f>
        <v>864.07766990291259</v>
      </c>
      <c r="CB344" s="31"/>
      <c r="CC344" s="31">
        <f t="shared" si="119"/>
        <v>659.1196581196582</v>
      </c>
      <c r="CD344" s="78" t="s">
        <v>18</v>
      </c>
      <c r="CE344" s="31">
        <f>(CP344/CP384)*1000+(CE343)</f>
        <v>720.7977207977209</v>
      </c>
      <c r="CF344" s="31"/>
      <c r="CG344" s="31">
        <f t="shared" si="114"/>
        <v>462.43704680290051</v>
      </c>
      <c r="CH344" s="78" t="s">
        <v>18</v>
      </c>
      <c r="CI344" s="31">
        <f>(CR344/CR384)*1000+(CI343)</f>
        <v>514.17270929466054</v>
      </c>
      <c r="CJ344" s="31"/>
      <c r="CK344" s="42">
        <f t="shared" si="115"/>
        <v>1.1111111111111112</v>
      </c>
      <c r="CL344" s="43"/>
      <c r="CM344" s="43"/>
      <c r="CN344" s="40">
        <v>72</v>
      </c>
      <c r="CO344" s="40">
        <v>7</v>
      </c>
      <c r="CP344" s="40">
        <v>22</v>
      </c>
      <c r="CQ344" s="40">
        <v>29</v>
      </c>
      <c r="CR344" s="53">
        <v>80</v>
      </c>
    </row>
    <row r="345" spans="1:96" ht="15.75" x14ac:dyDescent="0.25">
      <c r="A345" s="69" t="s">
        <v>836</v>
      </c>
      <c r="B345" s="40"/>
      <c r="C345" s="41" t="s">
        <v>64</v>
      </c>
      <c r="D345" s="41"/>
      <c r="E345" s="31">
        <f t="shared" si="104"/>
        <v>913</v>
      </c>
      <c r="F345" s="78" t="s">
        <v>18</v>
      </c>
      <c r="G345" s="31">
        <f>(U345/U384)*1000+(G344)</f>
        <v>932</v>
      </c>
      <c r="H345" s="31"/>
      <c r="I345" s="31">
        <f t="shared" si="116"/>
        <v>801</v>
      </c>
      <c r="J345" s="78" t="s">
        <v>18</v>
      </c>
      <c r="K345" s="31">
        <f>(V345/V384)*1000+(K344)</f>
        <v>847.82608695652175</v>
      </c>
      <c r="L345" s="31"/>
      <c r="M345" s="31">
        <f t="shared" si="105"/>
        <v>619.25980392156873</v>
      </c>
      <c r="N345" s="78" t="s">
        <v>18</v>
      </c>
      <c r="O345" s="31">
        <f>(X345/X384)*1000+(O344)</f>
        <v>677.08333333333348</v>
      </c>
      <c r="P345" s="31"/>
      <c r="Q345" s="42">
        <f t="shared" si="106"/>
        <v>1.3714285714285714</v>
      </c>
      <c r="R345" s="43"/>
      <c r="S345" s="43"/>
      <c r="T345" s="40">
        <v>70</v>
      </c>
      <c r="U345" s="40">
        <v>5</v>
      </c>
      <c r="V345" s="40">
        <v>22</v>
      </c>
      <c r="W345" s="40">
        <v>27</v>
      </c>
      <c r="X345" s="53">
        <v>96</v>
      </c>
      <c r="Y345" s="69" t="s">
        <v>110</v>
      </c>
      <c r="Z345" s="40"/>
      <c r="AA345" s="41" t="s">
        <v>64</v>
      </c>
      <c r="AB345" s="41" t="s">
        <v>1330</v>
      </c>
      <c r="AC345" s="31">
        <f t="shared" si="107"/>
        <v>805.25531914893611</v>
      </c>
      <c r="AD345" s="78" t="s">
        <v>18</v>
      </c>
      <c r="AE345" s="31">
        <f>(AS345/AS384)*1000+(AE344)</f>
        <v>834.04255319148933</v>
      </c>
      <c r="AF345" s="31"/>
      <c r="AG345" s="31">
        <f t="shared" si="117"/>
        <v>663.43654822335031</v>
      </c>
      <c r="AH345" s="78" t="s">
        <v>18</v>
      </c>
      <c r="AI345" s="31">
        <f>(AT345/AT384)*1000+(AI344)</f>
        <v>677.66497461928941</v>
      </c>
      <c r="AJ345" s="31"/>
      <c r="AK345" s="31">
        <f t="shared" si="108"/>
        <v>605.0530007794232</v>
      </c>
      <c r="AL345" s="78" t="s">
        <v>18</v>
      </c>
      <c r="AM345" s="31">
        <f>(AV345/AV384)*1000+(AM344)</f>
        <v>625.87685113016369</v>
      </c>
      <c r="AN345" s="31"/>
      <c r="AO345" s="42">
        <f t="shared" si="109"/>
        <v>0.77777777777777779</v>
      </c>
      <c r="AP345" s="43"/>
      <c r="AQ345" s="43"/>
      <c r="AR345" s="40">
        <v>36</v>
      </c>
      <c r="AS345" s="40">
        <v>7</v>
      </c>
      <c r="AT345" s="40">
        <v>6</v>
      </c>
      <c r="AU345" s="40">
        <v>13</v>
      </c>
      <c r="AV345" s="53">
        <v>28</v>
      </c>
      <c r="AW345" s="69" t="s">
        <v>883</v>
      </c>
      <c r="AX345" s="40"/>
      <c r="AY345" s="41" t="s">
        <v>64</v>
      </c>
      <c r="AZ345" s="41"/>
      <c r="BA345" s="31">
        <f t="shared" si="110"/>
        <v>803.52100840336129</v>
      </c>
      <c r="BB345" s="78" t="s">
        <v>18</v>
      </c>
      <c r="BC345" s="31">
        <f>(BQ345/BQ384)*1000+(BC344)</f>
        <v>827.73109243697479</v>
      </c>
      <c r="BD345" s="31"/>
      <c r="BE345" s="31">
        <f t="shared" si="118"/>
        <v>666.85365853658539</v>
      </c>
      <c r="BF345" s="78" t="s">
        <v>18</v>
      </c>
      <c r="BG345" s="31">
        <f>(BR345/BR384)*1000+(BG344)</f>
        <v>763.41463414634154</v>
      </c>
      <c r="BH345" s="31"/>
      <c r="BI345" s="31">
        <f t="shared" si="111"/>
        <v>396.73459715639808</v>
      </c>
      <c r="BJ345" s="78" t="s">
        <v>18</v>
      </c>
      <c r="BK345" s="31">
        <f>(BT345/BT384)*1000+(BK344)</f>
        <v>407.58293838862556</v>
      </c>
      <c r="BL345" s="31"/>
      <c r="BM345" s="42">
        <f t="shared" si="112"/>
        <v>0.29850746268656714</v>
      </c>
      <c r="BN345" s="43"/>
      <c r="BO345" s="43"/>
      <c r="BP345" s="40">
        <v>67</v>
      </c>
      <c r="BQ345" s="40">
        <v>6</v>
      </c>
      <c r="BR345" s="40">
        <v>40</v>
      </c>
      <c r="BS345" s="40">
        <v>46</v>
      </c>
      <c r="BT345" s="53">
        <v>20</v>
      </c>
      <c r="BU345" s="69" t="s">
        <v>143</v>
      </c>
      <c r="BV345" s="40"/>
      <c r="BW345" s="41" t="s">
        <v>61</v>
      </c>
      <c r="BX345" s="41"/>
      <c r="BY345" s="31">
        <f t="shared" si="113"/>
        <v>865.07766990291259</v>
      </c>
      <c r="BZ345" s="78" t="s">
        <v>18</v>
      </c>
      <c r="CA345" s="31">
        <f>(CO345/CO384)*1000+(CA344)</f>
        <v>893.20388349514565</v>
      </c>
      <c r="CB345" s="31"/>
      <c r="CC345" s="31">
        <f t="shared" si="119"/>
        <v>721.7977207977209</v>
      </c>
      <c r="CD345" s="78" t="s">
        <v>18</v>
      </c>
      <c r="CE345" s="31">
        <f>(CP345/CP384)*1000+(CE344)</f>
        <v>749.28774928774942</v>
      </c>
      <c r="CF345" s="31"/>
      <c r="CG345" s="31">
        <f t="shared" si="114"/>
        <v>515.17270929466054</v>
      </c>
      <c r="CH345" s="78" t="s">
        <v>18</v>
      </c>
      <c r="CI345" s="31">
        <f>(CR345/CR384)*1000+(CI344)</f>
        <v>680.94924192485166</v>
      </c>
      <c r="CJ345" s="31"/>
      <c r="CK345" s="42">
        <f t="shared" si="115"/>
        <v>3.563380281690141</v>
      </c>
      <c r="CL345" s="43"/>
      <c r="CM345" s="43"/>
      <c r="CN345" s="40">
        <v>71</v>
      </c>
      <c r="CO345" s="40">
        <v>6</v>
      </c>
      <c r="CP345" s="40">
        <v>10</v>
      </c>
      <c r="CQ345" s="40">
        <v>16</v>
      </c>
      <c r="CR345" s="53">
        <v>253</v>
      </c>
    </row>
    <row r="346" spans="1:96" ht="15.75" x14ac:dyDescent="0.25">
      <c r="A346" s="69" t="s">
        <v>374</v>
      </c>
      <c r="B346" s="40"/>
      <c r="C346" s="41" t="s">
        <v>60</v>
      </c>
      <c r="D346" s="41" t="s">
        <v>1307</v>
      </c>
      <c r="E346" s="31">
        <f t="shared" si="104"/>
        <v>933</v>
      </c>
      <c r="F346" s="78" t="s">
        <v>18</v>
      </c>
      <c r="G346" s="31">
        <f>(U346/U384)*1000+(G345)</f>
        <v>948</v>
      </c>
      <c r="H346" s="31"/>
      <c r="I346" s="31">
        <f t="shared" si="116"/>
        <v>848.82608695652175</v>
      </c>
      <c r="J346" s="78" t="s">
        <v>18</v>
      </c>
      <c r="K346" s="31">
        <f>(V346/V384)*1000+(K345)</f>
        <v>865.21739130434787</v>
      </c>
      <c r="L346" s="31"/>
      <c r="M346" s="31">
        <f t="shared" si="105"/>
        <v>678.08333333333348</v>
      </c>
      <c r="N346" s="78" t="s">
        <v>18</v>
      </c>
      <c r="O346" s="31">
        <f>(X346/X384)*1000+(O345)</f>
        <v>687.50000000000011</v>
      </c>
      <c r="P346" s="31"/>
      <c r="Q346" s="42">
        <f t="shared" si="106"/>
        <v>1.7</v>
      </c>
      <c r="R346" s="43"/>
      <c r="S346" s="43"/>
      <c r="T346" s="40">
        <v>10</v>
      </c>
      <c r="U346" s="40">
        <v>4</v>
      </c>
      <c r="V346" s="40">
        <v>8</v>
      </c>
      <c r="W346" s="40">
        <v>12</v>
      </c>
      <c r="X346" s="53">
        <v>17</v>
      </c>
      <c r="Y346" s="69" t="s">
        <v>489</v>
      </c>
      <c r="Z346" s="40"/>
      <c r="AA346" s="41" t="s">
        <v>60</v>
      </c>
      <c r="AB346" s="41" t="s">
        <v>1373</v>
      </c>
      <c r="AC346" s="31">
        <f t="shared" si="107"/>
        <v>835.04255319148933</v>
      </c>
      <c r="AD346" s="78" t="s">
        <v>18</v>
      </c>
      <c r="AE346" s="31">
        <f>(AS346/AS384)*1000+(AE345)</f>
        <v>855.31914893617022</v>
      </c>
      <c r="AF346" s="31"/>
      <c r="AG346" s="31">
        <f t="shared" si="117"/>
        <v>678.66497461928941</v>
      </c>
      <c r="AH346" s="78" t="s">
        <v>18</v>
      </c>
      <c r="AI346" s="31">
        <f>(AT346/AT384)*1000+(AI345)</f>
        <v>682.74111675126915</v>
      </c>
      <c r="AJ346" s="31"/>
      <c r="AK346" s="31">
        <f t="shared" si="108"/>
        <v>626.87685113016369</v>
      </c>
      <c r="AL346" s="78" t="s">
        <v>18</v>
      </c>
      <c r="AM346" s="31">
        <f>(AV346/AV384)*1000+(AM345)</f>
        <v>635.22992985190956</v>
      </c>
      <c r="AN346" s="31"/>
      <c r="AO346" s="42">
        <f t="shared" si="109"/>
        <v>1.2</v>
      </c>
      <c r="AP346" s="43"/>
      <c r="AQ346" s="43"/>
      <c r="AR346" s="40">
        <v>10</v>
      </c>
      <c r="AS346" s="40">
        <v>5</v>
      </c>
      <c r="AT346" s="40">
        <v>2</v>
      </c>
      <c r="AU346" s="40">
        <v>7</v>
      </c>
      <c r="AV346" s="53">
        <v>12</v>
      </c>
      <c r="AW346" s="69" t="s">
        <v>884</v>
      </c>
      <c r="AX346" s="40"/>
      <c r="AY346" s="41" t="s">
        <v>62</v>
      </c>
      <c r="AZ346" s="41"/>
      <c r="BA346" s="31">
        <f t="shared" si="110"/>
        <v>828.73109243697479</v>
      </c>
      <c r="BB346" s="78" t="s">
        <v>18</v>
      </c>
      <c r="BC346" s="31">
        <f>(BQ346/BQ384)*1000+(BC345)</f>
        <v>848.73949579831935</v>
      </c>
      <c r="BD346" s="31"/>
      <c r="BE346" s="31">
        <f t="shared" si="118"/>
        <v>764.41463414634154</v>
      </c>
      <c r="BF346" s="78" t="s">
        <v>18</v>
      </c>
      <c r="BG346" s="31">
        <f>(BR346/BR384)*1000+(BG345)</f>
        <v>768.29268292682934</v>
      </c>
      <c r="BH346" s="31"/>
      <c r="BI346" s="31">
        <f t="shared" si="111"/>
        <v>408.58293838862556</v>
      </c>
      <c r="BJ346" s="78" t="s">
        <v>18</v>
      </c>
      <c r="BK346" s="31">
        <f>(BT346/BT384)*1000+(BK345)</f>
        <v>448.45971563981038</v>
      </c>
      <c r="BL346" s="31"/>
      <c r="BM346" s="42">
        <f t="shared" si="112"/>
        <v>4.5999999999999996</v>
      </c>
      <c r="BN346" s="43"/>
      <c r="BO346" s="43"/>
      <c r="BP346" s="40">
        <v>15</v>
      </c>
      <c r="BQ346" s="40">
        <v>5</v>
      </c>
      <c r="BR346" s="40">
        <v>2</v>
      </c>
      <c r="BS346" s="40">
        <v>7</v>
      </c>
      <c r="BT346" s="53">
        <v>69</v>
      </c>
      <c r="BU346" s="69" t="s">
        <v>144</v>
      </c>
      <c r="BV346" s="40"/>
      <c r="BW346" s="41" t="s">
        <v>64</v>
      </c>
      <c r="BX346" s="41" t="s">
        <v>1342</v>
      </c>
      <c r="BY346" s="31">
        <f t="shared" si="113"/>
        <v>894.20388349514565</v>
      </c>
      <c r="BZ346" s="78" t="s">
        <v>18</v>
      </c>
      <c r="CA346" s="31">
        <f>(CO346/CO384)*1000+(CA345)</f>
        <v>922.3300970873787</v>
      </c>
      <c r="CB346" s="31"/>
      <c r="CC346" s="31">
        <f t="shared" si="119"/>
        <v>750.28774928774942</v>
      </c>
      <c r="CD346" s="78" t="s">
        <v>18</v>
      </c>
      <c r="CE346" s="31">
        <f>(CP346/CP384)*1000+(CE345)</f>
        <v>811.96581196581212</v>
      </c>
      <c r="CF346" s="31"/>
      <c r="CG346" s="31">
        <f t="shared" si="114"/>
        <v>681.94924192485166</v>
      </c>
      <c r="CH346" s="78" t="s">
        <v>18</v>
      </c>
      <c r="CI346" s="31">
        <f>(CR346/CR384)*1000+(CI345)</f>
        <v>688.85959129861567</v>
      </c>
      <c r="CJ346" s="31"/>
      <c r="CK346" s="42">
        <f t="shared" si="115"/>
        <v>0.41379310344827586</v>
      </c>
      <c r="CL346" s="43"/>
      <c r="CM346" s="43"/>
      <c r="CN346" s="40">
        <v>29</v>
      </c>
      <c r="CO346" s="40">
        <v>6</v>
      </c>
      <c r="CP346" s="40">
        <v>22</v>
      </c>
      <c r="CQ346" s="40">
        <v>28</v>
      </c>
      <c r="CR346" s="53">
        <v>12</v>
      </c>
    </row>
    <row r="347" spans="1:96" ht="15.75" x14ac:dyDescent="0.25">
      <c r="A347" s="69" t="s">
        <v>837</v>
      </c>
      <c r="B347" s="40"/>
      <c r="C347" s="41" t="s">
        <v>64</v>
      </c>
      <c r="D347" s="41"/>
      <c r="E347" s="31">
        <f t="shared" si="104"/>
        <v>949</v>
      </c>
      <c r="F347" s="78" t="s">
        <v>18</v>
      </c>
      <c r="G347" s="31">
        <f>(U347/U384)*1000+(G346)</f>
        <v>960</v>
      </c>
      <c r="H347" s="31"/>
      <c r="I347" s="31">
        <f t="shared" si="116"/>
        <v>866.21739130434787</v>
      </c>
      <c r="J347" s="78" t="s">
        <v>18</v>
      </c>
      <c r="K347" s="31">
        <f>(V347/V384)*1000+(K346)</f>
        <v>869.56521739130437</v>
      </c>
      <c r="L347" s="31"/>
      <c r="M347" s="31">
        <f t="shared" si="105"/>
        <v>688.50000000000011</v>
      </c>
      <c r="N347" s="78" t="s">
        <v>18</v>
      </c>
      <c r="O347" s="31">
        <f>(X347/X384)*1000+(O346)</f>
        <v>790.44117647058829</v>
      </c>
      <c r="P347" s="31"/>
      <c r="Q347" s="42">
        <f t="shared" si="106"/>
        <v>3.652173913043478</v>
      </c>
      <c r="R347" s="43"/>
      <c r="S347" s="43"/>
      <c r="T347" s="40">
        <v>46</v>
      </c>
      <c r="U347" s="40">
        <v>3</v>
      </c>
      <c r="V347" s="40">
        <v>2</v>
      </c>
      <c r="W347" s="40">
        <v>5</v>
      </c>
      <c r="X347" s="53">
        <v>168</v>
      </c>
      <c r="Y347" s="69" t="s">
        <v>355</v>
      </c>
      <c r="Z347" s="40"/>
      <c r="AA347" s="41" t="s">
        <v>61</v>
      </c>
      <c r="AB347" s="41" t="s">
        <v>1307</v>
      </c>
      <c r="AC347" s="31">
        <f t="shared" si="107"/>
        <v>856.31914893617022</v>
      </c>
      <c r="AD347" s="78" t="s">
        <v>18</v>
      </c>
      <c r="AE347" s="31">
        <f>(AS347/AS384)*1000+(AE346)</f>
        <v>876.59574468085111</v>
      </c>
      <c r="AF347" s="31"/>
      <c r="AG347" s="31">
        <f t="shared" si="117"/>
        <v>683.74111675126915</v>
      </c>
      <c r="AH347" s="78" t="s">
        <v>18</v>
      </c>
      <c r="AI347" s="31">
        <f>(AT347/AT384)*1000+(AI346)</f>
        <v>725.88832487309651</v>
      </c>
      <c r="AJ347" s="31"/>
      <c r="AK347" s="31">
        <f t="shared" si="108"/>
        <v>636.22992985190956</v>
      </c>
      <c r="AL347" s="78" t="s">
        <v>18</v>
      </c>
      <c r="AM347" s="31">
        <f>(AV347/AV384)*1000+(AM346)</f>
        <v>654.71551052221355</v>
      </c>
      <c r="AN347" s="31"/>
      <c r="AO347" s="42">
        <f t="shared" si="109"/>
        <v>0.8928571428571429</v>
      </c>
      <c r="AP347" s="43"/>
      <c r="AQ347" s="43"/>
      <c r="AR347" s="40">
        <v>28</v>
      </c>
      <c r="AS347" s="40">
        <v>5</v>
      </c>
      <c r="AT347" s="40">
        <v>17</v>
      </c>
      <c r="AU347" s="40">
        <v>22</v>
      </c>
      <c r="AV347" s="53">
        <v>25</v>
      </c>
      <c r="AW347" s="69" t="s">
        <v>771</v>
      </c>
      <c r="AX347" s="40"/>
      <c r="AY347" s="41" t="s">
        <v>62</v>
      </c>
      <c r="AZ347" s="41" t="s">
        <v>1308</v>
      </c>
      <c r="BA347" s="31">
        <f t="shared" si="110"/>
        <v>849.73949579831935</v>
      </c>
      <c r="BB347" s="78" t="s">
        <v>18</v>
      </c>
      <c r="BC347" s="31">
        <f>(BQ347/BQ384)*1000+(BC346)</f>
        <v>869.74789915966392</v>
      </c>
      <c r="BD347" s="31"/>
      <c r="BE347" s="31">
        <f t="shared" si="118"/>
        <v>769.29268292682934</v>
      </c>
      <c r="BF347" s="78" t="s">
        <v>18</v>
      </c>
      <c r="BG347" s="31">
        <f>(BR347/BR384)*1000+(BG346)</f>
        <v>787.80487804878055</v>
      </c>
      <c r="BH347" s="31"/>
      <c r="BI347" s="31">
        <f t="shared" si="111"/>
        <v>449.45971563981038</v>
      </c>
      <c r="BJ347" s="78" t="s">
        <v>18</v>
      </c>
      <c r="BK347" s="31">
        <f>(BT347/BT384)*1000+(BK346)</f>
        <v>456.75355450236964</v>
      </c>
      <c r="BL347" s="31"/>
      <c r="BM347" s="42">
        <f t="shared" si="112"/>
        <v>0.56000000000000005</v>
      </c>
      <c r="BN347" s="43"/>
      <c r="BO347" s="43"/>
      <c r="BP347" s="40">
        <v>25</v>
      </c>
      <c r="BQ347" s="40">
        <v>5</v>
      </c>
      <c r="BR347" s="40">
        <v>8</v>
      </c>
      <c r="BS347" s="40">
        <v>13</v>
      </c>
      <c r="BT347" s="53">
        <v>14</v>
      </c>
      <c r="BU347" s="69" t="s">
        <v>145</v>
      </c>
      <c r="BV347" s="40"/>
      <c r="BW347" s="41" t="s">
        <v>64</v>
      </c>
      <c r="BX347" s="41" t="s">
        <v>1307</v>
      </c>
      <c r="BY347" s="31">
        <f t="shared" si="113"/>
        <v>923.3300970873787</v>
      </c>
      <c r="BZ347" s="78" t="s">
        <v>18</v>
      </c>
      <c r="CA347" s="31">
        <f>(CO347/CO384)*1000+(CA346)</f>
        <v>941.747572815534</v>
      </c>
      <c r="CB347" s="31"/>
      <c r="CC347" s="31">
        <f t="shared" si="119"/>
        <v>812.96581196581212</v>
      </c>
      <c r="CD347" s="78" t="s">
        <v>18</v>
      </c>
      <c r="CE347" s="31">
        <f>(CP347/CP384)*1000+(CE346)</f>
        <v>831.9088319088321</v>
      </c>
      <c r="CF347" s="31"/>
      <c r="CG347" s="31">
        <f t="shared" si="114"/>
        <v>689.85959129861567</v>
      </c>
      <c r="CH347" s="78" t="s">
        <v>18</v>
      </c>
      <c r="CI347" s="31">
        <f>(CR347/CR384)*1000+(CI346)</f>
        <v>736.32168754119971</v>
      </c>
      <c r="CJ347" s="31"/>
      <c r="CK347" s="42">
        <f t="shared" si="115"/>
        <v>2</v>
      </c>
      <c r="CL347" s="43"/>
      <c r="CM347" s="43"/>
      <c r="CN347" s="40">
        <v>36</v>
      </c>
      <c r="CO347" s="40">
        <v>4</v>
      </c>
      <c r="CP347" s="40">
        <v>7</v>
      </c>
      <c r="CQ347" s="40">
        <v>11</v>
      </c>
      <c r="CR347" s="53">
        <v>72</v>
      </c>
    </row>
    <row r="348" spans="1:96" ht="15.75" x14ac:dyDescent="0.25">
      <c r="A348" s="69" t="s">
        <v>838</v>
      </c>
      <c r="B348" s="40"/>
      <c r="C348" s="41" t="s">
        <v>64</v>
      </c>
      <c r="D348" s="41"/>
      <c r="E348" s="31">
        <f t="shared" si="104"/>
        <v>961</v>
      </c>
      <c r="F348" s="78" t="s">
        <v>18</v>
      </c>
      <c r="G348" s="31">
        <f>(U348/U384)*1000+(G347)</f>
        <v>972</v>
      </c>
      <c r="H348" s="31"/>
      <c r="I348" s="31">
        <f t="shared" si="116"/>
        <v>870.56521739130437</v>
      </c>
      <c r="J348" s="78" t="s">
        <v>18</v>
      </c>
      <c r="K348" s="31">
        <f>(V348/V384)*1000+(K347)</f>
        <v>886.95652173913049</v>
      </c>
      <c r="L348" s="31"/>
      <c r="M348" s="31">
        <f t="shared" si="105"/>
        <v>791.44117647058829</v>
      </c>
      <c r="N348" s="78" t="s">
        <v>18</v>
      </c>
      <c r="O348" s="31">
        <f>(X348/X384)*1000+(O347)</f>
        <v>816.78921568627459</v>
      </c>
      <c r="P348" s="31"/>
      <c r="Q348" s="42">
        <f t="shared" si="106"/>
        <v>0.63235294117647056</v>
      </c>
      <c r="R348" s="43"/>
      <c r="S348" s="43"/>
      <c r="T348" s="40">
        <v>68</v>
      </c>
      <c r="U348" s="40">
        <v>3</v>
      </c>
      <c r="V348" s="40">
        <v>8</v>
      </c>
      <c r="W348" s="40">
        <v>11</v>
      </c>
      <c r="X348" s="53">
        <v>43</v>
      </c>
      <c r="Y348" s="69" t="s">
        <v>860</v>
      </c>
      <c r="Z348" s="40"/>
      <c r="AA348" s="41" t="s">
        <v>62</v>
      </c>
      <c r="AB348" s="41"/>
      <c r="AC348" s="31">
        <f t="shared" si="107"/>
        <v>877.59574468085111</v>
      </c>
      <c r="AD348" s="78" t="s">
        <v>18</v>
      </c>
      <c r="AE348" s="31">
        <f>(AS348/AS384)*1000+(AE347)</f>
        <v>893.61702127659578</v>
      </c>
      <c r="AF348" s="31"/>
      <c r="AG348" s="31">
        <f t="shared" si="117"/>
        <v>726.88832487309651</v>
      </c>
      <c r="AH348" s="78" t="s">
        <v>18</v>
      </c>
      <c r="AI348" s="31">
        <f>(AT348/AT384)*1000+(AI347)</f>
        <v>753.80710659898489</v>
      </c>
      <c r="AJ348" s="31"/>
      <c r="AK348" s="31">
        <f t="shared" si="108"/>
        <v>655.71551052221355</v>
      </c>
      <c r="AL348" s="78" t="s">
        <v>18</v>
      </c>
      <c r="AM348" s="31">
        <f>(AV348/AV384)*1000+(AM347)</f>
        <v>664.06858924395942</v>
      </c>
      <c r="AN348" s="31"/>
      <c r="AO348" s="42">
        <f t="shared" si="109"/>
        <v>0.4</v>
      </c>
      <c r="AP348" s="43"/>
      <c r="AQ348" s="43"/>
      <c r="AR348" s="40">
        <v>30</v>
      </c>
      <c r="AS348" s="40">
        <v>4</v>
      </c>
      <c r="AT348" s="40">
        <v>11</v>
      </c>
      <c r="AU348" s="40">
        <v>15</v>
      </c>
      <c r="AV348" s="53">
        <v>12</v>
      </c>
      <c r="AW348" s="69" t="s">
        <v>885</v>
      </c>
      <c r="AX348" s="40"/>
      <c r="AY348" s="41" t="s">
        <v>60</v>
      </c>
      <c r="AZ348" s="41"/>
      <c r="BA348" s="31">
        <f t="shared" si="110"/>
        <v>870.74789915966392</v>
      </c>
      <c r="BB348" s="78" t="s">
        <v>18</v>
      </c>
      <c r="BC348" s="31">
        <f>(BQ348/BQ384)*1000+(BC347)</f>
        <v>890.75630252100848</v>
      </c>
      <c r="BD348" s="31"/>
      <c r="BE348" s="31">
        <f t="shared" si="118"/>
        <v>788.80487804878055</v>
      </c>
      <c r="BF348" s="78" t="s">
        <v>18</v>
      </c>
      <c r="BG348" s="31">
        <f>(BR348/BR384)*1000+(BG347)</f>
        <v>807.31707317073176</v>
      </c>
      <c r="BH348" s="31"/>
      <c r="BI348" s="31">
        <f t="shared" si="111"/>
        <v>457.75355450236964</v>
      </c>
      <c r="BJ348" s="78" t="s">
        <v>18</v>
      </c>
      <c r="BK348" s="31">
        <f>(BT348/BT384)*1000+(BK347)</f>
        <v>476.30331753554498</v>
      </c>
      <c r="BL348" s="31"/>
      <c r="BM348" s="42">
        <f t="shared" si="112"/>
        <v>3</v>
      </c>
      <c r="BN348" s="43"/>
      <c r="BO348" s="43"/>
      <c r="BP348" s="40">
        <v>11</v>
      </c>
      <c r="BQ348" s="40">
        <v>5</v>
      </c>
      <c r="BR348" s="40">
        <v>8</v>
      </c>
      <c r="BS348" s="40">
        <v>13</v>
      </c>
      <c r="BT348" s="53">
        <v>33</v>
      </c>
      <c r="BU348" s="69" t="s">
        <v>146</v>
      </c>
      <c r="BV348" s="40"/>
      <c r="BW348" s="41" t="s">
        <v>60</v>
      </c>
      <c r="BX348" s="41" t="s">
        <v>1347</v>
      </c>
      <c r="BY348" s="31">
        <f t="shared" si="113"/>
        <v>942.747572815534</v>
      </c>
      <c r="BZ348" s="78" t="s">
        <v>18</v>
      </c>
      <c r="CA348" s="31">
        <f>(CO348/CO384)*1000+(CA347)</f>
        <v>961.1650485436893</v>
      </c>
      <c r="CB348" s="31"/>
      <c r="CC348" s="31">
        <f t="shared" si="119"/>
        <v>832.9088319088321</v>
      </c>
      <c r="CD348" s="78" t="s">
        <v>18</v>
      </c>
      <c r="CE348" s="31">
        <f>(CP348/CP384)*1000+(CE347)</f>
        <v>857.54985754985773</v>
      </c>
      <c r="CF348" s="31"/>
      <c r="CG348" s="31">
        <f t="shared" si="114"/>
        <v>737.32168754119971</v>
      </c>
      <c r="CH348" s="78" t="s">
        <v>18</v>
      </c>
      <c r="CI348" s="31">
        <f>(CR348/CR384)*1000+(CI347)</f>
        <v>746.20962425840469</v>
      </c>
      <c r="CJ348" s="31"/>
      <c r="CK348" s="42">
        <f t="shared" si="115"/>
        <v>0.5357142857142857</v>
      </c>
      <c r="CL348" s="43"/>
      <c r="CM348" s="43"/>
      <c r="CN348" s="40">
        <v>28</v>
      </c>
      <c r="CO348" s="40">
        <v>4</v>
      </c>
      <c r="CP348" s="40">
        <v>9</v>
      </c>
      <c r="CQ348" s="40">
        <v>13</v>
      </c>
      <c r="CR348" s="53">
        <v>15</v>
      </c>
    </row>
    <row r="349" spans="1:96" ht="15.75" x14ac:dyDescent="0.25">
      <c r="A349" s="69" t="s">
        <v>839</v>
      </c>
      <c r="B349" s="40"/>
      <c r="C349" s="41" t="s">
        <v>60</v>
      </c>
      <c r="D349" s="41"/>
      <c r="E349" s="31">
        <f t="shared" si="104"/>
        <v>973</v>
      </c>
      <c r="F349" s="78" t="s">
        <v>18</v>
      </c>
      <c r="G349" s="31">
        <f>(U349/U384)*1000+(G348)</f>
        <v>984</v>
      </c>
      <c r="H349" s="31"/>
      <c r="I349" s="31">
        <f t="shared" si="116"/>
        <v>887.95652173913049</v>
      </c>
      <c r="J349" s="78" t="s">
        <v>18</v>
      </c>
      <c r="K349" s="31">
        <f>(V349/V384)*1000+(K348)</f>
        <v>923.91304347826099</v>
      </c>
      <c r="L349" s="31"/>
      <c r="M349" s="31">
        <f t="shared" si="105"/>
        <v>817.78921568627459</v>
      </c>
      <c r="N349" s="78" t="s">
        <v>18</v>
      </c>
      <c r="O349" s="31">
        <f>(X349/X384)*1000+(O348)</f>
        <v>846.20098039215691</v>
      </c>
      <c r="P349" s="31"/>
      <c r="Q349" s="42">
        <f t="shared" si="106"/>
        <v>0.81355932203389836</v>
      </c>
      <c r="R349" s="43"/>
      <c r="S349" s="43"/>
      <c r="T349" s="40">
        <v>59</v>
      </c>
      <c r="U349" s="40">
        <v>3</v>
      </c>
      <c r="V349" s="40">
        <v>17</v>
      </c>
      <c r="W349" s="40">
        <v>20</v>
      </c>
      <c r="X349" s="53">
        <v>48</v>
      </c>
      <c r="Y349" s="69" t="s">
        <v>861</v>
      </c>
      <c r="Z349" s="40"/>
      <c r="AA349" s="41" t="s">
        <v>61</v>
      </c>
      <c r="AB349" s="41"/>
      <c r="AC349" s="31">
        <f t="shared" si="107"/>
        <v>894.61702127659578</v>
      </c>
      <c r="AD349" s="78" t="s">
        <v>18</v>
      </c>
      <c r="AE349" s="31">
        <f>(AS349/AS384)*1000+(AE348)</f>
        <v>910.63829787234044</v>
      </c>
      <c r="AF349" s="31"/>
      <c r="AG349" s="31">
        <f t="shared" si="117"/>
        <v>754.80710659898489</v>
      </c>
      <c r="AH349" s="78" t="s">
        <v>18</v>
      </c>
      <c r="AI349" s="31">
        <f>(AT349/AT384)*1000+(AI348)</f>
        <v>781.72588832487327</v>
      </c>
      <c r="AJ349" s="31"/>
      <c r="AK349" s="31">
        <f t="shared" si="108"/>
        <v>665.06858924395942</v>
      </c>
      <c r="AL349" s="78" t="s">
        <v>18</v>
      </c>
      <c r="AM349" s="31">
        <f>(AV349/AV384)*1000+(AM348)</f>
        <v>686.67186282151204</v>
      </c>
      <c r="AN349" s="31"/>
      <c r="AO349" s="42">
        <f t="shared" si="109"/>
        <v>2.9</v>
      </c>
      <c r="AP349" s="43"/>
      <c r="AQ349" s="43"/>
      <c r="AR349" s="40">
        <v>10</v>
      </c>
      <c r="AS349" s="40">
        <v>4</v>
      </c>
      <c r="AT349" s="40">
        <v>11</v>
      </c>
      <c r="AU349" s="40">
        <v>15</v>
      </c>
      <c r="AV349" s="53">
        <v>29</v>
      </c>
      <c r="AW349" s="69" t="s">
        <v>886</v>
      </c>
      <c r="AX349" s="40"/>
      <c r="AY349" s="41" t="s">
        <v>64</v>
      </c>
      <c r="AZ349" s="41"/>
      <c r="BA349" s="31">
        <f t="shared" si="110"/>
        <v>891.75630252100848</v>
      </c>
      <c r="BB349" s="78" t="s">
        <v>18</v>
      </c>
      <c r="BC349" s="31">
        <f>(BQ349/BQ384)*1000+(BC348)</f>
        <v>911.76470588235304</v>
      </c>
      <c r="BD349" s="31"/>
      <c r="BE349" s="31">
        <f t="shared" si="118"/>
        <v>808.31707317073176</v>
      </c>
      <c r="BF349" s="78" t="s">
        <v>18</v>
      </c>
      <c r="BG349" s="31">
        <f>(BR349/BR384)*1000+(BG348)</f>
        <v>841.46341463414637</v>
      </c>
      <c r="BH349" s="31"/>
      <c r="BI349" s="31">
        <f t="shared" si="111"/>
        <v>477.30331753554498</v>
      </c>
      <c r="BJ349" s="78" t="s">
        <v>18</v>
      </c>
      <c r="BK349" s="31">
        <f>(BT349/BT384)*1000+(BK348)</f>
        <v>489.3364928909952</v>
      </c>
      <c r="BL349" s="31"/>
      <c r="BM349" s="42">
        <f t="shared" si="112"/>
        <v>0.33846153846153848</v>
      </c>
      <c r="BN349" s="43"/>
      <c r="BO349" s="43"/>
      <c r="BP349" s="40">
        <v>65</v>
      </c>
      <c r="BQ349" s="40">
        <v>5</v>
      </c>
      <c r="BR349" s="40">
        <v>14</v>
      </c>
      <c r="BS349" s="40">
        <v>19</v>
      </c>
      <c r="BT349" s="53">
        <v>22</v>
      </c>
      <c r="BU349" s="69" t="s">
        <v>147</v>
      </c>
      <c r="BV349" s="40"/>
      <c r="BW349" s="41" t="s">
        <v>64</v>
      </c>
      <c r="BX349" s="41"/>
      <c r="BY349" s="31">
        <f t="shared" si="113"/>
        <v>962.1650485436893</v>
      </c>
      <c r="BZ349" s="78" t="s">
        <v>18</v>
      </c>
      <c r="CA349" s="31">
        <f>(CO349/CO384)*1000+(CA348)</f>
        <v>975.72815533980577</v>
      </c>
      <c r="CB349" s="31"/>
      <c r="CC349" s="31">
        <f t="shared" si="119"/>
        <v>858.54985754985773</v>
      </c>
      <c r="CD349" s="78" t="s">
        <v>18</v>
      </c>
      <c r="CE349" s="31">
        <f>(CP349/CP384)*1000+(CE348)</f>
        <v>877.49287749287771</v>
      </c>
      <c r="CF349" s="31"/>
      <c r="CG349" s="31">
        <f t="shared" si="114"/>
        <v>747.20962425840469</v>
      </c>
      <c r="CH349" s="78" t="s">
        <v>18</v>
      </c>
      <c r="CI349" s="31">
        <f>(CR349/CR384)*1000+(CI348)</f>
        <v>767.30388925510874</v>
      </c>
      <c r="CJ349" s="31"/>
      <c r="CK349" s="42">
        <f t="shared" si="115"/>
        <v>1.6</v>
      </c>
      <c r="CL349" s="43"/>
      <c r="CM349" s="43"/>
      <c r="CN349" s="40">
        <v>20</v>
      </c>
      <c r="CO349" s="40">
        <v>3</v>
      </c>
      <c r="CP349" s="40">
        <v>7</v>
      </c>
      <c r="CQ349" s="40">
        <v>10</v>
      </c>
      <c r="CR349" s="53">
        <v>32</v>
      </c>
    </row>
    <row r="350" spans="1:96" ht="15.75" x14ac:dyDescent="0.25">
      <c r="A350" s="69" t="s">
        <v>840</v>
      </c>
      <c r="B350" s="40"/>
      <c r="C350" s="41" t="s">
        <v>64</v>
      </c>
      <c r="D350" s="41"/>
      <c r="E350" s="31">
        <f t="shared" si="104"/>
        <v>985</v>
      </c>
      <c r="F350" s="78" t="s">
        <v>18</v>
      </c>
      <c r="G350" s="31">
        <f>(U350/U384)*1000+(G349)</f>
        <v>992</v>
      </c>
      <c r="H350" s="31"/>
      <c r="I350" s="31">
        <f t="shared" si="116"/>
        <v>924.91304347826099</v>
      </c>
      <c r="J350" s="78" t="s">
        <v>18</v>
      </c>
      <c r="K350" s="31">
        <f>(V350/V384)*1000+(K349)</f>
        <v>971.73913043478274</v>
      </c>
      <c r="L350" s="31"/>
      <c r="M350" s="31">
        <f t="shared" si="105"/>
        <v>847.20098039215691</v>
      </c>
      <c r="N350" s="78" t="s">
        <v>18</v>
      </c>
      <c r="O350" s="31">
        <f>(X350/X384)*1000+(O349)</f>
        <v>908.08823529411768</v>
      </c>
      <c r="P350" s="31"/>
      <c r="Q350" s="42">
        <f t="shared" si="106"/>
        <v>1.4225352112676057</v>
      </c>
      <c r="R350" s="43"/>
      <c r="S350" s="43"/>
      <c r="T350" s="40">
        <v>71</v>
      </c>
      <c r="U350" s="40">
        <v>2</v>
      </c>
      <c r="V350" s="40">
        <v>22</v>
      </c>
      <c r="W350" s="40">
        <v>24</v>
      </c>
      <c r="X350" s="53">
        <v>101</v>
      </c>
      <c r="Y350" s="69" t="s">
        <v>862</v>
      </c>
      <c r="Z350" s="40"/>
      <c r="AA350" s="41" t="s">
        <v>64</v>
      </c>
      <c r="AB350" s="41"/>
      <c r="AC350" s="31">
        <f t="shared" si="107"/>
        <v>911.63829787234044</v>
      </c>
      <c r="AD350" s="78" t="s">
        <v>18</v>
      </c>
      <c r="AE350" s="31">
        <f>(AS350/AS384)*1000+(AE349)</f>
        <v>927.65957446808511</v>
      </c>
      <c r="AF350" s="31"/>
      <c r="AG350" s="31">
        <f t="shared" si="117"/>
        <v>782.72588832487327</v>
      </c>
      <c r="AH350" s="78" t="s">
        <v>18</v>
      </c>
      <c r="AI350" s="31">
        <f>(AT350/AT384)*1000+(AI349)</f>
        <v>812.18274111675146</v>
      </c>
      <c r="AJ350" s="31"/>
      <c r="AK350" s="31">
        <f t="shared" si="108"/>
        <v>687.67186282151204</v>
      </c>
      <c r="AL350" s="78" t="s">
        <v>18</v>
      </c>
      <c r="AM350" s="31">
        <f>(AV350/AV384)*1000+(AM349)</f>
        <v>759.937646141855</v>
      </c>
      <c r="AN350" s="31"/>
      <c r="AO350" s="42">
        <f t="shared" si="109"/>
        <v>1.540983606557377</v>
      </c>
      <c r="AP350" s="43"/>
      <c r="AQ350" s="43"/>
      <c r="AR350" s="40">
        <v>61</v>
      </c>
      <c r="AS350" s="40">
        <v>4</v>
      </c>
      <c r="AT350" s="40">
        <v>12</v>
      </c>
      <c r="AU350" s="40">
        <v>16</v>
      </c>
      <c r="AV350" s="53">
        <v>94</v>
      </c>
      <c r="AW350" s="69" t="s">
        <v>662</v>
      </c>
      <c r="AX350" s="40"/>
      <c r="AY350" s="41" t="s">
        <v>60</v>
      </c>
      <c r="AZ350" s="41" t="s">
        <v>1348</v>
      </c>
      <c r="BA350" s="31">
        <f t="shared" si="110"/>
        <v>912.76470588235304</v>
      </c>
      <c r="BB350" s="78" t="s">
        <v>18</v>
      </c>
      <c r="BC350" s="31">
        <f>(BQ350/BQ384)*1000+(BC349)</f>
        <v>928.57142857142867</v>
      </c>
      <c r="BD350" s="31"/>
      <c r="BE350" s="31">
        <f t="shared" si="118"/>
        <v>842.46341463414637</v>
      </c>
      <c r="BF350" s="78" t="s">
        <v>18</v>
      </c>
      <c r="BG350" s="31">
        <f>(BR350/BR384)*1000+(BG349)</f>
        <v>853.65853658536594</v>
      </c>
      <c r="BH350" s="31"/>
      <c r="BI350" s="31">
        <f t="shared" si="111"/>
        <v>490.3364928909952</v>
      </c>
      <c r="BJ350" s="78" t="s">
        <v>18</v>
      </c>
      <c r="BK350" s="31">
        <f>(BT350/BT384)*1000+(BK349)</f>
        <v>531.99052132701422</v>
      </c>
      <c r="BL350" s="31"/>
      <c r="BM350" s="42">
        <f t="shared" si="112"/>
        <v>4.8</v>
      </c>
      <c r="BN350" s="43"/>
      <c r="BO350" s="43"/>
      <c r="BP350" s="40">
        <v>15</v>
      </c>
      <c r="BQ350" s="40">
        <v>4</v>
      </c>
      <c r="BR350" s="40">
        <v>5</v>
      </c>
      <c r="BS350" s="40">
        <v>9</v>
      </c>
      <c r="BT350" s="53">
        <v>72</v>
      </c>
      <c r="BU350" s="69" t="s">
        <v>148</v>
      </c>
      <c r="BV350" s="40"/>
      <c r="BW350" s="41" t="s">
        <v>61</v>
      </c>
      <c r="BX350" s="41"/>
      <c r="BY350" s="31">
        <f t="shared" si="113"/>
        <v>976.72815533980577</v>
      </c>
      <c r="BZ350" s="78" t="s">
        <v>18</v>
      </c>
      <c r="CA350" s="31">
        <f>(CO350/CO384)*1000+(CA349)</f>
        <v>985.43689320388341</v>
      </c>
      <c r="CB350" s="31"/>
      <c r="CC350" s="31">
        <f t="shared" si="119"/>
        <v>878.49287749287771</v>
      </c>
      <c r="CD350" s="78" t="s">
        <v>18</v>
      </c>
      <c r="CE350" s="31">
        <f>(CP350/CP384)*1000+(CE349)</f>
        <v>880.3418803418806</v>
      </c>
      <c r="CF350" s="31"/>
      <c r="CG350" s="31">
        <f t="shared" si="114"/>
        <v>768.30388925510874</v>
      </c>
      <c r="CH350" s="78" t="s">
        <v>18</v>
      </c>
      <c r="CI350" s="31">
        <f>(CR350/CR384)*1000+(CI349)</f>
        <v>776.53263019116673</v>
      </c>
      <c r="CJ350" s="31"/>
      <c r="CK350" s="42">
        <f t="shared" si="115"/>
        <v>0.53846153846153844</v>
      </c>
      <c r="CL350" s="43"/>
      <c r="CM350" s="43"/>
      <c r="CN350" s="40">
        <v>26</v>
      </c>
      <c r="CO350" s="40">
        <v>2</v>
      </c>
      <c r="CP350" s="40">
        <v>1</v>
      </c>
      <c r="CQ350" s="40">
        <v>3</v>
      </c>
      <c r="CR350" s="53">
        <v>14</v>
      </c>
    </row>
    <row r="351" spans="1:96" ht="15.75" x14ac:dyDescent="0.25">
      <c r="A351" s="69" t="s">
        <v>325</v>
      </c>
      <c r="B351" s="40"/>
      <c r="C351" s="41" t="s">
        <v>64</v>
      </c>
      <c r="D351" s="41" t="s">
        <v>1315</v>
      </c>
      <c r="E351" s="31">
        <f t="shared" si="104"/>
        <v>993</v>
      </c>
      <c r="F351" s="78" t="s">
        <v>18</v>
      </c>
      <c r="G351" s="31">
        <f>(U351/U384)*1000+(G350)</f>
        <v>996</v>
      </c>
      <c r="H351" s="31"/>
      <c r="I351" s="31">
        <f t="shared" si="116"/>
        <v>972.73913043478274</v>
      </c>
      <c r="J351" s="78" t="s">
        <v>18</v>
      </c>
      <c r="K351" s="31">
        <f>(V351/V384)*1000+(K350)</f>
        <v>971.73913043478274</v>
      </c>
      <c r="L351" s="31"/>
      <c r="M351" s="31">
        <f t="shared" si="105"/>
        <v>909.08823529411768</v>
      </c>
      <c r="N351" s="78" t="s">
        <v>18</v>
      </c>
      <c r="O351" s="31">
        <f>(X351/X384)*1000+(O350)</f>
        <v>908.08823529411768</v>
      </c>
      <c r="P351" s="31"/>
      <c r="Q351" s="42">
        <f t="shared" si="106"/>
        <v>0</v>
      </c>
      <c r="R351" s="43"/>
      <c r="S351" s="43"/>
      <c r="T351" s="40">
        <v>1</v>
      </c>
      <c r="U351" s="40">
        <v>1</v>
      </c>
      <c r="V351" s="40">
        <v>0</v>
      </c>
      <c r="W351" s="40">
        <v>1</v>
      </c>
      <c r="X351" s="53">
        <v>0</v>
      </c>
      <c r="Y351" s="69" t="s">
        <v>863</v>
      </c>
      <c r="Z351" s="40"/>
      <c r="AA351" s="41" t="s">
        <v>64</v>
      </c>
      <c r="AB351" s="41"/>
      <c r="AC351" s="31">
        <f t="shared" si="107"/>
        <v>928.65957446808511</v>
      </c>
      <c r="AD351" s="78" t="s">
        <v>18</v>
      </c>
      <c r="AE351" s="31">
        <f>(AS351/AS384)*1000+(AE350)</f>
        <v>944.68085106382978</v>
      </c>
      <c r="AF351" s="31"/>
      <c r="AG351" s="31">
        <f t="shared" si="117"/>
        <v>813.18274111675146</v>
      </c>
      <c r="AH351" s="78" t="s">
        <v>18</v>
      </c>
      <c r="AI351" s="31">
        <f>(AT351/AT384)*1000+(AI350)</f>
        <v>895.93908629441648</v>
      </c>
      <c r="AJ351" s="31"/>
      <c r="AK351" s="31">
        <f t="shared" si="108"/>
        <v>760.937646141855</v>
      </c>
      <c r="AL351" s="78" t="s">
        <v>18</v>
      </c>
      <c r="AM351" s="31">
        <f>(AV351/AV384)*1000+(AM350)</f>
        <v>772.4084177708495</v>
      </c>
      <c r="AN351" s="31"/>
      <c r="AO351" s="42">
        <f t="shared" si="109"/>
        <v>0.25396825396825395</v>
      </c>
      <c r="AP351" s="43"/>
      <c r="AQ351" s="43"/>
      <c r="AR351" s="40">
        <v>63</v>
      </c>
      <c r="AS351" s="40">
        <v>4</v>
      </c>
      <c r="AT351" s="40">
        <v>33</v>
      </c>
      <c r="AU351" s="40">
        <v>37</v>
      </c>
      <c r="AV351" s="53">
        <v>16</v>
      </c>
      <c r="AW351" s="69" t="s">
        <v>626</v>
      </c>
      <c r="AX351" s="40"/>
      <c r="AY351" s="41" t="s">
        <v>60</v>
      </c>
      <c r="AZ351" s="41" t="s">
        <v>1342</v>
      </c>
      <c r="BA351" s="31">
        <f t="shared" si="110"/>
        <v>929.57142857142867</v>
      </c>
      <c r="BB351" s="78" t="s">
        <v>18</v>
      </c>
      <c r="BC351" s="31">
        <f>(BQ351/BQ384)*1000+(BC350)</f>
        <v>936.97478991596654</v>
      </c>
      <c r="BD351" s="31"/>
      <c r="BE351" s="31">
        <f t="shared" si="118"/>
        <v>854.65853658536594</v>
      </c>
      <c r="BF351" s="78" t="s">
        <v>18</v>
      </c>
      <c r="BG351" s="31">
        <f>(BR351/BR384)*1000+(BG350)</f>
        <v>853.65853658536594</v>
      </c>
      <c r="BH351" s="31"/>
      <c r="BI351" s="31">
        <f t="shared" si="111"/>
        <v>532.99052132701422</v>
      </c>
      <c r="BJ351" s="78" t="s">
        <v>18</v>
      </c>
      <c r="BK351" s="31">
        <f>(BT351/BT384)*1000+(BK350)</f>
        <v>565.75829383886253</v>
      </c>
      <c r="BL351" s="31"/>
      <c r="BM351" s="42">
        <f t="shared" si="112"/>
        <v>6.333333333333333</v>
      </c>
      <c r="BN351" s="43"/>
      <c r="BO351" s="43"/>
      <c r="BP351" s="40">
        <v>9</v>
      </c>
      <c r="BQ351" s="40">
        <v>2</v>
      </c>
      <c r="BR351" s="40">
        <v>0</v>
      </c>
      <c r="BS351" s="40">
        <v>2</v>
      </c>
      <c r="BT351" s="53">
        <v>57</v>
      </c>
      <c r="BU351" s="69" t="s">
        <v>149</v>
      </c>
      <c r="BV351" s="40"/>
      <c r="BW351" s="41" t="s">
        <v>64</v>
      </c>
      <c r="BX351" s="41"/>
      <c r="BY351" s="31">
        <f t="shared" si="113"/>
        <v>986.43689320388341</v>
      </c>
      <c r="BZ351" s="78" t="s">
        <v>18</v>
      </c>
      <c r="CA351" s="31">
        <f>(CO351/CO384)*1000+(CA350)</f>
        <v>995.14563106796106</v>
      </c>
      <c r="CB351" s="31"/>
      <c r="CC351" s="31">
        <f t="shared" si="119"/>
        <v>881.3418803418806</v>
      </c>
      <c r="CD351" s="78" t="s">
        <v>18</v>
      </c>
      <c r="CE351" s="31">
        <f>(CP351/CP384)*1000+(CE350)</f>
        <v>894.5868945868948</v>
      </c>
      <c r="CF351" s="31"/>
      <c r="CG351" s="31">
        <f t="shared" si="114"/>
        <v>777.53263019116673</v>
      </c>
      <c r="CH351" s="78" t="s">
        <v>18</v>
      </c>
      <c r="CI351" s="31">
        <f>(CR351/CR384)*1000+(CI350)</f>
        <v>792.35332893869474</v>
      </c>
      <c r="CJ351" s="31"/>
      <c r="CK351" s="42">
        <f t="shared" si="115"/>
        <v>2.4</v>
      </c>
      <c r="CL351" s="43"/>
      <c r="CM351" s="43"/>
      <c r="CN351" s="40">
        <v>10</v>
      </c>
      <c r="CO351" s="40">
        <v>2</v>
      </c>
      <c r="CP351" s="40">
        <v>5</v>
      </c>
      <c r="CQ351" s="40">
        <v>7</v>
      </c>
      <c r="CR351" s="53">
        <v>24</v>
      </c>
    </row>
    <row r="352" spans="1:96" ht="15.75" x14ac:dyDescent="0.25">
      <c r="A352" s="69" t="s">
        <v>841</v>
      </c>
      <c r="B352" s="40"/>
      <c r="C352" s="41" t="s">
        <v>64</v>
      </c>
      <c r="D352" s="41"/>
      <c r="E352" s="31">
        <f t="shared" si="104"/>
        <v>997</v>
      </c>
      <c r="F352" s="78" t="s">
        <v>18</v>
      </c>
      <c r="G352" s="31">
        <f>(U352/U384)*1000+(G351)</f>
        <v>1000</v>
      </c>
      <c r="H352" s="31"/>
      <c r="I352" s="31">
        <f t="shared" si="116"/>
        <v>972.73913043478274</v>
      </c>
      <c r="J352" s="78" t="s">
        <v>18</v>
      </c>
      <c r="K352" s="31">
        <f>(V352/V384)*1000+(K351)</f>
        <v>989.13043478260886</v>
      </c>
      <c r="L352" s="31"/>
      <c r="M352" s="31">
        <f t="shared" si="105"/>
        <v>909.08823529411768</v>
      </c>
      <c r="N352" s="78" t="s">
        <v>18</v>
      </c>
      <c r="O352" s="31">
        <f>(X352/X384)*1000+(O351)</f>
        <v>949.14215686274508</v>
      </c>
      <c r="P352" s="31"/>
      <c r="Q352" s="42">
        <f t="shared" si="106"/>
        <v>1.7179487179487178</v>
      </c>
      <c r="R352" s="43"/>
      <c r="S352" s="43"/>
      <c r="T352" s="40">
        <v>39</v>
      </c>
      <c r="U352" s="40">
        <v>1</v>
      </c>
      <c r="V352" s="40">
        <v>8</v>
      </c>
      <c r="W352" s="40">
        <v>9</v>
      </c>
      <c r="X352" s="53">
        <v>67</v>
      </c>
      <c r="Y352" s="69" t="s">
        <v>864</v>
      </c>
      <c r="Z352" s="40"/>
      <c r="AA352" s="41" t="s">
        <v>62</v>
      </c>
      <c r="AB352" s="41"/>
      <c r="AC352" s="31">
        <f t="shared" si="107"/>
        <v>945.68085106382978</v>
      </c>
      <c r="AD352" s="78" t="s">
        <v>18</v>
      </c>
      <c r="AE352" s="31">
        <f>(AS352/AS384)*1000+(AE351)</f>
        <v>957.44680851063833</v>
      </c>
      <c r="AF352" s="31"/>
      <c r="AG352" s="31">
        <f t="shared" si="117"/>
        <v>896.93908629441648</v>
      </c>
      <c r="AH352" s="78" t="s">
        <v>18</v>
      </c>
      <c r="AI352" s="31">
        <f>(AT352/AT384)*1000+(AI351)</f>
        <v>908.62944162436577</v>
      </c>
      <c r="AJ352" s="31"/>
      <c r="AK352" s="31">
        <f t="shared" si="108"/>
        <v>773.4084177708495</v>
      </c>
      <c r="AL352" s="78" t="s">
        <v>18</v>
      </c>
      <c r="AM352" s="31">
        <f>(AV352/AV384)*1000+(AM351)</f>
        <v>772.4084177708495</v>
      </c>
      <c r="AN352" s="31"/>
      <c r="AO352" s="42">
        <f t="shared" si="109"/>
        <v>0</v>
      </c>
      <c r="AP352" s="43"/>
      <c r="AQ352" s="43"/>
      <c r="AR352" s="40">
        <v>5</v>
      </c>
      <c r="AS352" s="40">
        <v>3</v>
      </c>
      <c r="AT352" s="40">
        <v>5</v>
      </c>
      <c r="AU352" s="40">
        <v>8</v>
      </c>
      <c r="AV352" s="53">
        <v>0</v>
      </c>
      <c r="AW352" s="69" t="s">
        <v>620</v>
      </c>
      <c r="AX352" s="40"/>
      <c r="AY352" s="41" t="s">
        <v>62</v>
      </c>
      <c r="AZ352" s="41" t="s">
        <v>1312</v>
      </c>
      <c r="BA352" s="31">
        <f t="shared" si="110"/>
        <v>937.97478991596654</v>
      </c>
      <c r="BB352" s="78" t="s">
        <v>18</v>
      </c>
      <c r="BC352" s="31">
        <f>(BQ352/BQ384)*1000+(BC351)</f>
        <v>945.37815126050441</v>
      </c>
      <c r="BD352" s="31"/>
      <c r="BE352" s="31">
        <f t="shared" si="118"/>
        <v>854.65853658536594</v>
      </c>
      <c r="BF352" s="78" t="s">
        <v>18</v>
      </c>
      <c r="BG352" s="31">
        <f>(BR352/BR384)*1000+(BG351)</f>
        <v>853.65853658536594</v>
      </c>
      <c r="BH352" s="31"/>
      <c r="BI352" s="31">
        <f t="shared" si="111"/>
        <v>566.75829383886253</v>
      </c>
      <c r="BJ352" s="78" t="s">
        <v>18</v>
      </c>
      <c r="BK352" s="31">
        <f>(BT352/BT384)*1000+(BK351)</f>
        <v>574.05213270142178</v>
      </c>
      <c r="BL352" s="31"/>
      <c r="BM352" s="42">
        <f t="shared" si="112"/>
        <v>2</v>
      </c>
      <c r="BN352" s="43"/>
      <c r="BO352" s="43"/>
      <c r="BP352" s="40">
        <v>7</v>
      </c>
      <c r="BQ352" s="40">
        <v>2</v>
      </c>
      <c r="BR352" s="40">
        <v>0</v>
      </c>
      <c r="BS352" s="40">
        <v>2</v>
      </c>
      <c r="BT352" s="53">
        <v>14</v>
      </c>
      <c r="BU352" s="69" t="s">
        <v>150</v>
      </c>
      <c r="BV352" s="40"/>
      <c r="BW352" s="41" t="s">
        <v>64</v>
      </c>
      <c r="BX352" s="41" t="s">
        <v>1306</v>
      </c>
      <c r="BY352" s="31">
        <f t="shared" si="113"/>
        <v>996.14563106796106</v>
      </c>
      <c r="BZ352" s="78" t="s">
        <v>18</v>
      </c>
      <c r="CA352" s="31">
        <f>(CO352/CO384)*1000+(CA351)</f>
        <v>999.99999999999989</v>
      </c>
      <c r="CB352" s="31"/>
      <c r="CC352" s="31">
        <f t="shared" si="119"/>
        <v>895.5868945868948</v>
      </c>
      <c r="CD352" s="78" t="s">
        <v>18</v>
      </c>
      <c r="CE352" s="31">
        <f>(CP352/CP384)*1000+(CE351)</f>
        <v>894.5868945868948</v>
      </c>
      <c r="CF352" s="31"/>
      <c r="CG352" s="31">
        <f t="shared" si="114"/>
        <v>793.35332893869474</v>
      </c>
      <c r="CH352" s="78" t="s">
        <v>18</v>
      </c>
      <c r="CI352" s="31">
        <f>(CR352/CR384)*1000+(CI351)</f>
        <v>798.28609096901778</v>
      </c>
      <c r="CJ352" s="31"/>
      <c r="CK352" s="42">
        <f t="shared" si="115"/>
        <v>1</v>
      </c>
      <c r="CL352" s="43"/>
      <c r="CM352" s="43"/>
      <c r="CN352" s="40">
        <v>9</v>
      </c>
      <c r="CO352" s="40">
        <v>1</v>
      </c>
      <c r="CP352" s="40">
        <v>0</v>
      </c>
      <c r="CQ352" s="40">
        <v>1</v>
      </c>
      <c r="CR352" s="53">
        <v>9</v>
      </c>
    </row>
    <row r="353" spans="1:96" ht="15.75" x14ac:dyDescent="0.25">
      <c r="A353" s="69" t="s">
        <v>842</v>
      </c>
      <c r="B353" s="40"/>
      <c r="C353" s="41" t="s">
        <v>65</v>
      </c>
      <c r="D353" s="41"/>
      <c r="E353" s="31">
        <f t="shared" si="104"/>
        <v>1001</v>
      </c>
      <c r="F353" s="78" t="s">
        <v>18</v>
      </c>
      <c r="G353" s="31">
        <f>(U353/U384)*1000+(G352)</f>
        <v>1000</v>
      </c>
      <c r="H353" s="31"/>
      <c r="I353" s="31">
        <f t="shared" si="116"/>
        <v>990.13043478260886</v>
      </c>
      <c r="J353" s="78" t="s">
        <v>18</v>
      </c>
      <c r="K353" s="31">
        <f>(V353/V384)*1000+(K352)</f>
        <v>989.13043478260886</v>
      </c>
      <c r="L353" s="31"/>
      <c r="M353" s="31">
        <f t="shared" si="105"/>
        <v>950.14215686274508</v>
      </c>
      <c r="N353" s="78" t="s">
        <v>18</v>
      </c>
      <c r="O353" s="31">
        <f>(X353/X384)*1000+(O352)</f>
        <v>956.49509803921569</v>
      </c>
      <c r="P353" s="31"/>
      <c r="Q353" s="42">
        <f t="shared" si="106"/>
        <v>0.46153846153846156</v>
      </c>
      <c r="R353" s="43"/>
      <c r="S353" s="43"/>
      <c r="T353" s="40">
        <v>26</v>
      </c>
      <c r="U353" s="40">
        <v>0</v>
      </c>
      <c r="V353" s="40">
        <v>0</v>
      </c>
      <c r="W353" s="40">
        <v>0</v>
      </c>
      <c r="X353" s="53">
        <v>12</v>
      </c>
      <c r="Y353" s="69" t="s">
        <v>865</v>
      </c>
      <c r="Z353" s="40"/>
      <c r="AA353" s="41" t="s">
        <v>64</v>
      </c>
      <c r="AB353" s="41" t="s">
        <v>1311</v>
      </c>
      <c r="AC353" s="31">
        <f t="shared" si="107"/>
        <v>958.44680851063833</v>
      </c>
      <c r="AD353" s="78" t="s">
        <v>18</v>
      </c>
      <c r="AE353" s="31">
        <f>(AS353/AS384)*1000+(AE352)</f>
        <v>965.95744680851067</v>
      </c>
      <c r="AF353" s="31"/>
      <c r="AG353" s="31">
        <f t="shared" si="117"/>
        <v>909.62944162436577</v>
      </c>
      <c r="AH353" s="78" t="s">
        <v>18</v>
      </c>
      <c r="AI353" s="31">
        <f>(AT353/AT384)*1000+(AI352)</f>
        <v>916.24365482233532</v>
      </c>
      <c r="AJ353" s="31"/>
      <c r="AK353" s="31">
        <f t="shared" si="108"/>
        <v>773.4084177708495</v>
      </c>
      <c r="AL353" s="78" t="s">
        <v>18</v>
      </c>
      <c r="AM353" s="31">
        <f>(AV353/AV384)*1000+(AM352)</f>
        <v>823.07092751363984</v>
      </c>
      <c r="AN353" s="31"/>
      <c r="AO353" s="42">
        <f t="shared" si="109"/>
        <v>1.8055555555555556</v>
      </c>
      <c r="AP353" s="43"/>
      <c r="AQ353" s="43"/>
      <c r="AR353" s="40">
        <v>36</v>
      </c>
      <c r="AS353" s="40">
        <v>2</v>
      </c>
      <c r="AT353" s="40">
        <v>3</v>
      </c>
      <c r="AU353" s="40">
        <v>5</v>
      </c>
      <c r="AV353" s="53">
        <v>65</v>
      </c>
      <c r="AW353" s="69" t="s">
        <v>887</v>
      </c>
      <c r="AX353" s="40"/>
      <c r="AY353" s="41" t="s">
        <v>60</v>
      </c>
      <c r="AZ353" s="41"/>
      <c r="BA353" s="31">
        <f t="shared" si="110"/>
        <v>946.37815126050441</v>
      </c>
      <c r="BB353" s="78" t="s">
        <v>18</v>
      </c>
      <c r="BC353" s="31">
        <f>(BQ353/BQ384)*1000+(BC352)</f>
        <v>953.78151260504228</v>
      </c>
      <c r="BD353" s="31"/>
      <c r="BE353" s="31">
        <f t="shared" si="118"/>
        <v>854.65853658536594</v>
      </c>
      <c r="BF353" s="78" t="s">
        <v>18</v>
      </c>
      <c r="BG353" s="31">
        <f>(BR353/BR384)*1000+(BG352)</f>
        <v>860.9756097560977</v>
      </c>
      <c r="BH353" s="31"/>
      <c r="BI353" s="31">
        <f t="shared" si="111"/>
        <v>575.05213270142178</v>
      </c>
      <c r="BJ353" s="78" t="s">
        <v>18</v>
      </c>
      <c r="BK353" s="31">
        <f>(BT353/BT384)*1000+(BK352)</f>
        <v>579.97630331753555</v>
      </c>
      <c r="BL353" s="31"/>
      <c r="BM353" s="42">
        <f t="shared" si="112"/>
        <v>0.90909090909090906</v>
      </c>
      <c r="BN353" s="43"/>
      <c r="BO353" s="43"/>
      <c r="BP353" s="40">
        <v>11</v>
      </c>
      <c r="BQ353" s="40">
        <v>2</v>
      </c>
      <c r="BR353" s="40">
        <v>3</v>
      </c>
      <c r="BS353" s="40">
        <v>5</v>
      </c>
      <c r="BT353" s="53">
        <v>10</v>
      </c>
      <c r="BU353" s="69" t="s">
        <v>151</v>
      </c>
      <c r="BV353" s="40"/>
      <c r="BW353" s="41" t="s">
        <v>64</v>
      </c>
      <c r="BX353" s="41" t="s">
        <v>1364</v>
      </c>
      <c r="BY353" s="31">
        <f t="shared" si="113"/>
        <v>1000.9999999999999</v>
      </c>
      <c r="BZ353" s="78" t="s">
        <v>18</v>
      </c>
      <c r="CA353" s="31">
        <f>(CO353/CO384)*1000+(CA352)</f>
        <v>999.99999999999989</v>
      </c>
      <c r="CB353" s="31"/>
      <c r="CC353" s="31">
        <f t="shared" si="119"/>
        <v>895.5868945868948</v>
      </c>
      <c r="CD353" s="78" t="s">
        <v>18</v>
      </c>
      <c r="CE353" s="31">
        <f>(CP353/CP384)*1000+(CE352)</f>
        <v>894.5868945868948</v>
      </c>
      <c r="CF353" s="31"/>
      <c r="CG353" s="31">
        <f t="shared" si="114"/>
        <v>799.28609096901778</v>
      </c>
      <c r="CH353" s="78" t="s">
        <v>18</v>
      </c>
      <c r="CI353" s="31">
        <f>(CR353/CR384)*1000+(CI352)</f>
        <v>806.85563612392878</v>
      </c>
      <c r="CJ353" s="31"/>
      <c r="CK353" s="42">
        <f t="shared" si="115"/>
        <v>1.625</v>
      </c>
      <c r="CL353" s="43"/>
      <c r="CM353" s="43"/>
      <c r="CN353" s="40">
        <v>8</v>
      </c>
      <c r="CO353" s="40">
        <v>0</v>
      </c>
      <c r="CP353" s="40">
        <v>0</v>
      </c>
      <c r="CQ353" s="40">
        <v>0</v>
      </c>
      <c r="CR353" s="53">
        <v>13</v>
      </c>
    </row>
    <row r="354" spans="1:96" ht="15.75" x14ac:dyDescent="0.25">
      <c r="A354" s="69" t="s">
        <v>246</v>
      </c>
      <c r="B354" s="40"/>
      <c r="C354" s="41" t="s">
        <v>61</v>
      </c>
      <c r="D354" s="41" t="s">
        <v>1373</v>
      </c>
      <c r="E354" s="31">
        <f t="shared" si="104"/>
        <v>1001</v>
      </c>
      <c r="F354" s="78" t="s">
        <v>18</v>
      </c>
      <c r="G354" s="31">
        <f>(U354/U384)*1000+(G353)</f>
        <v>1000</v>
      </c>
      <c r="H354" s="31"/>
      <c r="I354" s="31">
        <f t="shared" si="116"/>
        <v>990.13043478260886</v>
      </c>
      <c r="J354" s="78" t="s">
        <v>18</v>
      </c>
      <c r="K354" s="31">
        <f>(V354/V384)*1000+(K353)</f>
        <v>989.13043478260886</v>
      </c>
      <c r="L354" s="31"/>
      <c r="M354" s="31">
        <f t="shared" si="105"/>
        <v>957.49509803921569</v>
      </c>
      <c r="N354" s="78" t="s">
        <v>18</v>
      </c>
      <c r="O354" s="31">
        <f>(X354/X384)*1000+(O353)</f>
        <v>957.72058823529414</v>
      </c>
      <c r="P354" s="31"/>
      <c r="Q354" s="42">
        <f t="shared" si="106"/>
        <v>0.66666666666666663</v>
      </c>
      <c r="R354" s="43"/>
      <c r="S354" s="43"/>
      <c r="T354" s="40">
        <v>3</v>
      </c>
      <c r="U354" s="40">
        <v>0</v>
      </c>
      <c r="V354" s="40">
        <v>0</v>
      </c>
      <c r="W354" s="40">
        <v>0</v>
      </c>
      <c r="X354" s="53">
        <v>2</v>
      </c>
      <c r="Y354" s="69" t="s">
        <v>195</v>
      </c>
      <c r="Z354" s="40"/>
      <c r="AA354" s="41" t="s">
        <v>64</v>
      </c>
      <c r="AB354" s="41" t="s">
        <v>1332</v>
      </c>
      <c r="AC354" s="31">
        <f t="shared" si="107"/>
        <v>966.95744680851067</v>
      </c>
      <c r="AD354" s="78" t="s">
        <v>18</v>
      </c>
      <c r="AE354" s="31">
        <f>(AS354/AS384)*1000+(AE353)</f>
        <v>974.468085106383</v>
      </c>
      <c r="AF354" s="31"/>
      <c r="AG354" s="31">
        <f t="shared" si="117"/>
        <v>917.24365482233532</v>
      </c>
      <c r="AH354" s="78" t="s">
        <v>18</v>
      </c>
      <c r="AI354" s="31">
        <f>(AT354/AT384)*1000+(AI353)</f>
        <v>928.9340101522846</v>
      </c>
      <c r="AJ354" s="31"/>
      <c r="AK354" s="31">
        <f t="shared" si="108"/>
        <v>824.07092751363984</v>
      </c>
      <c r="AL354" s="78" t="s">
        <v>18</v>
      </c>
      <c r="AM354" s="31">
        <f>(AV354/AV384)*1000+(AM353)</f>
        <v>844.89477786438033</v>
      </c>
      <c r="AN354" s="31"/>
      <c r="AO354" s="42">
        <f t="shared" si="109"/>
        <v>1.4736842105263157</v>
      </c>
      <c r="AP354" s="43"/>
      <c r="AQ354" s="43"/>
      <c r="AR354" s="40">
        <v>19</v>
      </c>
      <c r="AS354" s="40">
        <v>2</v>
      </c>
      <c r="AT354" s="40">
        <v>5</v>
      </c>
      <c r="AU354" s="40">
        <v>7</v>
      </c>
      <c r="AV354" s="53">
        <v>28</v>
      </c>
      <c r="AW354" s="69" t="s">
        <v>888</v>
      </c>
      <c r="AX354" s="40"/>
      <c r="AY354" s="41" t="s">
        <v>64</v>
      </c>
      <c r="AZ354" s="41" t="s">
        <v>1312</v>
      </c>
      <c r="BA354" s="31">
        <f t="shared" si="110"/>
        <v>954.78151260504228</v>
      </c>
      <c r="BB354" s="78" t="s">
        <v>18</v>
      </c>
      <c r="BC354" s="31">
        <f>(BQ354/BQ384)*1000+(BC353)</f>
        <v>962.18487394958015</v>
      </c>
      <c r="BD354" s="31"/>
      <c r="BE354" s="31">
        <f t="shared" si="118"/>
        <v>861.9756097560977</v>
      </c>
      <c r="BF354" s="78" t="s">
        <v>18</v>
      </c>
      <c r="BG354" s="31">
        <f>(BR354/BR384)*1000+(BG353)</f>
        <v>870.7317073170733</v>
      </c>
      <c r="BH354" s="31"/>
      <c r="BI354" s="31">
        <f t="shared" si="111"/>
        <v>580.97630331753555</v>
      </c>
      <c r="BJ354" s="78" t="s">
        <v>18</v>
      </c>
      <c r="BK354" s="31">
        <f>(BT354/BT384)*1000+(BK353)</f>
        <v>635.66350710900474</v>
      </c>
      <c r="BL354" s="31"/>
      <c r="BM354" s="42">
        <f t="shared" si="112"/>
        <v>2.5405405405405403</v>
      </c>
      <c r="BN354" s="43"/>
      <c r="BO354" s="43"/>
      <c r="BP354" s="40">
        <v>37</v>
      </c>
      <c r="BQ354" s="40">
        <v>2</v>
      </c>
      <c r="BR354" s="40">
        <v>4</v>
      </c>
      <c r="BS354" s="40">
        <v>6</v>
      </c>
      <c r="BT354" s="53">
        <v>94</v>
      </c>
      <c r="BU354" s="69" t="s">
        <v>152</v>
      </c>
      <c r="BV354" s="40"/>
      <c r="BW354" s="41" t="s">
        <v>64</v>
      </c>
      <c r="BX354" s="41" t="s">
        <v>1347</v>
      </c>
      <c r="BY354" s="31">
        <f t="shared" si="113"/>
        <v>1000.9999999999999</v>
      </c>
      <c r="BZ354" s="78" t="s">
        <v>18</v>
      </c>
      <c r="CA354" s="31">
        <f>(CO354/CO384)*1000+(CA353)</f>
        <v>999.99999999999989</v>
      </c>
      <c r="CB354" s="31"/>
      <c r="CC354" s="31">
        <f t="shared" si="119"/>
        <v>895.5868945868948</v>
      </c>
      <c r="CD354" s="78" t="s">
        <v>18</v>
      </c>
      <c r="CE354" s="31">
        <f>(CP354/CP384)*1000+(CE353)</f>
        <v>894.5868945868948</v>
      </c>
      <c r="CF354" s="31"/>
      <c r="CG354" s="31">
        <f t="shared" si="114"/>
        <v>807.85563612392878</v>
      </c>
      <c r="CH354" s="78" t="s">
        <v>18</v>
      </c>
      <c r="CI354" s="31">
        <f>(CR354/CR384)*1000+(CI353)</f>
        <v>806.85563612392878</v>
      </c>
      <c r="CJ354" s="31"/>
      <c r="CK354" s="42">
        <f t="shared" si="115"/>
        <v>0</v>
      </c>
      <c r="CL354" s="43"/>
      <c r="CM354" s="43"/>
      <c r="CN354" s="40">
        <v>7</v>
      </c>
      <c r="CO354" s="40">
        <v>0</v>
      </c>
      <c r="CP354" s="40">
        <v>0</v>
      </c>
      <c r="CQ354" s="40">
        <v>0</v>
      </c>
      <c r="CR354" s="53">
        <v>0</v>
      </c>
    </row>
    <row r="355" spans="1:96" ht="15.75" x14ac:dyDescent="0.25">
      <c r="A355" s="69" t="s">
        <v>348</v>
      </c>
      <c r="B355" s="40"/>
      <c r="C355" s="41" t="s">
        <v>63</v>
      </c>
      <c r="D355" s="41" t="s">
        <v>1323</v>
      </c>
      <c r="E355" s="31">
        <f t="shared" si="104"/>
        <v>1001</v>
      </c>
      <c r="F355" s="78" t="s">
        <v>18</v>
      </c>
      <c r="G355" s="31">
        <f>(U355/U384)*1000+(G354)</f>
        <v>1000</v>
      </c>
      <c r="H355" s="31"/>
      <c r="I355" s="31">
        <f t="shared" si="116"/>
        <v>990.13043478260886</v>
      </c>
      <c r="J355" s="78" t="s">
        <v>18</v>
      </c>
      <c r="K355" s="31">
        <f>(V355/V384)*1000+(K354)</f>
        <v>989.13043478260886</v>
      </c>
      <c r="L355" s="31"/>
      <c r="M355" s="31">
        <f t="shared" si="105"/>
        <v>958.72058823529414</v>
      </c>
      <c r="N355" s="78" t="s">
        <v>18</v>
      </c>
      <c r="O355" s="31">
        <f>(X355/X384)*1000+(O354)</f>
        <v>960.17156862745105</v>
      </c>
      <c r="P355" s="31"/>
      <c r="Q355" s="42">
        <f t="shared" si="106"/>
        <v>1.3333333333333333</v>
      </c>
      <c r="R355" s="43"/>
      <c r="S355" s="43"/>
      <c r="T355" s="40">
        <v>3</v>
      </c>
      <c r="U355" s="40">
        <v>0</v>
      </c>
      <c r="V355" s="40">
        <v>0</v>
      </c>
      <c r="W355" s="40">
        <v>0</v>
      </c>
      <c r="X355" s="53">
        <v>4</v>
      </c>
      <c r="Y355" s="69" t="s">
        <v>151</v>
      </c>
      <c r="Z355" s="40"/>
      <c r="AA355" s="41" t="s">
        <v>64</v>
      </c>
      <c r="AB355" s="41" t="s">
        <v>1351</v>
      </c>
      <c r="AC355" s="31">
        <f t="shared" si="107"/>
        <v>975.468085106383</v>
      </c>
      <c r="AD355" s="78" t="s">
        <v>18</v>
      </c>
      <c r="AE355" s="31">
        <f>(AS355/AS384)*1000+(AE354)</f>
        <v>982.97872340425533</v>
      </c>
      <c r="AF355" s="31"/>
      <c r="AG355" s="31">
        <f t="shared" si="117"/>
        <v>929.9340101522846</v>
      </c>
      <c r="AH355" s="78" t="s">
        <v>18</v>
      </c>
      <c r="AI355" s="31">
        <f>(AT355/AT384)*1000+(AI354)</f>
        <v>951.77664974619324</v>
      </c>
      <c r="AJ355" s="31"/>
      <c r="AK355" s="31">
        <f t="shared" si="108"/>
        <v>845.89477786438033</v>
      </c>
      <c r="AL355" s="78" t="s">
        <v>18</v>
      </c>
      <c r="AM355" s="31">
        <f>(AV355/AV384)*1000+(AM354)</f>
        <v>925.17537022603267</v>
      </c>
      <c r="AN355" s="31"/>
      <c r="AO355" s="42">
        <f t="shared" si="109"/>
        <v>1.7166666666666666</v>
      </c>
      <c r="AP355" s="43"/>
      <c r="AQ355" s="43"/>
      <c r="AR355" s="40">
        <v>60</v>
      </c>
      <c r="AS355" s="40">
        <v>2</v>
      </c>
      <c r="AT355" s="40">
        <v>9</v>
      </c>
      <c r="AU355" s="40">
        <v>11</v>
      </c>
      <c r="AV355" s="53">
        <v>103</v>
      </c>
      <c r="AW355" s="69" t="s">
        <v>778</v>
      </c>
      <c r="AX355" s="40"/>
      <c r="AY355" s="41" t="s">
        <v>64</v>
      </c>
      <c r="AZ355" s="41" t="s">
        <v>1398</v>
      </c>
      <c r="BA355" s="31">
        <f t="shared" si="110"/>
        <v>963.18487394958015</v>
      </c>
      <c r="BB355" s="78" t="s">
        <v>18</v>
      </c>
      <c r="BC355" s="31">
        <f>(BQ355/BQ384)*1000+(BC354)</f>
        <v>970.58823529411802</v>
      </c>
      <c r="BD355" s="31"/>
      <c r="BE355" s="31">
        <f t="shared" si="118"/>
        <v>871.7317073170733</v>
      </c>
      <c r="BF355" s="78" t="s">
        <v>18</v>
      </c>
      <c r="BG355" s="31">
        <f>(BR355/BR384)*1000+(BG354)</f>
        <v>880.48780487804891</v>
      </c>
      <c r="BH355" s="31"/>
      <c r="BI355" s="31">
        <f t="shared" si="111"/>
        <v>636.66350710900474</v>
      </c>
      <c r="BJ355" s="78" t="s">
        <v>18</v>
      </c>
      <c r="BK355" s="31">
        <f>(BT355/BT384)*1000+(BK354)</f>
        <v>635.66350710900474</v>
      </c>
      <c r="BL355" s="31"/>
      <c r="BM355" s="42">
        <f t="shared" si="112"/>
        <v>0</v>
      </c>
      <c r="BN355" s="43"/>
      <c r="BO355" s="43"/>
      <c r="BP355" s="40">
        <v>20</v>
      </c>
      <c r="BQ355" s="40">
        <v>2</v>
      </c>
      <c r="BR355" s="40">
        <v>4</v>
      </c>
      <c r="BS355" s="40">
        <v>6</v>
      </c>
      <c r="BT355" s="53">
        <v>0</v>
      </c>
      <c r="BU355" s="69" t="s">
        <v>153</v>
      </c>
      <c r="BV355" s="40"/>
      <c r="BW355" s="41" t="s">
        <v>65</v>
      </c>
      <c r="BX355" s="41" t="s">
        <v>1313</v>
      </c>
      <c r="BY355" s="31">
        <f t="shared" si="113"/>
        <v>1000.9999999999999</v>
      </c>
      <c r="BZ355" s="78" t="s">
        <v>18</v>
      </c>
      <c r="CA355" s="31">
        <f>(CO355/CO384)*1000+(CA354)</f>
        <v>999.99999999999989</v>
      </c>
      <c r="CB355" s="31"/>
      <c r="CC355" s="31">
        <f t="shared" si="119"/>
        <v>895.5868945868948</v>
      </c>
      <c r="CD355" s="78" t="s">
        <v>18</v>
      </c>
      <c r="CE355" s="31">
        <f>(CP355/CP384)*1000+(CE354)</f>
        <v>894.5868945868948</v>
      </c>
      <c r="CF355" s="31"/>
      <c r="CG355" s="31">
        <f t="shared" si="114"/>
        <v>807.85563612392878</v>
      </c>
      <c r="CH355" s="78" t="s">
        <v>18</v>
      </c>
      <c r="CI355" s="31">
        <f>(CR355/CR384)*1000+(CI354)</f>
        <v>806.85563612392878</v>
      </c>
      <c r="CJ355" s="31"/>
      <c r="CK355" s="42">
        <f t="shared" si="115"/>
        <v>0</v>
      </c>
      <c r="CL355" s="43"/>
      <c r="CM355" s="43"/>
      <c r="CN355" s="40">
        <v>5</v>
      </c>
      <c r="CO355" s="40">
        <v>0</v>
      </c>
      <c r="CP355" s="40">
        <v>0</v>
      </c>
      <c r="CQ355" s="40">
        <v>0</v>
      </c>
      <c r="CR355" s="53">
        <v>0</v>
      </c>
    </row>
    <row r="356" spans="1:96" ht="15.75" x14ac:dyDescent="0.25">
      <c r="A356" s="69" t="s">
        <v>843</v>
      </c>
      <c r="B356" s="40"/>
      <c r="C356" s="41" t="s">
        <v>62</v>
      </c>
      <c r="D356" s="41"/>
      <c r="E356" s="31">
        <f t="shared" si="104"/>
        <v>1001</v>
      </c>
      <c r="F356" s="78" t="s">
        <v>18</v>
      </c>
      <c r="G356" s="31">
        <f>(U356/U384)*1000+(G355)</f>
        <v>1000</v>
      </c>
      <c r="H356" s="31"/>
      <c r="I356" s="31">
        <f t="shared" si="116"/>
        <v>990.13043478260886</v>
      </c>
      <c r="J356" s="78" t="s">
        <v>18</v>
      </c>
      <c r="K356" s="31">
        <f>(V356/V384)*1000+(K355)</f>
        <v>989.13043478260886</v>
      </c>
      <c r="L356" s="31"/>
      <c r="M356" s="31">
        <f t="shared" si="105"/>
        <v>961.17156862745105</v>
      </c>
      <c r="N356" s="78" t="s">
        <v>18</v>
      </c>
      <c r="O356" s="31">
        <f>(X356/X384)*1000+(O355)</f>
        <v>961.39705882352951</v>
      </c>
      <c r="P356" s="31"/>
      <c r="Q356" s="42">
        <f t="shared" si="106"/>
        <v>1</v>
      </c>
      <c r="R356" s="43"/>
      <c r="S356" s="43"/>
      <c r="T356" s="40">
        <v>2</v>
      </c>
      <c r="U356" s="40">
        <v>0</v>
      </c>
      <c r="V356" s="40">
        <v>0</v>
      </c>
      <c r="W356" s="40">
        <v>0</v>
      </c>
      <c r="X356" s="53">
        <v>2</v>
      </c>
      <c r="Y356" s="69" t="s">
        <v>866</v>
      </c>
      <c r="Z356" s="40"/>
      <c r="AA356" s="41" t="s">
        <v>244</v>
      </c>
      <c r="AB356" s="41"/>
      <c r="AC356" s="31">
        <f t="shared" si="107"/>
        <v>983.97872340425533</v>
      </c>
      <c r="AD356" s="78" t="s">
        <v>18</v>
      </c>
      <c r="AE356" s="31">
        <f>(AS356/AS384)*1000+(AE355)</f>
        <v>987.23404255319156</v>
      </c>
      <c r="AF356" s="31"/>
      <c r="AG356" s="31">
        <f t="shared" si="117"/>
        <v>952.77664974619324</v>
      </c>
      <c r="AH356" s="78" t="s">
        <v>18</v>
      </c>
      <c r="AI356" s="31">
        <f>(AT356/AT384)*1000+(AI355)</f>
        <v>951.77664974619324</v>
      </c>
      <c r="AJ356" s="31"/>
      <c r="AK356" s="31">
        <f t="shared" si="108"/>
        <v>926.17537022603267</v>
      </c>
      <c r="AL356" s="78" t="s">
        <v>18</v>
      </c>
      <c r="AM356" s="31">
        <f>(AV356/AV384)*1000+(AM355)</f>
        <v>936.08729540140291</v>
      </c>
      <c r="AN356" s="31"/>
      <c r="AO356" s="42">
        <f t="shared" si="109"/>
        <v>2.3333333333333335</v>
      </c>
      <c r="AP356" s="43"/>
      <c r="AQ356" s="43"/>
      <c r="AR356" s="40">
        <v>6</v>
      </c>
      <c r="AS356" s="40">
        <v>1</v>
      </c>
      <c r="AT356" s="40">
        <v>0</v>
      </c>
      <c r="AU356" s="40">
        <v>1</v>
      </c>
      <c r="AV356" s="53">
        <v>14</v>
      </c>
      <c r="AW356" s="69" t="s">
        <v>889</v>
      </c>
      <c r="AX356" s="40"/>
      <c r="AY356" s="41" t="s">
        <v>64</v>
      </c>
      <c r="AZ356" s="41"/>
      <c r="BA356" s="31">
        <f t="shared" si="110"/>
        <v>971.58823529411802</v>
      </c>
      <c r="BB356" s="78" t="s">
        <v>18</v>
      </c>
      <c r="BC356" s="31">
        <f>(BQ356/BQ384)*1000+(BC355)</f>
        <v>978.99159663865589</v>
      </c>
      <c r="BD356" s="31"/>
      <c r="BE356" s="31">
        <f t="shared" si="118"/>
        <v>881.48780487804891</v>
      </c>
      <c r="BF356" s="78" t="s">
        <v>18</v>
      </c>
      <c r="BG356" s="31">
        <f>(BR356/BR384)*1000+(BG355)</f>
        <v>897.56097560975627</v>
      </c>
      <c r="BH356" s="31"/>
      <c r="BI356" s="31">
        <f t="shared" si="111"/>
        <v>636.66350710900474</v>
      </c>
      <c r="BJ356" s="78" t="s">
        <v>18</v>
      </c>
      <c r="BK356" s="31">
        <f>(BT356/BT384)*1000+(BK355)</f>
        <v>645.14218009478668</v>
      </c>
      <c r="BL356" s="31"/>
      <c r="BM356" s="42">
        <f t="shared" si="112"/>
        <v>0.64</v>
      </c>
      <c r="BN356" s="43"/>
      <c r="BO356" s="43"/>
      <c r="BP356" s="40">
        <v>25</v>
      </c>
      <c r="BQ356" s="40">
        <v>2</v>
      </c>
      <c r="BR356" s="40">
        <v>7</v>
      </c>
      <c r="BS356" s="40">
        <v>9</v>
      </c>
      <c r="BT356" s="53">
        <v>16</v>
      </c>
      <c r="BU356" s="69" t="s">
        <v>154</v>
      </c>
      <c r="BV356" s="40"/>
      <c r="BW356" s="41" t="s">
        <v>65</v>
      </c>
      <c r="BX356" s="41"/>
      <c r="BY356" s="31">
        <f t="shared" si="113"/>
        <v>1000.9999999999999</v>
      </c>
      <c r="BZ356" s="78" t="s">
        <v>18</v>
      </c>
      <c r="CA356" s="31">
        <f>(CO356/CO384)*1000+(CA355)</f>
        <v>999.99999999999989</v>
      </c>
      <c r="CB356" s="31"/>
      <c r="CC356" s="31">
        <f t="shared" si="119"/>
        <v>895.5868945868948</v>
      </c>
      <c r="CD356" s="78" t="s">
        <v>18</v>
      </c>
      <c r="CE356" s="31">
        <f>(CP356/CP384)*1000+(CE355)</f>
        <v>894.5868945868948</v>
      </c>
      <c r="CF356" s="31"/>
      <c r="CG356" s="31">
        <f t="shared" si="114"/>
        <v>807.85563612392878</v>
      </c>
      <c r="CH356" s="78" t="s">
        <v>18</v>
      </c>
      <c r="CI356" s="31">
        <f>(CR356/CR384)*1000+(CI355)</f>
        <v>806.85563612392878</v>
      </c>
      <c r="CJ356" s="31"/>
      <c r="CK356" s="42">
        <f t="shared" si="115"/>
        <v>0</v>
      </c>
      <c r="CL356" s="43"/>
      <c r="CM356" s="43"/>
      <c r="CN356" s="40">
        <v>3</v>
      </c>
      <c r="CO356" s="40">
        <v>0</v>
      </c>
      <c r="CP356" s="40">
        <v>0</v>
      </c>
      <c r="CQ356" s="40">
        <v>0</v>
      </c>
      <c r="CR356" s="53">
        <v>0</v>
      </c>
    </row>
    <row r="357" spans="1:96" ht="15.75" x14ac:dyDescent="0.25">
      <c r="A357" s="69" t="s">
        <v>665</v>
      </c>
      <c r="B357" s="40"/>
      <c r="C357" s="41" t="s">
        <v>65</v>
      </c>
      <c r="D357" s="41" t="s">
        <v>1319</v>
      </c>
      <c r="E357" s="31">
        <f t="shared" si="104"/>
        <v>1001</v>
      </c>
      <c r="F357" s="78" t="s">
        <v>18</v>
      </c>
      <c r="G357" s="31">
        <f>(U357/U384)*1000+(G356)</f>
        <v>1000</v>
      </c>
      <c r="H357" s="31"/>
      <c r="I357" s="31">
        <f t="shared" si="116"/>
        <v>990.13043478260886</v>
      </c>
      <c r="J357" s="78" t="s">
        <v>18</v>
      </c>
      <c r="K357" s="31">
        <f>(V357/V384)*1000+(K356)</f>
        <v>989.13043478260886</v>
      </c>
      <c r="L357" s="31"/>
      <c r="M357" s="31">
        <f t="shared" si="105"/>
        <v>962.39705882352951</v>
      </c>
      <c r="N357" s="78" t="s">
        <v>18</v>
      </c>
      <c r="O357" s="31">
        <f>(X357/X384)*1000+(O356)</f>
        <v>961.39705882352951</v>
      </c>
      <c r="P357" s="31"/>
      <c r="Q357" s="42">
        <f t="shared" si="106"/>
        <v>0</v>
      </c>
      <c r="R357" s="43"/>
      <c r="S357" s="43"/>
      <c r="T357" s="40">
        <v>1</v>
      </c>
      <c r="U357" s="40">
        <v>0</v>
      </c>
      <c r="V357" s="40">
        <v>0</v>
      </c>
      <c r="W357" s="40">
        <v>0</v>
      </c>
      <c r="X357" s="53">
        <v>0</v>
      </c>
      <c r="Y357" s="69" t="s">
        <v>588</v>
      </c>
      <c r="Z357" s="40"/>
      <c r="AA357" s="41" t="s">
        <v>61</v>
      </c>
      <c r="AB357" s="41" t="s">
        <v>1335</v>
      </c>
      <c r="AC357" s="31">
        <f t="shared" si="107"/>
        <v>988.23404255319156</v>
      </c>
      <c r="AD357" s="78" t="s">
        <v>18</v>
      </c>
      <c r="AE357" s="31">
        <f>(AS357/AS384)*1000+(AE356)</f>
        <v>991.48936170212778</v>
      </c>
      <c r="AF357" s="31"/>
      <c r="AG357" s="31">
        <f t="shared" si="117"/>
        <v>952.77664974619324</v>
      </c>
      <c r="AH357" s="78" t="s">
        <v>18</v>
      </c>
      <c r="AI357" s="31">
        <f>(AT357/AT384)*1000+(AI356)</f>
        <v>951.77664974619324</v>
      </c>
      <c r="AJ357" s="31"/>
      <c r="AK357" s="31">
        <f t="shared" si="108"/>
        <v>937.08729540140291</v>
      </c>
      <c r="AL357" s="78" t="s">
        <v>18</v>
      </c>
      <c r="AM357" s="31">
        <f>(AV357/AV384)*1000+(AM356)</f>
        <v>939.20498830865154</v>
      </c>
      <c r="AN357" s="31"/>
      <c r="AO357" s="42">
        <f t="shared" si="109"/>
        <v>2</v>
      </c>
      <c r="AP357" s="43"/>
      <c r="AQ357" s="43"/>
      <c r="AR357" s="40">
        <v>2</v>
      </c>
      <c r="AS357" s="40">
        <v>1</v>
      </c>
      <c r="AT357" s="40">
        <v>0</v>
      </c>
      <c r="AU357" s="40">
        <v>1</v>
      </c>
      <c r="AV357" s="53">
        <v>4</v>
      </c>
      <c r="AW357" s="69" t="s">
        <v>890</v>
      </c>
      <c r="AX357" s="40"/>
      <c r="AY357" s="41" t="s">
        <v>63</v>
      </c>
      <c r="AZ357" s="41"/>
      <c r="BA357" s="31">
        <f t="shared" si="110"/>
        <v>979.99159663865589</v>
      </c>
      <c r="BB357" s="78" t="s">
        <v>18</v>
      </c>
      <c r="BC357" s="31">
        <f>(BQ357/BQ384)*1000+(BC356)</f>
        <v>983.19327731092483</v>
      </c>
      <c r="BD357" s="31"/>
      <c r="BE357" s="31">
        <f t="shared" si="118"/>
        <v>898.56097560975627</v>
      </c>
      <c r="BF357" s="78" t="s">
        <v>18</v>
      </c>
      <c r="BG357" s="31">
        <f>(BR357/BR384)*1000+(BG356)</f>
        <v>900.00000000000023</v>
      </c>
      <c r="BH357" s="31"/>
      <c r="BI357" s="31">
        <f t="shared" si="111"/>
        <v>646.14218009478668</v>
      </c>
      <c r="BJ357" s="78" t="s">
        <v>18</v>
      </c>
      <c r="BK357" s="31">
        <f>(BT357/BT384)*1000+(BK356)</f>
        <v>656.99052132701422</v>
      </c>
      <c r="BL357" s="31"/>
      <c r="BM357" s="42">
        <f t="shared" si="112"/>
        <v>1.5384615384615385</v>
      </c>
      <c r="BN357" s="43"/>
      <c r="BO357" s="43"/>
      <c r="BP357" s="40">
        <v>13</v>
      </c>
      <c r="BQ357" s="40">
        <v>1</v>
      </c>
      <c r="BR357" s="40">
        <v>1</v>
      </c>
      <c r="BS357" s="40">
        <v>2</v>
      </c>
      <c r="BT357" s="53">
        <v>20</v>
      </c>
      <c r="BU357" s="69" t="s">
        <v>155</v>
      </c>
      <c r="BV357" s="40"/>
      <c r="BW357" s="41" t="s">
        <v>65</v>
      </c>
      <c r="BX357" s="41"/>
      <c r="BY357" s="31">
        <f t="shared" si="113"/>
        <v>1000.9999999999999</v>
      </c>
      <c r="BZ357" s="78" t="s">
        <v>18</v>
      </c>
      <c r="CA357" s="31">
        <f>(CO357/CO384)*1000+(CA356)</f>
        <v>999.99999999999989</v>
      </c>
      <c r="CB357" s="31"/>
      <c r="CC357" s="31">
        <f t="shared" si="119"/>
        <v>895.5868945868948</v>
      </c>
      <c r="CD357" s="78" t="s">
        <v>18</v>
      </c>
      <c r="CE357" s="31">
        <f>(CP357/CP384)*1000+(CE356)</f>
        <v>894.5868945868948</v>
      </c>
      <c r="CF357" s="31"/>
      <c r="CG357" s="31">
        <f t="shared" si="114"/>
        <v>807.85563612392878</v>
      </c>
      <c r="CH357" s="78" t="s">
        <v>18</v>
      </c>
      <c r="CI357" s="31">
        <f>(CR357/CR384)*1000+(CI356)</f>
        <v>808.17402768622276</v>
      </c>
      <c r="CJ357" s="31"/>
      <c r="CK357" s="42">
        <f t="shared" si="115"/>
        <v>1</v>
      </c>
      <c r="CL357" s="43"/>
      <c r="CM357" s="43"/>
      <c r="CN357" s="40">
        <v>2</v>
      </c>
      <c r="CO357" s="40">
        <v>0</v>
      </c>
      <c r="CP357" s="40">
        <v>0</v>
      </c>
      <c r="CQ357" s="40">
        <v>0</v>
      </c>
      <c r="CR357" s="53">
        <v>2</v>
      </c>
    </row>
    <row r="358" spans="1:96" ht="15.75" x14ac:dyDescent="0.25">
      <c r="A358" s="69" t="s">
        <v>844</v>
      </c>
      <c r="B358" s="40"/>
      <c r="C358" s="41" t="s">
        <v>65</v>
      </c>
      <c r="D358" s="41"/>
      <c r="E358" s="31">
        <f t="shared" si="104"/>
        <v>1001</v>
      </c>
      <c r="F358" s="78" t="s">
        <v>18</v>
      </c>
      <c r="G358" s="31">
        <f>(U358/U384)*1000+(G357)</f>
        <v>1000</v>
      </c>
      <c r="H358" s="31"/>
      <c r="I358" s="31">
        <f t="shared" si="116"/>
        <v>990.13043478260886</v>
      </c>
      <c r="J358" s="78" t="s">
        <v>18</v>
      </c>
      <c r="K358" s="31">
        <f>(V358/V384)*1000+(K357)</f>
        <v>991.30434782608711</v>
      </c>
      <c r="L358" s="31"/>
      <c r="M358" s="31">
        <f t="shared" si="105"/>
        <v>962.39705882352951</v>
      </c>
      <c r="N358" s="78" t="s">
        <v>18</v>
      </c>
      <c r="O358" s="31">
        <f>(X358/X384)*1000+(O357)</f>
        <v>982.8431372549021</v>
      </c>
      <c r="P358" s="31"/>
      <c r="Q358" s="42">
        <f t="shared" si="106"/>
        <v>0.74468085106382975</v>
      </c>
      <c r="R358" s="43"/>
      <c r="S358" s="43"/>
      <c r="T358" s="44">
        <v>47</v>
      </c>
      <c r="U358" s="44">
        <v>0</v>
      </c>
      <c r="V358" s="44">
        <v>1</v>
      </c>
      <c r="W358" s="40">
        <v>1</v>
      </c>
      <c r="X358" s="53">
        <v>35</v>
      </c>
      <c r="Y358" s="69" t="s">
        <v>867</v>
      </c>
      <c r="Z358" s="40"/>
      <c r="AA358" s="41" t="s">
        <v>65</v>
      </c>
      <c r="AB358" s="41"/>
      <c r="AC358" s="31">
        <f t="shared" si="107"/>
        <v>992.48936170212778</v>
      </c>
      <c r="AD358" s="78" t="s">
        <v>18</v>
      </c>
      <c r="AE358" s="31">
        <f>(AS358/AS384)*1000+(AE357)</f>
        <v>995.744680851064</v>
      </c>
      <c r="AF358" s="31"/>
      <c r="AG358" s="31">
        <f t="shared" si="117"/>
        <v>952.77664974619324</v>
      </c>
      <c r="AH358" s="78" t="s">
        <v>18</v>
      </c>
      <c r="AI358" s="31">
        <f>(AT358/AT384)*1000+(AI357)</f>
        <v>954.31472081218305</v>
      </c>
      <c r="AJ358" s="31"/>
      <c r="AK358" s="31">
        <f t="shared" si="108"/>
        <v>940.20498830865154</v>
      </c>
      <c r="AL358" s="78" t="s">
        <v>18</v>
      </c>
      <c r="AM358" s="31">
        <f>(AV358/AV384)*1000+(AM357)</f>
        <v>943.88152766952453</v>
      </c>
      <c r="AN358" s="31"/>
      <c r="AO358" s="42">
        <f t="shared" si="109"/>
        <v>9.6774193548387094E-2</v>
      </c>
      <c r="AP358" s="43"/>
      <c r="AQ358" s="43"/>
      <c r="AR358" s="44">
        <v>62</v>
      </c>
      <c r="AS358" s="44">
        <v>1</v>
      </c>
      <c r="AT358" s="44">
        <v>1</v>
      </c>
      <c r="AU358" s="40">
        <v>2</v>
      </c>
      <c r="AV358" s="53">
        <v>6</v>
      </c>
      <c r="AW358" s="69" t="s">
        <v>504</v>
      </c>
      <c r="AX358" s="40"/>
      <c r="AY358" s="41" t="s">
        <v>60</v>
      </c>
      <c r="AZ358" s="41" t="s">
        <v>1373</v>
      </c>
      <c r="BA358" s="31">
        <f t="shared" si="110"/>
        <v>984.19327731092483</v>
      </c>
      <c r="BB358" s="78" t="s">
        <v>18</v>
      </c>
      <c r="BC358" s="31">
        <f>(BQ358/BQ384)*1000+(BC357)</f>
        <v>987.39495798319376</v>
      </c>
      <c r="BD358" s="31"/>
      <c r="BE358" s="31">
        <f t="shared" si="118"/>
        <v>901.00000000000023</v>
      </c>
      <c r="BF358" s="78" t="s">
        <v>18</v>
      </c>
      <c r="BG358" s="31">
        <f>(BR358/BR384)*1000+(BG357)</f>
        <v>904.87804878048803</v>
      </c>
      <c r="BH358" s="31"/>
      <c r="BI358" s="31">
        <f t="shared" si="111"/>
        <v>657.99052132701422</v>
      </c>
      <c r="BJ358" s="78" t="s">
        <v>18</v>
      </c>
      <c r="BK358" s="31">
        <f>(BT358/BT384)*1000+(BK357)</f>
        <v>713.86255924170621</v>
      </c>
      <c r="BL358" s="31"/>
      <c r="BM358" s="42">
        <f t="shared" si="112"/>
        <v>7.384615384615385</v>
      </c>
      <c r="BN358" s="43"/>
      <c r="BO358" s="43"/>
      <c r="BP358" s="44">
        <v>13</v>
      </c>
      <c r="BQ358" s="44">
        <v>1</v>
      </c>
      <c r="BR358" s="44">
        <v>2</v>
      </c>
      <c r="BS358" s="40">
        <v>3</v>
      </c>
      <c r="BT358" s="53">
        <v>96</v>
      </c>
      <c r="BU358" s="69" t="s">
        <v>87</v>
      </c>
      <c r="BV358" s="40"/>
      <c r="BW358" s="41" t="s">
        <v>63</v>
      </c>
      <c r="BX358" s="41" t="s">
        <v>1402</v>
      </c>
      <c r="BY358" s="31">
        <f t="shared" si="113"/>
        <v>1000.9999999999999</v>
      </c>
      <c r="BZ358" s="78" t="s">
        <v>18</v>
      </c>
      <c r="CA358" s="31">
        <f>(CO358/CO384)*1000+(CA357)</f>
        <v>999.99999999999989</v>
      </c>
      <c r="CB358" s="31"/>
      <c r="CC358" s="31">
        <f t="shared" si="119"/>
        <v>895.5868945868948</v>
      </c>
      <c r="CD358" s="78" t="s">
        <v>18</v>
      </c>
      <c r="CE358" s="31">
        <f>(CP358/CP384)*1000+(CE357)</f>
        <v>894.5868945868948</v>
      </c>
      <c r="CF358" s="31"/>
      <c r="CG358" s="31">
        <f t="shared" si="114"/>
        <v>809.17402768622276</v>
      </c>
      <c r="CH358" s="78" t="s">
        <v>18</v>
      </c>
      <c r="CI358" s="31">
        <f>(CR358/CR384)*1000+(CI357)</f>
        <v>808.17402768622276</v>
      </c>
      <c r="CJ358" s="31"/>
      <c r="CK358" s="42">
        <f t="shared" si="115"/>
        <v>0</v>
      </c>
      <c r="CL358" s="43"/>
      <c r="CM358" s="43"/>
      <c r="CN358" s="44">
        <v>2</v>
      </c>
      <c r="CO358" s="44">
        <v>0</v>
      </c>
      <c r="CP358" s="44">
        <v>0</v>
      </c>
      <c r="CQ358" s="40">
        <v>0</v>
      </c>
      <c r="CR358" s="53">
        <v>0</v>
      </c>
    </row>
    <row r="359" spans="1:96" ht="15.75" x14ac:dyDescent="0.25">
      <c r="A359" s="69" t="s">
        <v>845</v>
      </c>
      <c r="B359" s="40"/>
      <c r="C359" s="41" t="s">
        <v>61</v>
      </c>
      <c r="D359" s="41"/>
      <c r="E359" s="31">
        <f t="shared" si="104"/>
        <v>1001</v>
      </c>
      <c r="F359" s="78" t="s">
        <v>18</v>
      </c>
      <c r="G359" s="31">
        <f>(U359/U384)*1000+(G358)</f>
        <v>1000</v>
      </c>
      <c r="H359" s="31"/>
      <c r="I359" s="31">
        <f t="shared" si="116"/>
        <v>992.30434782608711</v>
      </c>
      <c r="J359" s="78" t="s">
        <v>18</v>
      </c>
      <c r="K359" s="31">
        <f>(V359/V384)*1000+(K358)</f>
        <v>993.47826086956536</v>
      </c>
      <c r="L359" s="31"/>
      <c r="M359" s="31">
        <f t="shared" si="105"/>
        <v>983.8431372549021</v>
      </c>
      <c r="N359" s="78" t="s">
        <v>18</v>
      </c>
      <c r="O359" s="31">
        <f>(X359/X384)*1000+(O358)</f>
        <v>985.29411764705901</v>
      </c>
      <c r="P359" s="31"/>
      <c r="Q359" s="42">
        <f t="shared" si="106"/>
        <v>0.8</v>
      </c>
      <c r="R359" s="43"/>
      <c r="S359" s="43"/>
      <c r="T359" s="44">
        <v>5</v>
      </c>
      <c r="U359" s="44">
        <v>0</v>
      </c>
      <c r="V359" s="44">
        <v>1</v>
      </c>
      <c r="W359" s="40">
        <v>1</v>
      </c>
      <c r="X359" s="53">
        <v>4</v>
      </c>
      <c r="Y359" s="69" t="s">
        <v>868</v>
      </c>
      <c r="Z359" s="40"/>
      <c r="AA359" s="41" t="s">
        <v>64</v>
      </c>
      <c r="AB359" s="41"/>
      <c r="AC359" s="31">
        <f t="shared" si="107"/>
        <v>996.744680851064</v>
      </c>
      <c r="AD359" s="78" t="s">
        <v>18</v>
      </c>
      <c r="AE359" s="31">
        <f>(AS359/AS384)*1000+(AE358)</f>
        <v>1000.0000000000002</v>
      </c>
      <c r="AF359" s="31"/>
      <c r="AG359" s="31">
        <f t="shared" si="117"/>
        <v>955.31472081218305</v>
      </c>
      <c r="AH359" s="78" t="s">
        <v>18</v>
      </c>
      <c r="AI359" s="31">
        <f>(AT359/AT384)*1000+(AI358)</f>
        <v>989.84771573604098</v>
      </c>
      <c r="AJ359" s="31"/>
      <c r="AK359" s="31">
        <f t="shared" si="108"/>
        <v>944.88152766952453</v>
      </c>
      <c r="AL359" s="78" t="s">
        <v>18</v>
      </c>
      <c r="AM359" s="31">
        <f>(AV359/AV384)*1000+(AM358)</f>
        <v>976.61730319563526</v>
      </c>
      <c r="AN359" s="31"/>
      <c r="AO359" s="42">
        <f t="shared" si="109"/>
        <v>0.65625</v>
      </c>
      <c r="AP359" s="43"/>
      <c r="AQ359" s="43"/>
      <c r="AR359" s="44">
        <v>64</v>
      </c>
      <c r="AS359" s="44">
        <v>1</v>
      </c>
      <c r="AT359" s="44">
        <v>14</v>
      </c>
      <c r="AU359" s="40">
        <v>15</v>
      </c>
      <c r="AV359" s="53">
        <v>42</v>
      </c>
      <c r="AW359" s="69" t="s">
        <v>891</v>
      </c>
      <c r="AX359" s="40"/>
      <c r="AY359" s="41" t="s">
        <v>64</v>
      </c>
      <c r="AZ359" s="41"/>
      <c r="BA359" s="31">
        <f t="shared" si="110"/>
        <v>988.39495798319376</v>
      </c>
      <c r="BB359" s="78" t="s">
        <v>18</v>
      </c>
      <c r="BC359" s="31">
        <f>(BQ359/BQ384)*1000+(BC358)</f>
        <v>991.5966386554627</v>
      </c>
      <c r="BD359" s="31"/>
      <c r="BE359" s="31">
        <f t="shared" si="118"/>
        <v>905.87804878048803</v>
      </c>
      <c r="BF359" s="78" t="s">
        <v>18</v>
      </c>
      <c r="BG359" s="31">
        <f>(BR359/BR384)*1000+(BG358)</f>
        <v>909.75609756097583</v>
      </c>
      <c r="BH359" s="31"/>
      <c r="BI359" s="31">
        <f t="shared" si="111"/>
        <v>714.86255924170621</v>
      </c>
      <c r="BJ359" s="78" t="s">
        <v>18</v>
      </c>
      <c r="BK359" s="31">
        <f>(BT359/BT384)*1000+(BK358)</f>
        <v>726.30331753554503</v>
      </c>
      <c r="BL359" s="31"/>
      <c r="BM359" s="42">
        <f t="shared" si="112"/>
        <v>2.1</v>
      </c>
      <c r="BN359" s="43"/>
      <c r="BO359" s="43"/>
      <c r="BP359" s="44">
        <v>10</v>
      </c>
      <c r="BQ359" s="44">
        <v>1</v>
      </c>
      <c r="BR359" s="44">
        <v>2</v>
      </c>
      <c r="BS359" s="40">
        <v>3</v>
      </c>
      <c r="BT359" s="53">
        <v>21</v>
      </c>
      <c r="BU359" s="69" t="s">
        <v>91</v>
      </c>
      <c r="BV359" s="40"/>
      <c r="BW359" s="41" t="s">
        <v>65</v>
      </c>
      <c r="BX359" s="41" t="s">
        <v>1403</v>
      </c>
      <c r="BY359" s="31">
        <f t="shared" si="113"/>
        <v>1000.9999999999999</v>
      </c>
      <c r="BZ359" s="78" t="s">
        <v>18</v>
      </c>
      <c r="CA359" s="31">
        <f>(CO359/CO384)*1000+(CA358)</f>
        <v>999.99999999999989</v>
      </c>
      <c r="CB359" s="31"/>
      <c r="CC359" s="31">
        <f t="shared" si="119"/>
        <v>895.5868945868948</v>
      </c>
      <c r="CD359" s="78" t="s">
        <v>18</v>
      </c>
      <c r="CE359" s="31">
        <f>(CP359/CP384)*1000+(CE358)</f>
        <v>897.43589743589769</v>
      </c>
      <c r="CF359" s="31"/>
      <c r="CG359" s="31">
        <f t="shared" si="114"/>
        <v>809.17402768622276</v>
      </c>
      <c r="CH359" s="78" t="s">
        <v>18</v>
      </c>
      <c r="CI359" s="31">
        <f>(CR359/CR384)*1000+(CI358)</f>
        <v>808.17402768622276</v>
      </c>
      <c r="CJ359" s="31"/>
      <c r="CK359" s="42">
        <f t="shared" si="115"/>
        <v>0</v>
      </c>
      <c r="CL359" s="43"/>
      <c r="CM359" s="43"/>
      <c r="CN359" s="44">
        <v>16</v>
      </c>
      <c r="CO359" s="44">
        <v>0</v>
      </c>
      <c r="CP359" s="44">
        <v>1</v>
      </c>
      <c r="CQ359" s="40">
        <v>1</v>
      </c>
      <c r="CR359" s="53">
        <v>0</v>
      </c>
    </row>
    <row r="360" spans="1:96" ht="15.75" x14ac:dyDescent="0.25">
      <c r="A360" s="69" t="s">
        <v>846</v>
      </c>
      <c r="B360" s="40"/>
      <c r="C360" s="41" t="s">
        <v>60</v>
      </c>
      <c r="D360" s="41"/>
      <c r="E360" s="31">
        <f t="shared" si="104"/>
        <v>1001</v>
      </c>
      <c r="F360" s="78" t="s">
        <v>18</v>
      </c>
      <c r="G360" s="31">
        <f>(U360/U384)*1000+(G359)</f>
        <v>1000</v>
      </c>
      <c r="H360" s="31"/>
      <c r="I360" s="31">
        <f t="shared" si="116"/>
        <v>994.47826086956536</v>
      </c>
      <c r="J360" s="78" t="s">
        <v>18</v>
      </c>
      <c r="K360" s="31">
        <f>(V360/V384)*1000+(K359)</f>
        <v>1000.0000000000001</v>
      </c>
      <c r="L360" s="31"/>
      <c r="M360" s="31">
        <f t="shared" si="105"/>
        <v>986.29411764705901</v>
      </c>
      <c r="N360" s="78" t="s">
        <v>18</v>
      </c>
      <c r="O360" s="31">
        <f>(X360/X384)*1000+(O359)</f>
        <v>987.74509803921592</v>
      </c>
      <c r="P360" s="31"/>
      <c r="Q360" s="42">
        <f t="shared" si="106"/>
        <v>0.44444444444444442</v>
      </c>
      <c r="R360" s="43"/>
      <c r="S360" s="43"/>
      <c r="T360" s="44">
        <v>9</v>
      </c>
      <c r="U360" s="44">
        <v>0</v>
      </c>
      <c r="V360" s="44">
        <v>3</v>
      </c>
      <c r="W360" s="40">
        <v>3</v>
      </c>
      <c r="X360" s="53">
        <v>4</v>
      </c>
      <c r="Y360" s="69" t="s">
        <v>869</v>
      </c>
      <c r="Z360" s="40"/>
      <c r="AA360" s="41" t="s">
        <v>62</v>
      </c>
      <c r="AB360" s="41"/>
      <c r="AC360" s="31">
        <f t="shared" si="107"/>
        <v>1001.0000000000002</v>
      </c>
      <c r="AD360" s="78" t="s">
        <v>18</v>
      </c>
      <c r="AE360" s="31">
        <f>(AS360/AS384)*1000+(AE359)</f>
        <v>1000.0000000000002</v>
      </c>
      <c r="AF360" s="31"/>
      <c r="AG360" s="31">
        <f t="shared" si="117"/>
        <v>990.84771573604098</v>
      </c>
      <c r="AH360" s="78" t="s">
        <v>18</v>
      </c>
      <c r="AI360" s="31">
        <f>(AT360/AT384)*1000+(AI359)</f>
        <v>989.84771573604098</v>
      </c>
      <c r="AJ360" s="31"/>
      <c r="AK360" s="31">
        <f t="shared" si="108"/>
        <v>977.61730319563526</v>
      </c>
      <c r="AL360" s="78" t="s">
        <v>18</v>
      </c>
      <c r="AM360" s="31">
        <f>(AV360/AV384)*1000+(AM359)</f>
        <v>976.61730319563526</v>
      </c>
      <c r="AN360" s="31"/>
      <c r="AO360" s="42">
        <f t="shared" si="109"/>
        <v>0</v>
      </c>
      <c r="AP360" s="43"/>
      <c r="AQ360" s="43"/>
      <c r="AR360" s="44">
        <v>2</v>
      </c>
      <c r="AS360" s="44">
        <v>0</v>
      </c>
      <c r="AT360" s="44">
        <v>0</v>
      </c>
      <c r="AU360" s="40">
        <v>0</v>
      </c>
      <c r="AV360" s="53">
        <v>0</v>
      </c>
      <c r="AW360" s="69" t="s">
        <v>892</v>
      </c>
      <c r="AX360" s="40"/>
      <c r="AY360" s="41" t="s">
        <v>64</v>
      </c>
      <c r="AZ360" s="41"/>
      <c r="BA360" s="31">
        <f t="shared" si="110"/>
        <v>992.5966386554627</v>
      </c>
      <c r="BB360" s="78" t="s">
        <v>18</v>
      </c>
      <c r="BC360" s="31">
        <f>(BQ360/BQ384)*1000+(BC359)</f>
        <v>995.79831932773163</v>
      </c>
      <c r="BD360" s="31"/>
      <c r="BE360" s="31">
        <f t="shared" si="118"/>
        <v>910.75609756097583</v>
      </c>
      <c r="BF360" s="78" t="s">
        <v>18</v>
      </c>
      <c r="BG360" s="31">
        <f>(BR360/BR384)*1000+(BG359)</f>
        <v>921.95121951219539</v>
      </c>
      <c r="BH360" s="31"/>
      <c r="BI360" s="31">
        <f t="shared" si="111"/>
        <v>727.30331753554503</v>
      </c>
      <c r="BJ360" s="78" t="s">
        <v>18</v>
      </c>
      <c r="BK360" s="31">
        <f>(BT360/BT384)*1000+(BK359)</f>
        <v>747.03791469194312</v>
      </c>
      <c r="BL360" s="31"/>
      <c r="BM360" s="42">
        <f t="shared" si="112"/>
        <v>1.2068965517241379</v>
      </c>
      <c r="BN360" s="43"/>
      <c r="BO360" s="43"/>
      <c r="BP360" s="44">
        <v>29</v>
      </c>
      <c r="BQ360" s="44">
        <v>1</v>
      </c>
      <c r="BR360" s="44">
        <v>5</v>
      </c>
      <c r="BS360" s="40">
        <v>6</v>
      </c>
      <c r="BT360" s="53">
        <v>35</v>
      </c>
      <c r="BU360" s="69" t="s">
        <v>156</v>
      </c>
      <c r="BV360" s="40"/>
      <c r="BW360" s="41" t="s">
        <v>62</v>
      </c>
      <c r="BX360" s="41" t="s">
        <v>1314</v>
      </c>
      <c r="BY360" s="31">
        <f t="shared" si="113"/>
        <v>1000.9999999999999</v>
      </c>
      <c r="BZ360" s="78" t="s">
        <v>18</v>
      </c>
      <c r="CA360" s="31">
        <f>(CO360/CO384)*1000+(CA359)</f>
        <v>999.99999999999989</v>
      </c>
      <c r="CB360" s="31"/>
      <c r="CC360" s="31">
        <f t="shared" si="119"/>
        <v>898.43589743589769</v>
      </c>
      <c r="CD360" s="78" t="s">
        <v>18</v>
      </c>
      <c r="CE360" s="31">
        <f>(CP360/CP384)*1000+(CE359)</f>
        <v>900.28490028490057</v>
      </c>
      <c r="CF360" s="31"/>
      <c r="CG360" s="31">
        <f t="shared" si="114"/>
        <v>809.17402768622276</v>
      </c>
      <c r="CH360" s="78" t="s">
        <v>18</v>
      </c>
      <c r="CI360" s="31">
        <f>(CR360/CR384)*1000+(CI359)</f>
        <v>808.17402768622276</v>
      </c>
      <c r="CJ360" s="31"/>
      <c r="CK360" s="42">
        <f t="shared" si="115"/>
        <v>0</v>
      </c>
      <c r="CL360" s="43"/>
      <c r="CM360" s="43"/>
      <c r="CN360" s="44">
        <v>7</v>
      </c>
      <c r="CO360" s="44">
        <v>0</v>
      </c>
      <c r="CP360" s="44">
        <v>1</v>
      </c>
      <c r="CQ360" s="40">
        <v>1</v>
      </c>
      <c r="CR360" s="53">
        <v>0</v>
      </c>
    </row>
    <row r="361" spans="1:96" ht="15.75" x14ac:dyDescent="0.25">
      <c r="A361" s="69" t="s">
        <v>1077</v>
      </c>
      <c r="B361" s="40"/>
      <c r="C361" s="41"/>
      <c r="D361" s="41"/>
      <c r="E361" s="31">
        <f t="shared" si="104"/>
        <v>1001</v>
      </c>
      <c r="F361" s="78" t="s">
        <v>18</v>
      </c>
      <c r="G361" s="31">
        <f>(U361/U384)*1000+(G360)</f>
        <v>1000</v>
      </c>
      <c r="H361" s="31"/>
      <c r="I361" s="31">
        <f t="shared" si="116"/>
        <v>1001.0000000000001</v>
      </c>
      <c r="J361" s="78" t="s">
        <v>18</v>
      </c>
      <c r="K361" s="31">
        <f>(V361/V384)*1000+(K360)</f>
        <v>1000.0000000000001</v>
      </c>
      <c r="L361" s="31"/>
      <c r="M361" s="31">
        <f t="shared" si="105"/>
        <v>988.74509803921592</v>
      </c>
      <c r="N361" s="78" t="s">
        <v>18</v>
      </c>
      <c r="O361" s="31">
        <f>(X361/X384)*1000+(O360)</f>
        <v>1000.0000000000002</v>
      </c>
      <c r="P361" s="31"/>
      <c r="Q361" s="42">
        <f t="shared" si="106"/>
        <v>0.27777777777777779</v>
      </c>
      <c r="R361" s="43"/>
      <c r="S361" s="43"/>
      <c r="T361" s="44">
        <v>72</v>
      </c>
      <c r="U361" s="44">
        <v>0</v>
      </c>
      <c r="V361" s="44">
        <v>0</v>
      </c>
      <c r="W361" s="40">
        <v>0</v>
      </c>
      <c r="X361" s="53">
        <v>20</v>
      </c>
      <c r="Y361" s="69" t="s">
        <v>870</v>
      </c>
      <c r="Z361" s="40"/>
      <c r="AA361" s="41" t="s">
        <v>63</v>
      </c>
      <c r="AB361" s="41"/>
      <c r="AC361" s="31">
        <f t="shared" si="107"/>
        <v>1001.0000000000002</v>
      </c>
      <c r="AD361" s="78" t="s">
        <v>18</v>
      </c>
      <c r="AE361" s="31">
        <f>(AS361/AS384)*1000+(AE360)</f>
        <v>1000.0000000000002</v>
      </c>
      <c r="AF361" s="31"/>
      <c r="AG361" s="31">
        <f t="shared" si="117"/>
        <v>990.84771573604098</v>
      </c>
      <c r="AH361" s="78" t="s">
        <v>18</v>
      </c>
      <c r="AI361" s="31">
        <f>(AT361/AT384)*1000+(AI360)</f>
        <v>989.84771573604098</v>
      </c>
      <c r="AJ361" s="31"/>
      <c r="AK361" s="31">
        <f t="shared" si="108"/>
        <v>977.61730319563526</v>
      </c>
      <c r="AL361" s="78" t="s">
        <v>18</v>
      </c>
      <c r="AM361" s="31">
        <f>(AV361/AV384)*1000+(AM360)</f>
        <v>976.61730319563526</v>
      </c>
      <c r="AN361" s="31"/>
      <c r="AO361" s="42">
        <f t="shared" si="109"/>
        <v>0</v>
      </c>
      <c r="AP361" s="43"/>
      <c r="AQ361" s="43"/>
      <c r="AR361" s="44">
        <v>2</v>
      </c>
      <c r="AS361" s="44">
        <v>0</v>
      </c>
      <c r="AT361" s="44">
        <v>0</v>
      </c>
      <c r="AU361" s="40">
        <v>0</v>
      </c>
      <c r="AV361" s="53">
        <v>0</v>
      </c>
      <c r="AW361" s="69" t="s">
        <v>893</v>
      </c>
      <c r="AX361" s="40"/>
      <c r="AY361" s="41" t="s">
        <v>64</v>
      </c>
      <c r="AZ361" s="41" t="s">
        <v>1322</v>
      </c>
      <c r="BA361" s="31">
        <f t="shared" si="110"/>
        <v>996.79831932773163</v>
      </c>
      <c r="BB361" s="78" t="s">
        <v>18</v>
      </c>
      <c r="BC361" s="31">
        <f>(BQ361/BQ384)*1000+(BC360)</f>
        <v>1000.0000000000006</v>
      </c>
      <c r="BD361" s="31"/>
      <c r="BE361" s="31">
        <f t="shared" si="118"/>
        <v>922.95121951219539</v>
      </c>
      <c r="BF361" s="78" t="s">
        <v>18</v>
      </c>
      <c r="BG361" s="31">
        <f>(BR361/BR384)*1000+(BG360)</f>
        <v>943.90243902439056</v>
      </c>
      <c r="BH361" s="31"/>
      <c r="BI361" s="31">
        <f t="shared" si="111"/>
        <v>748.03791469194312</v>
      </c>
      <c r="BJ361" s="78" t="s">
        <v>18</v>
      </c>
      <c r="BK361" s="31">
        <f>(BT361/BT384)*1000+(BK360)</f>
        <v>811.61137440758296</v>
      </c>
      <c r="BL361" s="31"/>
      <c r="BM361" s="42">
        <f t="shared" si="112"/>
        <v>2.4222222222222221</v>
      </c>
      <c r="BN361" s="43"/>
      <c r="BO361" s="43"/>
      <c r="BP361" s="44">
        <v>45</v>
      </c>
      <c r="BQ361" s="44">
        <v>1</v>
      </c>
      <c r="BR361" s="44">
        <v>9</v>
      </c>
      <c r="BS361" s="40">
        <v>10</v>
      </c>
      <c r="BT361" s="53">
        <v>109</v>
      </c>
      <c r="BU361" s="69" t="s">
        <v>157</v>
      </c>
      <c r="BV361" s="40"/>
      <c r="BW361" s="41" t="s">
        <v>62</v>
      </c>
      <c r="BX361" s="41"/>
      <c r="BY361" s="31">
        <f t="shared" si="113"/>
        <v>1000.9999999999999</v>
      </c>
      <c r="BZ361" s="78" t="s">
        <v>18</v>
      </c>
      <c r="CA361" s="31">
        <f>(CO361/CO384)*1000+(CA360)</f>
        <v>999.99999999999989</v>
      </c>
      <c r="CB361" s="31"/>
      <c r="CC361" s="31">
        <f t="shared" si="119"/>
        <v>901.28490028490057</v>
      </c>
      <c r="CD361" s="78" t="s">
        <v>18</v>
      </c>
      <c r="CE361" s="31">
        <f>(CP361/CP384)*1000+(CE360)</f>
        <v>903.13390313390346</v>
      </c>
      <c r="CF361" s="31"/>
      <c r="CG361" s="31">
        <f t="shared" si="114"/>
        <v>809.17402768622276</v>
      </c>
      <c r="CH361" s="78" t="s">
        <v>18</v>
      </c>
      <c r="CI361" s="31">
        <f>(CR361/CR384)*1000+(CI360)</f>
        <v>808.17402768622276</v>
      </c>
      <c r="CJ361" s="31"/>
      <c r="CK361" s="42">
        <f t="shared" si="115"/>
        <v>0</v>
      </c>
      <c r="CL361" s="43"/>
      <c r="CM361" s="43"/>
      <c r="CN361" s="44">
        <v>6</v>
      </c>
      <c r="CO361" s="44">
        <v>0</v>
      </c>
      <c r="CP361" s="44">
        <v>1</v>
      </c>
      <c r="CQ361" s="40">
        <v>1</v>
      </c>
      <c r="CR361" s="53">
        <v>0</v>
      </c>
    </row>
    <row r="362" spans="1:96" ht="15.75" x14ac:dyDescent="0.25">
      <c r="A362" s="69"/>
      <c r="B362" s="40"/>
      <c r="C362" s="41"/>
      <c r="D362" s="41"/>
      <c r="E362" s="31">
        <f t="shared" si="104"/>
        <v>1001</v>
      </c>
      <c r="F362" s="78" t="s">
        <v>18</v>
      </c>
      <c r="G362" s="31">
        <f>(U362/U384)*1000+(G361)</f>
        <v>1000</v>
      </c>
      <c r="H362" s="31"/>
      <c r="I362" s="31">
        <f t="shared" si="116"/>
        <v>1001.0000000000001</v>
      </c>
      <c r="J362" s="78" t="s">
        <v>18</v>
      </c>
      <c r="K362" s="31">
        <f>(V362/V384)*1000+(K361)</f>
        <v>1000.0000000000001</v>
      </c>
      <c r="L362" s="31"/>
      <c r="M362" s="31">
        <f t="shared" si="105"/>
        <v>1001.0000000000002</v>
      </c>
      <c r="N362" s="78" t="s">
        <v>18</v>
      </c>
      <c r="O362" s="31">
        <f>(X362/X384)*1000+(O361)</f>
        <v>1000.0000000000002</v>
      </c>
      <c r="P362" s="31"/>
      <c r="Q362" s="42" t="e">
        <f t="shared" si="106"/>
        <v>#DIV/0!</v>
      </c>
      <c r="R362" s="43"/>
      <c r="S362" s="43"/>
      <c r="T362" s="44">
        <v>0</v>
      </c>
      <c r="U362" s="44">
        <v>0</v>
      </c>
      <c r="V362" s="44">
        <v>0</v>
      </c>
      <c r="W362" s="40">
        <v>0</v>
      </c>
      <c r="X362" s="53">
        <v>0</v>
      </c>
      <c r="Y362" s="69" t="s">
        <v>441</v>
      </c>
      <c r="Z362" s="40"/>
      <c r="AA362" s="41" t="s">
        <v>60</v>
      </c>
      <c r="AB362" s="41" t="s">
        <v>1329</v>
      </c>
      <c r="AC362" s="31">
        <f t="shared" si="107"/>
        <v>1001.0000000000002</v>
      </c>
      <c r="AD362" s="78" t="s">
        <v>18</v>
      </c>
      <c r="AE362" s="31">
        <f>(AS362/AS384)*1000+(AE361)</f>
        <v>1000.0000000000002</v>
      </c>
      <c r="AF362" s="31"/>
      <c r="AG362" s="31">
        <f t="shared" si="117"/>
        <v>990.84771573604098</v>
      </c>
      <c r="AH362" s="78" t="s">
        <v>18</v>
      </c>
      <c r="AI362" s="31">
        <f>(AT362/AT384)*1000+(AI361)</f>
        <v>989.84771573604098</v>
      </c>
      <c r="AJ362" s="31"/>
      <c r="AK362" s="31">
        <f t="shared" si="108"/>
        <v>977.61730319563526</v>
      </c>
      <c r="AL362" s="78" t="s">
        <v>18</v>
      </c>
      <c r="AM362" s="31">
        <f>(AV362/AV384)*1000+(AM361)</f>
        <v>976.61730319563526</v>
      </c>
      <c r="AN362" s="31"/>
      <c r="AO362" s="42">
        <f t="shared" si="109"/>
        <v>0</v>
      </c>
      <c r="AP362" s="43"/>
      <c r="AQ362" s="43"/>
      <c r="AR362" s="44">
        <v>2</v>
      </c>
      <c r="AS362" s="44">
        <v>0</v>
      </c>
      <c r="AT362" s="44">
        <v>0</v>
      </c>
      <c r="AU362" s="40">
        <v>0</v>
      </c>
      <c r="AV362" s="53">
        <v>0</v>
      </c>
      <c r="AW362" s="69" t="s">
        <v>894</v>
      </c>
      <c r="AX362" s="40"/>
      <c r="AY362" s="41" t="s">
        <v>65</v>
      </c>
      <c r="AZ362" s="41"/>
      <c r="BA362" s="31">
        <f t="shared" si="110"/>
        <v>1001.0000000000006</v>
      </c>
      <c r="BB362" s="78" t="s">
        <v>18</v>
      </c>
      <c r="BC362" s="31">
        <f>(BQ362/BQ384)*1000+(BC361)</f>
        <v>1000.0000000000006</v>
      </c>
      <c r="BD362" s="31"/>
      <c r="BE362" s="31">
        <f t="shared" si="118"/>
        <v>944.90243902439056</v>
      </c>
      <c r="BF362" s="78" t="s">
        <v>18</v>
      </c>
      <c r="BG362" s="31">
        <f>(BR362/BR384)*1000+(BG361)</f>
        <v>943.90243902439056</v>
      </c>
      <c r="BH362" s="31"/>
      <c r="BI362" s="31">
        <f t="shared" si="111"/>
        <v>812.61137440758296</v>
      </c>
      <c r="BJ362" s="78" t="s">
        <v>18</v>
      </c>
      <c r="BK362" s="31">
        <f>(BT362/BT384)*1000+(BK361)</f>
        <v>811.61137440758296</v>
      </c>
      <c r="BL362" s="31"/>
      <c r="BM362" s="42">
        <f t="shared" si="112"/>
        <v>0</v>
      </c>
      <c r="BN362" s="43"/>
      <c r="BO362" s="43"/>
      <c r="BP362" s="44">
        <v>33</v>
      </c>
      <c r="BQ362" s="44">
        <v>0</v>
      </c>
      <c r="BR362" s="44">
        <v>0</v>
      </c>
      <c r="BS362" s="40">
        <v>0</v>
      </c>
      <c r="BT362" s="53">
        <v>0</v>
      </c>
      <c r="BU362" s="69" t="s">
        <v>158</v>
      </c>
      <c r="BV362" s="40"/>
      <c r="BW362" s="41" t="s">
        <v>65</v>
      </c>
      <c r="BX362" s="41"/>
      <c r="BY362" s="31">
        <f t="shared" si="113"/>
        <v>1000.9999999999999</v>
      </c>
      <c r="BZ362" s="78" t="s">
        <v>18</v>
      </c>
      <c r="CA362" s="31">
        <f>(CO362/CO384)*1000+(CA361)</f>
        <v>999.99999999999989</v>
      </c>
      <c r="CB362" s="31"/>
      <c r="CC362" s="31">
        <f t="shared" si="119"/>
        <v>904.13390313390346</v>
      </c>
      <c r="CD362" s="78" t="s">
        <v>18</v>
      </c>
      <c r="CE362" s="31">
        <f>(CP362/CP384)*1000+(CE361)</f>
        <v>905.98290598290635</v>
      </c>
      <c r="CF362" s="31"/>
      <c r="CG362" s="31">
        <f t="shared" si="114"/>
        <v>809.17402768622276</v>
      </c>
      <c r="CH362" s="78" t="s">
        <v>18</v>
      </c>
      <c r="CI362" s="31">
        <f>(CR362/CR384)*1000+(CI361)</f>
        <v>808.17402768622276</v>
      </c>
      <c r="CJ362" s="31"/>
      <c r="CK362" s="42">
        <f t="shared" si="115"/>
        <v>0</v>
      </c>
      <c r="CL362" s="43"/>
      <c r="CM362" s="43"/>
      <c r="CN362" s="44">
        <v>4</v>
      </c>
      <c r="CO362" s="44">
        <v>0</v>
      </c>
      <c r="CP362" s="44">
        <v>1</v>
      </c>
      <c r="CQ362" s="40">
        <v>1</v>
      </c>
      <c r="CR362" s="53">
        <v>0</v>
      </c>
    </row>
    <row r="363" spans="1:96" ht="15.75" x14ac:dyDescent="0.25">
      <c r="A363" s="69"/>
      <c r="B363" s="40"/>
      <c r="C363" s="41"/>
      <c r="D363" s="41"/>
      <c r="E363" s="31">
        <f t="shared" si="104"/>
        <v>1001</v>
      </c>
      <c r="F363" s="78" t="s">
        <v>18</v>
      </c>
      <c r="G363" s="31">
        <f>(U363/U384)*1000+(G362)</f>
        <v>1000</v>
      </c>
      <c r="H363" s="31"/>
      <c r="I363" s="31">
        <f t="shared" si="116"/>
        <v>1001.0000000000001</v>
      </c>
      <c r="J363" s="78" t="s">
        <v>18</v>
      </c>
      <c r="K363" s="31">
        <f>(V363/V384)*1000+(K362)</f>
        <v>1000.0000000000001</v>
      </c>
      <c r="L363" s="31"/>
      <c r="M363" s="31">
        <f t="shared" si="105"/>
        <v>1001.0000000000002</v>
      </c>
      <c r="N363" s="78" t="s">
        <v>18</v>
      </c>
      <c r="O363" s="31">
        <f>(X363/X384)*1000+(O362)</f>
        <v>1000.0000000000002</v>
      </c>
      <c r="P363" s="31"/>
      <c r="Q363" s="42" t="e">
        <f t="shared" si="106"/>
        <v>#DIV/0!</v>
      </c>
      <c r="R363" s="43"/>
      <c r="S363" s="43"/>
      <c r="T363" s="44">
        <v>0</v>
      </c>
      <c r="U363" s="44">
        <v>0</v>
      </c>
      <c r="V363" s="44">
        <v>0</v>
      </c>
      <c r="W363" s="40">
        <v>0</v>
      </c>
      <c r="X363" s="53">
        <v>0</v>
      </c>
      <c r="Y363" s="69" t="s">
        <v>641</v>
      </c>
      <c r="Z363" s="40"/>
      <c r="AA363" s="41" t="s">
        <v>63</v>
      </c>
      <c r="AB363" s="41" t="s">
        <v>1342</v>
      </c>
      <c r="AC363" s="31">
        <f t="shared" si="107"/>
        <v>1001.0000000000002</v>
      </c>
      <c r="AD363" s="78" t="s">
        <v>18</v>
      </c>
      <c r="AE363" s="31">
        <f>(AS363/AS384)*1000+(AE362)</f>
        <v>1000.0000000000002</v>
      </c>
      <c r="AF363" s="31"/>
      <c r="AG363" s="31">
        <f t="shared" si="117"/>
        <v>990.84771573604098</v>
      </c>
      <c r="AH363" s="78" t="s">
        <v>18</v>
      </c>
      <c r="AI363" s="31">
        <f>(AT363/AT384)*1000+(AI362)</f>
        <v>992.38578680203079</v>
      </c>
      <c r="AJ363" s="31"/>
      <c r="AK363" s="31">
        <f t="shared" si="108"/>
        <v>977.61730319563526</v>
      </c>
      <c r="AL363" s="78" t="s">
        <v>18</v>
      </c>
      <c r="AM363" s="31">
        <f>(AV363/AV384)*1000+(AM362)</f>
        <v>981.29384255650825</v>
      </c>
      <c r="AN363" s="31"/>
      <c r="AO363" s="42">
        <f t="shared" si="109"/>
        <v>0.5</v>
      </c>
      <c r="AP363" s="43"/>
      <c r="AQ363" s="43"/>
      <c r="AR363" s="44">
        <v>12</v>
      </c>
      <c r="AS363" s="44">
        <v>0</v>
      </c>
      <c r="AT363" s="44">
        <v>1</v>
      </c>
      <c r="AU363" s="40">
        <v>1</v>
      </c>
      <c r="AV363" s="53">
        <v>6</v>
      </c>
      <c r="AW363" s="69" t="s">
        <v>895</v>
      </c>
      <c r="AX363" s="40"/>
      <c r="AY363" s="41" t="s">
        <v>64</v>
      </c>
      <c r="AZ363" s="41"/>
      <c r="BA363" s="31">
        <f t="shared" si="110"/>
        <v>1001.0000000000006</v>
      </c>
      <c r="BB363" s="78" t="s">
        <v>18</v>
      </c>
      <c r="BC363" s="31">
        <f>(BQ363/BQ384)*1000+(BC362)</f>
        <v>1000.0000000000006</v>
      </c>
      <c r="BD363" s="31"/>
      <c r="BE363" s="31">
        <f t="shared" si="118"/>
        <v>944.90243902439056</v>
      </c>
      <c r="BF363" s="78" t="s">
        <v>18</v>
      </c>
      <c r="BG363" s="31">
        <f>(BR363/BR384)*1000+(BG362)</f>
        <v>943.90243902439056</v>
      </c>
      <c r="BH363" s="31"/>
      <c r="BI363" s="31">
        <f t="shared" si="111"/>
        <v>812.61137440758296</v>
      </c>
      <c r="BJ363" s="78" t="s">
        <v>18</v>
      </c>
      <c r="BK363" s="31">
        <f>(BT363/BT384)*1000+(BK362)</f>
        <v>811.61137440758296</v>
      </c>
      <c r="BL363" s="31"/>
      <c r="BM363" s="42">
        <f t="shared" si="112"/>
        <v>0</v>
      </c>
      <c r="BN363" s="43"/>
      <c r="BO363" s="43"/>
      <c r="BP363" s="44">
        <v>6</v>
      </c>
      <c r="BQ363" s="44">
        <v>0</v>
      </c>
      <c r="BR363" s="44">
        <v>0</v>
      </c>
      <c r="BS363" s="40">
        <v>0</v>
      </c>
      <c r="BT363" s="53">
        <v>0</v>
      </c>
      <c r="BU363" s="69" t="s">
        <v>159</v>
      </c>
      <c r="BV363" s="40"/>
      <c r="BW363" s="41" t="s">
        <v>60</v>
      </c>
      <c r="BX363" s="41" t="s">
        <v>1375</v>
      </c>
      <c r="BY363" s="31">
        <f t="shared" si="113"/>
        <v>1000.9999999999999</v>
      </c>
      <c r="BZ363" s="78" t="s">
        <v>18</v>
      </c>
      <c r="CA363" s="31">
        <f>(CO363/CO384)*1000+(CA362)</f>
        <v>999.99999999999989</v>
      </c>
      <c r="CB363" s="31"/>
      <c r="CC363" s="31">
        <f t="shared" si="119"/>
        <v>906.98290598290635</v>
      </c>
      <c r="CD363" s="78" t="s">
        <v>18</v>
      </c>
      <c r="CE363" s="31">
        <f>(CP363/CP384)*1000+(CE362)</f>
        <v>908.83190883190923</v>
      </c>
      <c r="CF363" s="31"/>
      <c r="CG363" s="31">
        <f t="shared" si="114"/>
        <v>809.17402768622276</v>
      </c>
      <c r="CH363" s="78" t="s">
        <v>18</v>
      </c>
      <c r="CI363" s="31">
        <f>(CR363/CR384)*1000+(CI362)</f>
        <v>810.81081081081072</v>
      </c>
      <c r="CJ363" s="31"/>
      <c r="CK363" s="42">
        <f t="shared" si="115"/>
        <v>1</v>
      </c>
      <c r="CL363" s="43"/>
      <c r="CM363" s="43"/>
      <c r="CN363" s="44">
        <v>4</v>
      </c>
      <c r="CO363" s="44">
        <v>0</v>
      </c>
      <c r="CP363" s="44">
        <v>1</v>
      </c>
      <c r="CQ363" s="40">
        <v>1</v>
      </c>
      <c r="CR363" s="53">
        <v>4</v>
      </c>
    </row>
    <row r="364" spans="1:96" ht="15.75" x14ac:dyDescent="0.25">
      <c r="A364" s="69"/>
      <c r="B364" s="40"/>
      <c r="C364" s="41"/>
      <c r="D364" s="41"/>
      <c r="E364" s="31">
        <f t="shared" si="104"/>
        <v>1001</v>
      </c>
      <c r="F364" s="78" t="s">
        <v>18</v>
      </c>
      <c r="G364" s="31">
        <f>(U364/U384)*1000+(G363)</f>
        <v>1000</v>
      </c>
      <c r="H364" s="31"/>
      <c r="I364" s="31">
        <f t="shared" si="116"/>
        <v>1001.0000000000001</v>
      </c>
      <c r="J364" s="78" t="s">
        <v>18</v>
      </c>
      <c r="K364" s="31">
        <f>(V364/V384)*1000+(K363)</f>
        <v>1000.0000000000001</v>
      </c>
      <c r="L364" s="31"/>
      <c r="M364" s="31">
        <f t="shared" si="105"/>
        <v>1001.0000000000002</v>
      </c>
      <c r="N364" s="78" t="s">
        <v>18</v>
      </c>
      <c r="O364" s="31">
        <f>(X364/X384)*1000+(O363)</f>
        <v>1000.0000000000002</v>
      </c>
      <c r="P364" s="31"/>
      <c r="Q364" s="42" t="e">
        <f t="shared" si="106"/>
        <v>#DIV/0!</v>
      </c>
      <c r="R364" s="43"/>
      <c r="S364" s="43"/>
      <c r="T364" s="44">
        <v>0</v>
      </c>
      <c r="U364" s="44">
        <v>0</v>
      </c>
      <c r="V364" s="44">
        <v>0</v>
      </c>
      <c r="W364" s="40">
        <v>0</v>
      </c>
      <c r="X364" s="53">
        <v>0</v>
      </c>
      <c r="Y364" s="69" t="s">
        <v>871</v>
      </c>
      <c r="Z364" s="40"/>
      <c r="AA364" s="41" t="s">
        <v>65</v>
      </c>
      <c r="AB364" s="41"/>
      <c r="AC364" s="31">
        <f t="shared" si="107"/>
        <v>1001.0000000000002</v>
      </c>
      <c r="AD364" s="78" t="s">
        <v>18</v>
      </c>
      <c r="AE364" s="31">
        <f>(AS364/AS384)*1000+(AE363)</f>
        <v>1000.0000000000002</v>
      </c>
      <c r="AF364" s="31"/>
      <c r="AG364" s="31">
        <f t="shared" si="117"/>
        <v>993.38578680203079</v>
      </c>
      <c r="AH364" s="78" t="s">
        <v>18</v>
      </c>
      <c r="AI364" s="31">
        <f>(AT364/AT384)*1000+(AI363)</f>
        <v>994.9238578680206</v>
      </c>
      <c r="AJ364" s="31"/>
      <c r="AK364" s="31">
        <f t="shared" si="108"/>
        <v>982.29384255650825</v>
      </c>
      <c r="AL364" s="78" t="s">
        <v>18</v>
      </c>
      <c r="AM364" s="31">
        <f>(AV364/AV384)*1000+(AM363)</f>
        <v>981.29384255650825</v>
      </c>
      <c r="AN364" s="31"/>
      <c r="AO364" s="42">
        <f t="shared" si="109"/>
        <v>0</v>
      </c>
      <c r="AP364" s="43"/>
      <c r="AQ364" s="43"/>
      <c r="AR364" s="44">
        <v>12</v>
      </c>
      <c r="AS364" s="44">
        <v>0</v>
      </c>
      <c r="AT364" s="44">
        <v>1</v>
      </c>
      <c r="AU364" s="40">
        <v>1</v>
      </c>
      <c r="AV364" s="53">
        <v>0</v>
      </c>
      <c r="AW364" s="69" t="s">
        <v>542</v>
      </c>
      <c r="AX364" s="40"/>
      <c r="AY364" s="41" t="s">
        <v>65</v>
      </c>
      <c r="AZ364" s="41" t="s">
        <v>1399</v>
      </c>
      <c r="BA364" s="31">
        <f t="shared" si="110"/>
        <v>1001.0000000000006</v>
      </c>
      <c r="BB364" s="78" t="s">
        <v>18</v>
      </c>
      <c r="BC364" s="31">
        <f>(BQ364/BQ384)*1000+(BC363)</f>
        <v>1000.0000000000006</v>
      </c>
      <c r="BD364" s="31"/>
      <c r="BE364" s="31">
        <f t="shared" si="118"/>
        <v>944.90243902439056</v>
      </c>
      <c r="BF364" s="78" t="s">
        <v>18</v>
      </c>
      <c r="BG364" s="31">
        <f>(BR364/BR384)*1000+(BG363)</f>
        <v>943.90243902439056</v>
      </c>
      <c r="BH364" s="31"/>
      <c r="BI364" s="31">
        <f t="shared" si="111"/>
        <v>812.61137440758296</v>
      </c>
      <c r="BJ364" s="78" t="s">
        <v>18</v>
      </c>
      <c r="BK364" s="31">
        <f>(BT364/BT384)*1000+(BK363)</f>
        <v>811.61137440758296</v>
      </c>
      <c r="BL364" s="31"/>
      <c r="BM364" s="42">
        <f t="shared" si="112"/>
        <v>0</v>
      </c>
      <c r="BN364" s="43"/>
      <c r="BO364" s="43"/>
      <c r="BP364" s="44">
        <v>5</v>
      </c>
      <c r="BQ364" s="44">
        <v>0</v>
      </c>
      <c r="BR364" s="44">
        <v>0</v>
      </c>
      <c r="BS364" s="40">
        <v>0</v>
      </c>
      <c r="BT364" s="53">
        <v>0</v>
      </c>
      <c r="BU364" s="69" t="s">
        <v>160</v>
      </c>
      <c r="BV364" s="40"/>
      <c r="BW364" s="41" t="s">
        <v>64</v>
      </c>
      <c r="BX364" s="41" t="s">
        <v>1347</v>
      </c>
      <c r="BY364" s="31">
        <f t="shared" si="113"/>
        <v>1000.9999999999999</v>
      </c>
      <c r="BZ364" s="78" t="s">
        <v>18</v>
      </c>
      <c r="CA364" s="31">
        <f>(CO364/CO384)*1000+(CA363)</f>
        <v>999.99999999999989</v>
      </c>
      <c r="CB364" s="31"/>
      <c r="CC364" s="31">
        <f t="shared" si="119"/>
        <v>909.83190883190923</v>
      </c>
      <c r="CD364" s="78" t="s">
        <v>18</v>
      </c>
      <c r="CE364" s="31">
        <f>(CP364/CP384)*1000+(CE363)</f>
        <v>914.52991452991489</v>
      </c>
      <c r="CF364" s="31"/>
      <c r="CG364" s="31">
        <f t="shared" si="114"/>
        <v>811.81081081081072</v>
      </c>
      <c r="CH364" s="78" t="s">
        <v>18</v>
      </c>
      <c r="CI364" s="31">
        <f>(CR364/CR384)*1000+(CI363)</f>
        <v>816.74357284113375</v>
      </c>
      <c r="CJ364" s="31"/>
      <c r="CK364" s="42">
        <f t="shared" si="115"/>
        <v>0.5</v>
      </c>
      <c r="CL364" s="43"/>
      <c r="CM364" s="43"/>
      <c r="CN364" s="44">
        <v>18</v>
      </c>
      <c r="CO364" s="44">
        <v>0</v>
      </c>
      <c r="CP364" s="44">
        <v>2</v>
      </c>
      <c r="CQ364" s="40">
        <v>2</v>
      </c>
      <c r="CR364" s="53">
        <v>9</v>
      </c>
    </row>
    <row r="365" spans="1:96" ht="15.75" x14ac:dyDescent="0.25">
      <c r="A365" s="69"/>
      <c r="B365" s="40"/>
      <c r="C365" s="41"/>
      <c r="D365" s="41"/>
      <c r="E365" s="31">
        <f t="shared" si="104"/>
        <v>1001</v>
      </c>
      <c r="F365" s="78" t="s">
        <v>18</v>
      </c>
      <c r="G365" s="31">
        <f>(U365/U384)*1000+(G364)</f>
        <v>1000</v>
      </c>
      <c r="H365" s="31"/>
      <c r="I365" s="31">
        <f t="shared" si="116"/>
        <v>1001.0000000000001</v>
      </c>
      <c r="J365" s="78" t="s">
        <v>18</v>
      </c>
      <c r="K365" s="31">
        <f>(V365/V384)*1000+(K364)</f>
        <v>1000.0000000000001</v>
      </c>
      <c r="L365" s="31"/>
      <c r="M365" s="31">
        <f t="shared" si="105"/>
        <v>1001.0000000000002</v>
      </c>
      <c r="N365" s="78" t="s">
        <v>18</v>
      </c>
      <c r="O365" s="31">
        <f>(X365/X384)*1000+(O364)</f>
        <v>1000.0000000000002</v>
      </c>
      <c r="P365" s="31"/>
      <c r="Q365" s="42" t="e">
        <f t="shared" si="106"/>
        <v>#DIV/0!</v>
      </c>
      <c r="R365" s="43"/>
      <c r="S365" s="43"/>
      <c r="T365" s="44">
        <v>0</v>
      </c>
      <c r="U365" s="44">
        <v>0</v>
      </c>
      <c r="V365" s="44">
        <v>0</v>
      </c>
      <c r="W365" s="40">
        <v>0</v>
      </c>
      <c r="X365" s="53">
        <v>0</v>
      </c>
      <c r="Y365" s="69" t="s">
        <v>80</v>
      </c>
      <c r="Z365" s="40"/>
      <c r="AA365" s="41" t="s">
        <v>64</v>
      </c>
      <c r="AB365" s="41" t="s">
        <v>1330</v>
      </c>
      <c r="AC365" s="31">
        <f t="shared" si="107"/>
        <v>1001.0000000000002</v>
      </c>
      <c r="AD365" s="78" t="s">
        <v>18</v>
      </c>
      <c r="AE365" s="31">
        <f>(AS365/AS384)*1000+(AE364)</f>
        <v>1000.0000000000002</v>
      </c>
      <c r="AF365" s="31"/>
      <c r="AG365" s="31">
        <f t="shared" si="117"/>
        <v>995.9238578680206</v>
      </c>
      <c r="AH365" s="78" t="s">
        <v>18</v>
      </c>
      <c r="AI365" s="31">
        <f>(AT365/AT384)*1000+(AI364)</f>
        <v>997.46192893401042</v>
      </c>
      <c r="AJ365" s="31"/>
      <c r="AK365" s="31">
        <f t="shared" si="108"/>
        <v>982.29384255650825</v>
      </c>
      <c r="AL365" s="78" t="s">
        <v>18</v>
      </c>
      <c r="AM365" s="31">
        <f>(AV365/AV384)*1000+(AM364)</f>
        <v>984.41153546375688</v>
      </c>
      <c r="AN365" s="31"/>
      <c r="AO365" s="42">
        <f t="shared" si="109"/>
        <v>0.44444444444444442</v>
      </c>
      <c r="AP365" s="43"/>
      <c r="AQ365" s="43"/>
      <c r="AR365" s="44">
        <v>9</v>
      </c>
      <c r="AS365" s="44">
        <v>0</v>
      </c>
      <c r="AT365" s="44">
        <v>1</v>
      </c>
      <c r="AU365" s="40">
        <v>1</v>
      </c>
      <c r="AV365" s="53">
        <v>4</v>
      </c>
      <c r="AW365" s="69" t="s">
        <v>258</v>
      </c>
      <c r="AX365" s="40"/>
      <c r="AY365" s="41" t="s">
        <v>62</v>
      </c>
      <c r="AZ365" s="41" t="s">
        <v>1324</v>
      </c>
      <c r="BA365" s="31">
        <f t="shared" si="110"/>
        <v>1001.0000000000006</v>
      </c>
      <c r="BB365" s="78" t="s">
        <v>18</v>
      </c>
      <c r="BC365" s="31">
        <f>(BQ365/BQ384)*1000+(BC364)</f>
        <v>1000.0000000000006</v>
      </c>
      <c r="BD365" s="31"/>
      <c r="BE365" s="31">
        <f t="shared" si="118"/>
        <v>944.90243902439056</v>
      </c>
      <c r="BF365" s="78" t="s">
        <v>18</v>
      </c>
      <c r="BG365" s="31">
        <f>(BR365/BR384)*1000+(BG364)</f>
        <v>943.90243902439056</v>
      </c>
      <c r="BH365" s="31"/>
      <c r="BI365" s="31">
        <f t="shared" si="111"/>
        <v>812.61137440758296</v>
      </c>
      <c r="BJ365" s="78" t="s">
        <v>18</v>
      </c>
      <c r="BK365" s="31">
        <f>(BT365/BT384)*1000+(BK364)</f>
        <v>811.61137440758296</v>
      </c>
      <c r="BL365" s="31"/>
      <c r="BM365" s="42">
        <f t="shared" si="112"/>
        <v>0</v>
      </c>
      <c r="BN365" s="43"/>
      <c r="BO365" s="43"/>
      <c r="BP365" s="44">
        <v>4</v>
      </c>
      <c r="BQ365" s="44">
        <v>0</v>
      </c>
      <c r="BR365" s="44">
        <v>0</v>
      </c>
      <c r="BS365" s="40">
        <v>0</v>
      </c>
      <c r="BT365" s="53">
        <v>0</v>
      </c>
      <c r="BU365" s="69" t="s">
        <v>161</v>
      </c>
      <c r="BV365" s="40"/>
      <c r="BW365" s="41" t="s">
        <v>64</v>
      </c>
      <c r="BX365" s="41"/>
      <c r="BY365" s="31">
        <f t="shared" si="113"/>
        <v>1000.9999999999999</v>
      </c>
      <c r="BZ365" s="78" t="s">
        <v>18</v>
      </c>
      <c r="CA365" s="31">
        <f>(CO365/CO384)*1000+(CA364)</f>
        <v>999.99999999999989</v>
      </c>
      <c r="CB365" s="31"/>
      <c r="CC365" s="31">
        <f t="shared" si="119"/>
        <v>915.52991452991489</v>
      </c>
      <c r="CD365" s="78" t="s">
        <v>18</v>
      </c>
      <c r="CE365" s="31">
        <f>(CP365/CP384)*1000+(CE364)</f>
        <v>920.22792022792055</v>
      </c>
      <c r="CF365" s="31"/>
      <c r="CG365" s="31">
        <f t="shared" si="114"/>
        <v>817.74357284113375</v>
      </c>
      <c r="CH365" s="78" t="s">
        <v>18</v>
      </c>
      <c r="CI365" s="31">
        <f>(CR365/CR384)*1000+(CI364)</f>
        <v>827.29070533948573</v>
      </c>
      <c r="CJ365" s="31"/>
      <c r="CK365" s="42">
        <f t="shared" si="115"/>
        <v>2.2857142857142856</v>
      </c>
      <c r="CL365" s="43"/>
      <c r="CM365" s="43"/>
      <c r="CN365" s="44">
        <v>7</v>
      </c>
      <c r="CO365" s="44">
        <v>0</v>
      </c>
      <c r="CP365" s="44">
        <v>2</v>
      </c>
      <c r="CQ365" s="40">
        <v>2</v>
      </c>
      <c r="CR365" s="53">
        <v>16</v>
      </c>
    </row>
    <row r="366" spans="1:96" ht="15.75" x14ac:dyDescent="0.25">
      <c r="A366" s="69"/>
      <c r="B366" s="40"/>
      <c r="C366" s="41"/>
      <c r="D366" s="41"/>
      <c r="E366" s="31">
        <f t="shared" si="104"/>
        <v>1001</v>
      </c>
      <c r="F366" s="78" t="s">
        <v>18</v>
      </c>
      <c r="G366" s="31">
        <f>(U366/U384)*1000+(G365)</f>
        <v>1000</v>
      </c>
      <c r="H366" s="31"/>
      <c r="I366" s="31">
        <f t="shared" si="116"/>
        <v>1001.0000000000001</v>
      </c>
      <c r="J366" s="78" t="s">
        <v>18</v>
      </c>
      <c r="K366" s="31">
        <f>(V366/V384)*1000+(K365)</f>
        <v>1000.0000000000001</v>
      </c>
      <c r="L366" s="31"/>
      <c r="M366" s="31">
        <f t="shared" si="105"/>
        <v>1001.0000000000002</v>
      </c>
      <c r="N366" s="78" t="s">
        <v>18</v>
      </c>
      <c r="O366" s="31">
        <f>(X366/X384)*1000+(O365)</f>
        <v>1000.0000000000002</v>
      </c>
      <c r="P366" s="31"/>
      <c r="Q366" s="42" t="e">
        <f t="shared" si="106"/>
        <v>#DIV/0!</v>
      </c>
      <c r="R366" s="43"/>
      <c r="S366" s="43"/>
      <c r="T366" s="44">
        <v>0</v>
      </c>
      <c r="U366" s="44">
        <v>0</v>
      </c>
      <c r="V366" s="44">
        <v>0</v>
      </c>
      <c r="W366" s="40">
        <v>0</v>
      </c>
      <c r="X366" s="53">
        <v>0</v>
      </c>
      <c r="Y366" s="69" t="s">
        <v>370</v>
      </c>
      <c r="Z366" s="40"/>
      <c r="AA366" s="41" t="s">
        <v>64</v>
      </c>
      <c r="AB366" s="41" t="s">
        <v>1397</v>
      </c>
      <c r="AC366" s="31">
        <f t="shared" si="107"/>
        <v>1001.0000000000002</v>
      </c>
      <c r="AD366" s="78" t="s">
        <v>18</v>
      </c>
      <c r="AE366" s="31">
        <f>(AS366/AS384)*1000+(AE365)</f>
        <v>1000.0000000000002</v>
      </c>
      <c r="AF366" s="31"/>
      <c r="AG366" s="31">
        <f t="shared" si="117"/>
        <v>998.46192893401042</v>
      </c>
      <c r="AH366" s="78" t="s">
        <v>18</v>
      </c>
      <c r="AI366" s="31">
        <f>(AT366/AT384)*1000+(AI365)</f>
        <v>1000.0000000000002</v>
      </c>
      <c r="AJ366" s="31"/>
      <c r="AK366" s="31">
        <f t="shared" si="108"/>
        <v>985.41153546375688</v>
      </c>
      <c r="AL366" s="78" t="s">
        <v>18</v>
      </c>
      <c r="AM366" s="31">
        <f>(AV366/AV384)*1000+(AM365)</f>
        <v>984.41153546375688</v>
      </c>
      <c r="AN366" s="31"/>
      <c r="AO366" s="42">
        <f t="shared" si="109"/>
        <v>0</v>
      </c>
      <c r="AP366" s="43"/>
      <c r="AQ366" s="43"/>
      <c r="AR366" s="44">
        <v>6</v>
      </c>
      <c r="AS366" s="44">
        <v>0</v>
      </c>
      <c r="AT366" s="44">
        <v>1</v>
      </c>
      <c r="AU366" s="40">
        <v>1</v>
      </c>
      <c r="AV366" s="53">
        <v>0</v>
      </c>
      <c r="AW366" s="69" t="s">
        <v>896</v>
      </c>
      <c r="AX366" s="40"/>
      <c r="AY366" s="41" t="s">
        <v>62</v>
      </c>
      <c r="AZ366" s="41" t="s">
        <v>1311</v>
      </c>
      <c r="BA366" s="31">
        <f t="shared" si="110"/>
        <v>1001.0000000000006</v>
      </c>
      <c r="BB366" s="78" t="s">
        <v>18</v>
      </c>
      <c r="BC366" s="31">
        <f>(BQ366/BQ384)*1000+(BC365)</f>
        <v>1000.0000000000006</v>
      </c>
      <c r="BD366" s="31"/>
      <c r="BE366" s="31">
        <f t="shared" si="118"/>
        <v>944.90243902439056</v>
      </c>
      <c r="BF366" s="78" t="s">
        <v>18</v>
      </c>
      <c r="BG366" s="31">
        <f>(BR366/BR384)*1000+(BG365)</f>
        <v>943.90243902439056</v>
      </c>
      <c r="BH366" s="31"/>
      <c r="BI366" s="31">
        <f t="shared" si="111"/>
        <v>812.61137440758296</v>
      </c>
      <c r="BJ366" s="78" t="s">
        <v>18</v>
      </c>
      <c r="BK366" s="31">
        <f>(BT366/BT384)*1000+(BK365)</f>
        <v>811.61137440758296</v>
      </c>
      <c r="BL366" s="31"/>
      <c r="BM366" s="42">
        <f t="shared" si="112"/>
        <v>0</v>
      </c>
      <c r="BN366" s="43"/>
      <c r="BO366" s="43"/>
      <c r="BP366" s="44">
        <v>2</v>
      </c>
      <c r="BQ366" s="44">
        <v>0</v>
      </c>
      <c r="BR366" s="44">
        <v>0</v>
      </c>
      <c r="BS366" s="40">
        <v>0</v>
      </c>
      <c r="BT366" s="53">
        <v>0</v>
      </c>
      <c r="BU366" s="69" t="s">
        <v>162</v>
      </c>
      <c r="BV366" s="40"/>
      <c r="BW366" s="41" t="s">
        <v>65</v>
      </c>
      <c r="BX366" s="41"/>
      <c r="BY366" s="31">
        <f t="shared" si="113"/>
        <v>1000.9999999999999</v>
      </c>
      <c r="BZ366" s="78" t="s">
        <v>18</v>
      </c>
      <c r="CA366" s="31">
        <f>(CO366/CO384)*1000+(CA365)</f>
        <v>999.99999999999989</v>
      </c>
      <c r="CB366" s="31"/>
      <c r="CC366" s="31">
        <f t="shared" si="119"/>
        <v>921.22792022792055</v>
      </c>
      <c r="CD366" s="78" t="s">
        <v>18</v>
      </c>
      <c r="CE366" s="31">
        <f>(CP366/CP384)*1000+(CE365)</f>
        <v>928.77492877492909</v>
      </c>
      <c r="CF366" s="31"/>
      <c r="CG366" s="31">
        <f t="shared" si="114"/>
        <v>828.29070533948573</v>
      </c>
      <c r="CH366" s="78" t="s">
        <v>18</v>
      </c>
      <c r="CI366" s="31">
        <f>(CR366/CR384)*1000+(CI365)</f>
        <v>839.15622940013179</v>
      </c>
      <c r="CJ366" s="31"/>
      <c r="CK366" s="42">
        <f t="shared" si="115"/>
        <v>0.39130434782608697</v>
      </c>
      <c r="CL366" s="43"/>
      <c r="CM366" s="43"/>
      <c r="CN366" s="44">
        <v>46</v>
      </c>
      <c r="CO366" s="44">
        <v>0</v>
      </c>
      <c r="CP366" s="44">
        <v>3</v>
      </c>
      <c r="CQ366" s="40">
        <v>3</v>
      </c>
      <c r="CR366" s="53">
        <v>18</v>
      </c>
    </row>
    <row r="367" spans="1:96" ht="15.75" x14ac:dyDescent="0.25">
      <c r="A367" s="69"/>
      <c r="B367" s="40"/>
      <c r="C367" s="41"/>
      <c r="D367" s="41"/>
      <c r="E367" s="31">
        <f t="shared" si="104"/>
        <v>1001</v>
      </c>
      <c r="F367" s="78" t="s">
        <v>18</v>
      </c>
      <c r="G367" s="31">
        <f>(U367/U384)*1000+(G366)</f>
        <v>1000</v>
      </c>
      <c r="H367" s="31"/>
      <c r="I367" s="31">
        <f t="shared" si="116"/>
        <v>1001.0000000000001</v>
      </c>
      <c r="J367" s="78" t="s">
        <v>18</v>
      </c>
      <c r="K367" s="31">
        <f>(V367/V384)*1000+(K366)</f>
        <v>1000.0000000000001</v>
      </c>
      <c r="L367" s="31"/>
      <c r="M367" s="31">
        <f t="shared" si="105"/>
        <v>1001.0000000000002</v>
      </c>
      <c r="N367" s="78" t="s">
        <v>18</v>
      </c>
      <c r="O367" s="31">
        <f>(X367/X384)*1000+(O366)</f>
        <v>1000.0000000000002</v>
      </c>
      <c r="P367" s="31"/>
      <c r="Q367" s="42" t="e">
        <f t="shared" si="106"/>
        <v>#DIV/0!</v>
      </c>
      <c r="R367" s="43"/>
      <c r="S367" s="43"/>
      <c r="T367" s="44">
        <v>0</v>
      </c>
      <c r="U367" s="44">
        <v>0</v>
      </c>
      <c r="V367" s="44">
        <v>0</v>
      </c>
      <c r="W367" s="40">
        <v>0</v>
      </c>
      <c r="X367" s="53">
        <v>0</v>
      </c>
      <c r="Y367" s="69" t="s">
        <v>1077</v>
      </c>
      <c r="Z367" s="40"/>
      <c r="AA367" s="41"/>
      <c r="AB367" s="41"/>
      <c r="AC367" s="31">
        <f t="shared" si="107"/>
        <v>1001.0000000000002</v>
      </c>
      <c r="AD367" s="78" t="s">
        <v>18</v>
      </c>
      <c r="AE367" s="31">
        <f>(AS367/AS384)*1000+(AE366)</f>
        <v>1000.0000000000002</v>
      </c>
      <c r="AF367" s="31"/>
      <c r="AG367" s="31">
        <f t="shared" si="117"/>
        <v>1001.0000000000002</v>
      </c>
      <c r="AH367" s="78" t="s">
        <v>18</v>
      </c>
      <c r="AI367" s="31">
        <f>(AT367/AT384)*1000+(AI366)</f>
        <v>1000.0000000000002</v>
      </c>
      <c r="AJ367" s="31"/>
      <c r="AK367" s="31">
        <f t="shared" si="108"/>
        <v>985.41153546375688</v>
      </c>
      <c r="AL367" s="78" t="s">
        <v>18</v>
      </c>
      <c r="AM367" s="31">
        <f>(AV367/AV384)*1000+(AM366)</f>
        <v>1000</v>
      </c>
      <c r="AN367" s="31"/>
      <c r="AO367" s="42">
        <f t="shared" si="109"/>
        <v>0.27777777777777779</v>
      </c>
      <c r="AP367" s="43"/>
      <c r="AQ367" s="43"/>
      <c r="AR367" s="44">
        <v>72</v>
      </c>
      <c r="AS367" s="44">
        <v>0</v>
      </c>
      <c r="AT367" s="44">
        <v>0</v>
      </c>
      <c r="AU367" s="40">
        <v>0</v>
      </c>
      <c r="AV367" s="53">
        <v>20</v>
      </c>
      <c r="AW367" s="69" t="s">
        <v>767</v>
      </c>
      <c r="AX367" s="40"/>
      <c r="AY367" s="41" t="s">
        <v>64</v>
      </c>
      <c r="AZ367" s="41" t="s">
        <v>1363</v>
      </c>
      <c r="BA367" s="31">
        <f t="shared" si="110"/>
        <v>1001.0000000000006</v>
      </c>
      <c r="BB367" s="78" t="s">
        <v>18</v>
      </c>
      <c r="BC367" s="31">
        <f>(BQ367/BQ384)*1000+(BC366)</f>
        <v>1000.0000000000006</v>
      </c>
      <c r="BD367" s="31"/>
      <c r="BE367" s="31">
        <f t="shared" si="118"/>
        <v>944.90243902439056</v>
      </c>
      <c r="BF367" s="78" t="s">
        <v>18</v>
      </c>
      <c r="BG367" s="31">
        <f>(BR367/BR384)*1000+(BG366)</f>
        <v>943.90243902439056</v>
      </c>
      <c r="BH367" s="31"/>
      <c r="BI367" s="31">
        <f t="shared" si="111"/>
        <v>812.61137440758296</v>
      </c>
      <c r="BJ367" s="78" t="s">
        <v>18</v>
      </c>
      <c r="BK367" s="31">
        <f>(BT367/BT384)*1000+(BK366)</f>
        <v>811.61137440758296</v>
      </c>
      <c r="BL367" s="31"/>
      <c r="BM367" s="42">
        <f t="shared" si="112"/>
        <v>0</v>
      </c>
      <c r="BN367" s="43"/>
      <c r="BO367" s="43"/>
      <c r="BP367" s="44">
        <v>1</v>
      </c>
      <c r="BQ367" s="44">
        <v>0</v>
      </c>
      <c r="BR367" s="44">
        <v>0</v>
      </c>
      <c r="BS367" s="40">
        <v>0</v>
      </c>
      <c r="BT367" s="53">
        <v>0</v>
      </c>
      <c r="BU367" s="69" t="s">
        <v>163</v>
      </c>
      <c r="BV367" s="40"/>
      <c r="BW367" s="41" t="s">
        <v>64</v>
      </c>
      <c r="BX367" s="41"/>
      <c r="BY367" s="31">
        <f t="shared" si="113"/>
        <v>1000.9999999999999</v>
      </c>
      <c r="BZ367" s="78" t="s">
        <v>18</v>
      </c>
      <c r="CA367" s="31">
        <f>(CO367/CO384)*1000+(CA366)</f>
        <v>999.99999999999989</v>
      </c>
      <c r="CB367" s="31"/>
      <c r="CC367" s="31">
        <f t="shared" si="119"/>
        <v>929.77492877492909</v>
      </c>
      <c r="CD367" s="78" t="s">
        <v>18</v>
      </c>
      <c r="CE367" s="31">
        <f>(CP367/CP384)*1000+(CE366)</f>
        <v>940.17094017094053</v>
      </c>
      <c r="CF367" s="31"/>
      <c r="CG367" s="31">
        <f t="shared" si="114"/>
        <v>840.15622940013179</v>
      </c>
      <c r="CH367" s="78" t="s">
        <v>18</v>
      </c>
      <c r="CI367" s="31">
        <f>(CR367/CR384)*1000+(CI366)</f>
        <v>852.99934080421883</v>
      </c>
      <c r="CJ367" s="31"/>
      <c r="CK367" s="42">
        <f t="shared" si="115"/>
        <v>0.44680851063829785</v>
      </c>
      <c r="CL367" s="43"/>
      <c r="CM367" s="43"/>
      <c r="CN367" s="44">
        <v>47</v>
      </c>
      <c r="CO367" s="44">
        <v>0</v>
      </c>
      <c r="CP367" s="44">
        <v>4</v>
      </c>
      <c r="CQ367" s="40">
        <v>4</v>
      </c>
      <c r="CR367" s="53">
        <v>21</v>
      </c>
    </row>
    <row r="368" spans="1:96" ht="15.75" x14ac:dyDescent="0.25">
      <c r="A368" s="69"/>
      <c r="B368" s="40"/>
      <c r="C368" s="41"/>
      <c r="D368" s="41"/>
      <c r="E368" s="31">
        <f t="shared" si="104"/>
        <v>1001</v>
      </c>
      <c r="F368" s="78" t="s">
        <v>18</v>
      </c>
      <c r="G368" s="31">
        <f>(U368/U384)*1000+(G367)</f>
        <v>1000</v>
      </c>
      <c r="H368" s="31"/>
      <c r="I368" s="31">
        <f t="shared" si="116"/>
        <v>1001.0000000000001</v>
      </c>
      <c r="J368" s="78" t="s">
        <v>18</v>
      </c>
      <c r="K368" s="31">
        <f>(V368/V384)*1000+(K367)</f>
        <v>1000.0000000000001</v>
      </c>
      <c r="L368" s="31"/>
      <c r="M368" s="31">
        <f t="shared" si="105"/>
        <v>1001.0000000000002</v>
      </c>
      <c r="N368" s="78" t="s">
        <v>18</v>
      </c>
      <c r="O368" s="31">
        <f>(X368/X384)*1000+(O367)</f>
        <v>1000.0000000000002</v>
      </c>
      <c r="P368" s="31"/>
      <c r="Q368" s="42" t="e">
        <f t="shared" si="106"/>
        <v>#DIV/0!</v>
      </c>
      <c r="R368" s="43"/>
      <c r="S368" s="43"/>
      <c r="T368" s="44">
        <v>0</v>
      </c>
      <c r="U368" s="44">
        <v>0</v>
      </c>
      <c r="V368" s="44">
        <v>0</v>
      </c>
      <c r="W368" s="40">
        <v>0</v>
      </c>
      <c r="X368" s="53">
        <v>0</v>
      </c>
      <c r="Y368" s="69"/>
      <c r="Z368" s="40"/>
      <c r="AA368" s="41"/>
      <c r="AB368" s="41"/>
      <c r="AC368" s="31">
        <f t="shared" si="107"/>
        <v>1001.0000000000002</v>
      </c>
      <c r="AD368" s="78" t="s">
        <v>18</v>
      </c>
      <c r="AE368" s="31">
        <f>(AS368/AS384)*1000+(AE367)</f>
        <v>1000.0000000000002</v>
      </c>
      <c r="AF368" s="31"/>
      <c r="AG368" s="31">
        <f t="shared" si="117"/>
        <v>1001.0000000000002</v>
      </c>
      <c r="AH368" s="78" t="s">
        <v>18</v>
      </c>
      <c r="AI368" s="31">
        <f>(AT368/AT384)*1000+(AI367)</f>
        <v>1000.0000000000002</v>
      </c>
      <c r="AJ368" s="31"/>
      <c r="AK368" s="31">
        <f t="shared" si="108"/>
        <v>1001</v>
      </c>
      <c r="AL368" s="78" t="s">
        <v>18</v>
      </c>
      <c r="AM368" s="31">
        <f>(AV368/AV384)*1000+(AM367)</f>
        <v>1000</v>
      </c>
      <c r="AN368" s="31"/>
      <c r="AO368" s="42" t="e">
        <f t="shared" si="109"/>
        <v>#DIV/0!</v>
      </c>
      <c r="AP368" s="43"/>
      <c r="AQ368" s="43"/>
      <c r="AR368" s="44">
        <v>0</v>
      </c>
      <c r="AS368" s="44">
        <v>0</v>
      </c>
      <c r="AT368" s="44">
        <v>0</v>
      </c>
      <c r="AU368" s="40">
        <v>0</v>
      </c>
      <c r="AV368" s="53">
        <v>0</v>
      </c>
      <c r="AW368" s="69" t="s">
        <v>897</v>
      </c>
      <c r="AX368" s="40"/>
      <c r="AY368" s="41" t="s">
        <v>64</v>
      </c>
      <c r="AZ368" s="41"/>
      <c r="BA368" s="31">
        <f t="shared" si="110"/>
        <v>1001.0000000000006</v>
      </c>
      <c r="BB368" s="78" t="s">
        <v>18</v>
      </c>
      <c r="BC368" s="31">
        <f>(BQ368/BQ384)*1000+(BC367)</f>
        <v>1000.0000000000006</v>
      </c>
      <c r="BD368" s="31"/>
      <c r="BE368" s="31">
        <f t="shared" si="118"/>
        <v>944.90243902439056</v>
      </c>
      <c r="BF368" s="78" t="s">
        <v>18</v>
      </c>
      <c r="BG368" s="31">
        <f>(BR368/BR384)*1000+(BG367)</f>
        <v>943.90243902439056</v>
      </c>
      <c r="BH368" s="31"/>
      <c r="BI368" s="31">
        <f t="shared" si="111"/>
        <v>812.61137440758296</v>
      </c>
      <c r="BJ368" s="78" t="s">
        <v>18</v>
      </c>
      <c r="BK368" s="31">
        <f>(BT368/BT384)*1000+(BK367)</f>
        <v>811.61137440758296</v>
      </c>
      <c r="BL368" s="31"/>
      <c r="BM368" s="42">
        <f t="shared" si="112"/>
        <v>0</v>
      </c>
      <c r="BN368" s="43"/>
      <c r="BO368" s="43"/>
      <c r="BP368" s="44">
        <v>1</v>
      </c>
      <c r="BQ368" s="44">
        <v>0</v>
      </c>
      <c r="BR368" s="44">
        <v>0</v>
      </c>
      <c r="BS368" s="40">
        <v>0</v>
      </c>
      <c r="BT368" s="53">
        <v>0</v>
      </c>
      <c r="BU368" s="69" t="s">
        <v>164</v>
      </c>
      <c r="BV368" s="40"/>
      <c r="BW368" s="41" t="s">
        <v>64</v>
      </c>
      <c r="BX368" s="41"/>
      <c r="BY368" s="31">
        <f t="shared" si="113"/>
        <v>1000.9999999999999</v>
      </c>
      <c r="BZ368" s="78" t="s">
        <v>18</v>
      </c>
      <c r="CA368" s="31">
        <f>(CO368/CO384)*1000+(CA367)</f>
        <v>999.99999999999989</v>
      </c>
      <c r="CB368" s="31"/>
      <c r="CC368" s="31">
        <f t="shared" si="119"/>
        <v>941.17094017094053</v>
      </c>
      <c r="CD368" s="78" t="s">
        <v>18</v>
      </c>
      <c r="CE368" s="31">
        <f>(CP368/CP384)*1000+(CE367)</f>
        <v>951.56695156695196</v>
      </c>
      <c r="CF368" s="31"/>
      <c r="CG368" s="31">
        <f t="shared" si="114"/>
        <v>853.99934080421883</v>
      </c>
      <c r="CH368" s="78" t="s">
        <v>18</v>
      </c>
      <c r="CI368" s="31">
        <f>(CR368/CR384)*1000+(CI367)</f>
        <v>862.22808174027682</v>
      </c>
      <c r="CJ368" s="31"/>
      <c r="CK368" s="42">
        <f t="shared" si="115"/>
        <v>1.0769230769230769</v>
      </c>
      <c r="CL368" s="43"/>
      <c r="CM368" s="43"/>
      <c r="CN368" s="44">
        <v>13</v>
      </c>
      <c r="CO368" s="44">
        <v>0</v>
      </c>
      <c r="CP368" s="44">
        <v>4</v>
      </c>
      <c r="CQ368" s="40">
        <v>4</v>
      </c>
      <c r="CR368" s="53">
        <v>14</v>
      </c>
    </row>
    <row r="369" spans="1:96" ht="15.75" x14ac:dyDescent="0.25">
      <c r="A369" s="69"/>
      <c r="B369" s="40"/>
      <c r="C369" s="41"/>
      <c r="D369" s="41"/>
      <c r="E369" s="31">
        <f t="shared" si="104"/>
        <v>1001</v>
      </c>
      <c r="F369" s="78" t="s">
        <v>18</v>
      </c>
      <c r="G369" s="31">
        <f>(U369/U384)*1000+(G368)</f>
        <v>1000</v>
      </c>
      <c r="H369" s="31"/>
      <c r="I369" s="31">
        <f t="shared" si="116"/>
        <v>1001.0000000000001</v>
      </c>
      <c r="J369" s="78" t="s">
        <v>18</v>
      </c>
      <c r="K369" s="31">
        <f>(V369/V384)*1000+(K368)</f>
        <v>1000.0000000000001</v>
      </c>
      <c r="L369" s="31"/>
      <c r="M369" s="31">
        <f t="shared" si="105"/>
        <v>1001.0000000000002</v>
      </c>
      <c r="N369" s="78" t="s">
        <v>18</v>
      </c>
      <c r="O369" s="31">
        <f>(X369/X384)*1000+(O368)</f>
        <v>1000.0000000000002</v>
      </c>
      <c r="P369" s="31"/>
      <c r="Q369" s="42" t="e">
        <f t="shared" si="106"/>
        <v>#DIV/0!</v>
      </c>
      <c r="R369" s="43"/>
      <c r="S369" s="43"/>
      <c r="T369" s="44">
        <v>0</v>
      </c>
      <c r="U369" s="44">
        <v>0</v>
      </c>
      <c r="V369" s="44">
        <v>0</v>
      </c>
      <c r="W369" s="40">
        <v>0</v>
      </c>
      <c r="X369" s="53">
        <v>0</v>
      </c>
      <c r="Y369" s="69"/>
      <c r="Z369" s="40"/>
      <c r="AA369" s="41"/>
      <c r="AB369" s="41"/>
      <c r="AC369" s="31">
        <f t="shared" si="107"/>
        <v>1001.0000000000002</v>
      </c>
      <c r="AD369" s="78" t="s">
        <v>18</v>
      </c>
      <c r="AE369" s="31">
        <f>(AS369/AS384)*1000+(AE368)</f>
        <v>1000.0000000000002</v>
      </c>
      <c r="AF369" s="31"/>
      <c r="AG369" s="31">
        <f t="shared" si="117"/>
        <v>1001.0000000000002</v>
      </c>
      <c r="AH369" s="78" t="s">
        <v>18</v>
      </c>
      <c r="AI369" s="31">
        <f>(AT369/AT384)*1000+(AI368)</f>
        <v>1000.0000000000002</v>
      </c>
      <c r="AJ369" s="31"/>
      <c r="AK369" s="31">
        <f t="shared" si="108"/>
        <v>1001</v>
      </c>
      <c r="AL369" s="78" t="s">
        <v>18</v>
      </c>
      <c r="AM369" s="31">
        <f>(AV369/AV384)*1000+(AM368)</f>
        <v>1000</v>
      </c>
      <c r="AN369" s="31"/>
      <c r="AO369" s="42" t="e">
        <f t="shared" si="109"/>
        <v>#DIV/0!</v>
      </c>
      <c r="AP369" s="43"/>
      <c r="AQ369" s="43"/>
      <c r="AR369" s="44">
        <v>0</v>
      </c>
      <c r="AS369" s="44">
        <v>0</v>
      </c>
      <c r="AT369" s="44">
        <v>0</v>
      </c>
      <c r="AU369" s="40">
        <v>0</v>
      </c>
      <c r="AV369" s="53">
        <v>0</v>
      </c>
      <c r="AW369" s="69" t="s">
        <v>898</v>
      </c>
      <c r="AX369" s="40"/>
      <c r="AY369" s="41" t="s">
        <v>64</v>
      </c>
      <c r="AZ369" s="41"/>
      <c r="BA369" s="31">
        <f t="shared" si="110"/>
        <v>1001.0000000000006</v>
      </c>
      <c r="BB369" s="78" t="s">
        <v>18</v>
      </c>
      <c r="BC369" s="31">
        <f>(BQ369/BQ384)*1000+(BC368)</f>
        <v>1000.0000000000006</v>
      </c>
      <c r="BD369" s="31"/>
      <c r="BE369" s="31">
        <f t="shared" si="118"/>
        <v>944.90243902439056</v>
      </c>
      <c r="BF369" s="78" t="s">
        <v>18</v>
      </c>
      <c r="BG369" s="31">
        <f>(BR369/BR384)*1000+(BG368)</f>
        <v>943.90243902439056</v>
      </c>
      <c r="BH369" s="31"/>
      <c r="BI369" s="31">
        <f t="shared" si="111"/>
        <v>812.61137440758296</v>
      </c>
      <c r="BJ369" s="78" t="s">
        <v>18</v>
      </c>
      <c r="BK369" s="31">
        <f>(BT369/BT384)*1000+(BK368)</f>
        <v>811.61137440758296</v>
      </c>
      <c r="BL369" s="31"/>
      <c r="BM369" s="42">
        <f t="shared" si="112"/>
        <v>0</v>
      </c>
      <c r="BN369" s="43"/>
      <c r="BO369" s="43"/>
      <c r="BP369" s="44">
        <v>1</v>
      </c>
      <c r="BQ369" s="44">
        <v>0</v>
      </c>
      <c r="BR369" s="44">
        <v>0</v>
      </c>
      <c r="BS369" s="40">
        <v>0</v>
      </c>
      <c r="BT369" s="53">
        <v>0</v>
      </c>
      <c r="BU369" s="69" t="s">
        <v>165</v>
      </c>
      <c r="BV369" s="40"/>
      <c r="BW369" s="41" t="s">
        <v>62</v>
      </c>
      <c r="BX369" s="41"/>
      <c r="BY369" s="31">
        <f t="shared" si="113"/>
        <v>1000.9999999999999</v>
      </c>
      <c r="BZ369" s="78" t="s">
        <v>18</v>
      </c>
      <c r="CA369" s="31">
        <f>(CO369/CO384)*1000+(CA368)</f>
        <v>999.99999999999989</v>
      </c>
      <c r="CB369" s="31"/>
      <c r="CC369" s="31">
        <f t="shared" si="119"/>
        <v>952.56695156695196</v>
      </c>
      <c r="CD369" s="78" t="s">
        <v>18</v>
      </c>
      <c r="CE369" s="31">
        <f>(CP369/CP384)*1000+(CE368)</f>
        <v>962.96296296296339</v>
      </c>
      <c r="CF369" s="31"/>
      <c r="CG369" s="31">
        <f t="shared" si="114"/>
        <v>863.22808174027682</v>
      </c>
      <c r="CH369" s="78" t="s">
        <v>18</v>
      </c>
      <c r="CI369" s="31">
        <f>(CR369/CR384)*1000+(CI368)</f>
        <v>878.70797626895182</v>
      </c>
      <c r="CJ369" s="31"/>
      <c r="CK369" s="42">
        <f t="shared" si="115"/>
        <v>2.7777777777777777</v>
      </c>
      <c r="CL369" s="43"/>
      <c r="CM369" s="43"/>
      <c r="CN369" s="44">
        <v>9</v>
      </c>
      <c r="CO369" s="44">
        <v>0</v>
      </c>
      <c r="CP369" s="44">
        <v>4</v>
      </c>
      <c r="CQ369" s="40">
        <v>4</v>
      </c>
      <c r="CR369" s="53">
        <v>25</v>
      </c>
    </row>
    <row r="370" spans="1:96" ht="15.75" x14ac:dyDescent="0.25">
      <c r="A370" s="69"/>
      <c r="B370" s="40"/>
      <c r="C370" s="41"/>
      <c r="D370" s="41"/>
      <c r="E370" s="31">
        <f t="shared" si="104"/>
        <v>1001</v>
      </c>
      <c r="F370" s="78" t="s">
        <v>18</v>
      </c>
      <c r="G370" s="31">
        <f>(U370/U384)*1000+(G369)</f>
        <v>1000</v>
      </c>
      <c r="H370" s="31"/>
      <c r="I370" s="31">
        <f t="shared" si="116"/>
        <v>1001.0000000000001</v>
      </c>
      <c r="J370" s="78" t="s">
        <v>18</v>
      </c>
      <c r="K370" s="31">
        <f>(V370/V384)*1000+(K369)</f>
        <v>1000.0000000000001</v>
      </c>
      <c r="L370" s="31"/>
      <c r="M370" s="31">
        <f t="shared" si="105"/>
        <v>1001.0000000000002</v>
      </c>
      <c r="N370" s="78" t="s">
        <v>18</v>
      </c>
      <c r="O370" s="31">
        <f>(X370/X384)*1000+(O369)</f>
        <v>1000.0000000000002</v>
      </c>
      <c r="P370" s="31"/>
      <c r="Q370" s="42" t="e">
        <f t="shared" si="106"/>
        <v>#DIV/0!</v>
      </c>
      <c r="R370" s="43"/>
      <c r="S370" s="43"/>
      <c r="T370" s="44">
        <v>0</v>
      </c>
      <c r="U370" s="44">
        <v>0</v>
      </c>
      <c r="V370" s="44">
        <v>0</v>
      </c>
      <c r="W370" s="40">
        <v>0</v>
      </c>
      <c r="X370" s="53">
        <v>0</v>
      </c>
      <c r="Y370" s="69"/>
      <c r="Z370" s="40"/>
      <c r="AA370" s="41"/>
      <c r="AB370" s="41"/>
      <c r="AC370" s="31">
        <f t="shared" si="107"/>
        <v>1001.0000000000002</v>
      </c>
      <c r="AD370" s="78" t="s">
        <v>18</v>
      </c>
      <c r="AE370" s="31">
        <f>(AS370/AS384)*1000+(AE369)</f>
        <v>1000.0000000000002</v>
      </c>
      <c r="AF370" s="31"/>
      <c r="AG370" s="31">
        <f t="shared" si="117"/>
        <v>1001.0000000000002</v>
      </c>
      <c r="AH370" s="78" t="s">
        <v>18</v>
      </c>
      <c r="AI370" s="31">
        <f>(AT370/AT384)*1000+(AI369)</f>
        <v>1000.0000000000002</v>
      </c>
      <c r="AJ370" s="31"/>
      <c r="AK370" s="31">
        <f t="shared" si="108"/>
        <v>1001</v>
      </c>
      <c r="AL370" s="78" t="s">
        <v>18</v>
      </c>
      <c r="AM370" s="31">
        <f>(AV370/AV384)*1000+(AM369)</f>
        <v>1000</v>
      </c>
      <c r="AN370" s="31"/>
      <c r="AO370" s="42" t="e">
        <f t="shared" si="109"/>
        <v>#DIV/0!</v>
      </c>
      <c r="AP370" s="43"/>
      <c r="AQ370" s="43"/>
      <c r="AR370" s="44">
        <v>0</v>
      </c>
      <c r="AS370" s="44">
        <v>0</v>
      </c>
      <c r="AT370" s="44">
        <v>0</v>
      </c>
      <c r="AU370" s="40">
        <v>0</v>
      </c>
      <c r="AV370" s="53">
        <v>0</v>
      </c>
      <c r="AW370" s="69" t="s">
        <v>899</v>
      </c>
      <c r="AX370" s="40"/>
      <c r="AY370" s="41" t="s">
        <v>65</v>
      </c>
      <c r="AZ370" s="41"/>
      <c r="BA370" s="31">
        <f t="shared" si="110"/>
        <v>1001.0000000000006</v>
      </c>
      <c r="BB370" s="78" t="s">
        <v>18</v>
      </c>
      <c r="BC370" s="31">
        <f>(BQ370/BQ384)*1000+(BC369)</f>
        <v>1000.0000000000006</v>
      </c>
      <c r="BD370" s="31"/>
      <c r="BE370" s="31">
        <f t="shared" si="118"/>
        <v>944.90243902439056</v>
      </c>
      <c r="BF370" s="78" t="s">
        <v>18</v>
      </c>
      <c r="BG370" s="31">
        <f>(BR370/BR384)*1000+(BG369)</f>
        <v>946.34146341463452</v>
      </c>
      <c r="BH370" s="31"/>
      <c r="BI370" s="31">
        <f t="shared" si="111"/>
        <v>812.61137440758296</v>
      </c>
      <c r="BJ370" s="78" t="s">
        <v>18</v>
      </c>
      <c r="BK370" s="31">
        <f>(BT370/BT384)*1000+(BK369)</f>
        <v>817.53554502369673</v>
      </c>
      <c r="BL370" s="31"/>
      <c r="BM370" s="42">
        <f t="shared" si="112"/>
        <v>0.27027027027027029</v>
      </c>
      <c r="BN370" s="43"/>
      <c r="BO370" s="43"/>
      <c r="BP370" s="44">
        <v>37</v>
      </c>
      <c r="BQ370" s="44">
        <v>0</v>
      </c>
      <c r="BR370" s="44">
        <v>1</v>
      </c>
      <c r="BS370" s="40">
        <v>1</v>
      </c>
      <c r="BT370" s="53">
        <v>10</v>
      </c>
      <c r="BU370" s="69" t="s">
        <v>166</v>
      </c>
      <c r="BV370" s="40"/>
      <c r="BW370" s="41" t="s">
        <v>64</v>
      </c>
      <c r="BX370" s="41"/>
      <c r="BY370" s="31">
        <f t="shared" si="113"/>
        <v>1000.9999999999999</v>
      </c>
      <c r="BZ370" s="78" t="s">
        <v>18</v>
      </c>
      <c r="CA370" s="31">
        <f>(CO370/CO384)*1000+(CA369)</f>
        <v>999.99999999999989</v>
      </c>
      <c r="CB370" s="31"/>
      <c r="CC370" s="31">
        <f t="shared" si="119"/>
        <v>963.96296296296339</v>
      </c>
      <c r="CD370" s="78" t="s">
        <v>18</v>
      </c>
      <c r="CE370" s="31">
        <f>(CP370/CP384)*1000+(CE369)</f>
        <v>980.05698005698048</v>
      </c>
      <c r="CF370" s="31"/>
      <c r="CG370" s="31">
        <f t="shared" si="114"/>
        <v>879.70797626895182</v>
      </c>
      <c r="CH370" s="78" t="s">
        <v>18</v>
      </c>
      <c r="CI370" s="31">
        <f>(CR370/CR384)*1000+(CI369)</f>
        <v>956.49307844429791</v>
      </c>
      <c r="CJ370" s="31"/>
      <c r="CK370" s="42">
        <f t="shared" si="115"/>
        <v>2.5652173913043477</v>
      </c>
      <c r="CL370" s="43"/>
      <c r="CM370" s="43"/>
      <c r="CN370" s="44">
        <v>46</v>
      </c>
      <c r="CO370" s="44">
        <v>0</v>
      </c>
      <c r="CP370" s="44">
        <v>6</v>
      </c>
      <c r="CQ370" s="40">
        <v>6</v>
      </c>
      <c r="CR370" s="53">
        <v>118</v>
      </c>
    </row>
    <row r="371" spans="1:96" ht="15.75" x14ac:dyDescent="0.25">
      <c r="A371" s="69"/>
      <c r="B371" s="40"/>
      <c r="C371" s="41"/>
      <c r="D371" s="41"/>
      <c r="E371" s="31">
        <f t="shared" si="104"/>
        <v>1001</v>
      </c>
      <c r="F371" s="78" t="s">
        <v>18</v>
      </c>
      <c r="G371" s="31">
        <f>(U371/U384)*1000+(G370)</f>
        <v>1000</v>
      </c>
      <c r="H371" s="31"/>
      <c r="I371" s="31">
        <f t="shared" si="116"/>
        <v>1001.0000000000001</v>
      </c>
      <c r="J371" s="78" t="s">
        <v>18</v>
      </c>
      <c r="K371" s="31">
        <f>(V371/V384)*1000+(K370)</f>
        <v>1000.0000000000001</v>
      </c>
      <c r="L371" s="31"/>
      <c r="M371" s="31">
        <f t="shared" si="105"/>
        <v>1001.0000000000002</v>
      </c>
      <c r="N371" s="78" t="s">
        <v>18</v>
      </c>
      <c r="O371" s="31">
        <f>(X371/X384)*1000+(O370)</f>
        <v>1000.0000000000002</v>
      </c>
      <c r="P371" s="31"/>
      <c r="Q371" s="42" t="e">
        <f t="shared" si="106"/>
        <v>#DIV/0!</v>
      </c>
      <c r="R371" s="43"/>
      <c r="S371" s="43"/>
      <c r="T371" s="44">
        <v>0</v>
      </c>
      <c r="U371" s="44">
        <v>0</v>
      </c>
      <c r="V371" s="44">
        <v>0</v>
      </c>
      <c r="W371" s="40">
        <v>0</v>
      </c>
      <c r="X371" s="53">
        <v>0</v>
      </c>
      <c r="Y371" s="69"/>
      <c r="Z371" s="40"/>
      <c r="AA371" s="41"/>
      <c r="AB371" s="41"/>
      <c r="AC371" s="31">
        <f t="shared" si="107"/>
        <v>1001.0000000000002</v>
      </c>
      <c r="AD371" s="78" t="s">
        <v>18</v>
      </c>
      <c r="AE371" s="31">
        <f>(AS371/AS384)*1000+(AE370)</f>
        <v>1000.0000000000002</v>
      </c>
      <c r="AF371" s="31"/>
      <c r="AG371" s="31">
        <f t="shared" si="117"/>
        <v>1001.0000000000002</v>
      </c>
      <c r="AH371" s="78" t="s">
        <v>18</v>
      </c>
      <c r="AI371" s="31">
        <f>(AT371/AT384)*1000+(AI370)</f>
        <v>1000.0000000000002</v>
      </c>
      <c r="AJ371" s="31"/>
      <c r="AK371" s="31">
        <f t="shared" si="108"/>
        <v>1001</v>
      </c>
      <c r="AL371" s="78" t="s">
        <v>18</v>
      </c>
      <c r="AM371" s="31">
        <f>(AV371/AV384)*1000+(AM370)</f>
        <v>1000</v>
      </c>
      <c r="AN371" s="31"/>
      <c r="AO371" s="42" t="e">
        <f t="shared" si="109"/>
        <v>#DIV/0!</v>
      </c>
      <c r="AP371" s="43"/>
      <c r="AQ371" s="43"/>
      <c r="AR371" s="44">
        <v>0</v>
      </c>
      <c r="AS371" s="44">
        <v>0</v>
      </c>
      <c r="AT371" s="44">
        <v>0</v>
      </c>
      <c r="AU371" s="40">
        <v>0</v>
      </c>
      <c r="AV371" s="53">
        <v>0</v>
      </c>
      <c r="AW371" s="69" t="s">
        <v>176</v>
      </c>
      <c r="AX371" s="40"/>
      <c r="AY371" s="41" t="s">
        <v>64</v>
      </c>
      <c r="AZ371" s="41" t="s">
        <v>1334</v>
      </c>
      <c r="BA371" s="31">
        <f t="shared" si="110"/>
        <v>1001.0000000000006</v>
      </c>
      <c r="BB371" s="78" t="s">
        <v>18</v>
      </c>
      <c r="BC371" s="31">
        <f>(BQ371/BQ384)*1000+(BC370)</f>
        <v>1000.0000000000006</v>
      </c>
      <c r="BD371" s="31"/>
      <c r="BE371" s="31">
        <f t="shared" si="118"/>
        <v>947.34146341463452</v>
      </c>
      <c r="BF371" s="78" t="s">
        <v>18</v>
      </c>
      <c r="BG371" s="31">
        <f>(BR371/BR384)*1000+(BG370)</f>
        <v>948.78048780487848</v>
      </c>
      <c r="BH371" s="31"/>
      <c r="BI371" s="31">
        <f t="shared" si="111"/>
        <v>818.53554502369673</v>
      </c>
      <c r="BJ371" s="78" t="s">
        <v>18</v>
      </c>
      <c r="BK371" s="31">
        <f>(BT371/BT384)*1000+(BK370)</f>
        <v>831.16113744075835</v>
      </c>
      <c r="BL371" s="31"/>
      <c r="BM371" s="42">
        <f t="shared" si="112"/>
        <v>2.2999999999999998</v>
      </c>
      <c r="BN371" s="43"/>
      <c r="BO371" s="43"/>
      <c r="BP371" s="44">
        <v>10</v>
      </c>
      <c r="BQ371" s="44">
        <v>0</v>
      </c>
      <c r="BR371" s="44">
        <v>1</v>
      </c>
      <c r="BS371" s="40">
        <v>1</v>
      </c>
      <c r="BT371" s="53">
        <v>23</v>
      </c>
      <c r="BU371" s="69" t="s">
        <v>167</v>
      </c>
      <c r="BV371" s="40"/>
      <c r="BW371" s="41" t="s">
        <v>64</v>
      </c>
      <c r="BX371" s="41" t="s">
        <v>1323</v>
      </c>
      <c r="BY371" s="31">
        <f t="shared" si="113"/>
        <v>1000.9999999999999</v>
      </c>
      <c r="BZ371" s="78" t="s">
        <v>18</v>
      </c>
      <c r="CA371" s="31">
        <f>(CO371/CO384)*1000+(CA370)</f>
        <v>999.99999999999989</v>
      </c>
      <c r="CB371" s="31"/>
      <c r="CC371" s="31">
        <f t="shared" si="119"/>
        <v>981.05698005698048</v>
      </c>
      <c r="CD371" s="78" t="s">
        <v>18</v>
      </c>
      <c r="CE371" s="31">
        <f>(CP371/CP384)*1000+(CE370)</f>
        <v>1000.0000000000005</v>
      </c>
      <c r="CF371" s="31"/>
      <c r="CG371" s="31">
        <f t="shared" si="114"/>
        <v>957.49307844429791</v>
      </c>
      <c r="CH371" s="78" t="s">
        <v>18</v>
      </c>
      <c r="CI371" s="31">
        <f>(CR371/CR384)*1000+(CI370)</f>
        <v>982.86090969017789</v>
      </c>
      <c r="CJ371" s="31"/>
      <c r="CK371" s="42">
        <f t="shared" si="115"/>
        <v>1.1111111111111112</v>
      </c>
      <c r="CL371" s="43"/>
      <c r="CM371" s="43"/>
      <c r="CN371" s="44">
        <v>36</v>
      </c>
      <c r="CO371" s="44">
        <v>0</v>
      </c>
      <c r="CP371" s="44">
        <v>7</v>
      </c>
      <c r="CQ371" s="40">
        <v>7</v>
      </c>
      <c r="CR371" s="53">
        <v>40</v>
      </c>
    </row>
    <row r="372" spans="1:96" ht="15.75" x14ac:dyDescent="0.25">
      <c r="A372" s="69"/>
      <c r="B372" s="40"/>
      <c r="C372" s="41"/>
      <c r="D372" s="41"/>
      <c r="E372" s="31">
        <f t="shared" si="104"/>
        <v>1001</v>
      </c>
      <c r="F372" s="78" t="s">
        <v>18</v>
      </c>
      <c r="G372" s="31">
        <f>(U372/U384)*1000+(G371)</f>
        <v>1000</v>
      </c>
      <c r="H372" s="31"/>
      <c r="I372" s="31">
        <f t="shared" si="116"/>
        <v>1001.0000000000001</v>
      </c>
      <c r="J372" s="78" t="s">
        <v>18</v>
      </c>
      <c r="K372" s="31">
        <f>(V372/V384)*1000+(K371)</f>
        <v>1000.0000000000001</v>
      </c>
      <c r="L372" s="31"/>
      <c r="M372" s="31">
        <f t="shared" si="105"/>
        <v>1001.0000000000002</v>
      </c>
      <c r="N372" s="78" t="s">
        <v>18</v>
      </c>
      <c r="O372" s="31">
        <f>(X372/X384)*1000+(O371)</f>
        <v>1000.0000000000002</v>
      </c>
      <c r="P372" s="31"/>
      <c r="Q372" s="42" t="e">
        <f t="shared" si="106"/>
        <v>#DIV/0!</v>
      </c>
      <c r="R372" s="43"/>
      <c r="S372" s="43"/>
      <c r="T372" s="44">
        <v>0</v>
      </c>
      <c r="U372" s="44">
        <v>0</v>
      </c>
      <c r="V372" s="44">
        <v>0</v>
      </c>
      <c r="W372" s="40">
        <v>0</v>
      </c>
      <c r="X372" s="53">
        <v>0</v>
      </c>
      <c r="Y372" s="69"/>
      <c r="Z372" s="40"/>
      <c r="AA372" s="41"/>
      <c r="AB372" s="41"/>
      <c r="AC372" s="31">
        <f t="shared" si="107"/>
        <v>1001.0000000000002</v>
      </c>
      <c r="AD372" s="78" t="s">
        <v>18</v>
      </c>
      <c r="AE372" s="31">
        <f>(AS372/AS384)*1000+(AE371)</f>
        <v>1000.0000000000002</v>
      </c>
      <c r="AF372" s="31"/>
      <c r="AG372" s="31">
        <f t="shared" si="117"/>
        <v>1001.0000000000002</v>
      </c>
      <c r="AH372" s="78" t="s">
        <v>18</v>
      </c>
      <c r="AI372" s="31">
        <f>(AT372/AT384)*1000+(AI371)</f>
        <v>1000.0000000000002</v>
      </c>
      <c r="AJ372" s="31"/>
      <c r="AK372" s="31">
        <f t="shared" si="108"/>
        <v>1001</v>
      </c>
      <c r="AL372" s="78" t="s">
        <v>18</v>
      </c>
      <c r="AM372" s="31">
        <f>(AV372/AV384)*1000+(AM371)</f>
        <v>1000</v>
      </c>
      <c r="AN372" s="31"/>
      <c r="AO372" s="42" t="e">
        <f t="shared" si="109"/>
        <v>#DIV/0!</v>
      </c>
      <c r="AP372" s="43"/>
      <c r="AQ372" s="43"/>
      <c r="AR372" s="44">
        <v>0</v>
      </c>
      <c r="AS372" s="44">
        <v>0</v>
      </c>
      <c r="AT372" s="44">
        <v>0</v>
      </c>
      <c r="AU372" s="40">
        <v>0</v>
      </c>
      <c r="AV372" s="53">
        <v>0</v>
      </c>
      <c r="AW372" s="69" t="s">
        <v>900</v>
      </c>
      <c r="AX372" s="40"/>
      <c r="AY372" s="41" t="s">
        <v>62</v>
      </c>
      <c r="AZ372" s="41"/>
      <c r="BA372" s="31">
        <f t="shared" si="110"/>
        <v>1001.0000000000006</v>
      </c>
      <c r="BB372" s="78" t="s">
        <v>18</v>
      </c>
      <c r="BC372" s="31">
        <f>(BQ372/BQ384)*1000+(BC371)</f>
        <v>1000.0000000000006</v>
      </c>
      <c r="BD372" s="31"/>
      <c r="BE372" s="31">
        <f t="shared" si="118"/>
        <v>949.78048780487848</v>
      </c>
      <c r="BF372" s="78" t="s">
        <v>18</v>
      </c>
      <c r="BG372" s="31">
        <f>(BR372/BR384)*1000+(BG371)</f>
        <v>951.21951219512243</v>
      </c>
      <c r="BH372" s="31"/>
      <c r="BI372" s="31">
        <f t="shared" si="111"/>
        <v>832.16113744075835</v>
      </c>
      <c r="BJ372" s="78" t="s">
        <v>18</v>
      </c>
      <c r="BK372" s="31">
        <f>(BT372/BT384)*1000+(BK371)</f>
        <v>840.04739336492901</v>
      </c>
      <c r="BL372" s="31"/>
      <c r="BM372" s="42">
        <f t="shared" si="112"/>
        <v>1.6666666666666667</v>
      </c>
      <c r="BN372" s="43"/>
      <c r="BO372" s="43"/>
      <c r="BP372" s="44">
        <v>9</v>
      </c>
      <c r="BQ372" s="44">
        <v>0</v>
      </c>
      <c r="BR372" s="44">
        <v>1</v>
      </c>
      <c r="BS372" s="40">
        <v>1</v>
      </c>
      <c r="BT372" s="53">
        <v>15</v>
      </c>
      <c r="BU372" s="69" t="s">
        <v>1077</v>
      </c>
      <c r="BV372" s="40"/>
      <c r="BW372" s="41"/>
      <c r="BX372" s="41"/>
      <c r="BY372" s="31">
        <f t="shared" si="113"/>
        <v>1000.9999999999999</v>
      </c>
      <c r="BZ372" s="78" t="s">
        <v>18</v>
      </c>
      <c r="CA372" s="31">
        <f>(CO372/CO384)*1000+(CA371)</f>
        <v>999.99999999999989</v>
      </c>
      <c r="CB372" s="31"/>
      <c r="CC372" s="31">
        <f t="shared" si="119"/>
        <v>1001.0000000000005</v>
      </c>
      <c r="CD372" s="78" t="s">
        <v>18</v>
      </c>
      <c r="CE372" s="31">
        <f>(CP372/CP384)*1000+(CE371)</f>
        <v>1000.0000000000005</v>
      </c>
      <c r="CF372" s="31"/>
      <c r="CG372" s="31">
        <f t="shared" si="114"/>
        <v>983.86090969017789</v>
      </c>
      <c r="CH372" s="78" t="s">
        <v>18</v>
      </c>
      <c r="CI372" s="31">
        <f>(CR372/CR384)*1000+(CI371)</f>
        <v>999.99999999999989</v>
      </c>
      <c r="CJ372" s="31"/>
      <c r="CK372" s="42">
        <f t="shared" si="115"/>
        <v>0.3611111111111111</v>
      </c>
      <c r="CL372" s="43"/>
      <c r="CM372" s="43"/>
      <c r="CN372" s="44">
        <v>72</v>
      </c>
      <c r="CO372" s="44">
        <v>0</v>
      </c>
      <c r="CP372" s="44">
        <v>0</v>
      </c>
      <c r="CQ372" s="40">
        <v>0</v>
      </c>
      <c r="CR372" s="53">
        <v>26</v>
      </c>
    </row>
    <row r="373" spans="1:96" ht="15.75" x14ac:dyDescent="0.25">
      <c r="A373" s="69"/>
      <c r="B373" s="40"/>
      <c r="C373" s="41"/>
      <c r="D373" s="41"/>
      <c r="E373" s="31">
        <f t="shared" si="104"/>
        <v>1001</v>
      </c>
      <c r="F373" s="78" t="s">
        <v>18</v>
      </c>
      <c r="G373" s="31">
        <f>(U373/U384)*1000+(G372)</f>
        <v>1000</v>
      </c>
      <c r="H373" s="31"/>
      <c r="I373" s="31">
        <f t="shared" si="116"/>
        <v>1001.0000000000001</v>
      </c>
      <c r="J373" s="78" t="s">
        <v>18</v>
      </c>
      <c r="K373" s="31">
        <f>(V373/V384)*1000+(K372)</f>
        <v>1000.0000000000001</v>
      </c>
      <c r="L373" s="31"/>
      <c r="M373" s="31">
        <f t="shared" si="105"/>
        <v>1001.0000000000002</v>
      </c>
      <c r="N373" s="78" t="s">
        <v>18</v>
      </c>
      <c r="O373" s="31">
        <f>(X373/X384)*1000+(O372)</f>
        <v>1000.0000000000002</v>
      </c>
      <c r="P373" s="31"/>
      <c r="Q373" s="42" t="e">
        <f t="shared" si="106"/>
        <v>#DIV/0!</v>
      </c>
      <c r="R373" s="43"/>
      <c r="S373" s="43"/>
      <c r="T373" s="44">
        <v>0</v>
      </c>
      <c r="U373" s="44">
        <v>0</v>
      </c>
      <c r="V373" s="44">
        <v>0</v>
      </c>
      <c r="W373" s="40">
        <v>0</v>
      </c>
      <c r="X373" s="53">
        <v>0</v>
      </c>
      <c r="Y373" s="69"/>
      <c r="Z373" s="40"/>
      <c r="AA373" s="41"/>
      <c r="AB373" s="41"/>
      <c r="AC373" s="31">
        <f t="shared" si="107"/>
        <v>1001.0000000000002</v>
      </c>
      <c r="AD373" s="78" t="s">
        <v>18</v>
      </c>
      <c r="AE373" s="31">
        <f>(AS373/AS384)*1000+(AE372)</f>
        <v>1000.0000000000002</v>
      </c>
      <c r="AF373" s="31"/>
      <c r="AG373" s="31">
        <f t="shared" si="117"/>
        <v>1001.0000000000002</v>
      </c>
      <c r="AH373" s="78" t="s">
        <v>18</v>
      </c>
      <c r="AI373" s="31">
        <f>(AT373/AT384)*1000+(AI372)</f>
        <v>1000.0000000000002</v>
      </c>
      <c r="AJ373" s="31"/>
      <c r="AK373" s="31">
        <f t="shared" si="108"/>
        <v>1001</v>
      </c>
      <c r="AL373" s="78" t="s">
        <v>18</v>
      </c>
      <c r="AM373" s="31">
        <f>(AV373/AV384)*1000+(AM372)</f>
        <v>1000</v>
      </c>
      <c r="AN373" s="31"/>
      <c r="AO373" s="42" t="e">
        <f t="shared" si="109"/>
        <v>#DIV/0!</v>
      </c>
      <c r="AP373" s="43"/>
      <c r="AQ373" s="43"/>
      <c r="AR373" s="44">
        <v>0</v>
      </c>
      <c r="AS373" s="44">
        <v>0</v>
      </c>
      <c r="AT373" s="44">
        <v>0</v>
      </c>
      <c r="AU373" s="40">
        <v>0</v>
      </c>
      <c r="AV373" s="53">
        <v>0</v>
      </c>
      <c r="AW373" s="69" t="s">
        <v>493</v>
      </c>
      <c r="AX373" s="40"/>
      <c r="AY373" s="41" t="s">
        <v>61</v>
      </c>
      <c r="AZ373" s="41" t="s">
        <v>1320</v>
      </c>
      <c r="BA373" s="31">
        <f t="shared" si="110"/>
        <v>1001.0000000000006</v>
      </c>
      <c r="BB373" s="78" t="s">
        <v>18</v>
      </c>
      <c r="BC373" s="31">
        <f>(BQ373/BQ384)*1000+(BC372)</f>
        <v>1000.0000000000006</v>
      </c>
      <c r="BD373" s="31"/>
      <c r="BE373" s="31">
        <f t="shared" si="118"/>
        <v>952.21951219512243</v>
      </c>
      <c r="BF373" s="78" t="s">
        <v>18</v>
      </c>
      <c r="BG373" s="31">
        <f>(BR373/BR384)*1000+(BG372)</f>
        <v>953.65853658536639</v>
      </c>
      <c r="BH373" s="31"/>
      <c r="BI373" s="31">
        <f t="shared" si="111"/>
        <v>841.04739336492901</v>
      </c>
      <c r="BJ373" s="78" t="s">
        <v>18</v>
      </c>
      <c r="BK373" s="31">
        <f>(BT373/BT384)*1000+(BK372)</f>
        <v>854.85781990521332</v>
      </c>
      <c r="BL373" s="31"/>
      <c r="BM373" s="42">
        <f t="shared" si="112"/>
        <v>3.125</v>
      </c>
      <c r="BN373" s="43"/>
      <c r="BO373" s="43"/>
      <c r="BP373" s="44">
        <v>8</v>
      </c>
      <c r="BQ373" s="44">
        <v>0</v>
      </c>
      <c r="BR373" s="44">
        <v>1</v>
      </c>
      <c r="BS373" s="40">
        <v>1</v>
      </c>
      <c r="BT373" s="53">
        <v>25</v>
      </c>
      <c r="BU373" s="69"/>
      <c r="BV373" s="40"/>
      <c r="BW373" s="41"/>
      <c r="BX373" s="41"/>
      <c r="BY373" s="31">
        <f t="shared" si="113"/>
        <v>1000.9999999999999</v>
      </c>
      <c r="BZ373" s="78" t="s">
        <v>18</v>
      </c>
      <c r="CA373" s="31">
        <f>(CO373/CO384)*1000+(CA372)</f>
        <v>999.99999999999989</v>
      </c>
      <c r="CB373" s="31"/>
      <c r="CC373" s="31">
        <f t="shared" si="119"/>
        <v>1001.0000000000005</v>
      </c>
      <c r="CD373" s="78" t="s">
        <v>18</v>
      </c>
      <c r="CE373" s="31">
        <f>(CP373/CP384)*1000+(CE372)</f>
        <v>1000.0000000000005</v>
      </c>
      <c r="CF373" s="31"/>
      <c r="CG373" s="31">
        <f t="shared" si="114"/>
        <v>1000.9999999999999</v>
      </c>
      <c r="CH373" s="78" t="s">
        <v>18</v>
      </c>
      <c r="CI373" s="31">
        <f>(CR373/CR384)*1000+(CI372)</f>
        <v>999.99999999999989</v>
      </c>
      <c r="CJ373" s="31"/>
      <c r="CK373" s="42" t="e">
        <f t="shared" si="115"/>
        <v>#DIV/0!</v>
      </c>
      <c r="CL373" s="43"/>
      <c r="CM373" s="43"/>
      <c r="CN373" s="44">
        <v>0</v>
      </c>
      <c r="CO373" s="44">
        <v>0</v>
      </c>
      <c r="CP373" s="44">
        <v>0</v>
      </c>
      <c r="CQ373" s="40">
        <v>0</v>
      </c>
      <c r="CR373" s="53">
        <v>0</v>
      </c>
    </row>
    <row r="374" spans="1:96" ht="15.75" x14ac:dyDescent="0.25">
      <c r="A374" s="69"/>
      <c r="B374" s="40"/>
      <c r="C374" s="41"/>
      <c r="D374" s="41"/>
      <c r="E374" s="31">
        <f t="shared" si="104"/>
        <v>1001</v>
      </c>
      <c r="F374" s="78" t="s">
        <v>18</v>
      </c>
      <c r="G374" s="31">
        <f>(U374/U384)*1000+(G373)</f>
        <v>1000</v>
      </c>
      <c r="H374" s="31"/>
      <c r="I374" s="31">
        <f t="shared" si="116"/>
        <v>1001.0000000000001</v>
      </c>
      <c r="J374" s="78" t="s">
        <v>18</v>
      </c>
      <c r="K374" s="31">
        <f>(V374/V384)*1000+(K373)</f>
        <v>1000.0000000000001</v>
      </c>
      <c r="L374" s="31"/>
      <c r="M374" s="31">
        <f t="shared" si="105"/>
        <v>1001.0000000000002</v>
      </c>
      <c r="N374" s="78" t="s">
        <v>18</v>
      </c>
      <c r="O374" s="31">
        <f>(X374/X384)*1000+(O373)</f>
        <v>1000.0000000000002</v>
      </c>
      <c r="P374" s="31"/>
      <c r="Q374" s="42" t="e">
        <f t="shared" si="106"/>
        <v>#DIV/0!</v>
      </c>
      <c r="R374" s="43"/>
      <c r="S374" s="43"/>
      <c r="T374" s="44">
        <v>0</v>
      </c>
      <c r="U374" s="44">
        <v>0</v>
      </c>
      <c r="V374" s="44">
        <v>0</v>
      </c>
      <c r="W374" s="40">
        <v>0</v>
      </c>
      <c r="X374" s="53">
        <v>0</v>
      </c>
      <c r="Y374" s="69"/>
      <c r="Z374" s="40"/>
      <c r="AA374" s="41"/>
      <c r="AB374" s="41"/>
      <c r="AC374" s="31">
        <f t="shared" si="107"/>
        <v>1001.0000000000002</v>
      </c>
      <c r="AD374" s="78" t="s">
        <v>18</v>
      </c>
      <c r="AE374" s="31">
        <f>(AS374/AS384)*1000+(AE373)</f>
        <v>1000.0000000000002</v>
      </c>
      <c r="AF374" s="31"/>
      <c r="AG374" s="31">
        <f t="shared" si="117"/>
        <v>1001.0000000000002</v>
      </c>
      <c r="AH374" s="78" t="s">
        <v>18</v>
      </c>
      <c r="AI374" s="31">
        <f>(AT374/AT384)*1000+(AI373)</f>
        <v>1000.0000000000002</v>
      </c>
      <c r="AJ374" s="31"/>
      <c r="AK374" s="31">
        <f t="shared" si="108"/>
        <v>1001</v>
      </c>
      <c r="AL374" s="78" t="s">
        <v>18</v>
      </c>
      <c r="AM374" s="31">
        <f>(AV374/AV384)*1000+(AM373)</f>
        <v>1000</v>
      </c>
      <c r="AN374" s="31"/>
      <c r="AO374" s="42" t="e">
        <f t="shared" si="109"/>
        <v>#DIV/0!</v>
      </c>
      <c r="AP374" s="43"/>
      <c r="AQ374" s="43"/>
      <c r="AR374" s="44">
        <v>0</v>
      </c>
      <c r="AS374" s="44">
        <v>0</v>
      </c>
      <c r="AT374" s="44">
        <v>0</v>
      </c>
      <c r="AU374" s="40">
        <v>0</v>
      </c>
      <c r="AV374" s="53">
        <v>0</v>
      </c>
      <c r="AW374" s="69" t="s">
        <v>901</v>
      </c>
      <c r="AX374" s="40"/>
      <c r="AY374" s="41" t="s">
        <v>61</v>
      </c>
      <c r="AZ374" s="41"/>
      <c r="BA374" s="31">
        <f t="shared" si="110"/>
        <v>1001.0000000000006</v>
      </c>
      <c r="BB374" s="78" t="s">
        <v>18</v>
      </c>
      <c r="BC374" s="31">
        <f>(BQ374/BQ384)*1000+(BC373)</f>
        <v>1000.0000000000006</v>
      </c>
      <c r="BD374" s="31"/>
      <c r="BE374" s="31">
        <f t="shared" si="118"/>
        <v>954.65853658536639</v>
      </c>
      <c r="BF374" s="78" t="s">
        <v>18</v>
      </c>
      <c r="BG374" s="31">
        <f>(BR374/BR384)*1000+(BG373)</f>
        <v>958.53658536585419</v>
      </c>
      <c r="BH374" s="31"/>
      <c r="BI374" s="31">
        <f t="shared" si="111"/>
        <v>855.85781990521332</v>
      </c>
      <c r="BJ374" s="78" t="s">
        <v>18</v>
      </c>
      <c r="BK374" s="31">
        <f>(BT374/BT384)*1000+(BK373)</f>
        <v>891.58767772511851</v>
      </c>
      <c r="BL374" s="31"/>
      <c r="BM374" s="42">
        <f t="shared" si="112"/>
        <v>4.7692307692307692</v>
      </c>
      <c r="BN374" s="43"/>
      <c r="BO374" s="43"/>
      <c r="BP374" s="44">
        <v>13</v>
      </c>
      <c r="BQ374" s="44">
        <v>0</v>
      </c>
      <c r="BR374" s="44">
        <v>2</v>
      </c>
      <c r="BS374" s="40">
        <v>2</v>
      </c>
      <c r="BT374" s="53">
        <v>62</v>
      </c>
      <c r="BU374" s="69"/>
      <c r="BV374" s="40"/>
      <c r="BW374" s="41"/>
      <c r="BX374" s="41"/>
      <c r="BY374" s="31">
        <f t="shared" si="113"/>
        <v>1000.9999999999999</v>
      </c>
      <c r="BZ374" s="78" t="s">
        <v>18</v>
      </c>
      <c r="CA374" s="31">
        <f>(CO374/CO384)*1000+(CA373)</f>
        <v>999.99999999999989</v>
      </c>
      <c r="CB374" s="31"/>
      <c r="CC374" s="31">
        <f t="shared" si="119"/>
        <v>1001.0000000000005</v>
      </c>
      <c r="CD374" s="78" t="s">
        <v>18</v>
      </c>
      <c r="CE374" s="31">
        <f>(CP374/CP384)*1000+(CE373)</f>
        <v>1000.0000000000005</v>
      </c>
      <c r="CF374" s="31"/>
      <c r="CG374" s="31">
        <f t="shared" si="114"/>
        <v>1000.9999999999999</v>
      </c>
      <c r="CH374" s="78" t="s">
        <v>18</v>
      </c>
      <c r="CI374" s="31">
        <f>(CR374/CR384)*1000+(CI373)</f>
        <v>999.99999999999989</v>
      </c>
      <c r="CJ374" s="31"/>
      <c r="CK374" s="42" t="e">
        <f t="shared" si="115"/>
        <v>#DIV/0!</v>
      </c>
      <c r="CL374" s="43"/>
      <c r="CM374" s="43"/>
      <c r="CN374" s="44">
        <v>0</v>
      </c>
      <c r="CO374" s="44">
        <v>0</v>
      </c>
      <c r="CP374" s="44">
        <v>0</v>
      </c>
      <c r="CQ374" s="40">
        <v>0</v>
      </c>
      <c r="CR374" s="53">
        <v>0</v>
      </c>
    </row>
    <row r="375" spans="1:96" ht="15.75" x14ac:dyDescent="0.25">
      <c r="A375" s="69"/>
      <c r="B375" s="40"/>
      <c r="C375" s="41"/>
      <c r="D375" s="41"/>
      <c r="E375" s="31">
        <f t="shared" si="104"/>
        <v>1001</v>
      </c>
      <c r="F375" s="78" t="s">
        <v>18</v>
      </c>
      <c r="G375" s="31">
        <f>(U375/U384)*1000+(G374)</f>
        <v>1000</v>
      </c>
      <c r="H375" s="31"/>
      <c r="I375" s="31">
        <f t="shared" si="116"/>
        <v>1001.0000000000001</v>
      </c>
      <c r="J375" s="78" t="s">
        <v>18</v>
      </c>
      <c r="K375" s="31">
        <f>(V375/V384)*1000+(K374)</f>
        <v>1000.0000000000001</v>
      </c>
      <c r="L375" s="31"/>
      <c r="M375" s="31">
        <f t="shared" si="105"/>
        <v>1001.0000000000002</v>
      </c>
      <c r="N375" s="78" t="s">
        <v>18</v>
      </c>
      <c r="O375" s="31">
        <f>(X375/X384)*1000+(O374)</f>
        <v>1000.0000000000002</v>
      </c>
      <c r="P375" s="31"/>
      <c r="Q375" s="42" t="e">
        <f t="shared" si="106"/>
        <v>#DIV/0!</v>
      </c>
      <c r="R375" s="43"/>
      <c r="S375" s="43"/>
      <c r="T375" s="44">
        <v>0</v>
      </c>
      <c r="U375" s="44">
        <v>0</v>
      </c>
      <c r="V375" s="44">
        <v>0</v>
      </c>
      <c r="W375" s="40">
        <v>0</v>
      </c>
      <c r="X375" s="53">
        <v>0</v>
      </c>
      <c r="Y375" s="69"/>
      <c r="Z375" s="40"/>
      <c r="AA375" s="41"/>
      <c r="AB375" s="41"/>
      <c r="AC375" s="31">
        <f t="shared" si="107"/>
        <v>1001.0000000000002</v>
      </c>
      <c r="AD375" s="78" t="s">
        <v>18</v>
      </c>
      <c r="AE375" s="31">
        <f>(AS375/AS384)*1000+(AE374)</f>
        <v>1000.0000000000002</v>
      </c>
      <c r="AF375" s="31"/>
      <c r="AG375" s="31">
        <f t="shared" si="117"/>
        <v>1001.0000000000002</v>
      </c>
      <c r="AH375" s="78" t="s">
        <v>18</v>
      </c>
      <c r="AI375" s="31">
        <f>(AT375/AT384)*1000+(AI374)</f>
        <v>1000.0000000000002</v>
      </c>
      <c r="AJ375" s="31"/>
      <c r="AK375" s="31">
        <f t="shared" si="108"/>
        <v>1001</v>
      </c>
      <c r="AL375" s="78" t="s">
        <v>18</v>
      </c>
      <c r="AM375" s="31">
        <f>(AV375/AV384)*1000+(AM374)</f>
        <v>1000</v>
      </c>
      <c r="AN375" s="31"/>
      <c r="AO375" s="42" t="e">
        <f t="shared" si="109"/>
        <v>#DIV/0!</v>
      </c>
      <c r="AP375" s="43"/>
      <c r="AQ375" s="43"/>
      <c r="AR375" s="44">
        <v>0</v>
      </c>
      <c r="AS375" s="44">
        <v>0</v>
      </c>
      <c r="AT375" s="44">
        <v>0</v>
      </c>
      <c r="AU375" s="40">
        <v>0</v>
      </c>
      <c r="AV375" s="53">
        <v>0</v>
      </c>
      <c r="AW375" s="69" t="s">
        <v>150</v>
      </c>
      <c r="AX375" s="40"/>
      <c r="AY375" s="41" t="s">
        <v>64</v>
      </c>
      <c r="AZ375" s="41" t="s">
        <v>1400</v>
      </c>
      <c r="BA375" s="31">
        <f t="shared" si="110"/>
        <v>1001.0000000000006</v>
      </c>
      <c r="BB375" s="78" t="s">
        <v>18</v>
      </c>
      <c r="BC375" s="31">
        <f>(BQ375/BQ384)*1000+(BC374)</f>
        <v>1000.0000000000006</v>
      </c>
      <c r="BD375" s="31"/>
      <c r="BE375" s="31">
        <f t="shared" si="118"/>
        <v>959.53658536585419</v>
      </c>
      <c r="BF375" s="78" t="s">
        <v>18</v>
      </c>
      <c r="BG375" s="31">
        <f>(BR375/BR384)*1000+(BG374)</f>
        <v>965.85365853658595</v>
      </c>
      <c r="BH375" s="31"/>
      <c r="BI375" s="31">
        <f t="shared" si="111"/>
        <v>892.58767772511851</v>
      </c>
      <c r="BJ375" s="78" t="s">
        <v>18</v>
      </c>
      <c r="BK375" s="31">
        <f>(BT375/BT384)*1000+(BK374)</f>
        <v>922.98578199052133</v>
      </c>
      <c r="BL375" s="31"/>
      <c r="BM375" s="42">
        <f t="shared" si="112"/>
        <v>3.1176470588235294</v>
      </c>
      <c r="BN375" s="43"/>
      <c r="BO375" s="43"/>
      <c r="BP375" s="44">
        <v>17</v>
      </c>
      <c r="BQ375" s="44">
        <v>0</v>
      </c>
      <c r="BR375" s="44">
        <v>3</v>
      </c>
      <c r="BS375" s="40">
        <v>3</v>
      </c>
      <c r="BT375" s="53">
        <v>53</v>
      </c>
      <c r="BU375" s="69"/>
      <c r="BV375" s="40"/>
      <c r="BW375" s="41"/>
      <c r="BX375" s="41"/>
      <c r="BY375" s="31">
        <f t="shared" si="113"/>
        <v>1000.9999999999999</v>
      </c>
      <c r="BZ375" s="78" t="s">
        <v>18</v>
      </c>
      <c r="CA375" s="31">
        <f>(CO375/CO384)*1000+(CA374)</f>
        <v>999.99999999999989</v>
      </c>
      <c r="CB375" s="31"/>
      <c r="CC375" s="31">
        <f t="shared" si="119"/>
        <v>1001.0000000000005</v>
      </c>
      <c r="CD375" s="78" t="s">
        <v>18</v>
      </c>
      <c r="CE375" s="31">
        <f>(CP375/CP384)*1000+(CE374)</f>
        <v>1000.0000000000005</v>
      </c>
      <c r="CF375" s="31"/>
      <c r="CG375" s="31">
        <f t="shared" si="114"/>
        <v>1000.9999999999999</v>
      </c>
      <c r="CH375" s="78" t="s">
        <v>18</v>
      </c>
      <c r="CI375" s="31">
        <f>(CR375/CR384)*1000+(CI374)</f>
        <v>999.99999999999989</v>
      </c>
      <c r="CJ375" s="31"/>
      <c r="CK375" s="42" t="e">
        <f t="shared" si="115"/>
        <v>#DIV/0!</v>
      </c>
      <c r="CL375" s="43"/>
      <c r="CM375" s="43"/>
      <c r="CN375" s="44">
        <v>0</v>
      </c>
      <c r="CO375" s="44">
        <v>0</v>
      </c>
      <c r="CP375" s="44">
        <v>0</v>
      </c>
      <c r="CQ375" s="40">
        <v>0</v>
      </c>
      <c r="CR375" s="53">
        <v>0</v>
      </c>
    </row>
    <row r="376" spans="1:96" ht="15.75" x14ac:dyDescent="0.25">
      <c r="A376" s="69"/>
      <c r="B376" s="40"/>
      <c r="C376" s="41"/>
      <c r="D376" s="41"/>
      <c r="E376" s="31">
        <f t="shared" si="104"/>
        <v>1001</v>
      </c>
      <c r="F376" s="78" t="s">
        <v>18</v>
      </c>
      <c r="G376" s="31">
        <f>(U376/U384)*1000+(G375)</f>
        <v>1000</v>
      </c>
      <c r="H376" s="31"/>
      <c r="I376" s="31">
        <f t="shared" si="116"/>
        <v>1001.0000000000001</v>
      </c>
      <c r="J376" s="78" t="s">
        <v>18</v>
      </c>
      <c r="K376" s="31">
        <f>(V376/V384)*1000+(K375)</f>
        <v>1000.0000000000001</v>
      </c>
      <c r="L376" s="31"/>
      <c r="M376" s="31">
        <f t="shared" si="105"/>
        <v>1001.0000000000002</v>
      </c>
      <c r="N376" s="78" t="s">
        <v>18</v>
      </c>
      <c r="O376" s="31">
        <f>(X376/X384)*1000+(O375)</f>
        <v>1000.0000000000002</v>
      </c>
      <c r="P376" s="31"/>
      <c r="Q376" s="42" t="e">
        <f t="shared" si="106"/>
        <v>#DIV/0!</v>
      </c>
      <c r="R376" s="43"/>
      <c r="S376" s="43"/>
      <c r="T376" s="44">
        <v>0</v>
      </c>
      <c r="U376" s="44">
        <v>0</v>
      </c>
      <c r="V376" s="44">
        <v>0</v>
      </c>
      <c r="W376" s="40">
        <v>0</v>
      </c>
      <c r="X376" s="53">
        <v>0</v>
      </c>
      <c r="Y376" s="69"/>
      <c r="Z376" s="40"/>
      <c r="AA376" s="41"/>
      <c r="AB376" s="41"/>
      <c r="AC376" s="31">
        <f t="shared" si="107"/>
        <v>1001.0000000000002</v>
      </c>
      <c r="AD376" s="78" t="s">
        <v>18</v>
      </c>
      <c r="AE376" s="31">
        <f>(AS376/AS384)*1000+(AE375)</f>
        <v>1000.0000000000002</v>
      </c>
      <c r="AF376" s="31"/>
      <c r="AG376" s="31">
        <f t="shared" si="117"/>
        <v>1001.0000000000002</v>
      </c>
      <c r="AH376" s="78" t="s">
        <v>18</v>
      </c>
      <c r="AI376" s="31">
        <f>(AT376/AT384)*1000+(AI375)</f>
        <v>1000.0000000000002</v>
      </c>
      <c r="AJ376" s="31"/>
      <c r="AK376" s="31">
        <f t="shared" si="108"/>
        <v>1001</v>
      </c>
      <c r="AL376" s="78" t="s">
        <v>18</v>
      </c>
      <c r="AM376" s="31">
        <f>(AV376/AV384)*1000+(AM375)</f>
        <v>1000</v>
      </c>
      <c r="AN376" s="31"/>
      <c r="AO376" s="42" t="e">
        <f t="shared" si="109"/>
        <v>#DIV/0!</v>
      </c>
      <c r="AP376" s="43"/>
      <c r="AQ376" s="43"/>
      <c r="AR376" s="44">
        <v>0</v>
      </c>
      <c r="AS376" s="44">
        <v>0</v>
      </c>
      <c r="AT376" s="44">
        <v>0</v>
      </c>
      <c r="AU376" s="40">
        <v>0</v>
      </c>
      <c r="AV376" s="53">
        <v>0</v>
      </c>
      <c r="AW376" s="69" t="s">
        <v>902</v>
      </c>
      <c r="AX376" s="40"/>
      <c r="AY376" s="41" t="s">
        <v>64</v>
      </c>
      <c r="AZ376" s="41"/>
      <c r="BA376" s="31">
        <f t="shared" si="110"/>
        <v>1001.0000000000006</v>
      </c>
      <c r="BB376" s="78" t="s">
        <v>18</v>
      </c>
      <c r="BC376" s="31">
        <f>(BQ376/BQ384)*1000+(BC375)</f>
        <v>1000.0000000000006</v>
      </c>
      <c r="BD376" s="31"/>
      <c r="BE376" s="31">
        <f t="shared" si="118"/>
        <v>966.85365853658595</v>
      </c>
      <c r="BF376" s="78" t="s">
        <v>18</v>
      </c>
      <c r="BG376" s="31">
        <f>(BR376/BR384)*1000+(BG375)</f>
        <v>973.17073170731771</v>
      </c>
      <c r="BH376" s="31"/>
      <c r="BI376" s="31">
        <f t="shared" si="111"/>
        <v>923.98578199052133</v>
      </c>
      <c r="BJ376" s="78" t="s">
        <v>18</v>
      </c>
      <c r="BK376" s="31">
        <f>(BT376/BT384)*1000+(BK375)</f>
        <v>925.35545023696682</v>
      </c>
      <c r="BL376" s="31"/>
      <c r="BM376" s="42">
        <f t="shared" si="112"/>
        <v>0.44444444444444442</v>
      </c>
      <c r="BN376" s="43"/>
      <c r="BO376" s="43"/>
      <c r="BP376" s="44">
        <v>9</v>
      </c>
      <c r="BQ376" s="44">
        <v>0</v>
      </c>
      <c r="BR376" s="44">
        <v>3</v>
      </c>
      <c r="BS376" s="40">
        <v>3</v>
      </c>
      <c r="BT376" s="53">
        <v>4</v>
      </c>
      <c r="BU376" s="69"/>
      <c r="BV376" s="40"/>
      <c r="BW376" s="41"/>
      <c r="BX376" s="41"/>
      <c r="BY376" s="31">
        <f t="shared" si="113"/>
        <v>1000.9999999999999</v>
      </c>
      <c r="BZ376" s="78" t="s">
        <v>18</v>
      </c>
      <c r="CA376" s="31">
        <f>(CO376/CO384)*1000+(CA375)</f>
        <v>999.99999999999989</v>
      </c>
      <c r="CB376" s="31"/>
      <c r="CC376" s="31">
        <f t="shared" si="119"/>
        <v>1001.0000000000005</v>
      </c>
      <c r="CD376" s="78" t="s">
        <v>18</v>
      </c>
      <c r="CE376" s="31">
        <f>(CP376/CP384)*1000+(CE375)</f>
        <v>1000.0000000000005</v>
      </c>
      <c r="CF376" s="31"/>
      <c r="CG376" s="31">
        <f t="shared" si="114"/>
        <v>1000.9999999999999</v>
      </c>
      <c r="CH376" s="78" t="s">
        <v>18</v>
      </c>
      <c r="CI376" s="31">
        <f>(CR376/CR384)*1000+(CI375)</f>
        <v>999.99999999999989</v>
      </c>
      <c r="CJ376" s="31"/>
      <c r="CK376" s="42" t="e">
        <f t="shared" si="115"/>
        <v>#DIV/0!</v>
      </c>
      <c r="CL376" s="43"/>
      <c r="CM376" s="43"/>
      <c r="CN376" s="44">
        <v>0</v>
      </c>
      <c r="CO376" s="44">
        <v>0</v>
      </c>
      <c r="CP376" s="44">
        <v>0</v>
      </c>
      <c r="CQ376" s="40">
        <v>0</v>
      </c>
      <c r="CR376" s="53">
        <v>0</v>
      </c>
    </row>
    <row r="377" spans="1:96" ht="15.75" x14ac:dyDescent="0.25">
      <c r="A377" s="69"/>
      <c r="B377" s="40"/>
      <c r="C377" s="41"/>
      <c r="D377" s="41"/>
      <c r="E377" s="31">
        <f t="shared" si="104"/>
        <v>1001</v>
      </c>
      <c r="F377" s="78" t="s">
        <v>18</v>
      </c>
      <c r="G377" s="31">
        <f>(U377/U384)*1000+(G376)</f>
        <v>1000</v>
      </c>
      <c r="H377" s="31"/>
      <c r="I377" s="31">
        <f t="shared" si="116"/>
        <v>1001.0000000000001</v>
      </c>
      <c r="J377" s="78" t="s">
        <v>18</v>
      </c>
      <c r="K377" s="31">
        <f>(V377/V384)*1000+(K376)</f>
        <v>1000.0000000000001</v>
      </c>
      <c r="L377" s="31"/>
      <c r="M377" s="31">
        <f t="shared" si="105"/>
        <v>1001.0000000000002</v>
      </c>
      <c r="N377" s="78" t="s">
        <v>18</v>
      </c>
      <c r="O377" s="31">
        <f>(X377/X384)*1000+(O376)</f>
        <v>1000.0000000000002</v>
      </c>
      <c r="P377" s="31"/>
      <c r="Q377" s="42" t="e">
        <f t="shared" si="106"/>
        <v>#DIV/0!</v>
      </c>
      <c r="R377" s="43"/>
      <c r="S377" s="43"/>
      <c r="T377" s="44">
        <v>0</v>
      </c>
      <c r="U377" s="44">
        <v>0</v>
      </c>
      <c r="V377" s="44">
        <v>0</v>
      </c>
      <c r="W377" s="40">
        <v>0</v>
      </c>
      <c r="X377" s="53">
        <v>0</v>
      </c>
      <c r="Y377" s="69"/>
      <c r="Z377" s="40"/>
      <c r="AA377" s="41"/>
      <c r="AB377" s="41"/>
      <c r="AC377" s="31">
        <f t="shared" si="107"/>
        <v>1001.0000000000002</v>
      </c>
      <c r="AD377" s="78" t="s">
        <v>18</v>
      </c>
      <c r="AE377" s="31">
        <f>(AS377/AS384)*1000+(AE376)</f>
        <v>1000.0000000000002</v>
      </c>
      <c r="AF377" s="31"/>
      <c r="AG377" s="31">
        <f t="shared" si="117"/>
        <v>1001.0000000000002</v>
      </c>
      <c r="AH377" s="78" t="s">
        <v>18</v>
      </c>
      <c r="AI377" s="31">
        <f>(AT377/AT384)*1000+(AI376)</f>
        <v>1000.0000000000002</v>
      </c>
      <c r="AJ377" s="31"/>
      <c r="AK377" s="31">
        <f t="shared" si="108"/>
        <v>1001</v>
      </c>
      <c r="AL377" s="78" t="s">
        <v>18</v>
      </c>
      <c r="AM377" s="31">
        <f>(AV377/AV384)*1000+(AM376)</f>
        <v>1000</v>
      </c>
      <c r="AN377" s="31"/>
      <c r="AO377" s="42" t="e">
        <f t="shared" si="109"/>
        <v>#DIV/0!</v>
      </c>
      <c r="AP377" s="43"/>
      <c r="AQ377" s="43"/>
      <c r="AR377" s="44">
        <v>0</v>
      </c>
      <c r="AS377" s="44">
        <v>0</v>
      </c>
      <c r="AT377" s="44">
        <v>0</v>
      </c>
      <c r="AU377" s="40">
        <v>0</v>
      </c>
      <c r="AV377" s="53">
        <v>0</v>
      </c>
      <c r="AW377" s="69" t="s">
        <v>383</v>
      </c>
      <c r="AX377" s="40"/>
      <c r="AY377" s="41" t="s">
        <v>62</v>
      </c>
      <c r="AZ377" s="41" t="s">
        <v>1360</v>
      </c>
      <c r="BA377" s="31">
        <f t="shared" si="110"/>
        <v>1001.0000000000006</v>
      </c>
      <c r="BB377" s="78" t="s">
        <v>18</v>
      </c>
      <c r="BC377" s="31">
        <f>(BQ377/BQ384)*1000+(BC376)</f>
        <v>1000.0000000000006</v>
      </c>
      <c r="BD377" s="31"/>
      <c r="BE377" s="31">
        <f t="shared" si="118"/>
        <v>974.17073170731771</v>
      </c>
      <c r="BF377" s="78" t="s">
        <v>18</v>
      </c>
      <c r="BG377" s="31">
        <f>(BR377/BR384)*1000+(BG376)</f>
        <v>985.36585365853728</v>
      </c>
      <c r="BH377" s="31"/>
      <c r="BI377" s="31">
        <f t="shared" si="111"/>
        <v>926.35545023696682</v>
      </c>
      <c r="BJ377" s="78" t="s">
        <v>18</v>
      </c>
      <c r="BK377" s="31">
        <f>(BT377/BT384)*1000+(BK376)</f>
        <v>982.2274881516588</v>
      </c>
      <c r="BL377" s="31"/>
      <c r="BM377" s="42">
        <f t="shared" si="112"/>
        <v>2.8235294117647061</v>
      </c>
      <c r="BN377" s="43"/>
      <c r="BO377" s="43"/>
      <c r="BP377" s="44">
        <v>34</v>
      </c>
      <c r="BQ377" s="44">
        <v>0</v>
      </c>
      <c r="BR377" s="44">
        <v>5</v>
      </c>
      <c r="BS377" s="40">
        <v>5</v>
      </c>
      <c r="BT377" s="53">
        <v>96</v>
      </c>
      <c r="BU377" s="69"/>
      <c r="BV377" s="40"/>
      <c r="BW377" s="41"/>
      <c r="BX377" s="41"/>
      <c r="BY377" s="31">
        <f t="shared" si="113"/>
        <v>1000.9999999999999</v>
      </c>
      <c r="BZ377" s="78" t="s">
        <v>18</v>
      </c>
      <c r="CA377" s="31">
        <f>(CO377/CO384)*1000+(CA376)</f>
        <v>999.99999999999989</v>
      </c>
      <c r="CB377" s="31"/>
      <c r="CC377" s="31">
        <f t="shared" si="119"/>
        <v>1001.0000000000005</v>
      </c>
      <c r="CD377" s="78" t="s">
        <v>18</v>
      </c>
      <c r="CE377" s="31">
        <f>(CP377/CP384)*1000+(CE376)</f>
        <v>1000.0000000000005</v>
      </c>
      <c r="CF377" s="31"/>
      <c r="CG377" s="31">
        <f t="shared" si="114"/>
        <v>1000.9999999999999</v>
      </c>
      <c r="CH377" s="78" t="s">
        <v>18</v>
      </c>
      <c r="CI377" s="31">
        <f>(CR377/CR384)*1000+(CI376)</f>
        <v>999.99999999999989</v>
      </c>
      <c r="CJ377" s="31"/>
      <c r="CK377" s="42" t="e">
        <f t="shared" si="115"/>
        <v>#DIV/0!</v>
      </c>
      <c r="CL377" s="43"/>
      <c r="CM377" s="43"/>
      <c r="CN377" s="44">
        <v>0</v>
      </c>
      <c r="CO377" s="44">
        <v>0</v>
      </c>
      <c r="CP377" s="44">
        <v>0</v>
      </c>
      <c r="CQ377" s="40">
        <v>0</v>
      </c>
      <c r="CR377" s="53">
        <v>0</v>
      </c>
    </row>
    <row r="378" spans="1:96" ht="15.75" x14ac:dyDescent="0.25">
      <c r="A378" s="69"/>
      <c r="B378" s="40"/>
      <c r="C378" s="41"/>
      <c r="D378" s="41"/>
      <c r="E378" s="31">
        <f t="shared" si="104"/>
        <v>1001</v>
      </c>
      <c r="F378" s="78" t="s">
        <v>18</v>
      </c>
      <c r="G378" s="31">
        <f>(U378/U384)*1000+(G377)</f>
        <v>1000</v>
      </c>
      <c r="H378" s="31"/>
      <c r="I378" s="31">
        <f t="shared" si="116"/>
        <v>1001.0000000000001</v>
      </c>
      <c r="J378" s="78" t="s">
        <v>18</v>
      </c>
      <c r="K378" s="31">
        <f>(V378/V384)*1000+(K377)</f>
        <v>1000.0000000000001</v>
      </c>
      <c r="L378" s="31"/>
      <c r="M378" s="31">
        <f t="shared" si="105"/>
        <v>1001.0000000000002</v>
      </c>
      <c r="N378" s="78" t="s">
        <v>18</v>
      </c>
      <c r="O378" s="31">
        <f>(X378/X384)*1000+(O377)</f>
        <v>1000.0000000000002</v>
      </c>
      <c r="P378" s="31"/>
      <c r="Q378" s="42" t="e">
        <f t="shared" si="106"/>
        <v>#DIV/0!</v>
      </c>
      <c r="R378" s="43"/>
      <c r="S378" s="43"/>
      <c r="T378" s="44">
        <v>0</v>
      </c>
      <c r="U378" s="44">
        <v>0</v>
      </c>
      <c r="V378" s="44">
        <v>0</v>
      </c>
      <c r="W378" s="40">
        <v>0</v>
      </c>
      <c r="X378" s="53">
        <v>0</v>
      </c>
      <c r="Y378" s="69"/>
      <c r="Z378" s="40"/>
      <c r="AA378" s="41"/>
      <c r="AB378" s="41"/>
      <c r="AC378" s="31">
        <f t="shared" si="107"/>
        <v>1001.0000000000002</v>
      </c>
      <c r="AD378" s="78" t="s">
        <v>18</v>
      </c>
      <c r="AE378" s="31">
        <f>(AS378/AS384)*1000+(AE377)</f>
        <v>1000.0000000000002</v>
      </c>
      <c r="AF378" s="31"/>
      <c r="AG378" s="31">
        <f t="shared" si="117"/>
        <v>1001.0000000000002</v>
      </c>
      <c r="AH378" s="78" t="s">
        <v>18</v>
      </c>
      <c r="AI378" s="31">
        <f>(AT378/AT384)*1000+(AI377)</f>
        <v>1000.0000000000002</v>
      </c>
      <c r="AJ378" s="31"/>
      <c r="AK378" s="31">
        <f t="shared" si="108"/>
        <v>1001</v>
      </c>
      <c r="AL378" s="78" t="s">
        <v>18</v>
      </c>
      <c r="AM378" s="31">
        <f>(AV378/AV384)*1000+(AM377)</f>
        <v>1000</v>
      </c>
      <c r="AN378" s="31"/>
      <c r="AO378" s="42" t="e">
        <f t="shared" si="109"/>
        <v>#DIV/0!</v>
      </c>
      <c r="AP378" s="43"/>
      <c r="AQ378" s="43"/>
      <c r="AR378" s="44">
        <v>0</v>
      </c>
      <c r="AS378" s="44">
        <v>0</v>
      </c>
      <c r="AT378" s="44">
        <v>0</v>
      </c>
      <c r="AU378" s="40">
        <v>0</v>
      </c>
      <c r="AV378" s="53">
        <v>0</v>
      </c>
      <c r="AW378" s="69" t="s">
        <v>189</v>
      </c>
      <c r="AX378" s="40"/>
      <c r="AY378" s="41" t="s">
        <v>64</v>
      </c>
      <c r="AZ378" s="41" t="s">
        <v>1332</v>
      </c>
      <c r="BA378" s="31">
        <f t="shared" si="110"/>
        <v>1001.0000000000006</v>
      </c>
      <c r="BB378" s="78" t="s">
        <v>18</v>
      </c>
      <c r="BC378" s="31">
        <f>(BQ378/BQ384)*1000+(BC377)</f>
        <v>1000.0000000000006</v>
      </c>
      <c r="BD378" s="31"/>
      <c r="BE378" s="31">
        <f t="shared" si="118"/>
        <v>986.36585365853728</v>
      </c>
      <c r="BF378" s="78" t="s">
        <v>18</v>
      </c>
      <c r="BG378" s="31">
        <f>(BR378/BR384)*1000+(BG377)</f>
        <v>1000.0000000000007</v>
      </c>
      <c r="BH378" s="31"/>
      <c r="BI378" s="31">
        <f t="shared" si="111"/>
        <v>983.2274881516588</v>
      </c>
      <c r="BJ378" s="78" t="s">
        <v>18</v>
      </c>
      <c r="BK378" s="31">
        <f>(BT378/BT384)*1000+(BK377)</f>
        <v>989.33649289099526</v>
      </c>
      <c r="BL378" s="31"/>
      <c r="BM378" s="42">
        <f t="shared" si="112"/>
        <v>0.32432432432432434</v>
      </c>
      <c r="BN378" s="43"/>
      <c r="BO378" s="43"/>
      <c r="BP378" s="44">
        <v>37</v>
      </c>
      <c r="BQ378" s="44">
        <v>0</v>
      </c>
      <c r="BR378" s="44">
        <v>6</v>
      </c>
      <c r="BS378" s="40">
        <v>6</v>
      </c>
      <c r="BT378" s="53">
        <v>12</v>
      </c>
      <c r="BU378" s="69"/>
      <c r="BV378" s="40"/>
      <c r="BW378" s="41"/>
      <c r="BX378" s="41"/>
      <c r="BY378" s="31">
        <f t="shared" si="113"/>
        <v>1000.9999999999999</v>
      </c>
      <c r="BZ378" s="78" t="s">
        <v>18</v>
      </c>
      <c r="CA378" s="31">
        <f>(CO378/CO384)*1000+(CA377)</f>
        <v>999.99999999999989</v>
      </c>
      <c r="CB378" s="31"/>
      <c r="CC378" s="31">
        <f t="shared" si="119"/>
        <v>1001.0000000000005</v>
      </c>
      <c r="CD378" s="78" t="s">
        <v>18</v>
      </c>
      <c r="CE378" s="31">
        <f>(CP378/CP384)*1000+(CE377)</f>
        <v>1000.0000000000005</v>
      </c>
      <c r="CF378" s="31"/>
      <c r="CG378" s="31">
        <f t="shared" si="114"/>
        <v>1000.9999999999999</v>
      </c>
      <c r="CH378" s="78" t="s">
        <v>18</v>
      </c>
      <c r="CI378" s="31">
        <f>(CR378/CR384)*1000+(CI377)</f>
        <v>999.99999999999989</v>
      </c>
      <c r="CJ378" s="31"/>
      <c r="CK378" s="42" t="e">
        <f t="shared" si="115"/>
        <v>#DIV/0!</v>
      </c>
      <c r="CL378" s="43"/>
      <c r="CM378" s="43"/>
      <c r="CN378" s="44">
        <v>0</v>
      </c>
      <c r="CO378" s="44">
        <v>0</v>
      </c>
      <c r="CP378" s="44">
        <v>0</v>
      </c>
      <c r="CQ378" s="40">
        <v>0</v>
      </c>
      <c r="CR378" s="53">
        <v>0</v>
      </c>
    </row>
    <row r="379" spans="1:96" ht="15.75" x14ac:dyDescent="0.25">
      <c r="A379" s="69"/>
      <c r="B379" s="40"/>
      <c r="C379" s="41"/>
      <c r="D379" s="41"/>
      <c r="E379" s="31">
        <f t="shared" si="104"/>
        <v>1001</v>
      </c>
      <c r="F379" s="78" t="s">
        <v>18</v>
      </c>
      <c r="G379" s="31">
        <f>(U379/U384)*1000+(G378)</f>
        <v>1000</v>
      </c>
      <c r="H379" s="31"/>
      <c r="I379" s="31">
        <f t="shared" si="116"/>
        <v>1001.0000000000001</v>
      </c>
      <c r="J379" s="78" t="s">
        <v>18</v>
      </c>
      <c r="K379" s="31">
        <f>(V379/V384)*1000+(K378)</f>
        <v>1000.0000000000001</v>
      </c>
      <c r="L379" s="31"/>
      <c r="M379" s="31">
        <f t="shared" si="105"/>
        <v>1001.0000000000002</v>
      </c>
      <c r="N379" s="78" t="s">
        <v>18</v>
      </c>
      <c r="O379" s="31">
        <f>(X379/X384)*1000+(O378)</f>
        <v>1000.0000000000002</v>
      </c>
      <c r="P379" s="31"/>
      <c r="Q379" s="42" t="e">
        <f t="shared" si="106"/>
        <v>#DIV/0!</v>
      </c>
      <c r="R379" s="43"/>
      <c r="S379" s="43"/>
      <c r="T379" s="44">
        <v>0</v>
      </c>
      <c r="U379" s="44">
        <v>0</v>
      </c>
      <c r="V379" s="44">
        <v>0</v>
      </c>
      <c r="W379" s="40">
        <v>0</v>
      </c>
      <c r="X379" s="53">
        <v>0</v>
      </c>
      <c r="Y379" s="69"/>
      <c r="Z379" s="40"/>
      <c r="AA379" s="41"/>
      <c r="AB379" s="41"/>
      <c r="AC379" s="31">
        <f t="shared" si="107"/>
        <v>1001.0000000000002</v>
      </c>
      <c r="AD379" s="78" t="s">
        <v>18</v>
      </c>
      <c r="AE379" s="31">
        <f>(AS379/AS384)*1000+(AE378)</f>
        <v>1000.0000000000002</v>
      </c>
      <c r="AF379" s="31"/>
      <c r="AG379" s="31">
        <f t="shared" si="117"/>
        <v>1001.0000000000002</v>
      </c>
      <c r="AH379" s="78" t="s">
        <v>18</v>
      </c>
      <c r="AI379" s="31">
        <f>(AT379/AT384)*1000+(AI378)</f>
        <v>1000.0000000000002</v>
      </c>
      <c r="AJ379" s="31"/>
      <c r="AK379" s="31">
        <f t="shared" si="108"/>
        <v>1001</v>
      </c>
      <c r="AL379" s="78" t="s">
        <v>18</v>
      </c>
      <c r="AM379" s="31">
        <f>(AV379/AV384)*1000+(AM378)</f>
        <v>1000</v>
      </c>
      <c r="AN379" s="31"/>
      <c r="AO379" s="42" t="e">
        <f t="shared" si="109"/>
        <v>#DIV/0!</v>
      </c>
      <c r="AP379" s="43"/>
      <c r="AQ379" s="43"/>
      <c r="AR379" s="44">
        <v>0</v>
      </c>
      <c r="AS379" s="44">
        <v>0</v>
      </c>
      <c r="AT379" s="44">
        <v>0</v>
      </c>
      <c r="AU379" s="40">
        <v>0</v>
      </c>
      <c r="AV379" s="53">
        <v>0</v>
      </c>
      <c r="AW379" s="69" t="s">
        <v>1077</v>
      </c>
      <c r="AX379" s="40"/>
      <c r="AY379" s="41"/>
      <c r="AZ379" s="41"/>
      <c r="BA379" s="31">
        <f t="shared" si="110"/>
        <v>1001.0000000000006</v>
      </c>
      <c r="BB379" s="78" t="s">
        <v>18</v>
      </c>
      <c r="BC379" s="31">
        <f>(BQ379/BQ384)*1000+(BC378)</f>
        <v>1000.0000000000006</v>
      </c>
      <c r="BD379" s="31"/>
      <c r="BE379" s="31">
        <f t="shared" si="118"/>
        <v>1001.0000000000007</v>
      </c>
      <c r="BF379" s="78" t="s">
        <v>18</v>
      </c>
      <c r="BG379" s="31">
        <f>(BR379/BR384)*1000+(BG378)</f>
        <v>1000.0000000000007</v>
      </c>
      <c r="BH379" s="31"/>
      <c r="BI379" s="31">
        <f t="shared" si="111"/>
        <v>990.33649289099526</v>
      </c>
      <c r="BJ379" s="78" t="s">
        <v>18</v>
      </c>
      <c r="BK379" s="31">
        <f>(BT379/BT384)*1000+(BK378)</f>
        <v>1000</v>
      </c>
      <c r="BL379" s="31"/>
      <c r="BM379" s="42">
        <f t="shared" si="112"/>
        <v>0.25</v>
      </c>
      <c r="BN379" s="43"/>
      <c r="BO379" s="43"/>
      <c r="BP379" s="44">
        <v>72</v>
      </c>
      <c r="BQ379" s="44">
        <v>0</v>
      </c>
      <c r="BR379" s="44">
        <v>0</v>
      </c>
      <c r="BS379" s="40">
        <v>0</v>
      </c>
      <c r="BT379" s="53">
        <v>18</v>
      </c>
      <c r="BU379" s="69"/>
      <c r="BV379" s="40"/>
      <c r="BW379" s="41"/>
      <c r="BX379" s="41"/>
      <c r="BY379" s="31">
        <f t="shared" si="113"/>
        <v>1000.9999999999999</v>
      </c>
      <c r="BZ379" s="78" t="s">
        <v>18</v>
      </c>
      <c r="CA379" s="31">
        <f>(CO379/CO384)*1000+(CA378)</f>
        <v>999.99999999999989</v>
      </c>
      <c r="CB379" s="31"/>
      <c r="CC379" s="31">
        <f t="shared" si="119"/>
        <v>1001.0000000000005</v>
      </c>
      <c r="CD379" s="78" t="s">
        <v>18</v>
      </c>
      <c r="CE379" s="31">
        <f>(CP379/CP384)*1000+(CE378)</f>
        <v>1000.0000000000005</v>
      </c>
      <c r="CF379" s="31"/>
      <c r="CG379" s="31">
        <f t="shared" si="114"/>
        <v>1000.9999999999999</v>
      </c>
      <c r="CH379" s="78" t="s">
        <v>18</v>
      </c>
      <c r="CI379" s="31">
        <f>(CR379/CR384)*1000+(CI378)</f>
        <v>999.99999999999989</v>
      </c>
      <c r="CJ379" s="31"/>
      <c r="CK379" s="42" t="e">
        <f t="shared" si="115"/>
        <v>#DIV/0!</v>
      </c>
      <c r="CL379" s="43"/>
      <c r="CM379" s="43"/>
      <c r="CN379" s="44">
        <v>0</v>
      </c>
      <c r="CO379" s="44">
        <v>0</v>
      </c>
      <c r="CP379" s="44">
        <v>0</v>
      </c>
      <c r="CQ379" s="40">
        <v>0</v>
      </c>
      <c r="CR379" s="53">
        <v>0</v>
      </c>
    </row>
    <row r="380" spans="1:96" ht="15.75" x14ac:dyDescent="0.25">
      <c r="A380" s="69"/>
      <c r="B380" s="40"/>
      <c r="C380" s="41"/>
      <c r="D380" s="41"/>
      <c r="E380" s="31">
        <f>G379+1</f>
        <v>1001</v>
      </c>
      <c r="F380" s="78" t="s">
        <v>18</v>
      </c>
      <c r="G380" s="31">
        <f>(U380/U384)*1000+(G379)</f>
        <v>1000</v>
      </c>
      <c r="H380" s="31"/>
      <c r="I380" s="31">
        <f>K379+1</f>
        <v>1001.0000000000001</v>
      </c>
      <c r="J380" s="78" t="s">
        <v>18</v>
      </c>
      <c r="K380" s="31">
        <f>(V380/V384)*1000+(K379)</f>
        <v>1000.0000000000001</v>
      </c>
      <c r="L380" s="31"/>
      <c r="M380" s="31">
        <f>O379+1</f>
        <v>1001.0000000000002</v>
      </c>
      <c r="N380" s="78" t="s">
        <v>18</v>
      </c>
      <c r="O380" s="31">
        <f>(X380/X384)*1000+(O379)</f>
        <v>1000.0000000000002</v>
      </c>
      <c r="P380" s="31"/>
      <c r="Q380" s="42" t="e">
        <f t="shared" si="106"/>
        <v>#DIV/0!</v>
      </c>
      <c r="R380" s="43"/>
      <c r="S380" s="43"/>
      <c r="T380" s="44">
        <v>0</v>
      </c>
      <c r="U380" s="44">
        <v>0</v>
      </c>
      <c r="V380" s="44">
        <v>0</v>
      </c>
      <c r="W380" s="40">
        <v>0</v>
      </c>
      <c r="X380" s="53">
        <v>0</v>
      </c>
      <c r="Y380" s="69"/>
      <c r="Z380" s="40"/>
      <c r="AA380" s="41"/>
      <c r="AB380" s="41"/>
      <c r="AC380" s="31">
        <f>AE379+1</f>
        <v>1001.0000000000002</v>
      </c>
      <c r="AD380" s="78" t="s">
        <v>18</v>
      </c>
      <c r="AE380" s="31">
        <f>(AS380/AS384)*1000+(AE379)</f>
        <v>1000.0000000000002</v>
      </c>
      <c r="AF380" s="31"/>
      <c r="AG380" s="31">
        <f>AI379+1</f>
        <v>1001.0000000000002</v>
      </c>
      <c r="AH380" s="78" t="s">
        <v>18</v>
      </c>
      <c r="AI380" s="31">
        <f>(AT380/AT384)*1000+(AI379)</f>
        <v>1000.0000000000002</v>
      </c>
      <c r="AJ380" s="31"/>
      <c r="AK380" s="31">
        <f>AM379+1</f>
        <v>1001</v>
      </c>
      <c r="AL380" s="78" t="s">
        <v>18</v>
      </c>
      <c r="AM380" s="31">
        <f>(AV380/AV384)*1000+(AM379)</f>
        <v>1000</v>
      </c>
      <c r="AN380" s="31"/>
      <c r="AO380" s="42" t="e">
        <f t="shared" si="109"/>
        <v>#DIV/0!</v>
      </c>
      <c r="AP380" s="43"/>
      <c r="AQ380" s="43"/>
      <c r="AR380" s="44">
        <v>0</v>
      </c>
      <c r="AS380" s="44">
        <v>0</v>
      </c>
      <c r="AT380" s="44">
        <v>0</v>
      </c>
      <c r="AU380" s="40">
        <v>0</v>
      </c>
      <c r="AV380" s="53">
        <v>0</v>
      </c>
      <c r="AW380" s="69"/>
      <c r="AX380" s="40"/>
      <c r="AY380" s="41"/>
      <c r="AZ380" s="41"/>
      <c r="BA380" s="31">
        <f>BC379+1</f>
        <v>1001.0000000000006</v>
      </c>
      <c r="BB380" s="78" t="s">
        <v>18</v>
      </c>
      <c r="BC380" s="31">
        <f>(BQ380/BQ384)*1000+(BC379)</f>
        <v>1000.0000000000006</v>
      </c>
      <c r="BD380" s="31"/>
      <c r="BE380" s="31">
        <f>BG379+1</f>
        <v>1001.0000000000007</v>
      </c>
      <c r="BF380" s="78" t="s">
        <v>18</v>
      </c>
      <c r="BG380" s="31">
        <f>(BR380/BR384)*1000+(BG379)</f>
        <v>1000.0000000000007</v>
      </c>
      <c r="BH380" s="31"/>
      <c r="BI380" s="31">
        <f>BK379+1</f>
        <v>1001</v>
      </c>
      <c r="BJ380" s="78" t="s">
        <v>18</v>
      </c>
      <c r="BK380" s="31">
        <f>(BT380/BT384)*1000+(BK379)</f>
        <v>1000</v>
      </c>
      <c r="BL380" s="31"/>
      <c r="BM380" s="42" t="e">
        <f t="shared" si="112"/>
        <v>#DIV/0!</v>
      </c>
      <c r="BN380" s="43"/>
      <c r="BO380" s="43"/>
      <c r="BP380" s="44">
        <v>0</v>
      </c>
      <c r="BQ380" s="44">
        <v>0</v>
      </c>
      <c r="BR380" s="44">
        <v>0</v>
      </c>
      <c r="BS380" s="40">
        <v>0</v>
      </c>
      <c r="BT380" s="53">
        <v>0</v>
      </c>
      <c r="BU380" s="69"/>
      <c r="BV380" s="40"/>
      <c r="BW380" s="41"/>
      <c r="BX380" s="41"/>
      <c r="BY380" s="31">
        <f>CA379+1</f>
        <v>1000.9999999999999</v>
      </c>
      <c r="BZ380" s="78" t="s">
        <v>18</v>
      </c>
      <c r="CA380" s="31">
        <f>(CO380/CO384)*1000+(CA379)</f>
        <v>999.99999999999989</v>
      </c>
      <c r="CB380" s="31"/>
      <c r="CC380" s="31">
        <f>CE379+1</f>
        <v>1001.0000000000005</v>
      </c>
      <c r="CD380" s="78" t="s">
        <v>18</v>
      </c>
      <c r="CE380" s="31">
        <f>(CP380/CP384)*1000+(CE379)</f>
        <v>1000.0000000000005</v>
      </c>
      <c r="CF380" s="31"/>
      <c r="CG380" s="31">
        <f>CI379+1</f>
        <v>1000.9999999999999</v>
      </c>
      <c r="CH380" s="78" t="s">
        <v>18</v>
      </c>
      <c r="CI380" s="31">
        <f>(CR380/CR384)*1000+(CI379)</f>
        <v>999.99999999999989</v>
      </c>
      <c r="CJ380" s="31"/>
      <c r="CK380" s="42" t="e">
        <f t="shared" si="115"/>
        <v>#DIV/0!</v>
      </c>
      <c r="CL380" s="43"/>
      <c r="CM380" s="43"/>
      <c r="CN380" s="44">
        <v>0</v>
      </c>
      <c r="CO380" s="44">
        <v>0</v>
      </c>
      <c r="CP380" s="44">
        <v>0</v>
      </c>
      <c r="CQ380" s="40">
        <v>0</v>
      </c>
      <c r="CR380" s="53">
        <v>0</v>
      </c>
    </row>
    <row r="381" spans="1:96" ht="15.75" x14ac:dyDescent="0.25">
      <c r="A381" s="69"/>
      <c r="B381" s="40"/>
      <c r="C381" s="41"/>
      <c r="D381" s="41"/>
      <c r="E381" s="31">
        <f>G380+1</f>
        <v>1001</v>
      </c>
      <c r="F381" s="78" t="s">
        <v>18</v>
      </c>
      <c r="G381" s="31">
        <f>(U381/U384)*1000+(G380)</f>
        <v>1000</v>
      </c>
      <c r="H381" s="31"/>
      <c r="I381" s="31">
        <f>K380+1</f>
        <v>1001.0000000000001</v>
      </c>
      <c r="J381" s="78" t="s">
        <v>18</v>
      </c>
      <c r="K381" s="31">
        <f>(V381/V384)*1000+(K380)</f>
        <v>1000.0000000000001</v>
      </c>
      <c r="L381" s="31"/>
      <c r="M381" s="31">
        <f>O380+1</f>
        <v>1001.0000000000002</v>
      </c>
      <c r="N381" s="78" t="s">
        <v>18</v>
      </c>
      <c r="O381" s="31">
        <f>(X381/X384)*1000+(O380)</f>
        <v>1000.0000000000002</v>
      </c>
      <c r="P381" s="31"/>
      <c r="Q381" s="42" t="e">
        <f t="shared" si="106"/>
        <v>#DIV/0!</v>
      </c>
      <c r="R381" s="43"/>
      <c r="S381" s="43"/>
      <c r="T381" s="44">
        <v>0</v>
      </c>
      <c r="U381" s="44">
        <v>0</v>
      </c>
      <c r="V381" s="44">
        <v>0</v>
      </c>
      <c r="W381" s="40">
        <v>0</v>
      </c>
      <c r="X381" s="53">
        <v>0</v>
      </c>
      <c r="Y381" s="69"/>
      <c r="Z381" s="40"/>
      <c r="AA381" s="41"/>
      <c r="AB381" s="41"/>
      <c r="AC381" s="31">
        <f>AE380+1</f>
        <v>1001.0000000000002</v>
      </c>
      <c r="AD381" s="78" t="s">
        <v>18</v>
      </c>
      <c r="AE381" s="31">
        <f>(AS381/AS384)*1000+(AE380)</f>
        <v>1000.0000000000002</v>
      </c>
      <c r="AF381" s="31"/>
      <c r="AG381" s="31">
        <f>AI380+1</f>
        <v>1001.0000000000002</v>
      </c>
      <c r="AH381" s="78" t="s">
        <v>18</v>
      </c>
      <c r="AI381" s="31">
        <f>(AT381/AT384)*1000+(AI380)</f>
        <v>1000.0000000000002</v>
      </c>
      <c r="AJ381" s="31"/>
      <c r="AK381" s="31">
        <f>AM380+1</f>
        <v>1001</v>
      </c>
      <c r="AL381" s="78" t="s">
        <v>18</v>
      </c>
      <c r="AM381" s="31">
        <f>(AV381/AV384)*1000+(AM380)</f>
        <v>1000</v>
      </c>
      <c r="AN381" s="31"/>
      <c r="AO381" s="42" t="e">
        <f t="shared" si="109"/>
        <v>#DIV/0!</v>
      </c>
      <c r="AP381" s="43"/>
      <c r="AQ381" s="43"/>
      <c r="AR381" s="44">
        <v>0</v>
      </c>
      <c r="AS381" s="44">
        <v>0</v>
      </c>
      <c r="AT381" s="44">
        <v>0</v>
      </c>
      <c r="AU381" s="40">
        <v>0</v>
      </c>
      <c r="AV381" s="53">
        <v>0</v>
      </c>
      <c r="AW381" s="69"/>
      <c r="AX381" s="40"/>
      <c r="AY381" s="41"/>
      <c r="AZ381" s="41"/>
      <c r="BA381" s="31">
        <f>BC380+1</f>
        <v>1001.0000000000006</v>
      </c>
      <c r="BB381" s="78" t="s">
        <v>18</v>
      </c>
      <c r="BC381" s="31">
        <f>(BQ381/BQ384)*1000+(BC380)</f>
        <v>1000.0000000000006</v>
      </c>
      <c r="BD381" s="31"/>
      <c r="BE381" s="31">
        <f>BG380+1</f>
        <v>1001.0000000000007</v>
      </c>
      <c r="BF381" s="78" t="s">
        <v>18</v>
      </c>
      <c r="BG381" s="31">
        <f>(BR381/BR384)*1000+(BG380)</f>
        <v>1000.0000000000007</v>
      </c>
      <c r="BH381" s="31"/>
      <c r="BI381" s="31">
        <f>BK380+1</f>
        <v>1001</v>
      </c>
      <c r="BJ381" s="78" t="s">
        <v>18</v>
      </c>
      <c r="BK381" s="31">
        <f>(BT381/BT384)*1000+(BK380)</f>
        <v>1000</v>
      </c>
      <c r="BL381" s="31"/>
      <c r="BM381" s="42" t="e">
        <f t="shared" si="112"/>
        <v>#DIV/0!</v>
      </c>
      <c r="BN381" s="43"/>
      <c r="BO381" s="43"/>
      <c r="BP381" s="44">
        <v>0</v>
      </c>
      <c r="BQ381" s="44">
        <v>0</v>
      </c>
      <c r="BR381" s="44">
        <v>0</v>
      </c>
      <c r="BS381" s="40">
        <v>0</v>
      </c>
      <c r="BT381" s="53">
        <v>0</v>
      </c>
      <c r="BU381" s="69"/>
      <c r="BV381" s="40"/>
      <c r="BW381" s="41"/>
      <c r="BX381" s="41"/>
      <c r="BY381" s="31">
        <f>CA380+1</f>
        <v>1000.9999999999999</v>
      </c>
      <c r="BZ381" s="78" t="s">
        <v>18</v>
      </c>
      <c r="CA381" s="31">
        <f>(CO381/CO384)*1000+(CA380)</f>
        <v>999.99999999999989</v>
      </c>
      <c r="CB381" s="31"/>
      <c r="CC381" s="31">
        <f>CE380+1</f>
        <v>1001.0000000000005</v>
      </c>
      <c r="CD381" s="78" t="s">
        <v>18</v>
      </c>
      <c r="CE381" s="31">
        <f>(CP381/CP384)*1000+(CE380)</f>
        <v>1000.0000000000005</v>
      </c>
      <c r="CF381" s="31"/>
      <c r="CG381" s="31">
        <f>CI380+1</f>
        <v>1000.9999999999999</v>
      </c>
      <c r="CH381" s="78" t="s">
        <v>18</v>
      </c>
      <c r="CI381" s="31">
        <f>(CR381/CR384)*1000+(CI380)</f>
        <v>999.99999999999989</v>
      </c>
      <c r="CJ381" s="31"/>
      <c r="CK381" s="42" t="e">
        <f t="shared" si="115"/>
        <v>#DIV/0!</v>
      </c>
      <c r="CL381" s="43"/>
      <c r="CM381" s="43"/>
      <c r="CN381" s="44">
        <v>0</v>
      </c>
      <c r="CO381" s="44">
        <v>0</v>
      </c>
      <c r="CP381" s="44">
        <v>0</v>
      </c>
      <c r="CQ381" s="40">
        <v>0</v>
      </c>
      <c r="CR381" s="53">
        <v>0</v>
      </c>
    </row>
    <row r="382" spans="1:96" ht="15.75" x14ac:dyDescent="0.25">
      <c r="A382" s="69"/>
      <c r="B382" s="40"/>
      <c r="C382" s="41"/>
      <c r="D382" s="41"/>
      <c r="E382" s="31">
        <f>G381+1</f>
        <v>1001</v>
      </c>
      <c r="F382" s="78" t="s">
        <v>18</v>
      </c>
      <c r="G382" s="31">
        <f>(U382/U384)*1000+(G381)</f>
        <v>1000</v>
      </c>
      <c r="H382" s="31"/>
      <c r="I382" s="31">
        <f>K381+1</f>
        <v>1001.0000000000001</v>
      </c>
      <c r="J382" s="78" t="s">
        <v>18</v>
      </c>
      <c r="K382" s="31">
        <f>(V382/V384)*1000+(K381)</f>
        <v>1000.0000000000001</v>
      </c>
      <c r="L382" s="31"/>
      <c r="M382" s="31">
        <f>O381+1</f>
        <v>1001.0000000000002</v>
      </c>
      <c r="N382" s="78" t="s">
        <v>18</v>
      </c>
      <c r="O382" s="31">
        <f>(X382/X384)*1000+(O381)</f>
        <v>1000.0000000000002</v>
      </c>
      <c r="P382" s="31"/>
      <c r="Q382" s="42" t="e">
        <f t="shared" si="106"/>
        <v>#DIV/0!</v>
      </c>
      <c r="R382" s="43"/>
      <c r="S382" s="43"/>
      <c r="T382" s="44">
        <v>0</v>
      </c>
      <c r="U382" s="44">
        <v>0</v>
      </c>
      <c r="V382" s="44">
        <v>0</v>
      </c>
      <c r="W382" s="40">
        <v>0</v>
      </c>
      <c r="X382" s="53">
        <v>0</v>
      </c>
      <c r="Y382" s="69"/>
      <c r="Z382" s="40"/>
      <c r="AA382" s="41"/>
      <c r="AB382" s="41"/>
      <c r="AC382" s="31">
        <f>AE381+1</f>
        <v>1001.0000000000002</v>
      </c>
      <c r="AD382" s="78" t="s">
        <v>18</v>
      </c>
      <c r="AE382" s="31">
        <f>(AS382/AS384)*1000+(AE381)</f>
        <v>1000.0000000000002</v>
      </c>
      <c r="AF382" s="31"/>
      <c r="AG382" s="31">
        <f>AI381+1</f>
        <v>1001.0000000000002</v>
      </c>
      <c r="AH382" s="78" t="s">
        <v>18</v>
      </c>
      <c r="AI382" s="31">
        <f>(AT382/AT384)*1000+(AI381)</f>
        <v>1000.0000000000002</v>
      </c>
      <c r="AJ382" s="31"/>
      <c r="AK382" s="31">
        <f>AM381+1</f>
        <v>1001</v>
      </c>
      <c r="AL382" s="78" t="s">
        <v>18</v>
      </c>
      <c r="AM382" s="31">
        <f>(AV382/AV384)*1000+(AM381)</f>
        <v>1000</v>
      </c>
      <c r="AN382" s="31"/>
      <c r="AO382" s="42" t="e">
        <f t="shared" si="109"/>
        <v>#DIV/0!</v>
      </c>
      <c r="AP382" s="43"/>
      <c r="AQ382" s="43"/>
      <c r="AR382" s="44">
        <v>0</v>
      </c>
      <c r="AS382" s="44">
        <v>0</v>
      </c>
      <c r="AT382" s="44">
        <v>0</v>
      </c>
      <c r="AU382" s="40">
        <v>0</v>
      </c>
      <c r="AV382" s="53">
        <v>0</v>
      </c>
      <c r="AW382" s="69"/>
      <c r="AX382" s="40"/>
      <c r="AY382" s="41"/>
      <c r="AZ382" s="41"/>
      <c r="BA382" s="31">
        <f>BC381+1</f>
        <v>1001.0000000000006</v>
      </c>
      <c r="BB382" s="78" t="s">
        <v>18</v>
      </c>
      <c r="BC382" s="31">
        <f>(BQ382/BQ384)*1000+(BC381)</f>
        <v>1000.0000000000006</v>
      </c>
      <c r="BD382" s="31"/>
      <c r="BE382" s="31">
        <f>BG381+1</f>
        <v>1001.0000000000007</v>
      </c>
      <c r="BF382" s="78" t="s">
        <v>18</v>
      </c>
      <c r="BG382" s="31">
        <f>(BR382/BR384)*1000+(BG381)</f>
        <v>1000.0000000000007</v>
      </c>
      <c r="BH382" s="31"/>
      <c r="BI382" s="31">
        <f>BK381+1</f>
        <v>1001</v>
      </c>
      <c r="BJ382" s="78" t="s">
        <v>18</v>
      </c>
      <c r="BK382" s="31">
        <f>(BT382/BT384)*1000+(BK381)</f>
        <v>1000</v>
      </c>
      <c r="BL382" s="31"/>
      <c r="BM382" s="42" t="e">
        <f t="shared" si="112"/>
        <v>#DIV/0!</v>
      </c>
      <c r="BN382" s="43"/>
      <c r="BO382" s="43"/>
      <c r="BP382" s="44">
        <v>0</v>
      </c>
      <c r="BQ382" s="44">
        <v>0</v>
      </c>
      <c r="BR382" s="44">
        <v>0</v>
      </c>
      <c r="BS382" s="40">
        <v>0</v>
      </c>
      <c r="BT382" s="53">
        <v>0</v>
      </c>
      <c r="BU382" s="69"/>
      <c r="BV382" s="40"/>
      <c r="BW382" s="41"/>
      <c r="BX382" s="41"/>
      <c r="BY382" s="31">
        <f>CA381+1</f>
        <v>1000.9999999999999</v>
      </c>
      <c r="BZ382" s="78" t="s">
        <v>18</v>
      </c>
      <c r="CA382" s="31">
        <f>(CO382/CO384)*1000+(CA381)</f>
        <v>999.99999999999989</v>
      </c>
      <c r="CB382" s="31"/>
      <c r="CC382" s="31">
        <f>CE381+1</f>
        <v>1001.0000000000005</v>
      </c>
      <c r="CD382" s="78" t="s">
        <v>18</v>
      </c>
      <c r="CE382" s="31">
        <f>(CP382/CP384)*1000+(CE381)</f>
        <v>1000.0000000000005</v>
      </c>
      <c r="CF382" s="31"/>
      <c r="CG382" s="31">
        <f>CI381+1</f>
        <v>1000.9999999999999</v>
      </c>
      <c r="CH382" s="78" t="s">
        <v>18</v>
      </c>
      <c r="CI382" s="31">
        <f>(CR382/CR384)*1000+(CI381)</f>
        <v>999.99999999999989</v>
      </c>
      <c r="CJ382" s="31"/>
      <c r="CK382" s="42" t="e">
        <f t="shared" si="115"/>
        <v>#DIV/0!</v>
      </c>
      <c r="CL382" s="43"/>
      <c r="CM382" s="43"/>
      <c r="CN382" s="44">
        <v>0</v>
      </c>
      <c r="CO382" s="44">
        <v>0</v>
      </c>
      <c r="CP382" s="44">
        <v>0</v>
      </c>
      <c r="CQ382" s="40">
        <v>0</v>
      </c>
      <c r="CR382" s="53">
        <v>0</v>
      </c>
    </row>
    <row r="383" spans="1:96" ht="15.75" x14ac:dyDescent="0.25">
      <c r="A383" s="69"/>
      <c r="B383" s="40"/>
      <c r="C383" s="41"/>
      <c r="D383" s="41"/>
      <c r="E383" s="31">
        <f>G382+1</f>
        <v>1001</v>
      </c>
      <c r="F383" s="78" t="s">
        <v>18</v>
      </c>
      <c r="G383" s="31">
        <f>(U383/U384)*1000+(G382)</f>
        <v>1000</v>
      </c>
      <c r="H383" s="31"/>
      <c r="I383" s="31">
        <f>K382+1</f>
        <v>1001.0000000000001</v>
      </c>
      <c r="J383" s="78" t="s">
        <v>18</v>
      </c>
      <c r="K383" s="31">
        <f>(V383/V384)*1000+(K382)</f>
        <v>1000.0000000000001</v>
      </c>
      <c r="L383" s="31"/>
      <c r="M383" s="31">
        <f>O382+1</f>
        <v>1001.0000000000002</v>
      </c>
      <c r="N383" s="78" t="s">
        <v>18</v>
      </c>
      <c r="O383" s="31">
        <f>(X383/X384)*1000+(O382)</f>
        <v>1000.0000000000002</v>
      </c>
      <c r="P383" s="31"/>
      <c r="Q383" s="42" t="e">
        <f t="shared" si="106"/>
        <v>#DIV/0!</v>
      </c>
      <c r="R383" s="43"/>
      <c r="S383" s="43"/>
      <c r="T383" s="44">
        <v>0</v>
      </c>
      <c r="U383" s="44">
        <v>0</v>
      </c>
      <c r="V383" s="44">
        <v>0</v>
      </c>
      <c r="W383" s="40">
        <v>0</v>
      </c>
      <c r="X383" s="53">
        <v>0</v>
      </c>
      <c r="Y383" s="69"/>
      <c r="Z383" s="40"/>
      <c r="AA383" s="41"/>
      <c r="AB383" s="41"/>
      <c r="AC383" s="31">
        <f>AE382+1</f>
        <v>1001.0000000000002</v>
      </c>
      <c r="AD383" s="78" t="s">
        <v>18</v>
      </c>
      <c r="AE383" s="31">
        <f>(AS383/AS384)*1000+(AE382)</f>
        <v>1000.0000000000002</v>
      </c>
      <c r="AF383" s="31"/>
      <c r="AG383" s="31">
        <f>AI382+1</f>
        <v>1001.0000000000002</v>
      </c>
      <c r="AH383" s="78" t="s">
        <v>18</v>
      </c>
      <c r="AI383" s="31">
        <f>(AT383/AT384)*1000+(AI382)</f>
        <v>1000.0000000000002</v>
      </c>
      <c r="AJ383" s="31"/>
      <c r="AK383" s="31">
        <f>AM382+1</f>
        <v>1001</v>
      </c>
      <c r="AL383" s="78" t="s">
        <v>18</v>
      </c>
      <c r="AM383" s="31">
        <f>(AV383/AV384)*1000+(AM382)</f>
        <v>1000</v>
      </c>
      <c r="AN383" s="31"/>
      <c r="AO383" s="42" t="e">
        <f t="shared" si="109"/>
        <v>#DIV/0!</v>
      </c>
      <c r="AP383" s="43"/>
      <c r="AQ383" s="43"/>
      <c r="AR383" s="44">
        <v>0</v>
      </c>
      <c r="AS383" s="44">
        <v>0</v>
      </c>
      <c r="AT383" s="44">
        <v>0</v>
      </c>
      <c r="AU383" s="40">
        <v>0</v>
      </c>
      <c r="AV383" s="53">
        <v>0</v>
      </c>
      <c r="AW383" s="69"/>
      <c r="AX383" s="40"/>
      <c r="AY383" s="41"/>
      <c r="AZ383" s="41"/>
      <c r="BA383" s="31">
        <f>BC382+1</f>
        <v>1001.0000000000006</v>
      </c>
      <c r="BB383" s="78" t="s">
        <v>18</v>
      </c>
      <c r="BC383" s="31">
        <f>(BQ383/BQ384)*1000+(BC382)</f>
        <v>1000.0000000000006</v>
      </c>
      <c r="BD383" s="31"/>
      <c r="BE383" s="31">
        <f>BG382+1</f>
        <v>1001.0000000000007</v>
      </c>
      <c r="BF383" s="78" t="s">
        <v>18</v>
      </c>
      <c r="BG383" s="31">
        <f>(BR383/BR384)*1000+(BG382)</f>
        <v>1000.0000000000007</v>
      </c>
      <c r="BH383" s="31"/>
      <c r="BI383" s="31">
        <f>BK382+1</f>
        <v>1001</v>
      </c>
      <c r="BJ383" s="78" t="s">
        <v>18</v>
      </c>
      <c r="BK383" s="31">
        <f>(BT383/BT384)*1000+(BK382)</f>
        <v>1000</v>
      </c>
      <c r="BL383" s="31"/>
      <c r="BM383" s="42" t="e">
        <f t="shared" si="112"/>
        <v>#DIV/0!</v>
      </c>
      <c r="BN383" s="43"/>
      <c r="BO383" s="43"/>
      <c r="BP383" s="44">
        <v>0</v>
      </c>
      <c r="BQ383" s="44">
        <v>0</v>
      </c>
      <c r="BR383" s="44">
        <v>0</v>
      </c>
      <c r="BS383" s="40">
        <v>0</v>
      </c>
      <c r="BT383" s="53">
        <v>0</v>
      </c>
      <c r="BU383" s="69"/>
      <c r="BV383" s="40"/>
      <c r="BW383" s="41"/>
      <c r="BX383" s="41"/>
      <c r="BY383" s="31">
        <f>CA382+1</f>
        <v>1000.9999999999999</v>
      </c>
      <c r="BZ383" s="78" t="s">
        <v>18</v>
      </c>
      <c r="CA383" s="31">
        <f>(CO383/CO384)*1000+(CA382)</f>
        <v>999.99999999999989</v>
      </c>
      <c r="CB383" s="31"/>
      <c r="CC383" s="31">
        <f>CE382+1</f>
        <v>1001.0000000000005</v>
      </c>
      <c r="CD383" s="78" t="s">
        <v>18</v>
      </c>
      <c r="CE383" s="31">
        <f>(CP383/CP384)*1000+(CE382)</f>
        <v>1000.0000000000005</v>
      </c>
      <c r="CF383" s="31"/>
      <c r="CG383" s="31">
        <f>CI382+1</f>
        <v>1000.9999999999999</v>
      </c>
      <c r="CH383" s="78" t="s">
        <v>18</v>
      </c>
      <c r="CI383" s="31">
        <f>(CR383/CR384)*1000+(CI382)</f>
        <v>999.99999999999989</v>
      </c>
      <c r="CJ383" s="31"/>
      <c r="CK383" s="42" t="e">
        <f t="shared" si="115"/>
        <v>#DIV/0!</v>
      </c>
      <c r="CL383" s="43"/>
      <c r="CM383" s="43"/>
      <c r="CN383" s="44">
        <v>0</v>
      </c>
      <c r="CO383" s="44">
        <v>0</v>
      </c>
      <c r="CP383" s="44">
        <v>0</v>
      </c>
      <c r="CQ383" s="40">
        <v>0</v>
      </c>
      <c r="CR383" s="53">
        <v>0</v>
      </c>
    </row>
    <row r="384" spans="1:96" ht="16.5" thickBot="1" x14ac:dyDescent="0.3">
      <c r="A384" s="72"/>
      <c r="B384" s="7"/>
      <c r="C384" s="26"/>
      <c r="D384" s="26"/>
      <c r="E384" s="3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 t="s">
        <v>66</v>
      </c>
      <c r="R384" s="27"/>
      <c r="S384" s="27"/>
      <c r="T384" s="2"/>
      <c r="U384" s="18">
        <f>SUM(U333:U383)</f>
        <v>250</v>
      </c>
      <c r="V384" s="18">
        <f>SUM(V333:V383)</f>
        <v>460</v>
      </c>
      <c r="W384" s="18">
        <f>SUM(W333:W383)</f>
        <v>710</v>
      </c>
      <c r="X384" s="19">
        <f>SUM(X333:X383)</f>
        <v>1632</v>
      </c>
      <c r="Y384" s="72"/>
      <c r="Z384" s="7"/>
      <c r="AA384" s="26"/>
      <c r="AB384" s="26"/>
      <c r="AC384" s="3"/>
      <c r="AD384" s="27"/>
      <c r="AE384" s="27"/>
      <c r="AF384" s="27"/>
      <c r="AG384" s="27"/>
      <c r="AH384" s="27"/>
      <c r="AI384" s="27"/>
      <c r="AJ384" s="27"/>
      <c r="AK384" s="27"/>
      <c r="AL384" s="27"/>
      <c r="AM384" s="27"/>
      <c r="AN384" s="27"/>
      <c r="AO384" s="27" t="s">
        <v>66</v>
      </c>
      <c r="AP384" s="27"/>
      <c r="AQ384" s="27"/>
      <c r="AR384" s="2"/>
      <c r="AS384" s="18">
        <f>SUM(AS333:AS383)</f>
        <v>235</v>
      </c>
      <c r="AT384" s="18">
        <f>SUM(AT333:AT383)</f>
        <v>394</v>
      </c>
      <c r="AU384" s="18">
        <f>SUM(AU333:AU383)</f>
        <v>629</v>
      </c>
      <c r="AV384" s="19">
        <f>SUM(AV333:AV383)</f>
        <v>1283</v>
      </c>
      <c r="AW384" s="72"/>
      <c r="AX384" s="7"/>
      <c r="AY384" s="26"/>
      <c r="AZ384" s="26"/>
      <c r="BA384" s="3"/>
      <c r="BB384" s="27"/>
      <c r="BC384" s="27"/>
      <c r="BD384" s="27"/>
      <c r="BE384" s="27"/>
      <c r="BF384" s="27"/>
      <c r="BG384" s="27"/>
      <c r="BH384" s="27"/>
      <c r="BI384" s="27"/>
      <c r="BJ384" s="27"/>
      <c r="BK384" s="27"/>
      <c r="BL384" s="27"/>
      <c r="BM384" s="27" t="s">
        <v>66</v>
      </c>
      <c r="BN384" s="27"/>
      <c r="BO384" s="27"/>
      <c r="BP384" s="2"/>
      <c r="BQ384" s="18">
        <f>SUM(BQ333:BQ383)</f>
        <v>238</v>
      </c>
      <c r="BR384" s="18">
        <f>SUM(BR333:BR383)</f>
        <v>410</v>
      </c>
      <c r="BS384" s="18">
        <f>SUM(BS333:BS383)</f>
        <v>648</v>
      </c>
      <c r="BT384" s="19">
        <f>SUM(BT333:BT383)</f>
        <v>1688</v>
      </c>
      <c r="BU384" s="72"/>
      <c r="BV384" s="7"/>
      <c r="BW384" s="26"/>
      <c r="BX384" s="26"/>
      <c r="BY384" s="3"/>
      <c r="BZ384" s="27"/>
      <c r="CA384" s="27"/>
      <c r="CB384" s="27"/>
      <c r="CC384" s="27"/>
      <c r="CD384" s="27"/>
      <c r="CE384" s="27"/>
      <c r="CF384" s="27"/>
      <c r="CG384" s="27"/>
      <c r="CH384" s="27"/>
      <c r="CI384" s="27"/>
      <c r="CJ384" s="27"/>
      <c r="CK384" s="27" t="s">
        <v>66</v>
      </c>
      <c r="CL384" s="27"/>
      <c r="CM384" s="27"/>
      <c r="CN384" s="2"/>
      <c r="CO384" s="18">
        <f>SUM(CO333:CO383)</f>
        <v>206</v>
      </c>
      <c r="CP384" s="18">
        <f>SUM(CP333:CP383)</f>
        <v>351</v>
      </c>
      <c r="CQ384" s="18">
        <f>SUM(CQ333:CQ383)</f>
        <v>557</v>
      </c>
      <c r="CR384" s="19">
        <f>SUM(CR333:CR383)</f>
        <v>1517</v>
      </c>
    </row>
    <row r="385" spans="1:96" ht="21" customHeight="1" thickBot="1" x14ac:dyDescent="0.3">
      <c r="A385" s="4" t="s">
        <v>27</v>
      </c>
      <c r="B385" s="5" t="s">
        <v>28</v>
      </c>
      <c r="C385" s="17"/>
      <c r="D385" s="17"/>
      <c r="E385" s="15"/>
      <c r="F385" s="8" t="s">
        <v>53</v>
      </c>
      <c r="G385" s="9"/>
      <c r="H385" s="9"/>
      <c r="I385" s="10"/>
      <c r="J385" s="9"/>
      <c r="K385" s="10"/>
      <c r="L385" s="10"/>
      <c r="M385" s="10"/>
      <c r="N385" s="16"/>
      <c r="O385" s="11"/>
      <c r="P385" s="11"/>
      <c r="Q385" s="12"/>
      <c r="R385" s="12"/>
      <c r="S385" s="12"/>
      <c r="T385" s="6"/>
      <c r="U385" s="13"/>
      <c r="V385" s="13"/>
      <c r="W385" s="13"/>
      <c r="X385" s="14"/>
      <c r="Y385" s="4" t="s">
        <v>27</v>
      </c>
      <c r="Z385" s="5" t="s">
        <v>28</v>
      </c>
      <c r="AA385" s="17"/>
      <c r="AB385" s="17"/>
      <c r="AC385" s="15"/>
      <c r="AD385" s="8" t="s">
        <v>54</v>
      </c>
      <c r="AE385" s="9"/>
      <c r="AF385" s="9"/>
      <c r="AG385" s="10"/>
      <c r="AH385" s="9"/>
      <c r="AI385" s="10"/>
      <c r="AJ385" s="10"/>
      <c r="AK385" s="10"/>
      <c r="AL385" s="16"/>
      <c r="AM385" s="11"/>
      <c r="AN385" s="11"/>
      <c r="AO385" s="12"/>
      <c r="AP385" s="12"/>
      <c r="AQ385" s="12"/>
      <c r="AR385" s="6"/>
      <c r="AS385" s="13"/>
      <c r="AT385" s="13"/>
      <c r="AU385" s="13"/>
      <c r="AV385" s="14"/>
      <c r="AW385" s="4" t="s">
        <v>27</v>
      </c>
      <c r="AX385" s="5" t="s">
        <v>28</v>
      </c>
      <c r="AY385" s="17"/>
      <c r="AZ385" s="17"/>
      <c r="BA385" s="15"/>
      <c r="BB385" s="8" t="s">
        <v>55</v>
      </c>
      <c r="BC385" s="9"/>
      <c r="BD385" s="9"/>
      <c r="BE385" s="10"/>
      <c r="BF385" s="9"/>
      <c r="BG385" s="10"/>
      <c r="BH385" s="10"/>
      <c r="BI385" s="10"/>
      <c r="BJ385" s="16"/>
      <c r="BK385" s="11"/>
      <c r="BL385" s="11"/>
      <c r="BM385" s="12"/>
      <c r="BN385" s="12"/>
      <c r="BO385" s="12"/>
      <c r="BP385" s="6"/>
      <c r="BQ385" s="13"/>
      <c r="BR385" s="13"/>
      <c r="BS385" s="13"/>
      <c r="BT385" s="14"/>
      <c r="BU385" s="4" t="s">
        <v>27</v>
      </c>
      <c r="BV385" s="5" t="s">
        <v>28</v>
      </c>
      <c r="BW385" s="17"/>
      <c r="BX385" s="17"/>
      <c r="BY385" s="15"/>
      <c r="BZ385" s="8" t="s">
        <v>56</v>
      </c>
      <c r="CA385" s="9"/>
      <c r="CB385" s="9"/>
      <c r="CC385" s="10"/>
      <c r="CD385" s="9"/>
      <c r="CE385" s="10"/>
      <c r="CF385" s="10"/>
      <c r="CG385" s="10"/>
      <c r="CH385" s="16"/>
      <c r="CI385" s="11"/>
      <c r="CJ385" s="11"/>
      <c r="CK385" s="12"/>
      <c r="CL385" s="12"/>
      <c r="CM385" s="12"/>
      <c r="CN385" s="6"/>
      <c r="CO385" s="13"/>
      <c r="CP385" s="13"/>
      <c r="CQ385" s="13"/>
      <c r="CR385" s="14"/>
    </row>
    <row r="386" spans="1:96" ht="19.5" customHeight="1" x14ac:dyDescent="0.3">
      <c r="A386" s="68" t="s">
        <v>15</v>
      </c>
      <c r="B386" s="29" t="s">
        <v>1</v>
      </c>
      <c r="C386" s="29" t="s">
        <v>25</v>
      </c>
      <c r="D386" s="29"/>
      <c r="E386" s="29" t="s">
        <v>72</v>
      </c>
      <c r="F386" s="33"/>
      <c r="G386" s="33"/>
      <c r="H386" s="33"/>
      <c r="I386" s="29" t="s">
        <v>5</v>
      </c>
      <c r="J386" s="29"/>
      <c r="K386" s="29" t="s">
        <v>24</v>
      </c>
      <c r="L386" s="29"/>
      <c r="M386" s="29" t="s">
        <v>8</v>
      </c>
      <c r="N386" s="38"/>
      <c r="O386" s="29" t="s">
        <v>6</v>
      </c>
      <c r="P386" s="29"/>
      <c r="Q386" s="29" t="s">
        <v>9</v>
      </c>
      <c r="R386" s="29"/>
      <c r="S386" s="29"/>
      <c r="T386" s="29" t="s">
        <v>73</v>
      </c>
      <c r="U386" s="29" t="s">
        <v>74</v>
      </c>
      <c r="V386" s="29" t="s">
        <v>75</v>
      </c>
      <c r="W386" s="29" t="s">
        <v>26</v>
      </c>
      <c r="X386" s="52" t="s">
        <v>17</v>
      </c>
      <c r="Y386" s="68" t="s">
        <v>15</v>
      </c>
      <c r="Z386" s="29" t="s">
        <v>1</v>
      </c>
      <c r="AA386" s="29" t="s">
        <v>25</v>
      </c>
      <c r="AB386" s="29"/>
      <c r="AC386" s="29" t="s">
        <v>72</v>
      </c>
      <c r="AD386" s="33"/>
      <c r="AE386" s="33"/>
      <c r="AF386" s="33"/>
      <c r="AG386" s="29" t="s">
        <v>5</v>
      </c>
      <c r="AH386" s="29"/>
      <c r="AI386" s="29" t="s">
        <v>24</v>
      </c>
      <c r="AJ386" s="29"/>
      <c r="AK386" s="29" t="s">
        <v>8</v>
      </c>
      <c r="AL386" s="38"/>
      <c r="AM386" s="29" t="s">
        <v>6</v>
      </c>
      <c r="AN386" s="29"/>
      <c r="AO386" s="29" t="s">
        <v>9</v>
      </c>
      <c r="AP386" s="29"/>
      <c r="AQ386" s="29"/>
      <c r="AR386" s="29" t="s">
        <v>73</v>
      </c>
      <c r="AS386" s="29" t="s">
        <v>74</v>
      </c>
      <c r="AT386" s="29" t="s">
        <v>75</v>
      </c>
      <c r="AU386" s="29" t="s">
        <v>26</v>
      </c>
      <c r="AV386" s="52" t="s">
        <v>17</v>
      </c>
      <c r="AW386" s="68" t="s">
        <v>15</v>
      </c>
      <c r="AX386" s="29" t="s">
        <v>1</v>
      </c>
      <c r="AY386" s="29" t="s">
        <v>25</v>
      </c>
      <c r="AZ386" s="29"/>
      <c r="BA386" s="29" t="s">
        <v>72</v>
      </c>
      <c r="BB386" s="33"/>
      <c r="BC386" s="33"/>
      <c r="BD386" s="33"/>
      <c r="BE386" s="29" t="s">
        <v>5</v>
      </c>
      <c r="BF386" s="29"/>
      <c r="BG386" s="29" t="s">
        <v>24</v>
      </c>
      <c r="BH386" s="29"/>
      <c r="BI386" s="29" t="s">
        <v>8</v>
      </c>
      <c r="BJ386" s="38"/>
      <c r="BK386" s="29" t="s">
        <v>6</v>
      </c>
      <c r="BL386" s="29"/>
      <c r="BM386" s="29" t="s">
        <v>9</v>
      </c>
      <c r="BN386" s="29"/>
      <c r="BO386" s="29"/>
      <c r="BP386" s="29" t="s">
        <v>73</v>
      </c>
      <c r="BQ386" s="29" t="s">
        <v>74</v>
      </c>
      <c r="BR386" s="29" t="s">
        <v>75</v>
      </c>
      <c r="BS386" s="29" t="s">
        <v>26</v>
      </c>
      <c r="BT386" s="52" t="s">
        <v>17</v>
      </c>
      <c r="BU386" s="68" t="s">
        <v>15</v>
      </c>
      <c r="BV386" s="29" t="s">
        <v>1</v>
      </c>
      <c r="BW386" s="29" t="s">
        <v>25</v>
      </c>
      <c r="BX386" s="29"/>
      <c r="BY386" s="29" t="s">
        <v>72</v>
      </c>
      <c r="BZ386" s="33"/>
      <c r="CA386" s="33"/>
      <c r="CB386" s="33"/>
      <c r="CC386" s="29" t="s">
        <v>5</v>
      </c>
      <c r="CD386" s="29"/>
      <c r="CE386" s="29" t="s">
        <v>24</v>
      </c>
      <c r="CF386" s="29"/>
      <c r="CG386" s="29" t="s">
        <v>8</v>
      </c>
      <c r="CH386" s="38"/>
      <c r="CI386" s="29" t="s">
        <v>6</v>
      </c>
      <c r="CJ386" s="29"/>
      <c r="CK386" s="29" t="s">
        <v>9</v>
      </c>
      <c r="CL386" s="29"/>
      <c r="CM386" s="29"/>
      <c r="CN386" s="29" t="s">
        <v>73</v>
      </c>
      <c r="CO386" s="29" t="s">
        <v>74</v>
      </c>
      <c r="CP386" s="29" t="s">
        <v>75</v>
      </c>
      <c r="CQ386" s="29" t="s">
        <v>26</v>
      </c>
      <c r="CR386" s="52" t="s">
        <v>17</v>
      </c>
    </row>
    <row r="387" spans="1:96" ht="15.75" x14ac:dyDescent="0.25">
      <c r="A387" s="69" t="s">
        <v>903</v>
      </c>
      <c r="B387" s="40">
        <v>38</v>
      </c>
      <c r="C387" s="40">
        <v>2208</v>
      </c>
      <c r="D387" s="40"/>
      <c r="E387" s="32">
        <f>1</f>
        <v>1</v>
      </c>
      <c r="F387" s="30" t="s">
        <v>18</v>
      </c>
      <c r="G387" s="32">
        <f>(C387/C395)*1000</f>
        <v>502.73224043715845</v>
      </c>
      <c r="H387" s="32"/>
      <c r="I387" s="44">
        <v>101</v>
      </c>
      <c r="J387" s="33"/>
      <c r="K387" s="45">
        <v>2.74</v>
      </c>
      <c r="L387" s="45"/>
      <c r="M387" s="40">
        <v>22</v>
      </c>
      <c r="N387" s="40"/>
      <c r="O387" s="40">
        <v>10</v>
      </c>
      <c r="P387" s="40"/>
      <c r="Q387" s="40">
        <v>5</v>
      </c>
      <c r="R387" s="40"/>
      <c r="S387" s="40"/>
      <c r="T387" s="46">
        <v>1154</v>
      </c>
      <c r="U387" s="47">
        <v>0.92</v>
      </c>
      <c r="V387" s="48">
        <v>3</v>
      </c>
      <c r="W387" s="46">
        <v>1</v>
      </c>
      <c r="X387" s="53">
        <v>-3</v>
      </c>
      <c r="Y387" s="69" t="s">
        <v>927</v>
      </c>
      <c r="Z387" s="40">
        <v>53</v>
      </c>
      <c r="AA387" s="40">
        <v>3155</v>
      </c>
      <c r="AB387" s="40"/>
      <c r="AC387" s="32">
        <f>1</f>
        <v>1</v>
      </c>
      <c r="AD387" s="30" t="s">
        <v>18</v>
      </c>
      <c r="AE387" s="32">
        <f>(AA387/AA395)*1000</f>
        <v>718.51514461398313</v>
      </c>
      <c r="AF387" s="32"/>
      <c r="AG387" s="44">
        <v>114</v>
      </c>
      <c r="AH387" s="33"/>
      <c r="AI387" s="45">
        <v>2.17</v>
      </c>
      <c r="AJ387" s="45"/>
      <c r="AK387" s="40">
        <v>37</v>
      </c>
      <c r="AL387" s="40"/>
      <c r="AM387" s="40">
        <v>7</v>
      </c>
      <c r="AN387" s="40"/>
      <c r="AO387" s="40">
        <v>8</v>
      </c>
      <c r="AP387" s="40"/>
      <c r="AQ387" s="40"/>
      <c r="AR387" s="46">
        <v>1318</v>
      </c>
      <c r="AS387" s="47">
        <v>0.92</v>
      </c>
      <c r="AT387" s="48">
        <v>2</v>
      </c>
      <c r="AU387" s="46">
        <v>3</v>
      </c>
      <c r="AV387" s="53">
        <v>-1</v>
      </c>
      <c r="AW387" s="69" t="s">
        <v>962</v>
      </c>
      <c r="AX387" s="40">
        <v>47</v>
      </c>
      <c r="AY387" s="40">
        <v>2773</v>
      </c>
      <c r="AZ387" s="40"/>
      <c r="BA387" s="32">
        <f>1</f>
        <v>1</v>
      </c>
      <c r="BB387" s="30" t="s">
        <v>18</v>
      </c>
      <c r="BC387" s="32">
        <f>(AY387/AY395)*1000</f>
        <v>634.6990157930876</v>
      </c>
      <c r="BD387" s="32"/>
      <c r="BE387" s="44">
        <v>123</v>
      </c>
      <c r="BF387" s="33"/>
      <c r="BG387" s="45">
        <v>2.66</v>
      </c>
      <c r="BH387" s="45"/>
      <c r="BI387" s="40">
        <v>29</v>
      </c>
      <c r="BJ387" s="40"/>
      <c r="BK387" s="40">
        <v>15</v>
      </c>
      <c r="BL387" s="40"/>
      <c r="BM387" s="40">
        <v>2</v>
      </c>
      <c r="BN387" s="40"/>
      <c r="BO387" s="40"/>
      <c r="BP387" s="46">
        <v>1406</v>
      </c>
      <c r="BQ387" s="47">
        <v>0.92</v>
      </c>
      <c r="BR387" s="48">
        <v>4</v>
      </c>
      <c r="BS387" s="46">
        <v>3</v>
      </c>
      <c r="BT387" s="53">
        <v>0</v>
      </c>
      <c r="BU387" s="69" t="s">
        <v>989</v>
      </c>
      <c r="BV387" s="40">
        <v>52</v>
      </c>
      <c r="BW387" s="40">
        <v>2786</v>
      </c>
      <c r="BX387" s="40"/>
      <c r="BY387" s="32">
        <f>1</f>
        <v>1</v>
      </c>
      <c r="BZ387" s="30" t="s">
        <v>18</v>
      </c>
      <c r="CA387" s="32">
        <f>(BW387/BW395)*1000</f>
        <v>639.87138263665599</v>
      </c>
      <c r="CB387" s="32"/>
      <c r="CC387" s="44">
        <v>185</v>
      </c>
      <c r="CD387" s="33"/>
      <c r="CE387" s="45">
        <v>3.98</v>
      </c>
      <c r="CF387" s="45"/>
      <c r="CG387" s="40">
        <v>18</v>
      </c>
      <c r="CH387" s="40"/>
      <c r="CI387" s="40">
        <v>29</v>
      </c>
      <c r="CJ387" s="40"/>
      <c r="CK387" s="40">
        <v>3</v>
      </c>
      <c r="CL387" s="40"/>
      <c r="CM387" s="40"/>
      <c r="CN387" s="46">
        <v>1767</v>
      </c>
      <c r="CO387" s="47">
        <v>0.90500000000000003</v>
      </c>
      <c r="CP387" s="48">
        <v>2</v>
      </c>
      <c r="CQ387" s="46">
        <v>1</v>
      </c>
      <c r="CR387" s="53">
        <v>-1</v>
      </c>
    </row>
    <row r="388" spans="1:96" ht="15.75" x14ac:dyDescent="0.25">
      <c r="A388" s="69" t="s">
        <v>904</v>
      </c>
      <c r="B388" s="40">
        <v>37</v>
      </c>
      <c r="C388" s="40">
        <v>2184</v>
      </c>
      <c r="D388" s="40"/>
      <c r="E388" s="32">
        <f t="shared" ref="E388:E394" si="120">G387+1</f>
        <v>503.73224043715845</v>
      </c>
      <c r="F388" s="30" t="s">
        <v>18</v>
      </c>
      <c r="G388" s="32">
        <f>(C388/C395)*1000+(G387)</f>
        <v>1000</v>
      </c>
      <c r="H388" s="32"/>
      <c r="I388" s="40">
        <v>122</v>
      </c>
      <c r="J388" s="33"/>
      <c r="K388" s="40">
        <v>3.35</v>
      </c>
      <c r="L388" s="40"/>
      <c r="M388" s="40">
        <v>16</v>
      </c>
      <c r="N388" s="40"/>
      <c r="O388" s="40">
        <v>16</v>
      </c>
      <c r="P388" s="40"/>
      <c r="Q388" s="40">
        <v>3</v>
      </c>
      <c r="R388" s="40"/>
      <c r="S388" s="40"/>
      <c r="T388" s="46">
        <v>1282</v>
      </c>
      <c r="U388" s="47">
        <v>0.91300000000000003</v>
      </c>
      <c r="V388" s="48">
        <v>1</v>
      </c>
      <c r="W388" s="46">
        <v>0</v>
      </c>
      <c r="X388" s="54">
        <v>2</v>
      </c>
      <c r="Y388" s="69" t="s">
        <v>770</v>
      </c>
      <c r="Z388" s="40">
        <v>19</v>
      </c>
      <c r="AA388" s="40">
        <v>982</v>
      </c>
      <c r="AB388" s="40"/>
      <c r="AC388" s="32">
        <f t="shared" ref="AC388:AC394" si="121">AE387+1</f>
        <v>719.51514461398313</v>
      </c>
      <c r="AD388" s="30" t="s">
        <v>18</v>
      </c>
      <c r="AE388" s="32">
        <f>(AA388/AA395)*1000+(AE387)</f>
        <v>942.15440674106117</v>
      </c>
      <c r="AF388" s="32"/>
      <c r="AG388" s="40">
        <v>43</v>
      </c>
      <c r="AH388" s="33"/>
      <c r="AI388" s="40">
        <v>2.63</v>
      </c>
      <c r="AJ388" s="40"/>
      <c r="AK388" s="40">
        <v>10</v>
      </c>
      <c r="AL388" s="40"/>
      <c r="AM388" s="40">
        <v>6</v>
      </c>
      <c r="AN388" s="40"/>
      <c r="AO388" s="40">
        <v>0</v>
      </c>
      <c r="AP388" s="40"/>
      <c r="AQ388" s="40"/>
      <c r="AR388" s="46">
        <v>413</v>
      </c>
      <c r="AS388" s="47">
        <v>0.90600000000000003</v>
      </c>
      <c r="AT388" s="48">
        <v>2</v>
      </c>
      <c r="AU388" s="46">
        <v>0</v>
      </c>
      <c r="AV388" s="54">
        <v>1</v>
      </c>
      <c r="AW388" s="69" t="s">
        <v>963</v>
      </c>
      <c r="AX388" s="40">
        <v>29</v>
      </c>
      <c r="AY388" s="40">
        <v>1596</v>
      </c>
      <c r="AZ388" s="40"/>
      <c r="BA388" s="32">
        <f t="shared" ref="BA388:BA394" si="122">BC387+1</f>
        <v>635.6990157930876</v>
      </c>
      <c r="BB388" s="30" t="s">
        <v>18</v>
      </c>
      <c r="BC388" s="32">
        <f>(AY388/AY395)*1000+(BC387)</f>
        <v>999.99999999999989</v>
      </c>
      <c r="BD388" s="32"/>
      <c r="BE388" s="40">
        <v>67</v>
      </c>
      <c r="BF388" s="33"/>
      <c r="BG388" s="40">
        <v>2.52</v>
      </c>
      <c r="BH388" s="40"/>
      <c r="BI388" s="40">
        <v>10</v>
      </c>
      <c r="BJ388" s="40"/>
      <c r="BK388" s="40">
        <v>13</v>
      </c>
      <c r="BL388" s="40"/>
      <c r="BM388" s="40">
        <v>3</v>
      </c>
      <c r="BN388" s="40"/>
      <c r="BO388" s="40"/>
      <c r="BP388" s="46">
        <v>876</v>
      </c>
      <c r="BQ388" s="47">
        <v>0.92900000000000005</v>
      </c>
      <c r="BR388" s="48">
        <v>5</v>
      </c>
      <c r="BS388" s="46">
        <v>2</v>
      </c>
      <c r="BT388" s="54">
        <v>0</v>
      </c>
      <c r="BU388" s="69" t="s">
        <v>990</v>
      </c>
      <c r="BV388" s="40">
        <v>17</v>
      </c>
      <c r="BW388" s="40">
        <v>877</v>
      </c>
      <c r="BX388" s="40"/>
      <c r="BY388" s="32">
        <f t="shared" ref="BY388:BY394" si="123">CA387+1</f>
        <v>640.87138263665599</v>
      </c>
      <c r="BZ388" s="30" t="s">
        <v>18</v>
      </c>
      <c r="CA388" s="32">
        <f>(BW388/BW395)*1000+(CA387)</f>
        <v>841.29536058796521</v>
      </c>
      <c r="CB388" s="32"/>
      <c r="CC388" s="40">
        <v>64</v>
      </c>
      <c r="CD388" s="33"/>
      <c r="CE388" s="40">
        <v>4.38</v>
      </c>
      <c r="CF388" s="40"/>
      <c r="CG388" s="40">
        <v>2</v>
      </c>
      <c r="CH388" s="40"/>
      <c r="CI388" s="40">
        <v>11</v>
      </c>
      <c r="CJ388" s="40"/>
      <c r="CK388" s="40">
        <v>1</v>
      </c>
      <c r="CL388" s="40"/>
      <c r="CM388" s="40"/>
      <c r="CN388" s="46">
        <v>533</v>
      </c>
      <c r="CO388" s="47">
        <v>0.89300000000000002</v>
      </c>
      <c r="CP388" s="48">
        <v>0</v>
      </c>
      <c r="CQ388" s="46">
        <v>0</v>
      </c>
      <c r="CR388" s="54">
        <v>3</v>
      </c>
    </row>
    <row r="389" spans="1:96" ht="15.75" x14ac:dyDescent="0.25">
      <c r="A389" s="69"/>
      <c r="B389" s="40">
        <v>0</v>
      </c>
      <c r="C389" s="41">
        <v>0</v>
      </c>
      <c r="D389" s="40"/>
      <c r="E389" s="32">
        <f t="shared" si="120"/>
        <v>1001</v>
      </c>
      <c r="F389" s="30" t="s">
        <v>18</v>
      </c>
      <c r="G389" s="32">
        <f>(C389/C395)*1000+(G388)</f>
        <v>1000</v>
      </c>
      <c r="H389" s="32"/>
      <c r="I389" s="41">
        <v>0</v>
      </c>
      <c r="J389" s="33"/>
      <c r="K389" s="42">
        <v>0</v>
      </c>
      <c r="L389" s="42"/>
      <c r="M389" s="41">
        <v>0</v>
      </c>
      <c r="N389" s="40"/>
      <c r="O389" s="41">
        <v>0</v>
      </c>
      <c r="P389" s="41"/>
      <c r="Q389" s="41">
        <v>0</v>
      </c>
      <c r="R389" s="40"/>
      <c r="S389" s="40"/>
      <c r="T389" s="41">
        <v>0</v>
      </c>
      <c r="U389" s="61">
        <v>0</v>
      </c>
      <c r="V389" s="41">
        <v>0</v>
      </c>
      <c r="W389" s="41">
        <v>0</v>
      </c>
      <c r="X389" s="73">
        <v>0</v>
      </c>
      <c r="Y389" s="69" t="s">
        <v>928</v>
      </c>
      <c r="Z389" s="40">
        <v>3</v>
      </c>
      <c r="AA389" s="40">
        <v>174</v>
      </c>
      <c r="AB389" s="40"/>
      <c r="AC389" s="32">
        <f t="shared" si="121"/>
        <v>943.15440674106117</v>
      </c>
      <c r="AD389" s="30" t="s">
        <v>18</v>
      </c>
      <c r="AE389" s="32">
        <f>(AA389/AA395)*1000+(AE388)</f>
        <v>981.78091550899558</v>
      </c>
      <c r="AF389" s="32"/>
      <c r="AG389" s="40">
        <v>9</v>
      </c>
      <c r="AH389" s="33"/>
      <c r="AI389" s="45">
        <v>3.1</v>
      </c>
      <c r="AJ389" s="45"/>
      <c r="AK389" s="40">
        <v>1</v>
      </c>
      <c r="AL389" s="40"/>
      <c r="AM389" s="40">
        <v>0</v>
      </c>
      <c r="AN389" s="40"/>
      <c r="AO389" s="40">
        <v>2</v>
      </c>
      <c r="AP389" s="40"/>
      <c r="AQ389" s="40"/>
      <c r="AR389" s="46">
        <v>82</v>
      </c>
      <c r="AS389" s="47">
        <v>0.90100000000000002</v>
      </c>
      <c r="AT389" s="44">
        <v>0</v>
      </c>
      <c r="AU389" s="46">
        <v>0</v>
      </c>
      <c r="AV389" s="53">
        <v>0</v>
      </c>
      <c r="AW389" s="69"/>
      <c r="AX389" s="41">
        <v>0</v>
      </c>
      <c r="AY389" s="41">
        <v>0</v>
      </c>
      <c r="AZ389" s="40"/>
      <c r="BA389" s="32">
        <f t="shared" si="122"/>
        <v>1000.9999999999999</v>
      </c>
      <c r="BB389" s="30" t="s">
        <v>18</v>
      </c>
      <c r="BC389" s="32">
        <f>(AY389/AY395)*1000+(BC388)</f>
        <v>999.99999999999989</v>
      </c>
      <c r="BD389" s="32"/>
      <c r="BE389" s="41">
        <v>0</v>
      </c>
      <c r="BF389" s="36"/>
      <c r="BG389" s="42">
        <v>0</v>
      </c>
      <c r="BH389" s="42"/>
      <c r="BI389" s="41">
        <v>0</v>
      </c>
      <c r="BJ389" s="49"/>
      <c r="BK389" s="41">
        <v>0</v>
      </c>
      <c r="BL389" s="41"/>
      <c r="BM389" s="41">
        <v>0</v>
      </c>
      <c r="BN389" s="37"/>
      <c r="BO389" s="37"/>
      <c r="BP389" s="41">
        <v>0</v>
      </c>
      <c r="BQ389" s="61">
        <v>0</v>
      </c>
      <c r="BR389" s="41">
        <v>0</v>
      </c>
      <c r="BS389" s="41">
        <v>0</v>
      </c>
      <c r="BT389" s="73">
        <v>0</v>
      </c>
      <c r="BU389" s="69" t="s">
        <v>991</v>
      </c>
      <c r="BV389" s="40">
        <v>14</v>
      </c>
      <c r="BW389" s="40">
        <v>691</v>
      </c>
      <c r="BX389" s="40"/>
      <c r="BY389" s="32">
        <f t="shared" si="123"/>
        <v>842.29536058796521</v>
      </c>
      <c r="BZ389" s="30" t="s">
        <v>18</v>
      </c>
      <c r="CA389" s="32">
        <f>(BW389/BW395)*1000+(CA388)</f>
        <v>1000.0000000000001</v>
      </c>
      <c r="CB389" s="32"/>
      <c r="CC389" s="40">
        <v>34</v>
      </c>
      <c r="CD389" s="33"/>
      <c r="CE389" s="40">
        <v>2.95</v>
      </c>
      <c r="CF389" s="40"/>
      <c r="CG389" s="40">
        <v>2</v>
      </c>
      <c r="CH389" s="40"/>
      <c r="CI389" s="40">
        <v>4</v>
      </c>
      <c r="CJ389" s="40"/>
      <c r="CK389" s="40">
        <v>2</v>
      </c>
      <c r="CL389" s="40"/>
      <c r="CM389" s="40"/>
      <c r="CN389" s="46">
        <v>446</v>
      </c>
      <c r="CO389" s="47">
        <v>0.92900000000000005</v>
      </c>
      <c r="CP389" s="44">
        <v>0</v>
      </c>
      <c r="CQ389" s="46">
        <v>0</v>
      </c>
      <c r="CR389" s="53">
        <v>1</v>
      </c>
    </row>
    <row r="390" spans="1:96" ht="15.75" x14ac:dyDescent="0.25">
      <c r="A390" s="69"/>
      <c r="B390" s="40">
        <v>0</v>
      </c>
      <c r="C390" s="41">
        <v>0</v>
      </c>
      <c r="D390" s="41"/>
      <c r="E390" s="32">
        <f t="shared" si="120"/>
        <v>1001</v>
      </c>
      <c r="F390" s="30" t="s">
        <v>18</v>
      </c>
      <c r="G390" s="32">
        <f>(C390/C395)*1000+(G389)</f>
        <v>1000</v>
      </c>
      <c r="H390" s="32"/>
      <c r="I390" s="41">
        <v>0</v>
      </c>
      <c r="J390" s="33"/>
      <c r="K390" s="42">
        <v>0</v>
      </c>
      <c r="L390" s="42"/>
      <c r="M390" s="41">
        <v>0</v>
      </c>
      <c r="N390" s="40"/>
      <c r="O390" s="41">
        <v>0</v>
      </c>
      <c r="P390" s="41"/>
      <c r="Q390" s="41">
        <v>0</v>
      </c>
      <c r="R390" s="40"/>
      <c r="S390" s="40"/>
      <c r="T390" s="41">
        <v>0</v>
      </c>
      <c r="U390" s="61">
        <v>0</v>
      </c>
      <c r="V390" s="41">
        <v>0</v>
      </c>
      <c r="W390" s="41">
        <v>0</v>
      </c>
      <c r="X390" s="73">
        <v>0</v>
      </c>
      <c r="Y390" s="69" t="s">
        <v>769</v>
      </c>
      <c r="Z390" s="40">
        <v>2</v>
      </c>
      <c r="AA390" s="40">
        <v>80</v>
      </c>
      <c r="AB390" s="41"/>
      <c r="AC390" s="32">
        <f t="shared" si="121"/>
        <v>982.78091550899558</v>
      </c>
      <c r="AD390" s="30" t="s">
        <v>18</v>
      </c>
      <c r="AE390" s="32">
        <f>(AA390/AA395)*1000+(AE389)</f>
        <v>999.99999999999989</v>
      </c>
      <c r="AF390" s="32"/>
      <c r="AG390" s="40">
        <v>2</v>
      </c>
      <c r="AH390" s="33"/>
      <c r="AI390" s="45">
        <v>1.5</v>
      </c>
      <c r="AJ390" s="45"/>
      <c r="AK390" s="40">
        <v>1</v>
      </c>
      <c r="AL390" s="40"/>
      <c r="AM390" s="40">
        <v>0</v>
      </c>
      <c r="AN390" s="40"/>
      <c r="AO390" s="40">
        <v>0</v>
      </c>
      <c r="AP390" s="40"/>
      <c r="AQ390" s="40"/>
      <c r="AR390" s="46">
        <v>32</v>
      </c>
      <c r="AS390" s="47">
        <v>0.94099999999999995</v>
      </c>
      <c r="AT390" s="48">
        <v>0</v>
      </c>
      <c r="AU390" s="46">
        <v>0</v>
      </c>
      <c r="AV390" s="53">
        <v>0</v>
      </c>
      <c r="AW390" s="69"/>
      <c r="AX390" s="41">
        <v>0</v>
      </c>
      <c r="AY390" s="41">
        <v>0</v>
      </c>
      <c r="AZ390" s="41"/>
      <c r="BA390" s="32">
        <f t="shared" si="122"/>
        <v>1000.9999999999999</v>
      </c>
      <c r="BB390" s="30" t="s">
        <v>18</v>
      </c>
      <c r="BC390" s="32">
        <f>(AY390/AY395)*1000+(BC389)</f>
        <v>999.99999999999989</v>
      </c>
      <c r="BD390" s="32"/>
      <c r="BE390" s="41">
        <v>0</v>
      </c>
      <c r="BF390" s="36"/>
      <c r="BG390" s="42">
        <v>0</v>
      </c>
      <c r="BH390" s="42"/>
      <c r="BI390" s="41">
        <v>0</v>
      </c>
      <c r="BJ390" s="49"/>
      <c r="BK390" s="41">
        <v>0</v>
      </c>
      <c r="BL390" s="41"/>
      <c r="BM390" s="41">
        <v>0</v>
      </c>
      <c r="BN390" s="37"/>
      <c r="BO390" s="37"/>
      <c r="BP390" s="41">
        <v>0</v>
      </c>
      <c r="BQ390" s="61">
        <v>0</v>
      </c>
      <c r="BR390" s="41">
        <v>0</v>
      </c>
      <c r="BS390" s="41">
        <v>0</v>
      </c>
      <c r="BT390" s="73">
        <v>0</v>
      </c>
      <c r="BU390" s="69"/>
      <c r="BV390" s="40">
        <v>0</v>
      </c>
      <c r="BW390" s="40">
        <v>0</v>
      </c>
      <c r="BX390" s="41"/>
      <c r="BY390" s="32">
        <f t="shared" si="123"/>
        <v>1001.0000000000001</v>
      </c>
      <c r="BZ390" s="30" t="s">
        <v>18</v>
      </c>
      <c r="CA390" s="32">
        <f>(BW390/BW395)*1000+(CA389)</f>
        <v>1000.0000000000001</v>
      </c>
      <c r="CB390" s="32"/>
      <c r="CC390" s="40">
        <v>0</v>
      </c>
      <c r="CD390" s="33"/>
      <c r="CE390" s="45">
        <v>0</v>
      </c>
      <c r="CF390" s="45"/>
      <c r="CG390" s="40">
        <v>0</v>
      </c>
      <c r="CH390" s="40"/>
      <c r="CI390" s="40">
        <v>0</v>
      </c>
      <c r="CJ390" s="40"/>
      <c r="CK390" s="40">
        <v>0</v>
      </c>
      <c r="CL390" s="40"/>
      <c r="CM390" s="40"/>
      <c r="CN390" s="46">
        <v>0</v>
      </c>
      <c r="CO390" s="47">
        <v>0</v>
      </c>
      <c r="CP390" s="48">
        <v>0</v>
      </c>
      <c r="CQ390" s="46">
        <v>0</v>
      </c>
      <c r="CR390" s="53">
        <v>0</v>
      </c>
    </row>
    <row r="391" spans="1:96" ht="15.75" x14ac:dyDescent="0.25">
      <c r="A391" s="69"/>
      <c r="B391" s="40">
        <v>0</v>
      </c>
      <c r="C391" s="41">
        <v>0</v>
      </c>
      <c r="D391" s="41"/>
      <c r="E391" s="32">
        <f t="shared" si="120"/>
        <v>1001</v>
      </c>
      <c r="F391" s="30" t="s">
        <v>18</v>
      </c>
      <c r="G391" s="32">
        <f>(C391/C395)*1000+(G390)</f>
        <v>1000</v>
      </c>
      <c r="H391" s="32"/>
      <c r="I391" s="41">
        <v>0</v>
      </c>
      <c r="J391" s="33"/>
      <c r="K391" s="42">
        <v>0</v>
      </c>
      <c r="L391" s="42"/>
      <c r="M391" s="41">
        <v>0</v>
      </c>
      <c r="N391" s="40"/>
      <c r="O391" s="41">
        <v>0</v>
      </c>
      <c r="P391" s="41"/>
      <c r="Q391" s="41">
        <v>0</v>
      </c>
      <c r="R391" s="40"/>
      <c r="S391" s="40"/>
      <c r="T391" s="41">
        <v>0</v>
      </c>
      <c r="U391" s="61">
        <v>0</v>
      </c>
      <c r="V391" s="41">
        <v>0</v>
      </c>
      <c r="W391" s="41">
        <v>0</v>
      </c>
      <c r="X391" s="73">
        <v>0</v>
      </c>
      <c r="Y391" s="69"/>
      <c r="Z391" s="40">
        <v>0</v>
      </c>
      <c r="AA391" s="41">
        <v>0</v>
      </c>
      <c r="AB391" s="41"/>
      <c r="AC391" s="32">
        <f t="shared" si="121"/>
        <v>1000.9999999999999</v>
      </c>
      <c r="AD391" s="30" t="s">
        <v>18</v>
      </c>
      <c r="AE391" s="32">
        <f>(AA391/AA395)*1000+(AE390)</f>
        <v>999.99999999999989</v>
      </c>
      <c r="AF391" s="32"/>
      <c r="AG391" s="41">
        <v>0</v>
      </c>
      <c r="AH391" s="33"/>
      <c r="AI391" s="42">
        <v>0</v>
      </c>
      <c r="AJ391" s="42"/>
      <c r="AK391" s="41">
        <v>0</v>
      </c>
      <c r="AL391" s="40"/>
      <c r="AM391" s="41">
        <v>0</v>
      </c>
      <c r="AN391" s="41"/>
      <c r="AO391" s="41">
        <v>0</v>
      </c>
      <c r="AP391" s="40"/>
      <c r="AQ391" s="40"/>
      <c r="AR391" s="41">
        <v>0</v>
      </c>
      <c r="AS391" s="61">
        <v>0</v>
      </c>
      <c r="AT391" s="41">
        <v>0</v>
      </c>
      <c r="AU391" s="41">
        <v>0</v>
      </c>
      <c r="AV391" s="73">
        <v>0</v>
      </c>
      <c r="AW391" s="69"/>
      <c r="AX391" s="41">
        <v>0</v>
      </c>
      <c r="AY391" s="41">
        <v>0</v>
      </c>
      <c r="AZ391" s="41"/>
      <c r="BA391" s="32">
        <f t="shared" si="122"/>
        <v>1000.9999999999999</v>
      </c>
      <c r="BB391" s="30" t="s">
        <v>18</v>
      </c>
      <c r="BC391" s="32">
        <f>(AY391/AY395)*1000+(BC390)</f>
        <v>999.99999999999989</v>
      </c>
      <c r="BD391" s="32"/>
      <c r="BE391" s="41">
        <v>0</v>
      </c>
      <c r="BF391" s="36"/>
      <c r="BG391" s="42">
        <v>0</v>
      </c>
      <c r="BH391" s="42"/>
      <c r="BI391" s="41">
        <v>0</v>
      </c>
      <c r="BJ391" s="49"/>
      <c r="BK391" s="41">
        <v>0</v>
      </c>
      <c r="BL391" s="41"/>
      <c r="BM391" s="41">
        <v>0</v>
      </c>
      <c r="BN391" s="37"/>
      <c r="BO391" s="37"/>
      <c r="BP391" s="41">
        <v>0</v>
      </c>
      <c r="BQ391" s="61">
        <v>0</v>
      </c>
      <c r="BR391" s="41">
        <v>0</v>
      </c>
      <c r="BS391" s="41">
        <v>0</v>
      </c>
      <c r="BT391" s="73">
        <v>0</v>
      </c>
      <c r="BU391" s="69"/>
      <c r="BV391" s="41">
        <v>0</v>
      </c>
      <c r="BW391" s="41">
        <v>0</v>
      </c>
      <c r="BX391" s="41"/>
      <c r="BY391" s="32">
        <f t="shared" si="123"/>
        <v>1001.0000000000001</v>
      </c>
      <c r="BZ391" s="30" t="s">
        <v>18</v>
      </c>
      <c r="CA391" s="32">
        <f>(BW391/BW395)*1000+(CA390)</f>
        <v>1000.0000000000001</v>
      </c>
      <c r="CB391" s="32"/>
      <c r="CC391" s="41">
        <v>0</v>
      </c>
      <c r="CD391" s="36"/>
      <c r="CE391" s="42">
        <v>0</v>
      </c>
      <c r="CF391" s="42"/>
      <c r="CG391" s="41">
        <v>0</v>
      </c>
      <c r="CH391" s="49"/>
      <c r="CI391" s="41">
        <v>0</v>
      </c>
      <c r="CJ391" s="41"/>
      <c r="CK391" s="41">
        <v>0</v>
      </c>
      <c r="CL391" s="37"/>
      <c r="CM391" s="37"/>
      <c r="CN391" s="41">
        <v>0</v>
      </c>
      <c r="CO391" s="61">
        <v>0</v>
      </c>
      <c r="CP391" s="41">
        <v>0</v>
      </c>
      <c r="CQ391" s="41">
        <v>0</v>
      </c>
      <c r="CR391" s="73">
        <v>0</v>
      </c>
    </row>
    <row r="392" spans="1:96" ht="15.75" x14ac:dyDescent="0.25">
      <c r="A392" s="69"/>
      <c r="B392" s="41">
        <v>0</v>
      </c>
      <c r="C392" s="41">
        <v>0</v>
      </c>
      <c r="D392" s="41"/>
      <c r="E392" s="37">
        <f t="shared" si="120"/>
        <v>1001</v>
      </c>
      <c r="F392" s="36" t="s">
        <v>18</v>
      </c>
      <c r="G392" s="37">
        <f>(C392/C395)*1000+(G391)</f>
        <v>1000</v>
      </c>
      <c r="H392" s="37"/>
      <c r="I392" s="41">
        <v>0</v>
      </c>
      <c r="J392" s="36"/>
      <c r="K392" s="42">
        <v>0</v>
      </c>
      <c r="L392" s="42"/>
      <c r="M392" s="41">
        <v>0</v>
      </c>
      <c r="N392" s="41"/>
      <c r="O392" s="41">
        <v>0</v>
      </c>
      <c r="P392" s="41"/>
      <c r="Q392" s="41">
        <v>0</v>
      </c>
      <c r="R392" s="37"/>
      <c r="S392" s="37"/>
      <c r="T392" s="41">
        <v>0</v>
      </c>
      <c r="U392" s="61">
        <v>0</v>
      </c>
      <c r="V392" s="41">
        <v>0</v>
      </c>
      <c r="W392" s="41">
        <v>0</v>
      </c>
      <c r="X392" s="73">
        <v>0</v>
      </c>
      <c r="Y392" s="69"/>
      <c r="Z392" s="41">
        <v>0</v>
      </c>
      <c r="AA392" s="41">
        <v>0</v>
      </c>
      <c r="AB392" s="41"/>
      <c r="AC392" s="37">
        <f t="shared" si="121"/>
        <v>1000.9999999999999</v>
      </c>
      <c r="AD392" s="36" t="s">
        <v>18</v>
      </c>
      <c r="AE392" s="37">
        <f>(AA392/AA395)*1000+(AE391)</f>
        <v>999.99999999999989</v>
      </c>
      <c r="AF392" s="37"/>
      <c r="AG392" s="41">
        <v>0</v>
      </c>
      <c r="AH392" s="36"/>
      <c r="AI392" s="42">
        <v>0</v>
      </c>
      <c r="AJ392" s="42"/>
      <c r="AK392" s="41">
        <v>0</v>
      </c>
      <c r="AL392" s="41"/>
      <c r="AM392" s="41">
        <v>0</v>
      </c>
      <c r="AN392" s="41"/>
      <c r="AO392" s="41">
        <v>0</v>
      </c>
      <c r="AP392" s="37"/>
      <c r="AQ392" s="37"/>
      <c r="AR392" s="41">
        <v>0</v>
      </c>
      <c r="AS392" s="61">
        <v>0</v>
      </c>
      <c r="AT392" s="41">
        <v>0</v>
      </c>
      <c r="AU392" s="41">
        <v>0</v>
      </c>
      <c r="AV392" s="73">
        <v>0</v>
      </c>
      <c r="AW392" s="69"/>
      <c r="AX392" s="41">
        <v>0</v>
      </c>
      <c r="AY392" s="41">
        <v>0</v>
      </c>
      <c r="AZ392" s="41"/>
      <c r="BA392" s="37">
        <f t="shared" si="122"/>
        <v>1000.9999999999999</v>
      </c>
      <c r="BB392" s="36" t="s">
        <v>18</v>
      </c>
      <c r="BC392" s="37">
        <f>(AY392/AY395)*1000+(BC391)</f>
        <v>999.99999999999989</v>
      </c>
      <c r="BD392" s="37"/>
      <c r="BE392" s="41">
        <v>0</v>
      </c>
      <c r="BF392" s="36"/>
      <c r="BG392" s="42">
        <v>0</v>
      </c>
      <c r="BH392" s="42"/>
      <c r="BI392" s="41">
        <v>0</v>
      </c>
      <c r="BJ392" s="49"/>
      <c r="BK392" s="41">
        <v>0</v>
      </c>
      <c r="BL392" s="41"/>
      <c r="BM392" s="41">
        <v>0</v>
      </c>
      <c r="BN392" s="37"/>
      <c r="BO392" s="37"/>
      <c r="BP392" s="41">
        <v>0</v>
      </c>
      <c r="BQ392" s="61">
        <v>0</v>
      </c>
      <c r="BR392" s="41">
        <v>0</v>
      </c>
      <c r="BS392" s="41">
        <v>0</v>
      </c>
      <c r="BT392" s="73">
        <v>0</v>
      </c>
      <c r="BU392" s="69"/>
      <c r="BV392" s="41">
        <v>0</v>
      </c>
      <c r="BW392" s="41">
        <v>0</v>
      </c>
      <c r="BX392" s="41"/>
      <c r="BY392" s="37">
        <f t="shared" si="123"/>
        <v>1001.0000000000001</v>
      </c>
      <c r="BZ392" s="36" t="s">
        <v>18</v>
      </c>
      <c r="CA392" s="37">
        <f>(BW392/BW395)*1000+(CA391)</f>
        <v>1000.0000000000001</v>
      </c>
      <c r="CB392" s="37"/>
      <c r="CC392" s="41">
        <v>0</v>
      </c>
      <c r="CD392" s="36"/>
      <c r="CE392" s="42">
        <v>0</v>
      </c>
      <c r="CF392" s="42"/>
      <c r="CG392" s="41">
        <v>0</v>
      </c>
      <c r="CH392" s="49"/>
      <c r="CI392" s="41">
        <v>0</v>
      </c>
      <c r="CJ392" s="41"/>
      <c r="CK392" s="41">
        <v>0</v>
      </c>
      <c r="CL392" s="37"/>
      <c r="CM392" s="37"/>
      <c r="CN392" s="41">
        <v>0</v>
      </c>
      <c r="CO392" s="61">
        <v>0</v>
      </c>
      <c r="CP392" s="41">
        <v>0</v>
      </c>
      <c r="CQ392" s="41">
        <v>0</v>
      </c>
      <c r="CR392" s="73">
        <v>0</v>
      </c>
    </row>
    <row r="393" spans="1:96" ht="15.75" x14ac:dyDescent="0.25">
      <c r="A393" s="69"/>
      <c r="B393" s="41">
        <v>0</v>
      </c>
      <c r="C393" s="41">
        <v>0</v>
      </c>
      <c r="D393" s="41"/>
      <c r="E393" s="37">
        <f t="shared" si="120"/>
        <v>1001</v>
      </c>
      <c r="F393" s="36" t="s">
        <v>18</v>
      </c>
      <c r="G393" s="37">
        <f>(C393/C395)*1000+(G392)</f>
        <v>1000</v>
      </c>
      <c r="H393" s="37"/>
      <c r="I393" s="41">
        <v>0</v>
      </c>
      <c r="J393" s="36"/>
      <c r="K393" s="42">
        <v>0</v>
      </c>
      <c r="L393" s="42"/>
      <c r="M393" s="41">
        <v>0</v>
      </c>
      <c r="N393" s="49"/>
      <c r="O393" s="41">
        <v>0</v>
      </c>
      <c r="P393" s="41"/>
      <c r="Q393" s="41">
        <v>0</v>
      </c>
      <c r="R393" s="37"/>
      <c r="S393" s="37"/>
      <c r="T393" s="41">
        <v>0</v>
      </c>
      <c r="U393" s="61">
        <v>0</v>
      </c>
      <c r="V393" s="41">
        <v>0</v>
      </c>
      <c r="W393" s="41">
        <v>0</v>
      </c>
      <c r="X393" s="73">
        <v>0</v>
      </c>
      <c r="Y393" s="69"/>
      <c r="Z393" s="41">
        <v>0</v>
      </c>
      <c r="AA393" s="41">
        <v>0</v>
      </c>
      <c r="AB393" s="41"/>
      <c r="AC393" s="37">
        <f t="shared" si="121"/>
        <v>1000.9999999999999</v>
      </c>
      <c r="AD393" s="36" t="s">
        <v>18</v>
      </c>
      <c r="AE393" s="37">
        <f>(AA393/AA395)*1000+(AE392)</f>
        <v>999.99999999999989</v>
      </c>
      <c r="AF393" s="37"/>
      <c r="AG393" s="41">
        <v>0</v>
      </c>
      <c r="AH393" s="36"/>
      <c r="AI393" s="42">
        <v>0</v>
      </c>
      <c r="AJ393" s="42"/>
      <c r="AK393" s="41">
        <v>0</v>
      </c>
      <c r="AL393" s="49"/>
      <c r="AM393" s="41">
        <v>0</v>
      </c>
      <c r="AN393" s="41"/>
      <c r="AO393" s="41">
        <v>0</v>
      </c>
      <c r="AP393" s="37"/>
      <c r="AQ393" s="37"/>
      <c r="AR393" s="41">
        <v>0</v>
      </c>
      <c r="AS393" s="61">
        <v>0</v>
      </c>
      <c r="AT393" s="41">
        <v>0</v>
      </c>
      <c r="AU393" s="41">
        <v>0</v>
      </c>
      <c r="AV393" s="73">
        <v>0</v>
      </c>
      <c r="AW393" s="69"/>
      <c r="AX393" s="41">
        <v>0</v>
      </c>
      <c r="AY393" s="41">
        <v>0</v>
      </c>
      <c r="AZ393" s="41"/>
      <c r="BA393" s="37">
        <f t="shared" si="122"/>
        <v>1000.9999999999999</v>
      </c>
      <c r="BB393" s="36" t="s">
        <v>18</v>
      </c>
      <c r="BC393" s="37">
        <f>(AY393/AY395)*1000+(BC392)</f>
        <v>999.99999999999989</v>
      </c>
      <c r="BD393" s="37"/>
      <c r="BE393" s="41">
        <v>0</v>
      </c>
      <c r="BF393" s="36"/>
      <c r="BG393" s="42">
        <v>0</v>
      </c>
      <c r="BH393" s="42"/>
      <c r="BI393" s="41">
        <v>0</v>
      </c>
      <c r="BJ393" s="49"/>
      <c r="BK393" s="41">
        <v>0</v>
      </c>
      <c r="BL393" s="41"/>
      <c r="BM393" s="41">
        <v>0</v>
      </c>
      <c r="BN393" s="37"/>
      <c r="BO393" s="37"/>
      <c r="BP393" s="41">
        <v>0</v>
      </c>
      <c r="BQ393" s="61">
        <v>0</v>
      </c>
      <c r="BR393" s="41">
        <v>0</v>
      </c>
      <c r="BS393" s="41">
        <v>0</v>
      </c>
      <c r="BT393" s="73">
        <v>0</v>
      </c>
      <c r="BU393" s="69"/>
      <c r="BV393" s="41">
        <v>0</v>
      </c>
      <c r="BW393" s="41">
        <v>0</v>
      </c>
      <c r="BX393" s="41"/>
      <c r="BY393" s="37">
        <f t="shared" si="123"/>
        <v>1001.0000000000001</v>
      </c>
      <c r="BZ393" s="36" t="s">
        <v>18</v>
      </c>
      <c r="CA393" s="37">
        <f>(BW393/BW395)*1000+(CA392)</f>
        <v>1000.0000000000001</v>
      </c>
      <c r="CB393" s="37"/>
      <c r="CC393" s="41">
        <v>0</v>
      </c>
      <c r="CD393" s="36"/>
      <c r="CE393" s="42">
        <v>0</v>
      </c>
      <c r="CF393" s="42"/>
      <c r="CG393" s="41">
        <v>0</v>
      </c>
      <c r="CH393" s="49"/>
      <c r="CI393" s="41">
        <v>0</v>
      </c>
      <c r="CJ393" s="41"/>
      <c r="CK393" s="41">
        <v>0</v>
      </c>
      <c r="CL393" s="37"/>
      <c r="CM393" s="37"/>
      <c r="CN393" s="41">
        <v>0</v>
      </c>
      <c r="CO393" s="61">
        <v>0</v>
      </c>
      <c r="CP393" s="41">
        <v>0</v>
      </c>
      <c r="CQ393" s="41">
        <v>0</v>
      </c>
      <c r="CR393" s="73">
        <v>0</v>
      </c>
    </row>
    <row r="394" spans="1:96" ht="15.75" x14ac:dyDescent="0.25">
      <c r="A394" s="70"/>
      <c r="B394" s="41">
        <v>0</v>
      </c>
      <c r="C394" s="41">
        <v>0</v>
      </c>
      <c r="D394" s="41"/>
      <c r="E394" s="37">
        <f t="shared" si="120"/>
        <v>1001</v>
      </c>
      <c r="F394" s="36" t="s">
        <v>18</v>
      </c>
      <c r="G394" s="37">
        <f>(C394/C395)*1000+(G393)</f>
        <v>1000</v>
      </c>
      <c r="H394" s="37"/>
      <c r="I394" s="41">
        <v>0</v>
      </c>
      <c r="J394" s="36"/>
      <c r="K394" s="42">
        <v>0</v>
      </c>
      <c r="L394" s="42"/>
      <c r="M394" s="41">
        <v>0</v>
      </c>
      <c r="N394" s="50"/>
      <c r="O394" s="41">
        <v>0</v>
      </c>
      <c r="P394" s="41"/>
      <c r="Q394" s="41">
        <v>0</v>
      </c>
      <c r="R394" s="51"/>
      <c r="S394" s="51"/>
      <c r="T394" s="41">
        <v>0</v>
      </c>
      <c r="U394" s="61">
        <v>0</v>
      </c>
      <c r="V394" s="41">
        <v>0</v>
      </c>
      <c r="W394" s="41">
        <v>0</v>
      </c>
      <c r="X394" s="73">
        <v>0</v>
      </c>
      <c r="Y394" s="70"/>
      <c r="Z394" s="41">
        <v>0</v>
      </c>
      <c r="AA394" s="41">
        <v>0</v>
      </c>
      <c r="AB394" s="41"/>
      <c r="AC394" s="37">
        <f t="shared" si="121"/>
        <v>1000.9999999999999</v>
      </c>
      <c r="AD394" s="36" t="s">
        <v>18</v>
      </c>
      <c r="AE394" s="37">
        <f>(AA394/AA395)*1000+(AE393)</f>
        <v>999.99999999999989</v>
      </c>
      <c r="AF394" s="37"/>
      <c r="AG394" s="41">
        <v>0</v>
      </c>
      <c r="AH394" s="36"/>
      <c r="AI394" s="42">
        <v>0</v>
      </c>
      <c r="AJ394" s="42"/>
      <c r="AK394" s="41">
        <v>0</v>
      </c>
      <c r="AL394" s="50"/>
      <c r="AM394" s="41">
        <v>0</v>
      </c>
      <c r="AN394" s="41"/>
      <c r="AO394" s="41">
        <v>0</v>
      </c>
      <c r="AP394" s="51"/>
      <c r="AQ394" s="51"/>
      <c r="AR394" s="41">
        <v>0</v>
      </c>
      <c r="AS394" s="61">
        <v>0</v>
      </c>
      <c r="AT394" s="41">
        <v>0</v>
      </c>
      <c r="AU394" s="41">
        <v>0</v>
      </c>
      <c r="AV394" s="73">
        <v>0</v>
      </c>
      <c r="AW394" s="69"/>
      <c r="AX394" s="41">
        <v>0</v>
      </c>
      <c r="AY394" s="41">
        <v>0</v>
      </c>
      <c r="AZ394" s="41"/>
      <c r="BA394" s="37">
        <f t="shared" si="122"/>
        <v>1000.9999999999999</v>
      </c>
      <c r="BB394" s="36" t="s">
        <v>18</v>
      </c>
      <c r="BC394" s="37">
        <f>(AY394/AY395)*1000+(BC393)</f>
        <v>999.99999999999989</v>
      </c>
      <c r="BD394" s="37"/>
      <c r="BE394" s="41">
        <v>0</v>
      </c>
      <c r="BF394" s="36"/>
      <c r="BG394" s="42">
        <v>0</v>
      </c>
      <c r="BH394" s="42"/>
      <c r="BI394" s="41">
        <v>0</v>
      </c>
      <c r="BJ394" s="49"/>
      <c r="BK394" s="41">
        <v>0</v>
      </c>
      <c r="BL394" s="41"/>
      <c r="BM394" s="41">
        <v>0</v>
      </c>
      <c r="BN394" s="37"/>
      <c r="BO394" s="37"/>
      <c r="BP394" s="41">
        <v>0</v>
      </c>
      <c r="BQ394" s="61">
        <v>0</v>
      </c>
      <c r="BR394" s="41">
        <v>0</v>
      </c>
      <c r="BS394" s="41">
        <v>0</v>
      </c>
      <c r="BT394" s="73">
        <v>0</v>
      </c>
      <c r="BU394" s="70"/>
      <c r="BV394" s="41">
        <v>0</v>
      </c>
      <c r="BW394" s="41">
        <v>0</v>
      </c>
      <c r="BX394" s="41"/>
      <c r="BY394" s="37">
        <f t="shared" si="123"/>
        <v>1001.0000000000001</v>
      </c>
      <c r="BZ394" s="36" t="s">
        <v>18</v>
      </c>
      <c r="CA394" s="37">
        <f>(BW394/BW395)*1000+(CA393)</f>
        <v>1000.0000000000001</v>
      </c>
      <c r="CB394" s="37"/>
      <c r="CC394" s="41">
        <v>0</v>
      </c>
      <c r="CD394" s="36"/>
      <c r="CE394" s="42">
        <v>0</v>
      </c>
      <c r="CF394" s="42"/>
      <c r="CG394" s="41">
        <v>0</v>
      </c>
      <c r="CH394" s="49"/>
      <c r="CI394" s="41">
        <v>0</v>
      </c>
      <c r="CJ394" s="41"/>
      <c r="CK394" s="41">
        <v>0</v>
      </c>
      <c r="CL394" s="37"/>
      <c r="CM394" s="37"/>
      <c r="CN394" s="41">
        <v>0</v>
      </c>
      <c r="CO394" s="61">
        <v>0</v>
      </c>
      <c r="CP394" s="41">
        <v>0</v>
      </c>
      <c r="CQ394" s="41">
        <v>0</v>
      </c>
      <c r="CR394" s="73">
        <v>0</v>
      </c>
    </row>
    <row r="395" spans="1:96" ht="16.5" x14ac:dyDescent="0.3">
      <c r="A395" s="71" t="s">
        <v>124</v>
      </c>
      <c r="B395" s="20">
        <f>SUM(B387:B394)</f>
        <v>75</v>
      </c>
      <c r="C395" s="23">
        <f>SUM(C387:C394)</f>
        <v>4392</v>
      </c>
      <c r="D395" s="23"/>
      <c r="E395" s="24"/>
      <c r="F395" s="24"/>
      <c r="G395" s="24"/>
      <c r="H395" s="24"/>
      <c r="I395" s="58">
        <f>SUM(I387:I394)</f>
        <v>223</v>
      </c>
      <c r="J395" s="23"/>
      <c r="K395" s="28" t="s">
        <v>126</v>
      </c>
      <c r="L395" s="28"/>
      <c r="M395" s="23">
        <f>SUM(M387:M394)</f>
        <v>38</v>
      </c>
      <c r="N395" s="23"/>
      <c r="O395" s="23">
        <f>SUM(O387:O394)</f>
        <v>26</v>
      </c>
      <c r="P395" s="23"/>
      <c r="Q395" s="23">
        <f>SUM(Q387:Q394)</f>
        <v>8</v>
      </c>
      <c r="R395" s="25" t="s">
        <v>125</v>
      </c>
      <c r="S395" s="25"/>
      <c r="T395" s="20"/>
      <c r="U395" s="21" t="s">
        <v>7</v>
      </c>
      <c r="V395" s="22">
        <f>(U448/72)</f>
        <v>2.9444444444444446</v>
      </c>
      <c r="W395" s="21" t="s">
        <v>5</v>
      </c>
      <c r="X395" s="55">
        <f>(I395/72)</f>
        <v>3.0972222222222223</v>
      </c>
      <c r="Y395" s="71" t="s">
        <v>124</v>
      </c>
      <c r="Z395" s="20">
        <f>SUM(Z387:Z394)</f>
        <v>77</v>
      </c>
      <c r="AA395" s="23">
        <f>SUM(AA387:AA394)</f>
        <v>4391</v>
      </c>
      <c r="AB395" s="23"/>
      <c r="AC395" s="24"/>
      <c r="AD395" s="24"/>
      <c r="AE395" s="24"/>
      <c r="AF395" s="24"/>
      <c r="AG395" s="58">
        <f>SUM(AG387:AG394)</f>
        <v>168</v>
      </c>
      <c r="AH395" s="23"/>
      <c r="AI395" s="28" t="s">
        <v>126</v>
      </c>
      <c r="AJ395" s="28"/>
      <c r="AK395" s="23">
        <f>SUM(AK387:AK394)</f>
        <v>49</v>
      </c>
      <c r="AL395" s="23"/>
      <c r="AM395" s="23">
        <f>SUM(AM387:AM394)</f>
        <v>13</v>
      </c>
      <c r="AN395" s="23"/>
      <c r="AO395" s="23">
        <f>SUM(AO387:AO394)</f>
        <v>10</v>
      </c>
      <c r="AP395" s="25" t="s">
        <v>125</v>
      </c>
      <c r="AQ395" s="25"/>
      <c r="AR395" s="20"/>
      <c r="AS395" s="21" t="s">
        <v>7</v>
      </c>
      <c r="AT395" s="22">
        <f>(AS448/72)</f>
        <v>3.25</v>
      </c>
      <c r="AU395" s="21" t="s">
        <v>5</v>
      </c>
      <c r="AV395" s="55">
        <f>(AG395/72)</f>
        <v>2.3333333333333335</v>
      </c>
      <c r="AW395" s="71" t="s">
        <v>124</v>
      </c>
      <c r="AX395" s="20">
        <f>SUM(AX387:AX394)</f>
        <v>76</v>
      </c>
      <c r="AY395" s="23">
        <f>SUM(AY387:AY394)</f>
        <v>4369</v>
      </c>
      <c r="AZ395" s="23"/>
      <c r="BA395" s="24"/>
      <c r="BB395" s="24"/>
      <c r="BC395" s="24"/>
      <c r="BD395" s="24"/>
      <c r="BE395" s="58">
        <f>SUM(BE387:BE394)</f>
        <v>190</v>
      </c>
      <c r="BF395" s="23"/>
      <c r="BG395" s="28" t="s">
        <v>126</v>
      </c>
      <c r="BH395" s="28"/>
      <c r="BI395" s="23">
        <f>SUM(BI387:BI394)</f>
        <v>39</v>
      </c>
      <c r="BJ395" s="23"/>
      <c r="BK395" s="23">
        <f>SUM(BK387:BK394)</f>
        <v>28</v>
      </c>
      <c r="BL395" s="23"/>
      <c r="BM395" s="23">
        <f>SUM(BM387:BM394)</f>
        <v>5</v>
      </c>
      <c r="BN395" s="25" t="s">
        <v>125</v>
      </c>
      <c r="BO395" s="25"/>
      <c r="BP395" s="20"/>
      <c r="BQ395" s="21" t="s">
        <v>7</v>
      </c>
      <c r="BR395" s="22">
        <f>(BQ448/72)</f>
        <v>2.7638888888888888</v>
      </c>
      <c r="BS395" s="21" t="s">
        <v>5</v>
      </c>
      <c r="BT395" s="55">
        <f>(BE395/72)</f>
        <v>2.6388888888888888</v>
      </c>
      <c r="BU395" s="71" t="s">
        <v>124</v>
      </c>
      <c r="BV395" s="20">
        <f>SUM(BV387:BV394)</f>
        <v>83</v>
      </c>
      <c r="BW395" s="23">
        <f>SUM(BW387:BW394)</f>
        <v>4354</v>
      </c>
      <c r="BX395" s="23"/>
      <c r="BY395" s="24"/>
      <c r="BZ395" s="24"/>
      <c r="CA395" s="24"/>
      <c r="CB395" s="24"/>
      <c r="CC395" s="58">
        <f>SUM(CC387:CC394)</f>
        <v>283</v>
      </c>
      <c r="CD395" s="23"/>
      <c r="CE395" s="28" t="s">
        <v>126</v>
      </c>
      <c r="CF395" s="28"/>
      <c r="CG395" s="23">
        <f>SUM(CG387:CG394)</f>
        <v>22</v>
      </c>
      <c r="CH395" s="23"/>
      <c r="CI395" s="23">
        <f>SUM(CI387:CI394)</f>
        <v>44</v>
      </c>
      <c r="CJ395" s="23"/>
      <c r="CK395" s="23">
        <f>SUM(CK387:CK394)</f>
        <v>6</v>
      </c>
      <c r="CL395" s="25" t="s">
        <v>125</v>
      </c>
      <c r="CM395" s="25"/>
      <c r="CN395" s="20"/>
      <c r="CO395" s="21" t="s">
        <v>7</v>
      </c>
      <c r="CP395" s="22">
        <f>(CO448/72)</f>
        <v>2.6805555555555554</v>
      </c>
      <c r="CQ395" s="21" t="s">
        <v>5</v>
      </c>
      <c r="CR395" s="55">
        <f>(CC395/72)</f>
        <v>3.9305555555555554</v>
      </c>
    </row>
    <row r="396" spans="1:96" ht="16.5" x14ac:dyDescent="0.3">
      <c r="A396" s="69" t="s">
        <v>0</v>
      </c>
      <c r="B396" s="38"/>
      <c r="C396" s="34" t="s">
        <v>23</v>
      </c>
      <c r="D396" s="34" t="s">
        <v>1303</v>
      </c>
      <c r="E396" s="34" t="s">
        <v>19</v>
      </c>
      <c r="F396" s="35"/>
      <c r="G396" s="35"/>
      <c r="H396" s="35"/>
      <c r="I396" s="34" t="s">
        <v>21</v>
      </c>
      <c r="J396" s="35"/>
      <c r="K396" s="35"/>
      <c r="L396" s="35"/>
      <c r="M396" s="34" t="s">
        <v>22</v>
      </c>
      <c r="N396" s="35"/>
      <c r="O396" s="35"/>
      <c r="P396" s="35"/>
      <c r="Q396" s="34" t="s">
        <v>20</v>
      </c>
      <c r="R396" s="39"/>
      <c r="S396" s="39"/>
      <c r="T396" s="29" t="s">
        <v>1</v>
      </c>
      <c r="U396" s="29" t="s">
        <v>2</v>
      </c>
      <c r="V396" s="29" t="s">
        <v>3</v>
      </c>
      <c r="W396" s="29" t="s">
        <v>10</v>
      </c>
      <c r="X396" s="52" t="s">
        <v>4</v>
      </c>
      <c r="Y396" s="69" t="s">
        <v>0</v>
      </c>
      <c r="Z396" s="38"/>
      <c r="AA396" s="34" t="s">
        <v>23</v>
      </c>
      <c r="AB396" s="34" t="s">
        <v>1303</v>
      </c>
      <c r="AC396" s="34" t="s">
        <v>19</v>
      </c>
      <c r="AD396" s="35"/>
      <c r="AE396" s="35"/>
      <c r="AF396" s="35"/>
      <c r="AG396" s="34" t="s">
        <v>21</v>
      </c>
      <c r="AH396" s="35"/>
      <c r="AI396" s="35"/>
      <c r="AJ396" s="35"/>
      <c r="AK396" s="34" t="s">
        <v>22</v>
      </c>
      <c r="AL396" s="35"/>
      <c r="AM396" s="35"/>
      <c r="AN396" s="35"/>
      <c r="AO396" s="34" t="s">
        <v>20</v>
      </c>
      <c r="AP396" s="39"/>
      <c r="AQ396" s="39"/>
      <c r="AR396" s="29" t="s">
        <v>1</v>
      </c>
      <c r="AS396" s="29" t="s">
        <v>2</v>
      </c>
      <c r="AT396" s="29" t="s">
        <v>3</v>
      </c>
      <c r="AU396" s="29" t="s">
        <v>10</v>
      </c>
      <c r="AV396" s="52" t="s">
        <v>4</v>
      </c>
      <c r="AW396" s="69" t="s">
        <v>0</v>
      </c>
      <c r="AX396" s="38"/>
      <c r="AY396" s="34" t="s">
        <v>23</v>
      </c>
      <c r="AZ396" s="34" t="s">
        <v>1303</v>
      </c>
      <c r="BA396" s="34" t="s">
        <v>19</v>
      </c>
      <c r="BB396" s="35"/>
      <c r="BC396" s="35"/>
      <c r="BD396" s="35"/>
      <c r="BE396" s="34" t="s">
        <v>21</v>
      </c>
      <c r="BF396" s="35"/>
      <c r="BG396" s="35"/>
      <c r="BH396" s="35"/>
      <c r="BI396" s="34" t="s">
        <v>22</v>
      </c>
      <c r="BJ396" s="35"/>
      <c r="BK396" s="35"/>
      <c r="BL396" s="35"/>
      <c r="BM396" s="34" t="s">
        <v>20</v>
      </c>
      <c r="BN396" s="39"/>
      <c r="BO396" s="39"/>
      <c r="BP396" s="29" t="s">
        <v>1</v>
      </c>
      <c r="BQ396" s="29" t="s">
        <v>2</v>
      </c>
      <c r="BR396" s="29" t="s">
        <v>3</v>
      </c>
      <c r="BS396" s="29" t="s">
        <v>10</v>
      </c>
      <c r="BT396" s="52" t="s">
        <v>4</v>
      </c>
      <c r="BU396" s="69" t="s">
        <v>0</v>
      </c>
      <c r="BV396" s="38"/>
      <c r="BW396" s="34" t="s">
        <v>23</v>
      </c>
      <c r="BX396" s="34" t="s">
        <v>1303</v>
      </c>
      <c r="BY396" s="34" t="s">
        <v>19</v>
      </c>
      <c r="BZ396" s="35"/>
      <c r="CA396" s="35"/>
      <c r="CB396" s="35"/>
      <c r="CC396" s="34" t="s">
        <v>21</v>
      </c>
      <c r="CD396" s="35"/>
      <c r="CE396" s="35"/>
      <c r="CF396" s="35"/>
      <c r="CG396" s="34" t="s">
        <v>22</v>
      </c>
      <c r="CH396" s="35"/>
      <c r="CI396" s="35"/>
      <c r="CJ396" s="35"/>
      <c r="CK396" s="34" t="s">
        <v>20</v>
      </c>
      <c r="CL396" s="39"/>
      <c r="CM396" s="39"/>
      <c r="CN396" s="29" t="s">
        <v>1</v>
      </c>
      <c r="CO396" s="29" t="s">
        <v>2</v>
      </c>
      <c r="CP396" s="29" t="s">
        <v>3</v>
      </c>
      <c r="CQ396" s="29" t="s">
        <v>10</v>
      </c>
      <c r="CR396" s="52" t="s">
        <v>4</v>
      </c>
    </row>
    <row r="397" spans="1:96" ht="15.75" x14ac:dyDescent="0.25">
      <c r="A397" s="69" t="s">
        <v>905</v>
      </c>
      <c r="B397" s="40"/>
      <c r="C397" s="41" t="s">
        <v>61</v>
      </c>
      <c r="D397" s="41"/>
      <c r="E397" s="31">
        <f>1</f>
        <v>1</v>
      </c>
      <c r="F397" s="78" t="s">
        <v>18</v>
      </c>
      <c r="G397" s="31">
        <f>(U397/U448)*1000</f>
        <v>146.22641509433961</v>
      </c>
      <c r="H397" s="31"/>
      <c r="I397" s="31">
        <f>1</f>
        <v>1</v>
      </c>
      <c r="J397" s="78" t="s">
        <v>18</v>
      </c>
      <c r="K397" s="31">
        <f>(V397/V448)*1000</f>
        <v>117.1875</v>
      </c>
      <c r="L397" s="31"/>
      <c r="M397" s="31">
        <f>1</f>
        <v>1</v>
      </c>
      <c r="N397" s="78" t="s">
        <v>18</v>
      </c>
      <c r="O397" s="31">
        <f>(X397/X448)*1000</f>
        <v>62.919030428055706</v>
      </c>
      <c r="P397" s="31"/>
      <c r="Q397" s="42">
        <f>(X397/T397)</f>
        <v>1.8208955223880596</v>
      </c>
      <c r="R397" s="43"/>
      <c r="S397" s="43"/>
      <c r="T397" s="40">
        <v>67</v>
      </c>
      <c r="U397" s="40">
        <v>31</v>
      </c>
      <c r="V397" s="40">
        <v>45</v>
      </c>
      <c r="W397" s="40">
        <v>76</v>
      </c>
      <c r="X397" s="53">
        <v>122</v>
      </c>
      <c r="Y397" s="69" t="s">
        <v>929</v>
      </c>
      <c r="Z397" s="40"/>
      <c r="AA397" s="41" t="s">
        <v>6</v>
      </c>
      <c r="AB397" s="41"/>
      <c r="AC397" s="31">
        <f>1</f>
        <v>1</v>
      </c>
      <c r="AD397" s="78" t="s">
        <v>18</v>
      </c>
      <c r="AE397" s="31">
        <f>(AS397/AS448)*1000</f>
        <v>188.03418803418802</v>
      </c>
      <c r="AF397" s="31"/>
      <c r="AG397" s="31">
        <f>1</f>
        <v>1</v>
      </c>
      <c r="AH397" s="78" t="s">
        <v>18</v>
      </c>
      <c r="AI397" s="31">
        <f>(AT397/AT448)*1000</f>
        <v>86.247086247086244</v>
      </c>
      <c r="AJ397" s="31"/>
      <c r="AK397" s="31">
        <f>1</f>
        <v>1</v>
      </c>
      <c r="AL397" s="78" t="s">
        <v>18</v>
      </c>
      <c r="AM397" s="31">
        <f>(AV397/AV448)*1000</f>
        <v>23.839397741530743</v>
      </c>
      <c r="AN397" s="31"/>
      <c r="AO397" s="42">
        <f>(AV397/AR397)</f>
        <v>0.54285714285714282</v>
      </c>
      <c r="AP397" s="43"/>
      <c r="AQ397" s="43"/>
      <c r="AR397" s="40">
        <v>70</v>
      </c>
      <c r="AS397" s="40">
        <v>44</v>
      </c>
      <c r="AT397" s="40">
        <v>37</v>
      </c>
      <c r="AU397" s="40">
        <v>81</v>
      </c>
      <c r="AV397" s="53">
        <v>38</v>
      </c>
      <c r="AW397" s="69" t="s">
        <v>964</v>
      </c>
      <c r="AX397" s="40"/>
      <c r="AY397" s="41" t="s">
        <v>61</v>
      </c>
      <c r="AZ397" s="41"/>
      <c r="BA397" s="31">
        <f>1</f>
        <v>1</v>
      </c>
      <c r="BB397" s="78" t="s">
        <v>18</v>
      </c>
      <c r="BC397" s="31">
        <f>(BQ397/BQ448)*1000</f>
        <v>145.7286432160804</v>
      </c>
      <c r="BD397" s="31"/>
      <c r="BE397" s="31">
        <f>1</f>
        <v>1</v>
      </c>
      <c r="BF397" s="78" t="s">
        <v>18</v>
      </c>
      <c r="BG397" s="31">
        <f>(BR397/BR448)*1000</f>
        <v>104.81586402266289</v>
      </c>
      <c r="BH397" s="31"/>
      <c r="BI397" s="31">
        <f>1</f>
        <v>1</v>
      </c>
      <c r="BJ397" s="78" t="s">
        <v>18</v>
      </c>
      <c r="BK397" s="31">
        <f>(BT397/BT448)*1000</f>
        <v>9.8704503392967311</v>
      </c>
      <c r="BL397" s="31"/>
      <c r="BM397" s="42">
        <f>(BT397/BP397)</f>
        <v>0.2318840579710145</v>
      </c>
      <c r="BN397" s="43"/>
      <c r="BO397" s="43"/>
      <c r="BP397" s="40">
        <v>69</v>
      </c>
      <c r="BQ397" s="40">
        <v>29</v>
      </c>
      <c r="BR397" s="40">
        <v>37</v>
      </c>
      <c r="BS397" s="40">
        <v>66</v>
      </c>
      <c r="BT397" s="53">
        <v>16</v>
      </c>
      <c r="BU397" s="69" t="s">
        <v>992</v>
      </c>
      <c r="BV397" s="40"/>
      <c r="BW397" s="41" t="s">
        <v>62</v>
      </c>
      <c r="BX397" s="41"/>
      <c r="BY397" s="31">
        <f>1</f>
        <v>1</v>
      </c>
      <c r="BZ397" s="78" t="s">
        <v>18</v>
      </c>
      <c r="CA397" s="31">
        <f>(CO397/CO448)*1000</f>
        <v>113.98963730569949</v>
      </c>
      <c r="CB397" s="31"/>
      <c r="CC397" s="31">
        <f>1</f>
        <v>1</v>
      </c>
      <c r="CD397" s="78" t="s">
        <v>18</v>
      </c>
      <c r="CE397" s="31">
        <f>(CP397/CP448)*1000</f>
        <v>60.693641618497111</v>
      </c>
      <c r="CF397" s="31"/>
      <c r="CG397" s="31">
        <f>1</f>
        <v>1</v>
      </c>
      <c r="CH397" s="78" t="s">
        <v>18</v>
      </c>
      <c r="CI397" s="31">
        <f>(CR397/CR448)*1000</f>
        <v>60.982191041554238</v>
      </c>
      <c r="CJ397" s="31"/>
      <c r="CK397" s="42">
        <f>(CR397/CN397)</f>
        <v>1.5694444444444444</v>
      </c>
      <c r="CL397" s="43"/>
      <c r="CM397" s="43"/>
      <c r="CN397" s="40">
        <v>72</v>
      </c>
      <c r="CO397" s="40">
        <v>22</v>
      </c>
      <c r="CP397" s="40">
        <v>21</v>
      </c>
      <c r="CQ397" s="40">
        <v>43</v>
      </c>
      <c r="CR397" s="53">
        <v>113</v>
      </c>
    </row>
    <row r="398" spans="1:96" ht="15.75" x14ac:dyDescent="0.25">
      <c r="A398" s="69" t="s">
        <v>906</v>
      </c>
      <c r="B398" s="40"/>
      <c r="C398" s="41" t="s">
        <v>60</v>
      </c>
      <c r="D398" s="41"/>
      <c r="E398" s="31">
        <f t="shared" ref="E398:E443" si="124">G397+1</f>
        <v>147.22641509433961</v>
      </c>
      <c r="F398" s="78" t="s">
        <v>18</v>
      </c>
      <c r="G398" s="31">
        <f>(U398/U448)*1000+(G397)</f>
        <v>264.15094339622641</v>
      </c>
      <c r="H398" s="31"/>
      <c r="I398" s="31">
        <f>K397+1</f>
        <v>118.1875</v>
      </c>
      <c r="J398" s="78" t="s">
        <v>18</v>
      </c>
      <c r="K398" s="31">
        <f>(V398/V448)*1000+(K397)</f>
        <v>210.9375</v>
      </c>
      <c r="L398" s="31"/>
      <c r="M398" s="31">
        <f t="shared" ref="M398:M443" si="125">O397+1</f>
        <v>63.919030428055706</v>
      </c>
      <c r="N398" s="78" t="s">
        <v>18</v>
      </c>
      <c r="O398" s="31">
        <f>(X398/X448)*1000+(O397)</f>
        <v>91.799896854048484</v>
      </c>
      <c r="P398" s="31"/>
      <c r="Q398" s="42">
        <f t="shared" ref="Q398:Q447" si="126">(X398/T398)</f>
        <v>1.1914893617021276</v>
      </c>
      <c r="R398" s="43"/>
      <c r="S398" s="43"/>
      <c r="T398" s="40">
        <v>47</v>
      </c>
      <c r="U398" s="40">
        <v>25</v>
      </c>
      <c r="V398" s="40">
        <v>36</v>
      </c>
      <c r="W398" s="40">
        <v>61</v>
      </c>
      <c r="X398" s="53">
        <v>56</v>
      </c>
      <c r="Y398" s="69" t="s">
        <v>930</v>
      </c>
      <c r="Z398" s="40"/>
      <c r="AA398" s="41" t="s">
        <v>13</v>
      </c>
      <c r="AB398" s="41"/>
      <c r="AC398" s="31">
        <f t="shared" ref="AC398:AC443" si="127">AE397+1</f>
        <v>189.03418803418802</v>
      </c>
      <c r="AD398" s="78" t="s">
        <v>18</v>
      </c>
      <c r="AE398" s="31">
        <f>(AS398/AS448)*1000+(AE397)</f>
        <v>316.23931623931622</v>
      </c>
      <c r="AF398" s="31"/>
      <c r="AG398" s="31">
        <f>AI397+1</f>
        <v>87.247086247086244</v>
      </c>
      <c r="AH398" s="78" t="s">
        <v>18</v>
      </c>
      <c r="AI398" s="31">
        <f>(AT398/AT448)*1000+(AI397)</f>
        <v>193.47319347319348</v>
      </c>
      <c r="AJ398" s="31"/>
      <c r="AK398" s="31">
        <f t="shared" ref="AK398:AK443" si="128">AM397+1</f>
        <v>24.839397741530743</v>
      </c>
      <c r="AL398" s="78" t="s">
        <v>18</v>
      </c>
      <c r="AM398" s="31">
        <f>(AV398/AV448)*1000+(AM397)</f>
        <v>37.013801756587206</v>
      </c>
      <c r="AN398" s="31"/>
      <c r="AO398" s="42">
        <f t="shared" ref="AO398:AO447" si="129">(AV398/AR398)</f>
        <v>0.29577464788732394</v>
      </c>
      <c r="AP398" s="43"/>
      <c r="AQ398" s="43"/>
      <c r="AR398" s="40">
        <v>71</v>
      </c>
      <c r="AS398" s="40">
        <v>30</v>
      </c>
      <c r="AT398" s="40">
        <v>46</v>
      </c>
      <c r="AU398" s="40">
        <v>76</v>
      </c>
      <c r="AV398" s="53">
        <v>21</v>
      </c>
      <c r="AW398" s="69" t="s">
        <v>965</v>
      </c>
      <c r="AX398" s="40"/>
      <c r="AY398" s="41" t="s">
        <v>61</v>
      </c>
      <c r="AZ398" s="41"/>
      <c r="BA398" s="31">
        <f t="shared" ref="BA398:BA443" si="130">BC397+1</f>
        <v>146.7286432160804</v>
      </c>
      <c r="BB398" s="78" t="s">
        <v>18</v>
      </c>
      <c r="BC398" s="31">
        <f>(BQ398/BQ448)*1000+(BC397)</f>
        <v>281.4070351758794</v>
      </c>
      <c r="BD398" s="31"/>
      <c r="BE398" s="31">
        <f>BG397+1</f>
        <v>105.81586402266289</v>
      </c>
      <c r="BF398" s="78" t="s">
        <v>18</v>
      </c>
      <c r="BG398" s="31">
        <f>(BR398/BR448)*1000+(BG397)</f>
        <v>181.3031161473088</v>
      </c>
      <c r="BH398" s="31"/>
      <c r="BI398" s="31">
        <f t="shared" ref="BI398:BI443" si="131">BK397+1</f>
        <v>10.870450339296731</v>
      </c>
      <c r="BJ398" s="78" t="s">
        <v>18</v>
      </c>
      <c r="BK398" s="31">
        <f>(BT398/BT448)*1000+(BK397)</f>
        <v>37.014188772362743</v>
      </c>
      <c r="BL398" s="31"/>
      <c r="BM398" s="42">
        <f t="shared" ref="BM398:BM447" si="132">(BT398/BP398)</f>
        <v>0.61971830985915488</v>
      </c>
      <c r="BN398" s="43"/>
      <c r="BO398" s="43"/>
      <c r="BP398" s="40">
        <v>71</v>
      </c>
      <c r="BQ398" s="40">
        <v>27</v>
      </c>
      <c r="BR398" s="40">
        <v>27</v>
      </c>
      <c r="BS398" s="40">
        <v>54</v>
      </c>
      <c r="BT398" s="53">
        <v>44</v>
      </c>
      <c r="BU398" s="69" t="s">
        <v>993</v>
      </c>
      <c r="BV398" s="40"/>
      <c r="BW398" s="41" t="s">
        <v>61</v>
      </c>
      <c r="BX398" s="41"/>
      <c r="BY398" s="31">
        <f t="shared" ref="BY398:BY443" si="133">CA397+1</f>
        <v>114.98963730569949</v>
      </c>
      <c r="BZ398" s="78" t="s">
        <v>18</v>
      </c>
      <c r="CA398" s="31">
        <f>(CO398/CO448)*1000+(CA397)</f>
        <v>227.97927461139898</v>
      </c>
      <c r="CB398" s="31"/>
      <c r="CC398" s="31">
        <f>CE397+1</f>
        <v>61.693641618497111</v>
      </c>
      <c r="CD398" s="78" t="s">
        <v>18</v>
      </c>
      <c r="CE398" s="31">
        <f>(CP398/CP448)*1000+(CE397)</f>
        <v>173.41040462427748</v>
      </c>
      <c r="CF398" s="31"/>
      <c r="CG398" s="31">
        <f t="shared" ref="CG398:CG443" si="134">CI397+1</f>
        <v>61.982191041554238</v>
      </c>
      <c r="CH398" s="78" t="s">
        <v>18</v>
      </c>
      <c r="CI398" s="31">
        <f>(CR398/CR448)*1000+(CI397)</f>
        <v>116.02806260118726</v>
      </c>
      <c r="CJ398" s="31"/>
      <c r="CK398" s="42">
        <f t="shared" ref="CK398:CK447" si="135">(CR398/CN398)</f>
        <v>1.4366197183098592</v>
      </c>
      <c r="CL398" s="43"/>
      <c r="CM398" s="43"/>
      <c r="CN398" s="40">
        <v>71</v>
      </c>
      <c r="CO398" s="40">
        <v>22</v>
      </c>
      <c r="CP398" s="40">
        <v>39</v>
      </c>
      <c r="CQ398" s="40">
        <v>61</v>
      </c>
      <c r="CR398" s="53">
        <v>102</v>
      </c>
    </row>
    <row r="399" spans="1:96" ht="15.75" x14ac:dyDescent="0.25">
      <c r="A399" s="69" t="s">
        <v>907</v>
      </c>
      <c r="B399" s="40"/>
      <c r="C399" s="41" t="s">
        <v>60</v>
      </c>
      <c r="D399" s="41"/>
      <c r="E399" s="31">
        <f t="shared" si="124"/>
        <v>265.15094339622641</v>
      </c>
      <c r="F399" s="78" t="s">
        <v>18</v>
      </c>
      <c r="G399" s="31">
        <f>(U399/U448)*1000+(G398)</f>
        <v>349.05660377358492</v>
      </c>
      <c r="H399" s="31"/>
      <c r="I399" s="31">
        <f t="shared" ref="I399:I443" si="136">K398+1</f>
        <v>211.9375</v>
      </c>
      <c r="J399" s="78" t="s">
        <v>18</v>
      </c>
      <c r="K399" s="31">
        <f>(V399/V448)*1000+(K398)</f>
        <v>255.20833333333334</v>
      </c>
      <c r="L399" s="31"/>
      <c r="M399" s="31">
        <f t="shared" si="125"/>
        <v>92.799896854048484</v>
      </c>
      <c r="N399" s="78" t="s">
        <v>18</v>
      </c>
      <c r="O399" s="31">
        <f>(X399/X448)*1000+(O398)</f>
        <v>136.15265600825168</v>
      </c>
      <c r="P399" s="31"/>
      <c r="Q399" s="42">
        <f t="shared" si="126"/>
        <v>3.1851851851851851</v>
      </c>
      <c r="R399" s="43"/>
      <c r="S399" s="43"/>
      <c r="T399" s="40">
        <v>27</v>
      </c>
      <c r="U399" s="40">
        <v>18</v>
      </c>
      <c r="V399" s="40">
        <v>17</v>
      </c>
      <c r="W399" s="40">
        <v>35</v>
      </c>
      <c r="X399" s="53">
        <v>86</v>
      </c>
      <c r="Y399" s="69" t="s">
        <v>931</v>
      </c>
      <c r="Z399" s="40"/>
      <c r="AA399" s="41" t="s">
        <v>12</v>
      </c>
      <c r="AB399" s="41"/>
      <c r="AC399" s="31">
        <f t="shared" si="127"/>
        <v>317.23931623931622</v>
      </c>
      <c r="AD399" s="78" t="s">
        <v>18</v>
      </c>
      <c r="AE399" s="31">
        <f>(AS399/AS448)*1000+(AE398)</f>
        <v>418.80341880341877</v>
      </c>
      <c r="AF399" s="31"/>
      <c r="AG399" s="31">
        <f t="shared" ref="AG399:AG443" si="137">AI398+1</f>
        <v>194.47319347319348</v>
      </c>
      <c r="AH399" s="78" t="s">
        <v>18</v>
      </c>
      <c r="AI399" s="31">
        <f>(AT399/AT448)*1000+(AI398)</f>
        <v>326.34032634032633</v>
      </c>
      <c r="AJ399" s="31"/>
      <c r="AK399" s="31">
        <f t="shared" si="128"/>
        <v>38.013801756587206</v>
      </c>
      <c r="AL399" s="78" t="s">
        <v>18</v>
      </c>
      <c r="AM399" s="31">
        <f>(AV399/AV448)*1000+(AM398)</f>
        <v>109.15934755332498</v>
      </c>
      <c r="AN399" s="31"/>
      <c r="AO399" s="42">
        <f t="shared" si="129"/>
        <v>1.5972222222222223</v>
      </c>
      <c r="AP399" s="43"/>
      <c r="AQ399" s="43"/>
      <c r="AR399" s="40">
        <v>72</v>
      </c>
      <c r="AS399" s="40">
        <v>24</v>
      </c>
      <c r="AT399" s="40">
        <v>57</v>
      </c>
      <c r="AU399" s="40">
        <v>81</v>
      </c>
      <c r="AV399" s="53">
        <v>115</v>
      </c>
      <c r="AW399" s="69" t="s">
        <v>966</v>
      </c>
      <c r="AX399" s="40"/>
      <c r="AY399" s="41" t="s">
        <v>60</v>
      </c>
      <c r="AZ399" s="41"/>
      <c r="BA399" s="31">
        <f t="shared" si="130"/>
        <v>282.4070351758794</v>
      </c>
      <c r="BB399" s="78" t="s">
        <v>18</v>
      </c>
      <c r="BC399" s="31">
        <f>(BQ399/BQ448)*1000+(BC398)</f>
        <v>381.9095477386935</v>
      </c>
      <c r="BD399" s="31"/>
      <c r="BE399" s="31">
        <f t="shared" ref="BE399:BE443" si="138">BG398+1</f>
        <v>182.3031161473088</v>
      </c>
      <c r="BF399" s="78" t="s">
        <v>18</v>
      </c>
      <c r="BG399" s="31">
        <f>(BR399/BR448)*1000+(BG398)</f>
        <v>266.28895184135979</v>
      </c>
      <c r="BH399" s="31"/>
      <c r="BI399" s="31">
        <f t="shared" si="131"/>
        <v>38.014188772362743</v>
      </c>
      <c r="BJ399" s="78" t="s">
        <v>18</v>
      </c>
      <c r="BK399" s="31">
        <f>(BT399/BT448)*1000+(BK398)</f>
        <v>62.307217766810616</v>
      </c>
      <c r="BL399" s="31"/>
      <c r="BM399" s="42">
        <f t="shared" si="132"/>
        <v>0.63076923076923075</v>
      </c>
      <c r="BN399" s="43"/>
      <c r="BO399" s="43"/>
      <c r="BP399" s="40">
        <v>65</v>
      </c>
      <c r="BQ399" s="40">
        <v>20</v>
      </c>
      <c r="BR399" s="40">
        <v>30</v>
      </c>
      <c r="BS399" s="40">
        <v>50</v>
      </c>
      <c r="BT399" s="53">
        <v>41</v>
      </c>
      <c r="BU399" s="69" t="s">
        <v>811</v>
      </c>
      <c r="BV399" s="40"/>
      <c r="BW399" s="41" t="s">
        <v>60</v>
      </c>
      <c r="BX399" s="41" t="s">
        <v>1405</v>
      </c>
      <c r="BY399" s="31">
        <f t="shared" si="133"/>
        <v>228.97927461139898</v>
      </c>
      <c r="BZ399" s="78" t="s">
        <v>18</v>
      </c>
      <c r="CA399" s="31">
        <f>(CO399/CO448)*1000+(CA398)</f>
        <v>326.42487046632129</v>
      </c>
      <c r="CB399" s="31"/>
      <c r="CC399" s="31">
        <f t="shared" ref="CC399:CC443" si="139">CE398+1</f>
        <v>174.41040462427748</v>
      </c>
      <c r="CD399" s="78" t="s">
        <v>18</v>
      </c>
      <c r="CE399" s="31">
        <f>(CP399/CP448)*1000+(CE398)</f>
        <v>236.99421965317921</v>
      </c>
      <c r="CF399" s="31"/>
      <c r="CG399" s="31">
        <f t="shared" si="134"/>
        <v>117.02806260118726</v>
      </c>
      <c r="CH399" s="78" t="s">
        <v>18</v>
      </c>
      <c r="CI399" s="31">
        <f>(CR399/CR448)*1000+(CI398)</f>
        <v>137.61467889908255</v>
      </c>
      <c r="CJ399" s="31"/>
      <c r="CK399" s="42">
        <f t="shared" si="135"/>
        <v>0.90909090909090906</v>
      </c>
      <c r="CL399" s="43"/>
      <c r="CM399" s="43"/>
      <c r="CN399" s="40">
        <v>44</v>
      </c>
      <c r="CO399" s="40">
        <v>19</v>
      </c>
      <c r="CP399" s="40">
        <v>22</v>
      </c>
      <c r="CQ399" s="40">
        <v>41</v>
      </c>
      <c r="CR399" s="53">
        <v>40</v>
      </c>
    </row>
    <row r="400" spans="1:96" ht="15.75" x14ac:dyDescent="0.25">
      <c r="A400" s="69" t="s">
        <v>908</v>
      </c>
      <c r="B400" s="40"/>
      <c r="C400" s="41" t="s">
        <v>60</v>
      </c>
      <c r="D400" s="41"/>
      <c r="E400" s="31">
        <f t="shared" si="124"/>
        <v>350.05660377358492</v>
      </c>
      <c r="F400" s="78" t="s">
        <v>18</v>
      </c>
      <c r="G400" s="31">
        <f>(U400/U448)*1000+(G399)</f>
        <v>429.24528301886795</v>
      </c>
      <c r="H400" s="31"/>
      <c r="I400" s="31">
        <f t="shared" si="136"/>
        <v>256.20833333333337</v>
      </c>
      <c r="J400" s="78" t="s">
        <v>18</v>
      </c>
      <c r="K400" s="31">
        <f>(V400/V448)*1000+(K399)</f>
        <v>307.29166666666669</v>
      </c>
      <c r="L400" s="31"/>
      <c r="M400" s="31">
        <f t="shared" si="125"/>
        <v>137.15265600825168</v>
      </c>
      <c r="N400" s="78" t="s">
        <v>18</v>
      </c>
      <c r="O400" s="31">
        <f>(X400/X448)*1000+(O399)</f>
        <v>203.1975244971635</v>
      </c>
      <c r="P400" s="31"/>
      <c r="Q400" s="42">
        <f t="shared" si="126"/>
        <v>1.8571428571428572</v>
      </c>
      <c r="R400" s="43"/>
      <c r="S400" s="43"/>
      <c r="T400" s="40">
        <v>70</v>
      </c>
      <c r="U400" s="40">
        <v>17</v>
      </c>
      <c r="V400" s="40">
        <v>20</v>
      </c>
      <c r="W400" s="40">
        <v>37</v>
      </c>
      <c r="X400" s="53">
        <v>130</v>
      </c>
      <c r="Y400" s="69" t="s">
        <v>932</v>
      </c>
      <c r="Z400" s="40"/>
      <c r="AA400" s="41" t="s">
        <v>13</v>
      </c>
      <c r="AB400" s="41"/>
      <c r="AC400" s="31">
        <f t="shared" si="127"/>
        <v>419.80341880341877</v>
      </c>
      <c r="AD400" s="78" t="s">
        <v>18</v>
      </c>
      <c r="AE400" s="31">
        <f>(AS400/AS448)*1000+(AE399)</f>
        <v>495.72649572649573</v>
      </c>
      <c r="AF400" s="31"/>
      <c r="AG400" s="31">
        <f t="shared" si="137"/>
        <v>327.34032634032633</v>
      </c>
      <c r="AH400" s="78" t="s">
        <v>18</v>
      </c>
      <c r="AI400" s="31">
        <f>(AT400/AT448)*1000+(AI399)</f>
        <v>407.92540792540791</v>
      </c>
      <c r="AJ400" s="31"/>
      <c r="AK400" s="31">
        <f t="shared" si="128"/>
        <v>110.15934755332498</v>
      </c>
      <c r="AL400" s="78" t="s">
        <v>18</v>
      </c>
      <c r="AM400" s="31">
        <f>(AV400/AV448)*1000+(AM399)</f>
        <v>276.0351317440402</v>
      </c>
      <c r="AN400" s="31"/>
      <c r="AO400" s="42">
        <f t="shared" si="129"/>
        <v>6.65</v>
      </c>
      <c r="AP400" s="43"/>
      <c r="AQ400" s="43"/>
      <c r="AR400" s="40">
        <v>40</v>
      </c>
      <c r="AS400" s="40">
        <v>18</v>
      </c>
      <c r="AT400" s="40">
        <v>35</v>
      </c>
      <c r="AU400" s="40">
        <v>53</v>
      </c>
      <c r="AV400" s="53">
        <v>266</v>
      </c>
      <c r="AW400" s="69" t="s">
        <v>967</v>
      </c>
      <c r="AX400" s="40"/>
      <c r="AY400" s="41" t="s">
        <v>61</v>
      </c>
      <c r="AZ400" s="41"/>
      <c r="BA400" s="31">
        <f t="shared" si="130"/>
        <v>382.9095477386935</v>
      </c>
      <c r="BB400" s="78" t="s">
        <v>18</v>
      </c>
      <c r="BC400" s="31">
        <f>(BQ400/BQ448)*1000+(BC399)</f>
        <v>467.33668341708545</v>
      </c>
      <c r="BD400" s="31"/>
      <c r="BE400" s="31">
        <f t="shared" si="138"/>
        <v>267.28895184135979</v>
      </c>
      <c r="BF400" s="78" t="s">
        <v>18</v>
      </c>
      <c r="BG400" s="31">
        <f>(BR400/BR448)*1000+(BG399)</f>
        <v>317.28045325779038</v>
      </c>
      <c r="BH400" s="31"/>
      <c r="BI400" s="31">
        <f t="shared" si="131"/>
        <v>63.307217766810616</v>
      </c>
      <c r="BJ400" s="78" t="s">
        <v>18</v>
      </c>
      <c r="BK400" s="31">
        <f>(BT400/BT448)*1000+(BK399)</f>
        <v>88.834053053670573</v>
      </c>
      <c r="BL400" s="31"/>
      <c r="BM400" s="42">
        <f t="shared" si="132"/>
        <v>0.60563380281690138</v>
      </c>
      <c r="BN400" s="43"/>
      <c r="BO400" s="43"/>
      <c r="BP400" s="40">
        <v>71</v>
      </c>
      <c r="BQ400" s="40">
        <v>17</v>
      </c>
      <c r="BR400" s="40">
        <v>18</v>
      </c>
      <c r="BS400" s="40">
        <v>35</v>
      </c>
      <c r="BT400" s="53">
        <v>43</v>
      </c>
      <c r="BU400" s="69" t="s">
        <v>994</v>
      </c>
      <c r="BV400" s="40"/>
      <c r="BW400" s="41" t="s">
        <v>61</v>
      </c>
      <c r="BX400" s="41"/>
      <c r="BY400" s="31">
        <f t="shared" si="133"/>
        <v>327.42487046632129</v>
      </c>
      <c r="BZ400" s="78" t="s">
        <v>18</v>
      </c>
      <c r="CA400" s="31">
        <f>(CO400/CO448)*1000+(CA399)</f>
        <v>424.87046632124361</v>
      </c>
      <c r="CB400" s="31"/>
      <c r="CC400" s="31">
        <f t="shared" si="139"/>
        <v>237.99421965317921</v>
      </c>
      <c r="CD400" s="78" t="s">
        <v>18</v>
      </c>
      <c r="CE400" s="31">
        <f>(CP400/CP448)*1000+(CE399)</f>
        <v>300.57803468208095</v>
      </c>
      <c r="CF400" s="31"/>
      <c r="CG400" s="31">
        <f t="shared" si="134"/>
        <v>138.61467889908255</v>
      </c>
      <c r="CH400" s="78" t="s">
        <v>18</v>
      </c>
      <c r="CI400" s="31">
        <f>(CR400/CR448)*1000+(CI399)</f>
        <v>164.59794927145168</v>
      </c>
      <c r="CJ400" s="31"/>
      <c r="CK400" s="42">
        <f t="shared" si="135"/>
        <v>1.3157894736842106</v>
      </c>
      <c r="CL400" s="43"/>
      <c r="CM400" s="43"/>
      <c r="CN400" s="40">
        <v>38</v>
      </c>
      <c r="CO400" s="40">
        <v>19</v>
      </c>
      <c r="CP400" s="40">
        <v>22</v>
      </c>
      <c r="CQ400" s="40">
        <v>41</v>
      </c>
      <c r="CR400" s="53">
        <v>50</v>
      </c>
    </row>
    <row r="401" spans="1:96" ht="15.75" x14ac:dyDescent="0.25">
      <c r="A401" s="69" t="s">
        <v>909</v>
      </c>
      <c r="B401" s="40"/>
      <c r="C401" s="41" t="s">
        <v>61</v>
      </c>
      <c r="D401" s="41"/>
      <c r="E401" s="31">
        <f t="shared" si="124"/>
        <v>430.24528301886795</v>
      </c>
      <c r="F401" s="78" t="s">
        <v>18</v>
      </c>
      <c r="G401" s="31">
        <f>(U401/U448)*1000+(G400)</f>
        <v>509.43396226415098</v>
      </c>
      <c r="H401" s="31"/>
      <c r="I401" s="31">
        <f t="shared" si="136"/>
        <v>308.29166666666669</v>
      </c>
      <c r="J401" s="78" t="s">
        <v>18</v>
      </c>
      <c r="K401" s="31">
        <f>(V401/V448)*1000+(K400)</f>
        <v>388.02083333333337</v>
      </c>
      <c r="L401" s="31"/>
      <c r="M401" s="31">
        <f t="shared" si="125"/>
        <v>204.1975244971635</v>
      </c>
      <c r="N401" s="78" t="s">
        <v>18</v>
      </c>
      <c r="O401" s="31">
        <f>(X401/X448)*1000+(O400)</f>
        <v>235.68849922640538</v>
      </c>
      <c r="P401" s="31"/>
      <c r="Q401" s="42">
        <f t="shared" si="126"/>
        <v>1.1454545454545455</v>
      </c>
      <c r="R401" s="43"/>
      <c r="S401" s="43"/>
      <c r="T401" s="40">
        <v>55</v>
      </c>
      <c r="U401" s="40">
        <v>17</v>
      </c>
      <c r="V401" s="40">
        <v>31</v>
      </c>
      <c r="W401" s="40">
        <v>48</v>
      </c>
      <c r="X401" s="53">
        <v>63</v>
      </c>
      <c r="Y401" s="69" t="s">
        <v>933</v>
      </c>
      <c r="Z401" s="40"/>
      <c r="AA401" s="41" t="s">
        <v>12</v>
      </c>
      <c r="AB401" s="41" t="s">
        <v>1394</v>
      </c>
      <c r="AC401" s="31">
        <f t="shared" si="127"/>
        <v>496.72649572649573</v>
      </c>
      <c r="AD401" s="78" t="s">
        <v>18</v>
      </c>
      <c r="AE401" s="31">
        <f>(AS401/AS448)*1000+(AE400)</f>
        <v>564.10256410256409</v>
      </c>
      <c r="AF401" s="31"/>
      <c r="AG401" s="31">
        <f t="shared" si="137"/>
        <v>408.92540792540791</v>
      </c>
      <c r="AH401" s="78" t="s">
        <v>18</v>
      </c>
      <c r="AI401" s="31">
        <f>(AT401/AT448)*1000+(AI400)</f>
        <v>447.55244755244752</v>
      </c>
      <c r="AJ401" s="31"/>
      <c r="AK401" s="31">
        <f t="shared" si="128"/>
        <v>277.0351317440402</v>
      </c>
      <c r="AL401" s="78" t="s">
        <v>18</v>
      </c>
      <c r="AM401" s="31">
        <f>(AV401/AV448)*1000+(AM400)</f>
        <v>283.56336260978674</v>
      </c>
      <c r="AN401" s="31"/>
      <c r="AO401" s="42">
        <f t="shared" si="129"/>
        <v>0.27906976744186046</v>
      </c>
      <c r="AP401" s="43"/>
      <c r="AQ401" s="43"/>
      <c r="AR401" s="40">
        <v>43</v>
      </c>
      <c r="AS401" s="40">
        <v>16</v>
      </c>
      <c r="AT401" s="40">
        <v>17</v>
      </c>
      <c r="AU401" s="40">
        <v>33</v>
      </c>
      <c r="AV401" s="53">
        <v>12</v>
      </c>
      <c r="AW401" s="69" t="s">
        <v>968</v>
      </c>
      <c r="AX401" s="40"/>
      <c r="AY401" s="41" t="s">
        <v>64</v>
      </c>
      <c r="AZ401" s="41"/>
      <c r="BA401" s="31">
        <f t="shared" si="130"/>
        <v>468.33668341708545</v>
      </c>
      <c r="BB401" s="78" t="s">
        <v>18</v>
      </c>
      <c r="BC401" s="31">
        <f>(BQ401/BQ448)*1000+(BC400)</f>
        <v>532.6633165829146</v>
      </c>
      <c r="BD401" s="31"/>
      <c r="BE401" s="31">
        <f t="shared" si="138"/>
        <v>318.28045325779038</v>
      </c>
      <c r="BF401" s="78" t="s">
        <v>18</v>
      </c>
      <c r="BG401" s="31">
        <f>(BR401/BR448)*1000+(BG400)</f>
        <v>388.10198300283287</v>
      </c>
      <c r="BH401" s="31"/>
      <c r="BI401" s="31">
        <f t="shared" si="131"/>
        <v>89.834053053670573</v>
      </c>
      <c r="BJ401" s="78" t="s">
        <v>18</v>
      </c>
      <c r="BK401" s="31">
        <f>(BT401/BT448)*1000+(BK400)</f>
        <v>115.97779148673658</v>
      </c>
      <c r="BL401" s="31"/>
      <c r="BM401" s="42">
        <f t="shared" si="132"/>
        <v>0.6470588235294118</v>
      </c>
      <c r="BN401" s="43"/>
      <c r="BO401" s="43"/>
      <c r="BP401" s="40">
        <v>68</v>
      </c>
      <c r="BQ401" s="40">
        <v>13</v>
      </c>
      <c r="BR401" s="40">
        <v>25</v>
      </c>
      <c r="BS401" s="40">
        <v>38</v>
      </c>
      <c r="BT401" s="53">
        <v>44</v>
      </c>
      <c r="BU401" s="69" t="s">
        <v>995</v>
      </c>
      <c r="BV401" s="40"/>
      <c r="BW401" s="41" t="s">
        <v>62</v>
      </c>
      <c r="BX401" s="41"/>
      <c r="BY401" s="31">
        <f t="shared" si="133"/>
        <v>425.87046632124361</v>
      </c>
      <c r="BZ401" s="78" t="s">
        <v>18</v>
      </c>
      <c r="CA401" s="31">
        <f>(CO401/CO448)*1000+(CA400)</f>
        <v>512.9533678756477</v>
      </c>
      <c r="CB401" s="31"/>
      <c r="CC401" s="31">
        <f t="shared" si="139"/>
        <v>301.57803468208095</v>
      </c>
      <c r="CD401" s="78" t="s">
        <v>18</v>
      </c>
      <c r="CE401" s="31">
        <f>(CP401/CP448)*1000+(CE400)</f>
        <v>369.94219653179192</v>
      </c>
      <c r="CF401" s="31"/>
      <c r="CG401" s="31">
        <f t="shared" si="134"/>
        <v>165.59794927145168</v>
      </c>
      <c r="CH401" s="78" t="s">
        <v>18</v>
      </c>
      <c r="CI401" s="31">
        <f>(CR401/CR448)*1000+(CI400)</f>
        <v>225.04047490555854</v>
      </c>
      <c r="CJ401" s="31"/>
      <c r="CK401" s="42">
        <f t="shared" si="135"/>
        <v>2</v>
      </c>
      <c r="CL401" s="43"/>
      <c r="CM401" s="43"/>
      <c r="CN401" s="40">
        <v>56</v>
      </c>
      <c r="CO401" s="40">
        <v>17</v>
      </c>
      <c r="CP401" s="40">
        <v>24</v>
      </c>
      <c r="CQ401" s="40">
        <v>41</v>
      </c>
      <c r="CR401" s="53">
        <v>112</v>
      </c>
    </row>
    <row r="402" spans="1:96" ht="15.75" x14ac:dyDescent="0.25">
      <c r="A402" s="69" t="s">
        <v>522</v>
      </c>
      <c r="B402" s="40"/>
      <c r="C402" s="41" t="s">
        <v>62</v>
      </c>
      <c r="D402" s="41" t="s">
        <v>1321</v>
      </c>
      <c r="E402" s="31">
        <f t="shared" si="124"/>
        <v>510.43396226415098</v>
      </c>
      <c r="F402" s="78" t="s">
        <v>18</v>
      </c>
      <c r="G402" s="31">
        <f>(U402/U448)*1000+(G401)</f>
        <v>575.47169811320759</v>
      </c>
      <c r="H402" s="31"/>
      <c r="I402" s="31">
        <f t="shared" si="136"/>
        <v>389.02083333333337</v>
      </c>
      <c r="J402" s="78" t="s">
        <v>18</v>
      </c>
      <c r="K402" s="31">
        <f>(V402/V448)*1000+(K401)</f>
        <v>429.68750000000006</v>
      </c>
      <c r="L402" s="31"/>
      <c r="M402" s="31">
        <f t="shared" si="125"/>
        <v>236.68849922640538</v>
      </c>
      <c r="N402" s="78" t="s">
        <v>18</v>
      </c>
      <c r="O402" s="31">
        <f>(X402/X448)*1000+(O401)</f>
        <v>246.51882413615269</v>
      </c>
      <c r="P402" s="31"/>
      <c r="Q402" s="42">
        <f t="shared" si="126"/>
        <v>0.91304347826086951</v>
      </c>
      <c r="R402" s="43"/>
      <c r="S402" s="43"/>
      <c r="T402" s="40">
        <v>23</v>
      </c>
      <c r="U402" s="40">
        <v>14</v>
      </c>
      <c r="V402" s="40">
        <v>16</v>
      </c>
      <c r="W402" s="40">
        <v>30</v>
      </c>
      <c r="X402" s="53">
        <v>21</v>
      </c>
      <c r="Y402" s="69" t="s">
        <v>934</v>
      </c>
      <c r="Z402" s="40"/>
      <c r="AA402" s="41" t="s">
        <v>16</v>
      </c>
      <c r="AB402" s="41"/>
      <c r="AC402" s="31">
        <f t="shared" si="127"/>
        <v>565.10256410256409</v>
      </c>
      <c r="AD402" s="78" t="s">
        <v>18</v>
      </c>
      <c r="AE402" s="31">
        <f>(AS402/AS448)*1000+(AE401)</f>
        <v>628.20512820512818</v>
      </c>
      <c r="AF402" s="31"/>
      <c r="AG402" s="31">
        <f t="shared" si="137"/>
        <v>448.55244755244752</v>
      </c>
      <c r="AH402" s="78" t="s">
        <v>18</v>
      </c>
      <c r="AI402" s="31">
        <f>(AT402/AT448)*1000+(AI401)</f>
        <v>531.46853146853141</v>
      </c>
      <c r="AJ402" s="31"/>
      <c r="AK402" s="31">
        <f t="shared" si="128"/>
        <v>284.56336260978674</v>
      </c>
      <c r="AL402" s="78" t="s">
        <v>18</v>
      </c>
      <c r="AM402" s="31">
        <f>(AV402/AV448)*1000+(AM401)</f>
        <v>312.42158092848183</v>
      </c>
      <c r="AN402" s="31"/>
      <c r="AO402" s="42">
        <f t="shared" si="129"/>
        <v>0.73015873015873012</v>
      </c>
      <c r="AP402" s="43"/>
      <c r="AQ402" s="43"/>
      <c r="AR402" s="40">
        <v>63</v>
      </c>
      <c r="AS402" s="40">
        <v>15</v>
      </c>
      <c r="AT402" s="40">
        <v>36</v>
      </c>
      <c r="AU402" s="40">
        <v>51</v>
      </c>
      <c r="AV402" s="53">
        <v>46</v>
      </c>
      <c r="AW402" s="69" t="s">
        <v>969</v>
      </c>
      <c r="AX402" s="40"/>
      <c r="AY402" s="41" t="s">
        <v>60</v>
      </c>
      <c r="AZ402" s="41"/>
      <c r="BA402" s="31">
        <f t="shared" si="130"/>
        <v>533.6633165829146</v>
      </c>
      <c r="BB402" s="78" t="s">
        <v>18</v>
      </c>
      <c r="BC402" s="31">
        <f>(BQ402/BQ448)*1000+(BC401)</f>
        <v>592.964824120603</v>
      </c>
      <c r="BD402" s="31"/>
      <c r="BE402" s="31">
        <f t="shared" si="138"/>
        <v>389.10198300283287</v>
      </c>
      <c r="BF402" s="78" t="s">
        <v>18</v>
      </c>
      <c r="BG402" s="31">
        <f>(BR402/BR448)*1000+(BG401)</f>
        <v>410.76487252124645</v>
      </c>
      <c r="BH402" s="31"/>
      <c r="BI402" s="31">
        <f t="shared" si="131"/>
        <v>116.97779148673658</v>
      </c>
      <c r="BJ402" s="78" t="s">
        <v>18</v>
      </c>
      <c r="BK402" s="31">
        <f>(BT402/BT448)*1000+(BK401)</f>
        <v>174.58359037631092</v>
      </c>
      <c r="BL402" s="31"/>
      <c r="BM402" s="42">
        <f t="shared" si="132"/>
        <v>1.3768115942028984</v>
      </c>
      <c r="BN402" s="43"/>
      <c r="BO402" s="43"/>
      <c r="BP402" s="40">
        <v>69</v>
      </c>
      <c r="BQ402" s="40">
        <v>12</v>
      </c>
      <c r="BR402" s="40">
        <v>8</v>
      </c>
      <c r="BS402" s="40">
        <v>20</v>
      </c>
      <c r="BT402" s="53">
        <v>95</v>
      </c>
      <c r="BU402" s="69" t="s">
        <v>618</v>
      </c>
      <c r="BV402" s="40"/>
      <c r="BW402" s="41" t="s">
        <v>60</v>
      </c>
      <c r="BX402" s="41" t="s">
        <v>1342</v>
      </c>
      <c r="BY402" s="31">
        <f t="shared" si="133"/>
        <v>513.9533678756477</v>
      </c>
      <c r="BZ402" s="78" t="s">
        <v>18</v>
      </c>
      <c r="CA402" s="31">
        <f>(CO402/CO448)*1000+(CA401)</f>
        <v>590.67357512953367</v>
      </c>
      <c r="CB402" s="31"/>
      <c r="CC402" s="31">
        <f t="shared" si="139"/>
        <v>370.94219653179192</v>
      </c>
      <c r="CD402" s="78" t="s">
        <v>18</v>
      </c>
      <c r="CE402" s="31">
        <f>(CP402/CP448)*1000+(CE401)</f>
        <v>419.07514450867052</v>
      </c>
      <c r="CF402" s="31"/>
      <c r="CG402" s="31">
        <f t="shared" si="134"/>
        <v>226.04047490555854</v>
      </c>
      <c r="CH402" s="78" t="s">
        <v>18</v>
      </c>
      <c r="CI402" s="31">
        <f>(CR402/CR448)*1000+(CI401)</f>
        <v>235.8337830545062</v>
      </c>
      <c r="CJ402" s="31"/>
      <c r="CK402" s="42">
        <f t="shared" si="135"/>
        <v>0.7142857142857143</v>
      </c>
      <c r="CL402" s="43"/>
      <c r="CM402" s="43"/>
      <c r="CN402" s="40">
        <v>28</v>
      </c>
      <c r="CO402" s="40">
        <v>15</v>
      </c>
      <c r="CP402" s="40">
        <v>17</v>
      </c>
      <c r="CQ402" s="40">
        <v>32</v>
      </c>
      <c r="CR402" s="53">
        <v>20</v>
      </c>
    </row>
    <row r="403" spans="1:96" ht="15.75" x14ac:dyDescent="0.25">
      <c r="A403" s="69" t="s">
        <v>910</v>
      </c>
      <c r="B403" s="40"/>
      <c r="C403" s="41" t="s">
        <v>64</v>
      </c>
      <c r="D403" s="41"/>
      <c r="E403" s="31">
        <f t="shared" si="124"/>
        <v>576.47169811320759</v>
      </c>
      <c r="F403" s="78" t="s">
        <v>18</v>
      </c>
      <c r="G403" s="31">
        <f>(U403/U448)*1000+(G402)</f>
        <v>641.50943396226421</v>
      </c>
      <c r="H403" s="31"/>
      <c r="I403" s="31">
        <f t="shared" si="136"/>
        <v>430.68750000000006</v>
      </c>
      <c r="J403" s="78" t="s">
        <v>18</v>
      </c>
      <c r="K403" s="31">
        <f>(V403/V448)*1000+(K402)</f>
        <v>489.58333333333337</v>
      </c>
      <c r="L403" s="31"/>
      <c r="M403" s="31">
        <f t="shared" si="125"/>
        <v>247.51882413615269</v>
      </c>
      <c r="N403" s="78" t="s">
        <v>18</v>
      </c>
      <c r="O403" s="31">
        <f>(X403/X448)*1000+(O402)</f>
        <v>282.61990716864364</v>
      </c>
      <c r="P403" s="31"/>
      <c r="Q403" s="42">
        <f t="shared" si="126"/>
        <v>1</v>
      </c>
      <c r="R403" s="43"/>
      <c r="S403" s="43"/>
      <c r="T403" s="40">
        <v>70</v>
      </c>
      <c r="U403" s="40">
        <v>14</v>
      </c>
      <c r="V403" s="40">
        <v>23</v>
      </c>
      <c r="W403" s="40">
        <v>37</v>
      </c>
      <c r="X403" s="53">
        <v>70</v>
      </c>
      <c r="Y403" s="69" t="s">
        <v>935</v>
      </c>
      <c r="Z403" s="40"/>
      <c r="AA403" s="41" t="s">
        <v>14</v>
      </c>
      <c r="AB403" s="41"/>
      <c r="AC403" s="31">
        <f t="shared" si="127"/>
        <v>629.20512820512818</v>
      </c>
      <c r="AD403" s="78" t="s">
        <v>18</v>
      </c>
      <c r="AE403" s="31">
        <f>(AS403/AS448)*1000+(AE402)</f>
        <v>683.76068376068372</v>
      </c>
      <c r="AF403" s="31"/>
      <c r="AG403" s="31">
        <f t="shared" si="137"/>
        <v>532.46853146853141</v>
      </c>
      <c r="AH403" s="78" t="s">
        <v>18</v>
      </c>
      <c r="AI403" s="31">
        <f>(AT403/AT448)*1000+(AI402)</f>
        <v>596.73659673659665</v>
      </c>
      <c r="AJ403" s="31"/>
      <c r="AK403" s="31">
        <f t="shared" si="128"/>
        <v>313.42158092848183</v>
      </c>
      <c r="AL403" s="78" t="s">
        <v>18</v>
      </c>
      <c r="AM403" s="31">
        <f>(AV403/AV448)*1000+(AM402)</f>
        <v>355.70890840652447</v>
      </c>
      <c r="AN403" s="31"/>
      <c r="AO403" s="42">
        <f t="shared" si="129"/>
        <v>1</v>
      </c>
      <c r="AP403" s="43"/>
      <c r="AQ403" s="43"/>
      <c r="AR403" s="40">
        <v>69</v>
      </c>
      <c r="AS403" s="40">
        <v>13</v>
      </c>
      <c r="AT403" s="40">
        <v>28</v>
      </c>
      <c r="AU403" s="40">
        <v>41</v>
      </c>
      <c r="AV403" s="53">
        <v>69</v>
      </c>
      <c r="AW403" s="69" t="s">
        <v>970</v>
      </c>
      <c r="AX403" s="40"/>
      <c r="AY403" s="41" t="s">
        <v>60</v>
      </c>
      <c r="AZ403" s="41"/>
      <c r="BA403" s="31">
        <f t="shared" si="130"/>
        <v>593.964824120603</v>
      </c>
      <c r="BB403" s="78" t="s">
        <v>18</v>
      </c>
      <c r="BC403" s="31">
        <f>(BQ403/BQ448)*1000+(BC402)</f>
        <v>653.26633165829139</v>
      </c>
      <c r="BD403" s="31"/>
      <c r="BE403" s="31">
        <f t="shared" si="138"/>
        <v>411.76487252124645</v>
      </c>
      <c r="BF403" s="78" t="s">
        <v>18</v>
      </c>
      <c r="BG403" s="31">
        <f>(BR403/BR448)*1000+(BG402)</f>
        <v>450.42492917847022</v>
      </c>
      <c r="BH403" s="31"/>
      <c r="BI403" s="31">
        <f t="shared" si="131"/>
        <v>175.58359037631092</v>
      </c>
      <c r="BJ403" s="78" t="s">
        <v>18</v>
      </c>
      <c r="BK403" s="31">
        <f>(BT403/BT448)*1000+(BK402)</f>
        <v>306.60086366440464</v>
      </c>
      <c r="BL403" s="31"/>
      <c r="BM403" s="42">
        <f t="shared" si="132"/>
        <v>3.0571428571428569</v>
      </c>
      <c r="BN403" s="43"/>
      <c r="BO403" s="43"/>
      <c r="BP403" s="40">
        <v>70</v>
      </c>
      <c r="BQ403" s="40">
        <v>12</v>
      </c>
      <c r="BR403" s="40">
        <v>14</v>
      </c>
      <c r="BS403" s="40">
        <v>26</v>
      </c>
      <c r="BT403" s="53">
        <v>214</v>
      </c>
      <c r="BU403" s="69" t="s">
        <v>372</v>
      </c>
      <c r="BV403" s="40"/>
      <c r="BW403" s="41" t="s">
        <v>62</v>
      </c>
      <c r="BX403" s="41" t="s">
        <v>1406</v>
      </c>
      <c r="BY403" s="31">
        <f t="shared" si="133"/>
        <v>591.67357512953367</v>
      </c>
      <c r="BZ403" s="78" t="s">
        <v>18</v>
      </c>
      <c r="CA403" s="31">
        <f>(CO403/CO448)*1000+(CA402)</f>
        <v>637.3056994818653</v>
      </c>
      <c r="CB403" s="31"/>
      <c r="CC403" s="31">
        <f t="shared" si="139"/>
        <v>420.07514450867052</v>
      </c>
      <c r="CD403" s="78" t="s">
        <v>18</v>
      </c>
      <c r="CE403" s="31">
        <f>(CP403/CP448)*1000+(CE402)</f>
        <v>430.63583815028903</v>
      </c>
      <c r="CF403" s="31"/>
      <c r="CG403" s="31">
        <f t="shared" si="134"/>
        <v>236.8337830545062</v>
      </c>
      <c r="CH403" s="78" t="s">
        <v>18</v>
      </c>
      <c r="CI403" s="31">
        <f>(CR403/CR448)*1000+(CI402)</f>
        <v>253.10307609282245</v>
      </c>
      <c r="CJ403" s="31"/>
      <c r="CK403" s="42">
        <f t="shared" si="135"/>
        <v>1.2307692307692308</v>
      </c>
      <c r="CL403" s="43"/>
      <c r="CM403" s="43"/>
      <c r="CN403" s="40">
        <v>26</v>
      </c>
      <c r="CO403" s="40">
        <v>9</v>
      </c>
      <c r="CP403" s="40">
        <v>4</v>
      </c>
      <c r="CQ403" s="40">
        <v>13</v>
      </c>
      <c r="CR403" s="53">
        <v>32</v>
      </c>
    </row>
    <row r="404" spans="1:96" ht="15.75" x14ac:dyDescent="0.25">
      <c r="A404" s="69" t="s">
        <v>911</v>
      </c>
      <c r="B404" s="40"/>
      <c r="C404" s="41" t="s">
        <v>62</v>
      </c>
      <c r="D404" s="41"/>
      <c r="E404" s="31">
        <f t="shared" si="124"/>
        <v>642.50943396226421</v>
      </c>
      <c r="F404" s="78" t="s">
        <v>18</v>
      </c>
      <c r="G404" s="31">
        <f>(U404/U448)*1000+(G403)</f>
        <v>702.83018867924534</v>
      </c>
      <c r="H404" s="31"/>
      <c r="I404" s="31">
        <f t="shared" si="136"/>
        <v>490.58333333333337</v>
      </c>
      <c r="J404" s="78" t="s">
        <v>18</v>
      </c>
      <c r="K404" s="31">
        <f>(V404/V448)*1000+(K403)</f>
        <v>541.66666666666674</v>
      </c>
      <c r="L404" s="31"/>
      <c r="M404" s="31">
        <f t="shared" si="125"/>
        <v>283.61990716864364</v>
      </c>
      <c r="N404" s="78" t="s">
        <v>18</v>
      </c>
      <c r="O404" s="31">
        <f>(X404/X448)*1000+(O403)</f>
        <v>353.79061371841158</v>
      </c>
      <c r="P404" s="31"/>
      <c r="Q404" s="42">
        <f t="shared" si="126"/>
        <v>1.9714285714285715</v>
      </c>
      <c r="R404" s="43"/>
      <c r="S404" s="43"/>
      <c r="T404" s="40">
        <v>70</v>
      </c>
      <c r="U404" s="40">
        <v>13</v>
      </c>
      <c r="V404" s="40">
        <v>20</v>
      </c>
      <c r="W404" s="40">
        <v>33</v>
      </c>
      <c r="X404" s="53">
        <v>138</v>
      </c>
      <c r="Y404" s="69" t="s">
        <v>936</v>
      </c>
      <c r="Z404" s="40"/>
      <c r="AA404" s="41" t="s">
        <v>14</v>
      </c>
      <c r="AB404" s="41"/>
      <c r="AC404" s="31">
        <f t="shared" si="127"/>
        <v>684.76068376068372</v>
      </c>
      <c r="AD404" s="78" t="s">
        <v>18</v>
      </c>
      <c r="AE404" s="31">
        <f>(AS404/AS448)*1000+(AE403)</f>
        <v>726.49572649572644</v>
      </c>
      <c r="AF404" s="31"/>
      <c r="AG404" s="31">
        <f t="shared" si="137"/>
        <v>597.73659673659665</v>
      </c>
      <c r="AH404" s="78" t="s">
        <v>18</v>
      </c>
      <c r="AI404" s="31">
        <f>(AT404/AT448)*1000+(AI403)</f>
        <v>650.34965034965023</v>
      </c>
      <c r="AJ404" s="31"/>
      <c r="AK404" s="31">
        <f t="shared" si="128"/>
        <v>356.70890840652447</v>
      </c>
      <c r="AL404" s="78" t="s">
        <v>18</v>
      </c>
      <c r="AM404" s="31">
        <f>(AV404/AV448)*1000+(AM403)</f>
        <v>385.82183186951067</v>
      </c>
      <c r="AN404" s="31"/>
      <c r="AO404" s="42">
        <f t="shared" si="129"/>
        <v>0.76190476190476186</v>
      </c>
      <c r="AP404" s="43"/>
      <c r="AQ404" s="43"/>
      <c r="AR404" s="40">
        <v>63</v>
      </c>
      <c r="AS404" s="40">
        <v>10</v>
      </c>
      <c r="AT404" s="40">
        <v>23</v>
      </c>
      <c r="AU404" s="40">
        <v>33</v>
      </c>
      <c r="AV404" s="53">
        <v>48</v>
      </c>
      <c r="AW404" s="69" t="s">
        <v>971</v>
      </c>
      <c r="AX404" s="40"/>
      <c r="AY404" s="41" t="s">
        <v>62</v>
      </c>
      <c r="AZ404" s="41"/>
      <c r="BA404" s="31">
        <f t="shared" si="130"/>
        <v>654.26633165829139</v>
      </c>
      <c r="BB404" s="78" t="s">
        <v>18</v>
      </c>
      <c r="BC404" s="31">
        <f>(BQ404/BQ448)*1000+(BC403)</f>
        <v>713.56783919597979</v>
      </c>
      <c r="BD404" s="31"/>
      <c r="BE404" s="31">
        <f t="shared" si="138"/>
        <v>451.42492917847022</v>
      </c>
      <c r="BF404" s="78" t="s">
        <v>18</v>
      </c>
      <c r="BG404" s="31">
        <f>(BR404/BR448)*1000+(BG403)</f>
        <v>546.74220963172797</v>
      </c>
      <c r="BH404" s="31"/>
      <c r="BI404" s="31">
        <f t="shared" si="131"/>
        <v>307.60086366440464</v>
      </c>
      <c r="BJ404" s="78" t="s">
        <v>18</v>
      </c>
      <c r="BK404" s="31">
        <f>(BT404/BT448)*1000+(BK403)</f>
        <v>337.44602097470693</v>
      </c>
      <c r="BL404" s="31"/>
      <c r="BM404" s="42">
        <f t="shared" si="132"/>
        <v>0.86206896551724133</v>
      </c>
      <c r="BN404" s="43"/>
      <c r="BO404" s="43"/>
      <c r="BP404" s="40">
        <v>58</v>
      </c>
      <c r="BQ404" s="40">
        <v>12</v>
      </c>
      <c r="BR404" s="40">
        <v>34</v>
      </c>
      <c r="BS404" s="40">
        <v>46</v>
      </c>
      <c r="BT404" s="53">
        <v>50</v>
      </c>
      <c r="BU404" s="69" t="s">
        <v>996</v>
      </c>
      <c r="BV404" s="40"/>
      <c r="BW404" s="41" t="s">
        <v>64</v>
      </c>
      <c r="BX404" s="41"/>
      <c r="BY404" s="31">
        <f t="shared" si="133"/>
        <v>638.3056994818653</v>
      </c>
      <c r="BZ404" s="78" t="s">
        <v>18</v>
      </c>
      <c r="CA404" s="31">
        <f>(CO404/CO448)*1000+(CA403)</f>
        <v>683.93782383419693</v>
      </c>
      <c r="CB404" s="31"/>
      <c r="CC404" s="31">
        <f t="shared" si="139"/>
        <v>431.63583815028903</v>
      </c>
      <c r="CD404" s="78" t="s">
        <v>18</v>
      </c>
      <c r="CE404" s="31">
        <f>(CP404/CP448)*1000+(CE403)</f>
        <v>471.09826589595377</v>
      </c>
      <c r="CF404" s="31"/>
      <c r="CG404" s="31">
        <f t="shared" si="134"/>
        <v>254.10307609282245</v>
      </c>
      <c r="CH404" s="78" t="s">
        <v>18</v>
      </c>
      <c r="CI404" s="31">
        <f>(CR404/CR448)*1000+(CI403)</f>
        <v>260.65839179708581</v>
      </c>
      <c r="CJ404" s="31"/>
      <c r="CK404" s="42">
        <f t="shared" si="135"/>
        <v>0.48275862068965519</v>
      </c>
      <c r="CL404" s="43"/>
      <c r="CM404" s="43"/>
      <c r="CN404" s="40">
        <v>29</v>
      </c>
      <c r="CO404" s="40">
        <v>9</v>
      </c>
      <c r="CP404" s="40">
        <v>14</v>
      </c>
      <c r="CQ404" s="40">
        <v>23</v>
      </c>
      <c r="CR404" s="53">
        <v>14</v>
      </c>
    </row>
    <row r="405" spans="1:96" ht="15.75" x14ac:dyDescent="0.25">
      <c r="A405" s="69" t="s">
        <v>912</v>
      </c>
      <c r="B405" s="40"/>
      <c r="C405" s="41" t="s">
        <v>62</v>
      </c>
      <c r="D405" s="41"/>
      <c r="E405" s="31">
        <f t="shared" si="124"/>
        <v>703.83018867924534</v>
      </c>
      <c r="F405" s="78" t="s">
        <v>18</v>
      </c>
      <c r="G405" s="31">
        <f>(U405/U448)*1000+(G404)</f>
        <v>750</v>
      </c>
      <c r="H405" s="31"/>
      <c r="I405" s="31">
        <f t="shared" si="136"/>
        <v>542.66666666666674</v>
      </c>
      <c r="J405" s="78" t="s">
        <v>18</v>
      </c>
      <c r="K405" s="31">
        <f>(V405/V448)*1000+(K404)</f>
        <v>572.91666666666674</v>
      </c>
      <c r="L405" s="31"/>
      <c r="M405" s="31">
        <f t="shared" si="125"/>
        <v>354.79061371841158</v>
      </c>
      <c r="N405" s="78" t="s">
        <v>18</v>
      </c>
      <c r="O405" s="31">
        <f>(X405/X448)*1000+(O404)</f>
        <v>408.97369778236208</v>
      </c>
      <c r="P405" s="31"/>
      <c r="Q405" s="42">
        <f t="shared" si="126"/>
        <v>1.6461538461538461</v>
      </c>
      <c r="R405" s="43"/>
      <c r="S405" s="43"/>
      <c r="T405" s="40">
        <v>65</v>
      </c>
      <c r="U405" s="40">
        <v>10</v>
      </c>
      <c r="V405" s="40">
        <v>12</v>
      </c>
      <c r="W405" s="40">
        <v>22</v>
      </c>
      <c r="X405" s="53">
        <v>107</v>
      </c>
      <c r="Y405" s="69" t="s">
        <v>937</v>
      </c>
      <c r="Z405" s="40"/>
      <c r="AA405" s="41" t="s">
        <v>12</v>
      </c>
      <c r="AB405" s="41"/>
      <c r="AC405" s="31">
        <f t="shared" si="127"/>
        <v>727.49572649572644</v>
      </c>
      <c r="AD405" s="78" t="s">
        <v>18</v>
      </c>
      <c r="AE405" s="31">
        <f>(AS405/AS448)*1000+(AE404)</f>
        <v>764.9572649572649</v>
      </c>
      <c r="AF405" s="31"/>
      <c r="AG405" s="31">
        <f t="shared" si="137"/>
        <v>651.34965034965023</v>
      </c>
      <c r="AH405" s="78" t="s">
        <v>18</v>
      </c>
      <c r="AI405" s="31">
        <f>(AT405/AT448)*1000+(AI404)</f>
        <v>685.31468531468522</v>
      </c>
      <c r="AJ405" s="31"/>
      <c r="AK405" s="31">
        <f t="shared" si="128"/>
        <v>386.82183186951067</v>
      </c>
      <c r="AL405" s="78" t="s">
        <v>18</v>
      </c>
      <c r="AM405" s="31">
        <f>(AV405/AV448)*1000+(AM404)</f>
        <v>406.52446675031371</v>
      </c>
      <c r="AN405" s="31"/>
      <c r="AO405" s="42">
        <f t="shared" si="129"/>
        <v>0.45833333333333331</v>
      </c>
      <c r="AP405" s="43"/>
      <c r="AQ405" s="43"/>
      <c r="AR405" s="40">
        <v>72</v>
      </c>
      <c r="AS405" s="40">
        <v>9</v>
      </c>
      <c r="AT405" s="40">
        <v>15</v>
      </c>
      <c r="AU405" s="40">
        <v>24</v>
      </c>
      <c r="AV405" s="53">
        <v>33</v>
      </c>
      <c r="AW405" s="69" t="s">
        <v>972</v>
      </c>
      <c r="AX405" s="40"/>
      <c r="AY405" s="41" t="s">
        <v>64</v>
      </c>
      <c r="AZ405" s="41"/>
      <c r="BA405" s="31">
        <f t="shared" si="130"/>
        <v>714.56783919597979</v>
      </c>
      <c r="BB405" s="78" t="s">
        <v>18</v>
      </c>
      <c r="BC405" s="31">
        <f>(BQ405/BQ448)*1000+(BC404)</f>
        <v>758.79396984924608</v>
      </c>
      <c r="BD405" s="31"/>
      <c r="BE405" s="31">
        <f t="shared" si="138"/>
        <v>547.74220963172797</v>
      </c>
      <c r="BF405" s="78" t="s">
        <v>18</v>
      </c>
      <c r="BG405" s="31">
        <f>(BR405/BR448)*1000+(BG404)</f>
        <v>597.73371104815851</v>
      </c>
      <c r="BH405" s="31"/>
      <c r="BI405" s="31">
        <f t="shared" si="131"/>
        <v>338.44602097470693</v>
      </c>
      <c r="BJ405" s="78" t="s">
        <v>18</v>
      </c>
      <c r="BK405" s="31">
        <f>(BT405/BT448)*1000+(BK404)</f>
        <v>360.27143738433062</v>
      </c>
      <c r="BL405" s="31"/>
      <c r="BM405" s="42">
        <f t="shared" si="132"/>
        <v>0.68518518518518523</v>
      </c>
      <c r="BN405" s="43"/>
      <c r="BO405" s="43"/>
      <c r="BP405" s="40">
        <v>54</v>
      </c>
      <c r="BQ405" s="40">
        <v>9</v>
      </c>
      <c r="BR405" s="40">
        <v>18</v>
      </c>
      <c r="BS405" s="40">
        <v>27</v>
      </c>
      <c r="BT405" s="53">
        <v>37</v>
      </c>
      <c r="BU405" s="69" t="s">
        <v>997</v>
      </c>
      <c r="BV405" s="40"/>
      <c r="BW405" s="41" t="s">
        <v>61</v>
      </c>
      <c r="BX405" s="41"/>
      <c r="BY405" s="31">
        <f t="shared" si="133"/>
        <v>684.93782383419693</v>
      </c>
      <c r="BZ405" s="78" t="s">
        <v>18</v>
      </c>
      <c r="CA405" s="31">
        <f>(CO405/CO448)*1000+(CA404)</f>
        <v>730.56994818652856</v>
      </c>
      <c r="CB405" s="31"/>
      <c r="CC405" s="31">
        <f t="shared" si="139"/>
        <v>472.09826589595377</v>
      </c>
      <c r="CD405" s="78" t="s">
        <v>18</v>
      </c>
      <c r="CE405" s="31">
        <f>(CP405/CP448)*1000+(CE404)</f>
        <v>528.90173410404623</v>
      </c>
      <c r="CF405" s="31"/>
      <c r="CG405" s="31">
        <f t="shared" si="134"/>
        <v>261.65839179708581</v>
      </c>
      <c r="CH405" s="78" t="s">
        <v>18</v>
      </c>
      <c r="CI405" s="31">
        <f>(CR405/CR448)*1000+(CI404)</f>
        <v>424.71667566109011</v>
      </c>
      <c r="CJ405" s="31"/>
      <c r="CK405" s="42">
        <f t="shared" si="135"/>
        <v>4.6769230769230772</v>
      </c>
      <c r="CL405" s="43"/>
      <c r="CM405" s="43"/>
      <c r="CN405" s="40">
        <v>65</v>
      </c>
      <c r="CO405" s="40">
        <v>9</v>
      </c>
      <c r="CP405" s="40">
        <v>20</v>
      </c>
      <c r="CQ405" s="40">
        <v>29</v>
      </c>
      <c r="CR405" s="53">
        <v>304</v>
      </c>
    </row>
    <row r="406" spans="1:96" ht="15.75" x14ac:dyDescent="0.25">
      <c r="A406" s="69" t="s">
        <v>913</v>
      </c>
      <c r="B406" s="40"/>
      <c r="C406" s="41" t="s">
        <v>60</v>
      </c>
      <c r="D406" s="41"/>
      <c r="E406" s="31">
        <f t="shared" si="124"/>
        <v>751</v>
      </c>
      <c r="F406" s="78" t="s">
        <v>18</v>
      </c>
      <c r="G406" s="31">
        <f>(U406/U448)*1000+(G405)</f>
        <v>792.45283018867929</v>
      </c>
      <c r="H406" s="31"/>
      <c r="I406" s="31">
        <f t="shared" si="136"/>
        <v>573.91666666666674</v>
      </c>
      <c r="J406" s="78" t="s">
        <v>18</v>
      </c>
      <c r="K406" s="31">
        <f>(V406/V448)*1000+(K405)</f>
        <v>609.37500000000011</v>
      </c>
      <c r="L406" s="31"/>
      <c r="M406" s="31">
        <f t="shared" si="125"/>
        <v>409.97369778236208</v>
      </c>
      <c r="N406" s="78" t="s">
        <v>18</v>
      </c>
      <c r="O406" s="31">
        <f>(X406/X448)*1000+(O405)</f>
        <v>497.67921609076848</v>
      </c>
      <c r="P406" s="31"/>
      <c r="Q406" s="42">
        <f t="shared" si="126"/>
        <v>3.1272727272727274</v>
      </c>
      <c r="R406" s="43"/>
      <c r="S406" s="43"/>
      <c r="T406" s="40">
        <v>55</v>
      </c>
      <c r="U406" s="40">
        <v>9</v>
      </c>
      <c r="V406" s="40">
        <v>14</v>
      </c>
      <c r="W406" s="40">
        <v>23</v>
      </c>
      <c r="X406" s="53">
        <v>172</v>
      </c>
      <c r="Y406" s="69" t="s">
        <v>938</v>
      </c>
      <c r="Z406" s="40"/>
      <c r="AA406" s="41" t="s">
        <v>12</v>
      </c>
      <c r="AB406" s="41"/>
      <c r="AC406" s="31">
        <f t="shared" si="127"/>
        <v>765.9572649572649</v>
      </c>
      <c r="AD406" s="78" t="s">
        <v>18</v>
      </c>
      <c r="AE406" s="31">
        <f>(AS406/AS448)*1000+(AE405)</f>
        <v>803.41880341880335</v>
      </c>
      <c r="AF406" s="31"/>
      <c r="AG406" s="31">
        <f t="shared" si="137"/>
        <v>686.31468531468522</v>
      </c>
      <c r="AH406" s="78" t="s">
        <v>18</v>
      </c>
      <c r="AI406" s="31">
        <f>(AT406/AT448)*1000+(AI405)</f>
        <v>720.27972027972021</v>
      </c>
      <c r="AJ406" s="31"/>
      <c r="AK406" s="31">
        <f t="shared" si="128"/>
        <v>407.52446675031371</v>
      </c>
      <c r="AL406" s="78" t="s">
        <v>18</v>
      </c>
      <c r="AM406" s="31">
        <f>(AV406/AV448)*1000+(AM405)</f>
        <v>412.79799247176919</v>
      </c>
      <c r="AN406" s="31"/>
      <c r="AO406" s="42">
        <f t="shared" si="129"/>
        <v>0.55555555555555558</v>
      </c>
      <c r="AP406" s="43"/>
      <c r="AQ406" s="43"/>
      <c r="AR406" s="40">
        <v>18</v>
      </c>
      <c r="AS406" s="40">
        <v>9</v>
      </c>
      <c r="AT406" s="40">
        <v>15</v>
      </c>
      <c r="AU406" s="40">
        <v>24</v>
      </c>
      <c r="AV406" s="53">
        <v>10</v>
      </c>
      <c r="AW406" s="69" t="s">
        <v>973</v>
      </c>
      <c r="AX406" s="40"/>
      <c r="AY406" s="41" t="s">
        <v>62</v>
      </c>
      <c r="AZ406" s="41"/>
      <c r="BA406" s="31">
        <f t="shared" si="130"/>
        <v>759.79396984924608</v>
      </c>
      <c r="BB406" s="78" t="s">
        <v>18</v>
      </c>
      <c r="BC406" s="31">
        <f>(BQ406/BQ448)*1000+(BC405)</f>
        <v>798.99497487437168</v>
      </c>
      <c r="BD406" s="31"/>
      <c r="BE406" s="31">
        <f t="shared" si="138"/>
        <v>598.73371104815851</v>
      </c>
      <c r="BF406" s="78" t="s">
        <v>18</v>
      </c>
      <c r="BG406" s="31">
        <f>(BR406/BR448)*1000+(BG405)</f>
        <v>645.89235127478742</v>
      </c>
      <c r="BH406" s="31"/>
      <c r="BI406" s="31">
        <f t="shared" si="131"/>
        <v>361.27143738433062</v>
      </c>
      <c r="BJ406" s="78" t="s">
        <v>18</v>
      </c>
      <c r="BK406" s="31">
        <f>(BT406/BT448)*1000+(BK405)</f>
        <v>388.64898210980874</v>
      </c>
      <c r="BL406" s="31"/>
      <c r="BM406" s="42">
        <f t="shared" si="132"/>
        <v>0.71875</v>
      </c>
      <c r="BN406" s="43"/>
      <c r="BO406" s="43"/>
      <c r="BP406" s="40">
        <v>64</v>
      </c>
      <c r="BQ406" s="40">
        <v>8</v>
      </c>
      <c r="BR406" s="40">
        <v>17</v>
      </c>
      <c r="BS406" s="40">
        <v>25</v>
      </c>
      <c r="BT406" s="53">
        <v>46</v>
      </c>
      <c r="BU406" s="69" t="s">
        <v>625</v>
      </c>
      <c r="BV406" s="40"/>
      <c r="BW406" s="41" t="s">
        <v>62</v>
      </c>
      <c r="BX406" s="41" t="s">
        <v>1347</v>
      </c>
      <c r="BY406" s="31">
        <f t="shared" si="133"/>
        <v>731.56994818652856</v>
      </c>
      <c r="BZ406" s="78" t="s">
        <v>18</v>
      </c>
      <c r="CA406" s="31">
        <f>(CO406/CO448)*1000+(CA405)</f>
        <v>761.65803108808302</v>
      </c>
      <c r="CB406" s="31"/>
      <c r="CC406" s="31">
        <f t="shared" si="139"/>
        <v>529.90173410404623</v>
      </c>
      <c r="CD406" s="78" t="s">
        <v>18</v>
      </c>
      <c r="CE406" s="31">
        <f>(CP406/CP448)*1000+(CE405)</f>
        <v>563.58381502890177</v>
      </c>
      <c r="CF406" s="31"/>
      <c r="CG406" s="31">
        <f t="shared" si="134"/>
        <v>425.71667566109011</v>
      </c>
      <c r="CH406" s="78" t="s">
        <v>18</v>
      </c>
      <c r="CI406" s="31">
        <f>(CR406/CR448)*1000+(CI405)</f>
        <v>436.04964921748513</v>
      </c>
      <c r="CJ406" s="31"/>
      <c r="CK406" s="42">
        <f t="shared" si="135"/>
        <v>0.5</v>
      </c>
      <c r="CL406" s="43"/>
      <c r="CM406" s="43"/>
      <c r="CN406" s="40">
        <v>42</v>
      </c>
      <c r="CO406" s="40">
        <v>6</v>
      </c>
      <c r="CP406" s="40">
        <v>12</v>
      </c>
      <c r="CQ406" s="40">
        <v>18</v>
      </c>
      <c r="CR406" s="53">
        <v>21</v>
      </c>
    </row>
    <row r="407" spans="1:96" ht="15.75" x14ac:dyDescent="0.25">
      <c r="A407" s="69" t="s">
        <v>914</v>
      </c>
      <c r="B407" s="40"/>
      <c r="C407" s="41" t="s">
        <v>60</v>
      </c>
      <c r="D407" s="41"/>
      <c r="E407" s="31">
        <f t="shared" si="124"/>
        <v>793.45283018867929</v>
      </c>
      <c r="F407" s="78" t="s">
        <v>18</v>
      </c>
      <c r="G407" s="31">
        <f>(U407/U448)*1000+(G406)</f>
        <v>830.18867924528308</v>
      </c>
      <c r="H407" s="31"/>
      <c r="I407" s="31">
        <f t="shared" si="136"/>
        <v>610.37500000000011</v>
      </c>
      <c r="J407" s="78" t="s">
        <v>18</v>
      </c>
      <c r="K407" s="31">
        <f>(V407/V448)*1000+(K406)</f>
        <v>643.22916666666674</v>
      </c>
      <c r="L407" s="31"/>
      <c r="M407" s="31">
        <f t="shared" si="125"/>
        <v>498.67921609076848</v>
      </c>
      <c r="N407" s="78" t="s">
        <v>18</v>
      </c>
      <c r="O407" s="31">
        <f>(X407/X448)*1000+(O406)</f>
        <v>517.27694687983501</v>
      </c>
      <c r="P407" s="31"/>
      <c r="Q407" s="42">
        <f t="shared" si="126"/>
        <v>0.90476190476190477</v>
      </c>
      <c r="R407" s="43"/>
      <c r="S407" s="43"/>
      <c r="T407" s="40">
        <v>42</v>
      </c>
      <c r="U407" s="40">
        <v>8</v>
      </c>
      <c r="V407" s="40">
        <v>13</v>
      </c>
      <c r="W407" s="40">
        <v>21</v>
      </c>
      <c r="X407" s="53">
        <v>38</v>
      </c>
      <c r="Y407" s="69" t="s">
        <v>939</v>
      </c>
      <c r="Z407" s="40"/>
      <c r="AA407" s="41" t="s">
        <v>13</v>
      </c>
      <c r="AB407" s="41"/>
      <c r="AC407" s="31">
        <f t="shared" si="127"/>
        <v>804.41880341880335</v>
      </c>
      <c r="AD407" s="78" t="s">
        <v>18</v>
      </c>
      <c r="AE407" s="31">
        <f>(AS407/AS448)*1000+(AE406)</f>
        <v>837.60683760683753</v>
      </c>
      <c r="AF407" s="31"/>
      <c r="AG407" s="31">
        <f t="shared" si="137"/>
        <v>721.27972027972021</v>
      </c>
      <c r="AH407" s="78" t="s">
        <v>18</v>
      </c>
      <c r="AI407" s="31">
        <f>(AT407/AT448)*1000+(AI406)</f>
        <v>762.23776223776213</v>
      </c>
      <c r="AJ407" s="31"/>
      <c r="AK407" s="31">
        <f t="shared" si="128"/>
        <v>413.79799247176919</v>
      </c>
      <c r="AL407" s="78" t="s">
        <v>18</v>
      </c>
      <c r="AM407" s="31">
        <f>(AV407/AV448)*1000+(AM406)</f>
        <v>463.61355081555837</v>
      </c>
      <c r="AN407" s="31"/>
      <c r="AO407" s="42">
        <f t="shared" si="129"/>
        <v>1.8</v>
      </c>
      <c r="AP407" s="43"/>
      <c r="AQ407" s="43"/>
      <c r="AR407" s="40">
        <v>45</v>
      </c>
      <c r="AS407" s="40">
        <v>8</v>
      </c>
      <c r="AT407" s="40">
        <v>18</v>
      </c>
      <c r="AU407" s="40">
        <v>26</v>
      </c>
      <c r="AV407" s="53">
        <v>81</v>
      </c>
      <c r="AW407" s="69" t="s">
        <v>974</v>
      </c>
      <c r="AX407" s="40"/>
      <c r="AY407" s="41" t="s">
        <v>64</v>
      </c>
      <c r="AZ407" s="41"/>
      <c r="BA407" s="31">
        <f t="shared" si="130"/>
        <v>799.99497487437168</v>
      </c>
      <c r="BB407" s="78" t="s">
        <v>18</v>
      </c>
      <c r="BC407" s="31">
        <f>(BQ407/BQ448)*1000+(BC406)</f>
        <v>834.17085427135657</v>
      </c>
      <c r="BD407" s="31"/>
      <c r="BE407" s="31">
        <f t="shared" si="138"/>
        <v>646.89235127478742</v>
      </c>
      <c r="BF407" s="78" t="s">
        <v>18</v>
      </c>
      <c r="BG407" s="31">
        <f>(BR407/BR448)*1000+(BG406)</f>
        <v>691.21813031161457</v>
      </c>
      <c r="BH407" s="31"/>
      <c r="BI407" s="31">
        <f t="shared" si="131"/>
        <v>389.64898210980874</v>
      </c>
      <c r="BJ407" s="78" t="s">
        <v>18</v>
      </c>
      <c r="BK407" s="31">
        <f>(BT407/BT448)*1000+(BK406)</f>
        <v>423.1955582973473</v>
      </c>
      <c r="BL407" s="31"/>
      <c r="BM407" s="42">
        <f t="shared" si="132"/>
        <v>0.86153846153846159</v>
      </c>
      <c r="BN407" s="43"/>
      <c r="BO407" s="43"/>
      <c r="BP407" s="40">
        <v>65</v>
      </c>
      <c r="BQ407" s="40">
        <v>7</v>
      </c>
      <c r="BR407" s="40">
        <v>16</v>
      </c>
      <c r="BS407" s="40">
        <v>23</v>
      </c>
      <c r="BT407" s="53">
        <v>56</v>
      </c>
      <c r="BU407" s="69" t="s">
        <v>998</v>
      </c>
      <c r="BV407" s="40"/>
      <c r="BW407" s="41" t="s">
        <v>61</v>
      </c>
      <c r="BX407" s="41"/>
      <c r="BY407" s="31">
        <f t="shared" si="133"/>
        <v>762.65803108808302</v>
      </c>
      <c r="BZ407" s="78" t="s">
        <v>18</v>
      </c>
      <c r="CA407" s="31">
        <f>(CO407/CO448)*1000+(CA406)</f>
        <v>792.74611398963748</v>
      </c>
      <c r="CB407" s="31"/>
      <c r="CC407" s="31">
        <f t="shared" si="139"/>
        <v>564.58381502890177</v>
      </c>
      <c r="CD407" s="78" t="s">
        <v>18</v>
      </c>
      <c r="CE407" s="31">
        <f>(CP407/CP448)*1000+(CE406)</f>
        <v>615.60693641618502</v>
      </c>
      <c r="CF407" s="31"/>
      <c r="CG407" s="31">
        <f t="shared" si="134"/>
        <v>437.04964921748513</v>
      </c>
      <c r="CH407" s="78" t="s">
        <v>18</v>
      </c>
      <c r="CI407" s="31">
        <f>(CR407/CR448)*1000+(CI406)</f>
        <v>451.16028062601185</v>
      </c>
      <c r="CJ407" s="31"/>
      <c r="CK407" s="42">
        <f t="shared" si="135"/>
        <v>0.7567567567567568</v>
      </c>
      <c r="CL407" s="43"/>
      <c r="CM407" s="43"/>
      <c r="CN407" s="40">
        <v>37</v>
      </c>
      <c r="CO407" s="40">
        <v>6</v>
      </c>
      <c r="CP407" s="40">
        <v>18</v>
      </c>
      <c r="CQ407" s="40">
        <v>24</v>
      </c>
      <c r="CR407" s="53">
        <v>28</v>
      </c>
    </row>
    <row r="408" spans="1:96" ht="15.75" x14ac:dyDescent="0.25">
      <c r="A408" s="69" t="s">
        <v>533</v>
      </c>
      <c r="B408" s="40"/>
      <c r="C408" s="41" t="s">
        <v>64</v>
      </c>
      <c r="D408" s="41" t="s">
        <v>1318</v>
      </c>
      <c r="E408" s="31">
        <f t="shared" si="124"/>
        <v>831.18867924528308</v>
      </c>
      <c r="F408" s="78" t="s">
        <v>18</v>
      </c>
      <c r="G408" s="31">
        <f>(U408/U448)*1000+(G407)</f>
        <v>867.92452830188688</v>
      </c>
      <c r="H408" s="31"/>
      <c r="I408" s="31">
        <f t="shared" si="136"/>
        <v>644.22916666666674</v>
      </c>
      <c r="J408" s="78" t="s">
        <v>18</v>
      </c>
      <c r="K408" s="31">
        <f>(V408/V448)*1000+(K407)</f>
        <v>679.68750000000011</v>
      </c>
      <c r="L408" s="31"/>
      <c r="M408" s="31">
        <f t="shared" si="125"/>
        <v>518.27694687983501</v>
      </c>
      <c r="N408" s="78" t="s">
        <v>18</v>
      </c>
      <c r="O408" s="31">
        <f>(X408/X448)*1000+(O407)</f>
        <v>570.91284167096444</v>
      </c>
      <c r="P408" s="31"/>
      <c r="Q408" s="42">
        <f t="shared" si="126"/>
        <v>2.6666666666666665</v>
      </c>
      <c r="R408" s="43"/>
      <c r="S408" s="43"/>
      <c r="T408" s="40">
        <v>39</v>
      </c>
      <c r="U408" s="40">
        <v>8</v>
      </c>
      <c r="V408" s="40">
        <v>14</v>
      </c>
      <c r="W408" s="40">
        <v>22</v>
      </c>
      <c r="X408" s="53">
        <v>104</v>
      </c>
      <c r="Y408" s="69" t="s">
        <v>940</v>
      </c>
      <c r="Z408" s="40"/>
      <c r="AA408" s="41" t="s">
        <v>14</v>
      </c>
      <c r="AB408" s="41"/>
      <c r="AC408" s="31">
        <f t="shared" si="127"/>
        <v>838.60683760683753</v>
      </c>
      <c r="AD408" s="78" t="s">
        <v>18</v>
      </c>
      <c r="AE408" s="31">
        <f>(AS408/AS448)*1000+(AE407)</f>
        <v>867.52136752136744</v>
      </c>
      <c r="AF408" s="31"/>
      <c r="AG408" s="31">
        <f t="shared" si="137"/>
        <v>763.23776223776213</v>
      </c>
      <c r="AH408" s="78" t="s">
        <v>18</v>
      </c>
      <c r="AI408" s="31">
        <f>(AT408/AT448)*1000+(AI407)</f>
        <v>811.18881118881109</v>
      </c>
      <c r="AJ408" s="31"/>
      <c r="AK408" s="31">
        <f t="shared" si="128"/>
        <v>464.61355081555837</v>
      </c>
      <c r="AL408" s="78" t="s">
        <v>18</v>
      </c>
      <c r="AM408" s="31">
        <f>(AV408/AV448)*1000+(AM407)</f>
        <v>533.87703889585953</v>
      </c>
      <c r="AN408" s="31"/>
      <c r="AO408" s="42">
        <f t="shared" si="129"/>
        <v>2.9473684210526314</v>
      </c>
      <c r="AP408" s="43"/>
      <c r="AQ408" s="43"/>
      <c r="AR408" s="40">
        <v>38</v>
      </c>
      <c r="AS408" s="40">
        <v>7</v>
      </c>
      <c r="AT408" s="40">
        <v>21</v>
      </c>
      <c r="AU408" s="40">
        <v>28</v>
      </c>
      <c r="AV408" s="53">
        <v>112</v>
      </c>
      <c r="AW408" s="69" t="s">
        <v>975</v>
      </c>
      <c r="AX408" s="40"/>
      <c r="AY408" s="41" t="s">
        <v>60</v>
      </c>
      <c r="AZ408" s="41"/>
      <c r="BA408" s="31">
        <f t="shared" si="130"/>
        <v>835.17085427135657</v>
      </c>
      <c r="BB408" s="78" t="s">
        <v>18</v>
      </c>
      <c r="BC408" s="31">
        <f>(BQ408/BQ448)*1000+(BC407)</f>
        <v>864.32160804020077</v>
      </c>
      <c r="BD408" s="31"/>
      <c r="BE408" s="31">
        <f t="shared" si="138"/>
        <v>692.21813031161457</v>
      </c>
      <c r="BF408" s="78" t="s">
        <v>18</v>
      </c>
      <c r="BG408" s="31">
        <f>(BR408/BR448)*1000+(BG407)</f>
        <v>713.88101983002821</v>
      </c>
      <c r="BH408" s="31"/>
      <c r="BI408" s="31">
        <f t="shared" si="131"/>
        <v>424.1955582973473</v>
      </c>
      <c r="BJ408" s="78" t="s">
        <v>18</v>
      </c>
      <c r="BK408" s="31">
        <f>(BT408/BT448)*1000+(BK407)</f>
        <v>512.64651449722396</v>
      </c>
      <c r="BL408" s="31"/>
      <c r="BM408" s="42">
        <f t="shared" si="132"/>
        <v>2.1969696969696968</v>
      </c>
      <c r="BN408" s="43"/>
      <c r="BO408" s="43"/>
      <c r="BP408" s="40">
        <v>66</v>
      </c>
      <c r="BQ408" s="40">
        <v>6</v>
      </c>
      <c r="BR408" s="40">
        <v>8</v>
      </c>
      <c r="BS408" s="40">
        <v>14</v>
      </c>
      <c r="BT408" s="53">
        <v>145</v>
      </c>
      <c r="BU408" s="69" t="s">
        <v>999</v>
      </c>
      <c r="BV408" s="40"/>
      <c r="BW408" s="41" t="s">
        <v>64</v>
      </c>
      <c r="BX408" s="41"/>
      <c r="BY408" s="31">
        <f t="shared" si="133"/>
        <v>793.74611398963748</v>
      </c>
      <c r="BZ408" s="78" t="s">
        <v>18</v>
      </c>
      <c r="CA408" s="31">
        <f>(CO408/CO448)*1000+(CA407)</f>
        <v>818.65284974093277</v>
      </c>
      <c r="CB408" s="31"/>
      <c r="CC408" s="31">
        <f t="shared" si="139"/>
        <v>616.60693641618502</v>
      </c>
      <c r="CD408" s="78" t="s">
        <v>18</v>
      </c>
      <c r="CE408" s="31">
        <f>(CP408/CP448)*1000+(CE407)</f>
        <v>641.61849710982665</v>
      </c>
      <c r="CF408" s="31"/>
      <c r="CG408" s="31">
        <f t="shared" si="134"/>
        <v>452.16028062601185</v>
      </c>
      <c r="CH408" s="78" t="s">
        <v>18</v>
      </c>
      <c r="CI408" s="31">
        <f>(CR408/CR448)*1000+(CI407)</f>
        <v>458.71559633027522</v>
      </c>
      <c r="CJ408" s="31"/>
      <c r="CK408" s="42">
        <f t="shared" si="135"/>
        <v>0.58333333333333337</v>
      </c>
      <c r="CL408" s="43"/>
      <c r="CM408" s="43"/>
      <c r="CN408" s="40">
        <v>24</v>
      </c>
      <c r="CO408" s="40">
        <v>5</v>
      </c>
      <c r="CP408" s="40">
        <v>9</v>
      </c>
      <c r="CQ408" s="40">
        <v>14</v>
      </c>
      <c r="CR408" s="53">
        <v>14</v>
      </c>
    </row>
    <row r="409" spans="1:96" ht="15.75" x14ac:dyDescent="0.25">
      <c r="A409" s="69" t="s">
        <v>915</v>
      </c>
      <c r="B409" s="40"/>
      <c r="C409" s="41" t="s">
        <v>64</v>
      </c>
      <c r="D409" s="41"/>
      <c r="E409" s="31">
        <f t="shared" si="124"/>
        <v>868.92452830188688</v>
      </c>
      <c r="F409" s="78" t="s">
        <v>18</v>
      </c>
      <c r="G409" s="31">
        <f>(U409/U448)*1000+(G408)</f>
        <v>905.66037735849068</v>
      </c>
      <c r="H409" s="31"/>
      <c r="I409" s="31">
        <f t="shared" si="136"/>
        <v>680.68750000000011</v>
      </c>
      <c r="J409" s="78" t="s">
        <v>18</v>
      </c>
      <c r="K409" s="31">
        <f>(V409/V448)*1000+(K408)</f>
        <v>799.47916666666674</v>
      </c>
      <c r="L409" s="31"/>
      <c r="M409" s="31">
        <f t="shared" si="125"/>
        <v>571.91284167096444</v>
      </c>
      <c r="N409" s="78" t="s">
        <v>18</v>
      </c>
      <c r="O409" s="31">
        <f>(X409/X448)*1000+(O408)</f>
        <v>658.07117070654976</v>
      </c>
      <c r="P409" s="31"/>
      <c r="Q409" s="42">
        <f t="shared" si="126"/>
        <v>2.3472222222222223</v>
      </c>
      <c r="R409" s="43"/>
      <c r="S409" s="43"/>
      <c r="T409" s="40">
        <v>72</v>
      </c>
      <c r="U409" s="40">
        <v>8</v>
      </c>
      <c r="V409" s="40">
        <v>46</v>
      </c>
      <c r="W409" s="40">
        <v>54</v>
      </c>
      <c r="X409" s="53">
        <v>169</v>
      </c>
      <c r="Y409" s="69" t="s">
        <v>941</v>
      </c>
      <c r="Z409" s="40"/>
      <c r="AA409" s="41" t="s">
        <v>6</v>
      </c>
      <c r="AB409" s="41"/>
      <c r="AC409" s="31">
        <f t="shared" si="127"/>
        <v>868.52136752136744</v>
      </c>
      <c r="AD409" s="78" t="s">
        <v>18</v>
      </c>
      <c r="AE409" s="31">
        <f>(AS409/AS448)*1000+(AE408)</f>
        <v>893.16239316239307</v>
      </c>
      <c r="AF409" s="31"/>
      <c r="AG409" s="31">
        <f t="shared" si="137"/>
        <v>812.18881118881109</v>
      </c>
      <c r="AH409" s="78" t="s">
        <v>18</v>
      </c>
      <c r="AI409" s="31">
        <f>(AT409/AT448)*1000+(AI408)</f>
        <v>827.50582750582737</v>
      </c>
      <c r="AJ409" s="31"/>
      <c r="AK409" s="31">
        <f t="shared" si="128"/>
        <v>534.87703889585953</v>
      </c>
      <c r="AL409" s="78" t="s">
        <v>18</v>
      </c>
      <c r="AM409" s="31">
        <f>(AV409/AV448)*1000+(AM408)</f>
        <v>641.78168130489337</v>
      </c>
      <c r="AN409" s="31"/>
      <c r="AO409" s="42">
        <f t="shared" si="129"/>
        <v>2.774193548387097</v>
      </c>
      <c r="AP409" s="43"/>
      <c r="AQ409" s="43"/>
      <c r="AR409" s="40">
        <v>62</v>
      </c>
      <c r="AS409" s="40">
        <v>6</v>
      </c>
      <c r="AT409" s="40">
        <v>7</v>
      </c>
      <c r="AU409" s="40">
        <v>13</v>
      </c>
      <c r="AV409" s="53">
        <v>172</v>
      </c>
      <c r="AW409" s="69" t="s">
        <v>976</v>
      </c>
      <c r="AX409" s="40"/>
      <c r="AY409" s="41" t="s">
        <v>64</v>
      </c>
      <c r="AZ409" s="41"/>
      <c r="BA409" s="31">
        <f t="shared" si="130"/>
        <v>865.32160804020077</v>
      </c>
      <c r="BB409" s="78" t="s">
        <v>18</v>
      </c>
      <c r="BC409" s="31">
        <f>(BQ409/BQ448)*1000+(BC408)</f>
        <v>894.47236180904497</v>
      </c>
      <c r="BD409" s="31"/>
      <c r="BE409" s="31">
        <f t="shared" si="138"/>
        <v>714.88101983002821</v>
      </c>
      <c r="BF409" s="78" t="s">
        <v>18</v>
      </c>
      <c r="BG409" s="31">
        <f>(BR409/BR448)*1000+(BG408)</f>
        <v>756.37393767705373</v>
      </c>
      <c r="BH409" s="31"/>
      <c r="BI409" s="31">
        <f t="shared" si="131"/>
        <v>513.64651449722396</v>
      </c>
      <c r="BJ409" s="78" t="s">
        <v>18</v>
      </c>
      <c r="BK409" s="31">
        <f>(BT409/BT448)*1000+(BK408)</f>
        <v>636.0271437384331</v>
      </c>
      <c r="BL409" s="31"/>
      <c r="BM409" s="42">
        <f t="shared" si="132"/>
        <v>3.5714285714285716</v>
      </c>
      <c r="BN409" s="43"/>
      <c r="BO409" s="43"/>
      <c r="BP409" s="40">
        <v>56</v>
      </c>
      <c r="BQ409" s="40">
        <v>6</v>
      </c>
      <c r="BR409" s="40">
        <v>15</v>
      </c>
      <c r="BS409" s="40">
        <v>21</v>
      </c>
      <c r="BT409" s="53">
        <v>200</v>
      </c>
      <c r="BU409" s="69" t="s">
        <v>567</v>
      </c>
      <c r="BV409" s="40"/>
      <c r="BW409" s="41" t="s">
        <v>64</v>
      </c>
      <c r="BX409" s="41" t="s">
        <v>1325</v>
      </c>
      <c r="BY409" s="31">
        <f t="shared" si="133"/>
        <v>819.65284974093277</v>
      </c>
      <c r="BZ409" s="78" t="s">
        <v>18</v>
      </c>
      <c r="CA409" s="31">
        <f>(CO409/CO448)*1000+(CA408)</f>
        <v>844.55958549222805</v>
      </c>
      <c r="CB409" s="31"/>
      <c r="CC409" s="31">
        <f t="shared" si="139"/>
        <v>642.61849710982665</v>
      </c>
      <c r="CD409" s="78" t="s">
        <v>18</v>
      </c>
      <c r="CE409" s="31">
        <f>(CP409/CP448)*1000+(CE408)</f>
        <v>667.63005780346828</v>
      </c>
      <c r="CF409" s="31"/>
      <c r="CG409" s="31">
        <f t="shared" si="134"/>
        <v>459.71559633027522</v>
      </c>
      <c r="CH409" s="78" t="s">
        <v>18</v>
      </c>
      <c r="CI409" s="31">
        <f>(CR409/CR448)*1000+(CI408)</f>
        <v>468.42957366432813</v>
      </c>
      <c r="CJ409" s="31"/>
      <c r="CK409" s="42">
        <f t="shared" si="135"/>
        <v>1</v>
      </c>
      <c r="CL409" s="43"/>
      <c r="CM409" s="43"/>
      <c r="CN409" s="40">
        <v>18</v>
      </c>
      <c r="CO409" s="40">
        <v>5</v>
      </c>
      <c r="CP409" s="40">
        <v>9</v>
      </c>
      <c r="CQ409" s="40">
        <v>14</v>
      </c>
      <c r="CR409" s="53">
        <v>18</v>
      </c>
    </row>
    <row r="410" spans="1:96" ht="15.75" x14ac:dyDescent="0.25">
      <c r="A410" s="69" t="s">
        <v>623</v>
      </c>
      <c r="B410" s="40"/>
      <c r="C410" s="41" t="s">
        <v>63</v>
      </c>
      <c r="D410" s="41" t="s">
        <v>1342</v>
      </c>
      <c r="E410" s="31">
        <f t="shared" si="124"/>
        <v>906.66037735849068</v>
      </c>
      <c r="F410" s="78" t="s">
        <v>18</v>
      </c>
      <c r="G410" s="31">
        <f>(U410/U448)*1000+(G409)</f>
        <v>933.9622641509435</v>
      </c>
      <c r="H410" s="31"/>
      <c r="I410" s="31">
        <f t="shared" si="136"/>
        <v>800.47916666666674</v>
      </c>
      <c r="J410" s="78" t="s">
        <v>18</v>
      </c>
      <c r="K410" s="31">
        <f>(V410/V448)*1000+(K409)</f>
        <v>838.54166666666674</v>
      </c>
      <c r="L410" s="31"/>
      <c r="M410" s="31">
        <f t="shared" si="125"/>
        <v>659.07117070654976</v>
      </c>
      <c r="N410" s="78" t="s">
        <v>18</v>
      </c>
      <c r="O410" s="31">
        <f>(X410/X448)*1000+(O409)</f>
        <v>669.4172253739041</v>
      </c>
      <c r="P410" s="31"/>
      <c r="Q410" s="42">
        <f t="shared" si="126"/>
        <v>0.5641025641025641</v>
      </c>
      <c r="R410" s="43"/>
      <c r="S410" s="43"/>
      <c r="T410" s="40">
        <v>39</v>
      </c>
      <c r="U410" s="40">
        <v>6</v>
      </c>
      <c r="V410" s="40">
        <v>15</v>
      </c>
      <c r="W410" s="40">
        <v>21</v>
      </c>
      <c r="X410" s="53">
        <v>22</v>
      </c>
      <c r="Y410" s="69" t="s">
        <v>942</v>
      </c>
      <c r="Z410" s="40"/>
      <c r="AA410" s="41" t="s">
        <v>14</v>
      </c>
      <c r="AB410" s="41"/>
      <c r="AC410" s="31">
        <f t="shared" si="127"/>
        <v>894.16239316239307</v>
      </c>
      <c r="AD410" s="78" t="s">
        <v>18</v>
      </c>
      <c r="AE410" s="31">
        <f>(AS410/AS448)*1000+(AE409)</f>
        <v>910.25641025641016</v>
      </c>
      <c r="AF410" s="31"/>
      <c r="AG410" s="31">
        <f t="shared" si="137"/>
        <v>828.50582750582737</v>
      </c>
      <c r="AH410" s="78" t="s">
        <v>18</v>
      </c>
      <c r="AI410" s="31">
        <f>(AT410/AT448)*1000+(AI409)</f>
        <v>855.47785547785531</v>
      </c>
      <c r="AJ410" s="31"/>
      <c r="AK410" s="31">
        <f t="shared" si="128"/>
        <v>642.78168130489337</v>
      </c>
      <c r="AL410" s="78" t="s">
        <v>18</v>
      </c>
      <c r="AM410" s="31">
        <f>(AV410/AV448)*1000+(AM409)</f>
        <v>686.32371392722712</v>
      </c>
      <c r="AN410" s="31"/>
      <c r="AO410" s="42">
        <f t="shared" si="129"/>
        <v>1.2456140350877194</v>
      </c>
      <c r="AP410" s="43"/>
      <c r="AQ410" s="43"/>
      <c r="AR410" s="40">
        <v>57</v>
      </c>
      <c r="AS410" s="40">
        <v>4</v>
      </c>
      <c r="AT410" s="40">
        <v>12</v>
      </c>
      <c r="AU410" s="40">
        <v>16</v>
      </c>
      <c r="AV410" s="53">
        <v>71</v>
      </c>
      <c r="AW410" s="69" t="s">
        <v>977</v>
      </c>
      <c r="AX410" s="40"/>
      <c r="AY410" s="41" t="s">
        <v>62</v>
      </c>
      <c r="AZ410" s="41"/>
      <c r="BA410" s="31">
        <f t="shared" si="130"/>
        <v>895.47236180904497</v>
      </c>
      <c r="BB410" s="78" t="s">
        <v>18</v>
      </c>
      <c r="BC410" s="31">
        <f>(BQ410/BQ448)*1000+(BC409)</f>
        <v>919.59798994974847</v>
      </c>
      <c r="BD410" s="31"/>
      <c r="BE410" s="31">
        <f t="shared" si="138"/>
        <v>757.37393767705373</v>
      </c>
      <c r="BF410" s="78" t="s">
        <v>18</v>
      </c>
      <c r="BG410" s="31">
        <f>(BR410/BR448)*1000+(BG409)</f>
        <v>824.36260623229452</v>
      </c>
      <c r="BH410" s="31"/>
      <c r="BI410" s="31">
        <f t="shared" si="131"/>
        <v>637.0271437384331</v>
      </c>
      <c r="BJ410" s="78" t="s">
        <v>18</v>
      </c>
      <c r="BK410" s="31">
        <f>(BT410/BT448)*1000+(BK409)</f>
        <v>657.0018507094386</v>
      </c>
      <c r="BL410" s="31"/>
      <c r="BM410" s="42">
        <f t="shared" si="132"/>
        <v>0.77272727272727271</v>
      </c>
      <c r="BN410" s="43"/>
      <c r="BO410" s="43"/>
      <c r="BP410" s="40">
        <v>44</v>
      </c>
      <c r="BQ410" s="40">
        <v>5</v>
      </c>
      <c r="BR410" s="40">
        <v>24</v>
      </c>
      <c r="BS410" s="40">
        <v>29</v>
      </c>
      <c r="BT410" s="53">
        <v>34</v>
      </c>
      <c r="BU410" s="69" t="s">
        <v>817</v>
      </c>
      <c r="BV410" s="40"/>
      <c r="BW410" s="41" t="s">
        <v>6</v>
      </c>
      <c r="BX410" s="41" t="s">
        <v>1405</v>
      </c>
      <c r="BY410" s="31">
        <f t="shared" si="133"/>
        <v>845.55958549222805</v>
      </c>
      <c r="BZ410" s="78" t="s">
        <v>18</v>
      </c>
      <c r="CA410" s="31">
        <f>(CO410/CO448)*1000+(CA409)</f>
        <v>865.28497409326428</v>
      </c>
      <c r="CB410" s="31"/>
      <c r="CC410" s="31">
        <f t="shared" si="139"/>
        <v>668.63005780346828</v>
      </c>
      <c r="CD410" s="78" t="s">
        <v>18</v>
      </c>
      <c r="CE410" s="31">
        <f>(CP410/CP448)*1000+(CE409)</f>
        <v>679.19075144508679</v>
      </c>
      <c r="CF410" s="31"/>
      <c r="CG410" s="31">
        <f t="shared" si="134"/>
        <v>469.42957366432813</v>
      </c>
      <c r="CH410" s="78" t="s">
        <v>18</v>
      </c>
      <c r="CI410" s="31">
        <f>(CR410/CR448)*1000+(CI409)</f>
        <v>474.90555855369672</v>
      </c>
      <c r="CJ410" s="31"/>
      <c r="CK410" s="42">
        <f t="shared" si="135"/>
        <v>0.8571428571428571</v>
      </c>
      <c r="CL410" s="43"/>
      <c r="CM410" s="43"/>
      <c r="CN410" s="40">
        <v>14</v>
      </c>
      <c r="CO410" s="40">
        <v>4</v>
      </c>
      <c r="CP410" s="40">
        <v>4</v>
      </c>
      <c r="CQ410" s="40">
        <v>8</v>
      </c>
      <c r="CR410" s="53">
        <v>12</v>
      </c>
    </row>
    <row r="411" spans="1:96" ht="15.75" x14ac:dyDescent="0.25">
      <c r="A411" s="69" t="s">
        <v>916</v>
      </c>
      <c r="B411" s="40"/>
      <c r="C411" s="41" t="s">
        <v>61</v>
      </c>
      <c r="D411" s="41"/>
      <c r="E411" s="31">
        <f t="shared" si="124"/>
        <v>934.9622641509435</v>
      </c>
      <c r="F411" s="78" t="s">
        <v>18</v>
      </c>
      <c r="G411" s="31">
        <f>(U411/U448)*1000+(G410)</f>
        <v>948.11320754716996</v>
      </c>
      <c r="H411" s="31"/>
      <c r="I411" s="31">
        <f t="shared" si="136"/>
        <v>839.54166666666674</v>
      </c>
      <c r="J411" s="78" t="s">
        <v>18</v>
      </c>
      <c r="K411" s="31">
        <f>(V411/V448)*1000+(K410)</f>
        <v>848.95833333333337</v>
      </c>
      <c r="L411" s="31"/>
      <c r="M411" s="31">
        <f t="shared" si="125"/>
        <v>670.4172253739041</v>
      </c>
      <c r="N411" s="78" t="s">
        <v>18</v>
      </c>
      <c r="O411" s="31">
        <f>(X411/X448)*1000+(O410)</f>
        <v>730.27333677153172</v>
      </c>
      <c r="P411" s="31"/>
      <c r="Q411" s="42">
        <f t="shared" si="126"/>
        <v>2.95</v>
      </c>
      <c r="R411" s="43"/>
      <c r="S411" s="43"/>
      <c r="T411" s="40">
        <v>40</v>
      </c>
      <c r="U411" s="40">
        <v>3</v>
      </c>
      <c r="V411" s="40">
        <v>4</v>
      </c>
      <c r="W411" s="40">
        <v>7</v>
      </c>
      <c r="X411" s="53">
        <v>118</v>
      </c>
      <c r="Y411" s="69" t="s">
        <v>943</v>
      </c>
      <c r="Z411" s="40"/>
      <c r="AA411" s="41" t="s">
        <v>6</v>
      </c>
      <c r="AB411" s="41"/>
      <c r="AC411" s="31">
        <f t="shared" si="127"/>
        <v>911.25641025641016</v>
      </c>
      <c r="AD411" s="78" t="s">
        <v>18</v>
      </c>
      <c r="AE411" s="31">
        <f>(AS411/AS448)*1000+(AE410)</f>
        <v>927.35042735042725</v>
      </c>
      <c r="AF411" s="31"/>
      <c r="AG411" s="31">
        <f t="shared" si="137"/>
        <v>856.47785547785531</v>
      </c>
      <c r="AH411" s="78" t="s">
        <v>18</v>
      </c>
      <c r="AI411" s="31">
        <f>(AT411/AT448)*1000+(AI410)</f>
        <v>869.46386946386929</v>
      </c>
      <c r="AJ411" s="31"/>
      <c r="AK411" s="31">
        <f t="shared" si="128"/>
        <v>687.32371392722712</v>
      </c>
      <c r="AL411" s="78" t="s">
        <v>18</v>
      </c>
      <c r="AM411" s="31">
        <f>(AV411/AV448)*1000+(AM410)</f>
        <v>836.26097867001261</v>
      </c>
      <c r="AN411" s="31"/>
      <c r="AO411" s="42">
        <f t="shared" si="129"/>
        <v>7.9666666666666668</v>
      </c>
      <c r="AP411" s="43"/>
      <c r="AQ411" s="43"/>
      <c r="AR411" s="40">
        <v>30</v>
      </c>
      <c r="AS411" s="40">
        <v>4</v>
      </c>
      <c r="AT411" s="40">
        <v>6</v>
      </c>
      <c r="AU411" s="40">
        <v>10</v>
      </c>
      <c r="AV411" s="53">
        <v>239</v>
      </c>
      <c r="AW411" s="69" t="s">
        <v>288</v>
      </c>
      <c r="AX411" s="40"/>
      <c r="AY411" s="41" t="s">
        <v>62</v>
      </c>
      <c r="AZ411" s="41" t="s">
        <v>1305</v>
      </c>
      <c r="BA411" s="31">
        <f t="shared" si="130"/>
        <v>920.59798994974847</v>
      </c>
      <c r="BB411" s="78" t="s">
        <v>18</v>
      </c>
      <c r="BC411" s="31">
        <f>(BQ411/BQ448)*1000+(BC410)</f>
        <v>939.69849246231126</v>
      </c>
      <c r="BD411" s="31"/>
      <c r="BE411" s="31">
        <f t="shared" si="138"/>
        <v>825.36260623229452</v>
      </c>
      <c r="BF411" s="78" t="s">
        <v>18</v>
      </c>
      <c r="BG411" s="31">
        <f>(BR411/BR448)*1000+(BG410)</f>
        <v>855.52407932011317</v>
      </c>
      <c r="BH411" s="31"/>
      <c r="BI411" s="31">
        <f t="shared" si="131"/>
        <v>658.0018507094386</v>
      </c>
      <c r="BJ411" s="78" t="s">
        <v>18</v>
      </c>
      <c r="BK411" s="31">
        <f>(BT411/BT448)*1000+(BK410)</f>
        <v>660.70326958667488</v>
      </c>
      <c r="BL411" s="31"/>
      <c r="BM411" s="42">
        <f t="shared" si="132"/>
        <v>0.42857142857142855</v>
      </c>
      <c r="BN411" s="43"/>
      <c r="BO411" s="43"/>
      <c r="BP411" s="40">
        <v>14</v>
      </c>
      <c r="BQ411" s="40">
        <v>4</v>
      </c>
      <c r="BR411" s="40">
        <v>11</v>
      </c>
      <c r="BS411" s="40">
        <v>15</v>
      </c>
      <c r="BT411" s="53">
        <v>6</v>
      </c>
      <c r="BU411" s="69" t="s">
        <v>377</v>
      </c>
      <c r="BV411" s="40"/>
      <c r="BW411" s="41" t="s">
        <v>62</v>
      </c>
      <c r="BX411" s="41" t="s">
        <v>1323</v>
      </c>
      <c r="BY411" s="31">
        <f t="shared" si="133"/>
        <v>866.28497409326428</v>
      </c>
      <c r="BZ411" s="78" t="s">
        <v>18</v>
      </c>
      <c r="CA411" s="31">
        <f>(CO411/CO448)*1000+(CA410)</f>
        <v>886.01036269430051</v>
      </c>
      <c r="CB411" s="31"/>
      <c r="CC411" s="31">
        <f t="shared" si="139"/>
        <v>680.19075144508679</v>
      </c>
      <c r="CD411" s="78" t="s">
        <v>18</v>
      </c>
      <c r="CE411" s="31">
        <f>(CP411/CP448)*1000+(CE410)</f>
        <v>708.09248554913302</v>
      </c>
      <c r="CF411" s="31"/>
      <c r="CG411" s="31">
        <f t="shared" si="134"/>
        <v>475.90555855369672</v>
      </c>
      <c r="CH411" s="78" t="s">
        <v>18</v>
      </c>
      <c r="CI411" s="31">
        <f>(CR411/CR448)*1000+(CI410)</f>
        <v>521.31678359417162</v>
      </c>
      <c r="CJ411" s="31"/>
      <c r="CK411" s="42">
        <f t="shared" si="135"/>
        <v>2.6875</v>
      </c>
      <c r="CL411" s="43"/>
      <c r="CM411" s="43"/>
      <c r="CN411" s="40">
        <v>32</v>
      </c>
      <c r="CO411" s="40">
        <v>4</v>
      </c>
      <c r="CP411" s="40">
        <v>10</v>
      </c>
      <c r="CQ411" s="40">
        <v>14</v>
      </c>
      <c r="CR411" s="53">
        <v>86</v>
      </c>
    </row>
    <row r="412" spans="1:96" ht="15.75" x14ac:dyDescent="0.25">
      <c r="A412" s="69" t="s">
        <v>917</v>
      </c>
      <c r="B412" s="40"/>
      <c r="C412" s="41" t="s">
        <v>60</v>
      </c>
      <c r="D412" s="41"/>
      <c r="E412" s="31">
        <f t="shared" si="124"/>
        <v>949.11320754716996</v>
      </c>
      <c r="F412" s="78" t="s">
        <v>18</v>
      </c>
      <c r="G412" s="31">
        <f>(U412/U448)*1000+(G411)</f>
        <v>962.26415094339643</v>
      </c>
      <c r="H412" s="31"/>
      <c r="I412" s="31">
        <f t="shared" si="136"/>
        <v>849.95833333333337</v>
      </c>
      <c r="J412" s="78" t="s">
        <v>18</v>
      </c>
      <c r="K412" s="31">
        <f>(V412/V448)*1000+(K411)</f>
        <v>864.58333333333337</v>
      </c>
      <c r="L412" s="31"/>
      <c r="M412" s="31">
        <f t="shared" si="125"/>
        <v>731.27333677153172</v>
      </c>
      <c r="N412" s="78" t="s">
        <v>18</v>
      </c>
      <c r="O412" s="31">
        <f>(X412/X448)*1000+(O411)</f>
        <v>815.88447653429603</v>
      </c>
      <c r="P412" s="31"/>
      <c r="Q412" s="42">
        <f t="shared" si="126"/>
        <v>4.882352941176471</v>
      </c>
      <c r="R412" s="43"/>
      <c r="S412" s="43"/>
      <c r="T412" s="40">
        <v>34</v>
      </c>
      <c r="U412" s="40">
        <v>3</v>
      </c>
      <c r="V412" s="40">
        <v>6</v>
      </c>
      <c r="W412" s="40">
        <v>9</v>
      </c>
      <c r="X412" s="53">
        <v>166</v>
      </c>
      <c r="Y412" s="69" t="s">
        <v>944</v>
      </c>
      <c r="Z412" s="40"/>
      <c r="AA412" s="41" t="s">
        <v>13</v>
      </c>
      <c r="AB412" s="41" t="s">
        <v>1355</v>
      </c>
      <c r="AC412" s="31">
        <f t="shared" si="127"/>
        <v>928.35042735042725</v>
      </c>
      <c r="AD412" s="78" t="s">
        <v>18</v>
      </c>
      <c r="AE412" s="31">
        <f>(AS412/AS448)*1000+(AE411)</f>
        <v>940.17094017094007</v>
      </c>
      <c r="AF412" s="31"/>
      <c r="AG412" s="31">
        <f t="shared" si="137"/>
        <v>870.46386946386929</v>
      </c>
      <c r="AH412" s="78" t="s">
        <v>18</v>
      </c>
      <c r="AI412" s="31">
        <f>(AT412/AT448)*1000+(AI411)</f>
        <v>874.12587412587391</v>
      </c>
      <c r="AJ412" s="31"/>
      <c r="AK412" s="31">
        <f t="shared" si="128"/>
        <v>837.26097867001261</v>
      </c>
      <c r="AL412" s="78" t="s">
        <v>18</v>
      </c>
      <c r="AM412" s="31">
        <f>(AV412/AV448)*1000+(AM411)</f>
        <v>838.77038895859482</v>
      </c>
      <c r="AN412" s="31"/>
      <c r="AO412" s="42">
        <f t="shared" si="129"/>
        <v>0.4</v>
      </c>
      <c r="AP412" s="43"/>
      <c r="AQ412" s="43"/>
      <c r="AR412" s="40">
        <v>10</v>
      </c>
      <c r="AS412" s="40">
        <v>3</v>
      </c>
      <c r="AT412" s="40">
        <v>2</v>
      </c>
      <c r="AU412" s="40">
        <v>5</v>
      </c>
      <c r="AV412" s="53">
        <v>4</v>
      </c>
      <c r="AW412" s="69" t="s">
        <v>556</v>
      </c>
      <c r="AX412" s="40"/>
      <c r="AY412" s="41" t="s">
        <v>61</v>
      </c>
      <c r="AZ412" s="41" t="s">
        <v>1325</v>
      </c>
      <c r="BA412" s="31">
        <f t="shared" si="130"/>
        <v>940.69849246231126</v>
      </c>
      <c r="BB412" s="78" t="s">
        <v>18</v>
      </c>
      <c r="BC412" s="31">
        <f>(BQ412/BQ448)*1000+(BC411)</f>
        <v>954.77386934673336</v>
      </c>
      <c r="BD412" s="31"/>
      <c r="BE412" s="31">
        <f t="shared" si="138"/>
        <v>856.52407932011317</v>
      </c>
      <c r="BF412" s="78" t="s">
        <v>18</v>
      </c>
      <c r="BG412" s="31">
        <f>(BR412/BR448)*1000+(BG411)</f>
        <v>872.52124645892343</v>
      </c>
      <c r="BH412" s="31"/>
      <c r="BI412" s="31">
        <f t="shared" si="131"/>
        <v>661.70326958667488</v>
      </c>
      <c r="BJ412" s="78" t="s">
        <v>18</v>
      </c>
      <c r="BK412" s="31">
        <f>(BT412/BT448)*1000+(BK411)</f>
        <v>664.40468846391116</v>
      </c>
      <c r="BL412" s="31"/>
      <c r="BM412" s="42">
        <f t="shared" si="132"/>
        <v>0.375</v>
      </c>
      <c r="BN412" s="43"/>
      <c r="BO412" s="43"/>
      <c r="BP412" s="40">
        <v>16</v>
      </c>
      <c r="BQ412" s="40">
        <v>3</v>
      </c>
      <c r="BR412" s="40">
        <v>6</v>
      </c>
      <c r="BS412" s="40">
        <v>9</v>
      </c>
      <c r="BT412" s="53">
        <v>6</v>
      </c>
      <c r="BU412" s="69" t="s">
        <v>1000</v>
      </c>
      <c r="BV412" s="40"/>
      <c r="BW412" s="41" t="s">
        <v>64</v>
      </c>
      <c r="BX412" s="41"/>
      <c r="BY412" s="31">
        <f t="shared" si="133"/>
        <v>887.01036269430051</v>
      </c>
      <c r="BZ412" s="78" t="s">
        <v>18</v>
      </c>
      <c r="CA412" s="31">
        <f>(CO412/CO448)*1000+(CA411)</f>
        <v>901.55440414507768</v>
      </c>
      <c r="CB412" s="31"/>
      <c r="CC412" s="31">
        <f t="shared" si="139"/>
        <v>709.09248554913302</v>
      </c>
      <c r="CD412" s="78" t="s">
        <v>18</v>
      </c>
      <c r="CE412" s="31">
        <f>(CP412/CP448)*1000+(CE411)</f>
        <v>728.32369942196533</v>
      </c>
      <c r="CF412" s="31"/>
      <c r="CG412" s="31">
        <f t="shared" si="134"/>
        <v>522.31678359417162</v>
      </c>
      <c r="CH412" s="78" t="s">
        <v>18</v>
      </c>
      <c r="CI412" s="31">
        <f>(CR412/CR448)*1000+(CI411)</f>
        <v>529.95143011332971</v>
      </c>
      <c r="CJ412" s="31"/>
      <c r="CK412" s="42">
        <f t="shared" si="135"/>
        <v>0.72727272727272729</v>
      </c>
      <c r="CL412" s="43"/>
      <c r="CM412" s="43"/>
      <c r="CN412" s="40">
        <v>22</v>
      </c>
      <c r="CO412" s="40">
        <v>3</v>
      </c>
      <c r="CP412" s="40">
        <v>7</v>
      </c>
      <c r="CQ412" s="40">
        <v>10</v>
      </c>
      <c r="CR412" s="53">
        <v>16</v>
      </c>
    </row>
    <row r="413" spans="1:96" ht="15.75" x14ac:dyDescent="0.25">
      <c r="A413" s="69" t="s">
        <v>84</v>
      </c>
      <c r="B413" s="40"/>
      <c r="C413" s="41" t="s">
        <v>64</v>
      </c>
      <c r="D413" s="41" t="s">
        <v>1355</v>
      </c>
      <c r="E413" s="31">
        <f t="shared" si="124"/>
        <v>963.26415094339643</v>
      </c>
      <c r="F413" s="78" t="s">
        <v>18</v>
      </c>
      <c r="G413" s="31">
        <f>(U413/U448)*1000+(G412)</f>
        <v>976.4150943396229</v>
      </c>
      <c r="H413" s="31"/>
      <c r="I413" s="31">
        <f t="shared" si="136"/>
        <v>865.58333333333337</v>
      </c>
      <c r="J413" s="78" t="s">
        <v>18</v>
      </c>
      <c r="K413" s="31">
        <f>(V413/V448)*1000+(K412)</f>
        <v>885.41666666666674</v>
      </c>
      <c r="L413" s="31"/>
      <c r="M413" s="31">
        <f t="shared" si="125"/>
        <v>816.88447653429603</v>
      </c>
      <c r="N413" s="78" t="s">
        <v>18</v>
      </c>
      <c r="O413" s="31">
        <f>(X413/X448)*1000+(O412)</f>
        <v>821.04177411036619</v>
      </c>
      <c r="P413" s="31"/>
      <c r="Q413" s="42">
        <f t="shared" si="126"/>
        <v>0.7142857142857143</v>
      </c>
      <c r="R413" s="43"/>
      <c r="S413" s="43"/>
      <c r="T413" s="40">
        <v>14</v>
      </c>
      <c r="U413" s="40">
        <v>3</v>
      </c>
      <c r="V413" s="40">
        <v>8</v>
      </c>
      <c r="W413" s="40">
        <v>11</v>
      </c>
      <c r="X413" s="53">
        <v>10</v>
      </c>
      <c r="Y413" s="69" t="s">
        <v>945</v>
      </c>
      <c r="Z413" s="40"/>
      <c r="AA413" s="41" t="s">
        <v>14</v>
      </c>
      <c r="AB413" s="41"/>
      <c r="AC413" s="31">
        <f t="shared" si="127"/>
        <v>941.17094017094007</v>
      </c>
      <c r="AD413" s="78" t="s">
        <v>18</v>
      </c>
      <c r="AE413" s="31">
        <f>(AS413/AS448)*1000+(AE412)</f>
        <v>952.99145299145289</v>
      </c>
      <c r="AF413" s="31"/>
      <c r="AG413" s="31">
        <f t="shared" si="137"/>
        <v>875.12587412587391</v>
      </c>
      <c r="AH413" s="78" t="s">
        <v>18</v>
      </c>
      <c r="AI413" s="31">
        <f>(AT413/AT448)*1000+(AI412)</f>
        <v>895.10489510489492</v>
      </c>
      <c r="AJ413" s="31"/>
      <c r="AK413" s="31">
        <f t="shared" si="128"/>
        <v>839.77038895859482</v>
      </c>
      <c r="AL413" s="78" t="s">
        <v>18</v>
      </c>
      <c r="AM413" s="31">
        <f>(AV413/AV448)*1000+(AM412)</f>
        <v>861.98243412798001</v>
      </c>
      <c r="AN413" s="31"/>
      <c r="AO413" s="42">
        <f t="shared" si="129"/>
        <v>0.58730158730158732</v>
      </c>
      <c r="AP413" s="43"/>
      <c r="AQ413" s="43"/>
      <c r="AR413" s="40">
        <v>63</v>
      </c>
      <c r="AS413" s="40">
        <v>3</v>
      </c>
      <c r="AT413" s="40">
        <v>9</v>
      </c>
      <c r="AU413" s="40">
        <v>12</v>
      </c>
      <c r="AV413" s="53">
        <v>37</v>
      </c>
      <c r="AW413" s="69" t="s">
        <v>978</v>
      </c>
      <c r="AX413" s="40"/>
      <c r="AY413" s="41" t="s">
        <v>64</v>
      </c>
      <c r="AZ413" s="41"/>
      <c r="BA413" s="31">
        <f t="shared" si="130"/>
        <v>955.77386934673336</v>
      </c>
      <c r="BB413" s="78" t="s">
        <v>18</v>
      </c>
      <c r="BC413" s="31">
        <f>(BQ413/BQ448)*1000+(BC412)</f>
        <v>969.84924623115546</v>
      </c>
      <c r="BD413" s="31"/>
      <c r="BE413" s="31">
        <f t="shared" si="138"/>
        <v>873.52124645892343</v>
      </c>
      <c r="BF413" s="78" t="s">
        <v>18</v>
      </c>
      <c r="BG413" s="31">
        <f>(BR413/BR448)*1000+(BG412)</f>
        <v>903.68271954674208</v>
      </c>
      <c r="BH413" s="31"/>
      <c r="BI413" s="31">
        <f t="shared" si="131"/>
        <v>665.40468846391116</v>
      </c>
      <c r="BJ413" s="78" t="s">
        <v>18</v>
      </c>
      <c r="BK413" s="31">
        <f>(BT413/BT448)*1000+(BK412)</f>
        <v>689.69771745835908</v>
      </c>
      <c r="BL413" s="31"/>
      <c r="BM413" s="42">
        <f t="shared" si="132"/>
        <v>0.7592592592592593</v>
      </c>
      <c r="BN413" s="43"/>
      <c r="BO413" s="43"/>
      <c r="BP413" s="40">
        <v>54</v>
      </c>
      <c r="BQ413" s="40">
        <v>3</v>
      </c>
      <c r="BR413" s="40">
        <v>11</v>
      </c>
      <c r="BS413" s="40">
        <v>14</v>
      </c>
      <c r="BT413" s="53">
        <v>41</v>
      </c>
      <c r="BU413" s="69" t="s">
        <v>1001</v>
      </c>
      <c r="BV413" s="40"/>
      <c r="BW413" s="41" t="s">
        <v>64</v>
      </c>
      <c r="BX413" s="41"/>
      <c r="BY413" s="31">
        <f t="shared" si="133"/>
        <v>902.55440414507768</v>
      </c>
      <c r="BZ413" s="78" t="s">
        <v>18</v>
      </c>
      <c r="CA413" s="31">
        <f>(CO413/CO448)*1000+(CA412)</f>
        <v>917.09844559585486</v>
      </c>
      <c r="CB413" s="31"/>
      <c r="CC413" s="31">
        <f t="shared" si="139"/>
        <v>729.32369942196533</v>
      </c>
      <c r="CD413" s="78" t="s">
        <v>18</v>
      </c>
      <c r="CE413" s="31">
        <f>(CP413/CP448)*1000+(CE412)</f>
        <v>823.69942196531792</v>
      </c>
      <c r="CF413" s="31"/>
      <c r="CG413" s="31">
        <f t="shared" si="134"/>
        <v>530.95143011332971</v>
      </c>
      <c r="CH413" s="78" t="s">
        <v>18</v>
      </c>
      <c r="CI413" s="31">
        <f>(CR413/CR448)*1000+(CI412)</f>
        <v>566.10901241230431</v>
      </c>
      <c r="CJ413" s="31"/>
      <c r="CK413" s="42">
        <f t="shared" si="135"/>
        <v>1.1754385964912282</v>
      </c>
      <c r="CL413" s="43"/>
      <c r="CM413" s="43"/>
      <c r="CN413" s="40">
        <v>57</v>
      </c>
      <c r="CO413" s="40">
        <v>3</v>
      </c>
      <c r="CP413" s="40">
        <v>33</v>
      </c>
      <c r="CQ413" s="40">
        <v>36</v>
      </c>
      <c r="CR413" s="53">
        <v>67</v>
      </c>
    </row>
    <row r="414" spans="1:96" ht="15.75" x14ac:dyDescent="0.25">
      <c r="A414" s="69" t="s">
        <v>918</v>
      </c>
      <c r="B414" s="40"/>
      <c r="C414" s="41" t="s">
        <v>64</v>
      </c>
      <c r="D414" s="41"/>
      <c r="E414" s="31">
        <f t="shared" si="124"/>
        <v>977.4150943396229</v>
      </c>
      <c r="F414" s="78" t="s">
        <v>18</v>
      </c>
      <c r="G414" s="31">
        <f>(U414/U448)*1000+(G413)</f>
        <v>985.84905660377387</v>
      </c>
      <c r="H414" s="31"/>
      <c r="I414" s="31">
        <f t="shared" si="136"/>
        <v>886.41666666666674</v>
      </c>
      <c r="J414" s="78" t="s">
        <v>18</v>
      </c>
      <c r="K414" s="31">
        <f>(V414/V448)*1000+(K413)</f>
        <v>890.62500000000011</v>
      </c>
      <c r="L414" s="31"/>
      <c r="M414" s="31">
        <f t="shared" si="125"/>
        <v>822.04177411036619</v>
      </c>
      <c r="N414" s="78" t="s">
        <v>18</v>
      </c>
      <c r="O414" s="31">
        <f>(X414/X448)*1000+(O413)</f>
        <v>840.12377514182572</v>
      </c>
      <c r="P414" s="31"/>
      <c r="Q414" s="42">
        <f t="shared" si="126"/>
        <v>1.85</v>
      </c>
      <c r="R414" s="43"/>
      <c r="S414" s="43"/>
      <c r="T414" s="40">
        <v>20</v>
      </c>
      <c r="U414" s="40">
        <v>2</v>
      </c>
      <c r="V414" s="40">
        <v>2</v>
      </c>
      <c r="W414" s="40">
        <v>4</v>
      </c>
      <c r="X414" s="53">
        <v>37</v>
      </c>
      <c r="Y414" s="69" t="s">
        <v>946</v>
      </c>
      <c r="Z414" s="40"/>
      <c r="AA414" s="41" t="s">
        <v>6</v>
      </c>
      <c r="AB414" s="41" t="s">
        <v>1363</v>
      </c>
      <c r="AC414" s="31">
        <f t="shared" si="127"/>
        <v>953.99145299145289</v>
      </c>
      <c r="AD414" s="78" t="s">
        <v>18</v>
      </c>
      <c r="AE414" s="31">
        <f>(AS414/AS448)*1000+(AE413)</f>
        <v>961.53846153846143</v>
      </c>
      <c r="AF414" s="31"/>
      <c r="AG414" s="31">
        <f t="shared" si="137"/>
        <v>896.10489510489492</v>
      </c>
      <c r="AH414" s="78" t="s">
        <v>18</v>
      </c>
      <c r="AI414" s="31">
        <f>(AT414/AT448)*1000+(AI413)</f>
        <v>895.10489510489492</v>
      </c>
      <c r="AJ414" s="31"/>
      <c r="AK414" s="31">
        <f t="shared" si="128"/>
        <v>862.98243412798001</v>
      </c>
      <c r="AL414" s="78" t="s">
        <v>18</v>
      </c>
      <c r="AM414" s="31">
        <f>(AV414/AV448)*1000+(AM413)</f>
        <v>865.1191969887077</v>
      </c>
      <c r="AN414" s="31"/>
      <c r="AO414" s="42">
        <f t="shared" si="129"/>
        <v>0.7142857142857143</v>
      </c>
      <c r="AP414" s="43"/>
      <c r="AQ414" s="43"/>
      <c r="AR414" s="40">
        <v>7</v>
      </c>
      <c r="AS414" s="40">
        <v>2</v>
      </c>
      <c r="AT414" s="40">
        <v>0</v>
      </c>
      <c r="AU414" s="40">
        <v>2</v>
      </c>
      <c r="AV414" s="53">
        <v>5</v>
      </c>
      <c r="AW414" s="69" t="s">
        <v>979</v>
      </c>
      <c r="AX414" s="40"/>
      <c r="AY414" s="41" t="s">
        <v>62</v>
      </c>
      <c r="AZ414" s="41"/>
      <c r="BA414" s="31">
        <f t="shared" si="130"/>
        <v>970.84924623115546</v>
      </c>
      <c r="BB414" s="78" t="s">
        <v>18</v>
      </c>
      <c r="BC414" s="31">
        <f>(BQ414/BQ448)*1000+(BC413)</f>
        <v>979.89949748743686</v>
      </c>
      <c r="BD414" s="31"/>
      <c r="BE414" s="31">
        <f t="shared" si="138"/>
        <v>904.68271954674208</v>
      </c>
      <c r="BF414" s="78" t="s">
        <v>18</v>
      </c>
      <c r="BG414" s="31">
        <f>(BR414/BR448)*1000+(BG413)</f>
        <v>915.01416430594884</v>
      </c>
      <c r="BH414" s="31"/>
      <c r="BI414" s="31">
        <f t="shared" si="131"/>
        <v>690.69771745835908</v>
      </c>
      <c r="BJ414" s="78" t="s">
        <v>18</v>
      </c>
      <c r="BK414" s="31">
        <f>(BT414/BT448)*1000+(BK413)</f>
        <v>689.69771745835908</v>
      </c>
      <c r="BL414" s="31"/>
      <c r="BM414" s="42">
        <f t="shared" si="132"/>
        <v>0</v>
      </c>
      <c r="BN414" s="43"/>
      <c r="BO414" s="43"/>
      <c r="BP414" s="40">
        <v>4</v>
      </c>
      <c r="BQ414" s="40">
        <v>2</v>
      </c>
      <c r="BR414" s="40">
        <v>4</v>
      </c>
      <c r="BS414" s="40">
        <v>6</v>
      </c>
      <c r="BT414" s="53">
        <v>0</v>
      </c>
      <c r="BU414" s="69" t="s">
        <v>1002</v>
      </c>
      <c r="BV414" s="40"/>
      <c r="BW414" s="41" t="s">
        <v>6</v>
      </c>
      <c r="BX414" s="41"/>
      <c r="BY414" s="31">
        <f t="shared" si="133"/>
        <v>918.09844559585486</v>
      </c>
      <c r="BZ414" s="78" t="s">
        <v>18</v>
      </c>
      <c r="CA414" s="31">
        <f>(CO414/CO448)*1000+(CA413)</f>
        <v>927.46113989637297</v>
      </c>
      <c r="CB414" s="31"/>
      <c r="CC414" s="31">
        <f t="shared" si="139"/>
        <v>824.69942196531792</v>
      </c>
      <c r="CD414" s="78" t="s">
        <v>18</v>
      </c>
      <c r="CE414" s="31">
        <f>(CP414/CP448)*1000+(CE413)</f>
        <v>829.47976878612712</v>
      </c>
      <c r="CF414" s="31"/>
      <c r="CG414" s="31">
        <f t="shared" si="134"/>
        <v>567.10901241230431</v>
      </c>
      <c r="CH414" s="78" t="s">
        <v>18</v>
      </c>
      <c r="CI414" s="31">
        <f>(CR414/CR448)*1000+(CI413)</f>
        <v>594.71127900701561</v>
      </c>
      <c r="CJ414" s="31"/>
      <c r="CK414" s="42">
        <f t="shared" si="135"/>
        <v>2.0384615384615383</v>
      </c>
      <c r="CL414" s="43"/>
      <c r="CM414" s="43"/>
      <c r="CN414" s="40">
        <v>26</v>
      </c>
      <c r="CO414" s="40">
        <v>2</v>
      </c>
      <c r="CP414" s="40">
        <v>2</v>
      </c>
      <c r="CQ414" s="40">
        <v>4</v>
      </c>
      <c r="CR414" s="53">
        <v>53</v>
      </c>
    </row>
    <row r="415" spans="1:96" ht="15.75" x14ac:dyDescent="0.25">
      <c r="A415" s="69" t="s">
        <v>566</v>
      </c>
      <c r="B415" s="40"/>
      <c r="C415" s="41" t="s">
        <v>63</v>
      </c>
      <c r="D415" s="41" t="s">
        <v>1313</v>
      </c>
      <c r="E415" s="31">
        <f t="shared" si="124"/>
        <v>986.84905660377387</v>
      </c>
      <c r="F415" s="78" t="s">
        <v>18</v>
      </c>
      <c r="G415" s="31">
        <f>(U415/U448)*1000+(G414)</f>
        <v>990.56603773584936</v>
      </c>
      <c r="H415" s="31"/>
      <c r="I415" s="31">
        <f t="shared" si="136"/>
        <v>891.62500000000011</v>
      </c>
      <c r="J415" s="78" t="s">
        <v>18</v>
      </c>
      <c r="K415" s="31">
        <f>(V415/V448)*1000+(K414)</f>
        <v>893.22916666666674</v>
      </c>
      <c r="L415" s="31"/>
      <c r="M415" s="31">
        <f t="shared" si="125"/>
        <v>841.12377514182572</v>
      </c>
      <c r="N415" s="78" t="s">
        <v>18</v>
      </c>
      <c r="O415" s="31">
        <f>(X415/X448)*1000+(O414)</f>
        <v>863.8473439917484</v>
      </c>
      <c r="P415" s="31"/>
      <c r="Q415" s="42">
        <f t="shared" si="126"/>
        <v>3.0666666666666669</v>
      </c>
      <c r="R415" s="43"/>
      <c r="S415" s="43"/>
      <c r="T415" s="40">
        <v>15</v>
      </c>
      <c r="U415" s="40">
        <v>1</v>
      </c>
      <c r="V415" s="40">
        <v>1</v>
      </c>
      <c r="W415" s="40">
        <v>2</v>
      </c>
      <c r="X415" s="53">
        <v>46</v>
      </c>
      <c r="Y415" s="69" t="s">
        <v>947</v>
      </c>
      <c r="Z415" s="40"/>
      <c r="AA415" s="41" t="s">
        <v>12</v>
      </c>
      <c r="AB415" s="41"/>
      <c r="AC415" s="31">
        <f t="shared" si="127"/>
        <v>962.53846153846143</v>
      </c>
      <c r="AD415" s="78" t="s">
        <v>18</v>
      </c>
      <c r="AE415" s="31">
        <f>(AS415/AS448)*1000+(AE414)</f>
        <v>970.08547008546998</v>
      </c>
      <c r="AF415" s="31"/>
      <c r="AG415" s="31">
        <f t="shared" si="137"/>
        <v>896.10489510489492</v>
      </c>
      <c r="AH415" s="78" t="s">
        <v>18</v>
      </c>
      <c r="AI415" s="31">
        <f>(AT415/AT448)*1000+(AI414)</f>
        <v>913.75291375291363</v>
      </c>
      <c r="AJ415" s="31"/>
      <c r="AK415" s="31">
        <f t="shared" si="128"/>
        <v>866.1191969887077</v>
      </c>
      <c r="AL415" s="78" t="s">
        <v>18</v>
      </c>
      <c r="AM415" s="31">
        <f>(AV415/AV448)*1000+(AM414)</f>
        <v>877.66624843161867</v>
      </c>
      <c r="AN415" s="31"/>
      <c r="AO415" s="42">
        <f t="shared" si="129"/>
        <v>0.64516129032258063</v>
      </c>
      <c r="AP415" s="43"/>
      <c r="AQ415" s="43"/>
      <c r="AR415" s="40">
        <v>31</v>
      </c>
      <c r="AS415" s="40">
        <v>2</v>
      </c>
      <c r="AT415" s="40">
        <v>8</v>
      </c>
      <c r="AU415" s="40">
        <v>10</v>
      </c>
      <c r="AV415" s="53">
        <v>20</v>
      </c>
      <c r="AW415" s="69" t="s">
        <v>980</v>
      </c>
      <c r="AX415" s="40"/>
      <c r="AY415" s="41" t="s">
        <v>62</v>
      </c>
      <c r="AZ415" s="41"/>
      <c r="BA415" s="31">
        <f t="shared" si="130"/>
        <v>980.89949748743686</v>
      </c>
      <c r="BB415" s="78" t="s">
        <v>18</v>
      </c>
      <c r="BC415" s="31">
        <f>(BQ415/BQ448)*1000+(BC414)</f>
        <v>989.94974874371826</v>
      </c>
      <c r="BD415" s="31"/>
      <c r="BE415" s="31">
        <f t="shared" si="138"/>
        <v>916.01416430594884</v>
      </c>
      <c r="BF415" s="78" t="s">
        <v>18</v>
      </c>
      <c r="BG415" s="31">
        <f>(BR415/BR448)*1000+(BG414)</f>
        <v>929.17847025495735</v>
      </c>
      <c r="BH415" s="31"/>
      <c r="BI415" s="31">
        <f t="shared" si="131"/>
        <v>690.69771745835908</v>
      </c>
      <c r="BJ415" s="78" t="s">
        <v>18</v>
      </c>
      <c r="BK415" s="31">
        <f>(BT415/BT448)*1000+(BK414)</f>
        <v>690.93152375077113</v>
      </c>
      <c r="BL415" s="31"/>
      <c r="BM415" s="42">
        <f t="shared" si="132"/>
        <v>0.4</v>
      </c>
      <c r="BN415" s="43"/>
      <c r="BO415" s="43"/>
      <c r="BP415" s="40">
        <v>5</v>
      </c>
      <c r="BQ415" s="40">
        <v>2</v>
      </c>
      <c r="BR415" s="40">
        <v>5</v>
      </c>
      <c r="BS415" s="40">
        <v>7</v>
      </c>
      <c r="BT415" s="53">
        <v>2</v>
      </c>
      <c r="BU415" s="69" t="s">
        <v>257</v>
      </c>
      <c r="BV415" s="40"/>
      <c r="BW415" s="41" t="s">
        <v>64</v>
      </c>
      <c r="BX415" s="41" t="s">
        <v>1407</v>
      </c>
      <c r="BY415" s="31">
        <f t="shared" si="133"/>
        <v>928.46113989637297</v>
      </c>
      <c r="BZ415" s="78" t="s">
        <v>18</v>
      </c>
      <c r="CA415" s="31">
        <f>(CO415/CO448)*1000+(CA414)</f>
        <v>937.82383419689108</v>
      </c>
      <c r="CB415" s="31"/>
      <c r="CC415" s="31">
        <f t="shared" si="139"/>
        <v>830.47976878612712</v>
      </c>
      <c r="CD415" s="78" t="s">
        <v>18</v>
      </c>
      <c r="CE415" s="31">
        <f>(CP415/CP448)*1000+(CE414)</f>
        <v>838.15028901734104</v>
      </c>
      <c r="CF415" s="31"/>
      <c r="CG415" s="31">
        <f t="shared" si="134"/>
        <v>595.71127900701561</v>
      </c>
      <c r="CH415" s="78" t="s">
        <v>18</v>
      </c>
      <c r="CI415" s="31">
        <f>(CR415/CR448)*1000+(CI414)</f>
        <v>600.10793308148948</v>
      </c>
      <c r="CJ415" s="31"/>
      <c r="CK415" s="42">
        <f t="shared" si="135"/>
        <v>0.58823529411764708</v>
      </c>
      <c r="CL415" s="43"/>
      <c r="CM415" s="43"/>
      <c r="CN415" s="40">
        <v>17</v>
      </c>
      <c r="CO415" s="40">
        <v>2</v>
      </c>
      <c r="CP415" s="40">
        <v>3</v>
      </c>
      <c r="CQ415" s="40">
        <v>5</v>
      </c>
      <c r="CR415" s="53">
        <v>10</v>
      </c>
    </row>
    <row r="416" spans="1:96" ht="15.75" x14ac:dyDescent="0.25">
      <c r="A416" s="69" t="s">
        <v>632</v>
      </c>
      <c r="B416" s="40"/>
      <c r="C416" s="41" t="s">
        <v>64</v>
      </c>
      <c r="D416" s="41" t="s">
        <v>1342</v>
      </c>
      <c r="E416" s="31">
        <f t="shared" si="124"/>
        <v>991.56603773584936</v>
      </c>
      <c r="F416" s="78" t="s">
        <v>18</v>
      </c>
      <c r="G416" s="31">
        <f>(U416/U448)*1000+(G415)</f>
        <v>995.28301886792485</v>
      </c>
      <c r="H416" s="31"/>
      <c r="I416" s="31">
        <f t="shared" si="136"/>
        <v>894.22916666666674</v>
      </c>
      <c r="J416" s="78" t="s">
        <v>18</v>
      </c>
      <c r="K416" s="31">
        <f>(V416/V448)*1000+(K415)</f>
        <v>914.06250000000011</v>
      </c>
      <c r="L416" s="31"/>
      <c r="M416" s="31">
        <f t="shared" si="125"/>
        <v>864.8473439917484</v>
      </c>
      <c r="N416" s="78" t="s">
        <v>18</v>
      </c>
      <c r="O416" s="31">
        <f>(X416/X448)*1000+(O415)</f>
        <v>889.63383187209911</v>
      </c>
      <c r="P416" s="31"/>
      <c r="Q416" s="42">
        <f t="shared" si="126"/>
        <v>1.0638297872340425</v>
      </c>
      <c r="R416" s="43"/>
      <c r="S416" s="43"/>
      <c r="T416" s="40">
        <v>47</v>
      </c>
      <c r="U416" s="40">
        <v>1</v>
      </c>
      <c r="V416" s="40">
        <v>8</v>
      </c>
      <c r="W416" s="40">
        <v>9</v>
      </c>
      <c r="X416" s="53">
        <v>50</v>
      </c>
      <c r="Y416" s="69" t="s">
        <v>948</v>
      </c>
      <c r="Z416" s="40"/>
      <c r="AA416" s="41" t="s">
        <v>12</v>
      </c>
      <c r="AB416" s="41" t="s">
        <v>1362</v>
      </c>
      <c r="AC416" s="31">
        <f t="shared" si="127"/>
        <v>971.08547008546998</v>
      </c>
      <c r="AD416" s="78" t="s">
        <v>18</v>
      </c>
      <c r="AE416" s="31">
        <f>(AS416/AS448)*1000+(AE415)</f>
        <v>978.63247863247852</v>
      </c>
      <c r="AF416" s="31"/>
      <c r="AG416" s="31">
        <f t="shared" si="137"/>
        <v>914.75291375291363</v>
      </c>
      <c r="AH416" s="78" t="s">
        <v>18</v>
      </c>
      <c r="AI416" s="31">
        <f>(AT416/AT448)*1000+(AI415)</f>
        <v>925.40792540792529</v>
      </c>
      <c r="AJ416" s="31"/>
      <c r="AK416" s="31">
        <f t="shared" si="128"/>
        <v>878.66624843161867</v>
      </c>
      <c r="AL416" s="78" t="s">
        <v>18</v>
      </c>
      <c r="AM416" s="31">
        <f>(AV416/AV448)*1000+(AM415)</f>
        <v>891.46800501882069</v>
      </c>
      <c r="AN416" s="31"/>
      <c r="AO416" s="42">
        <f t="shared" si="129"/>
        <v>1.1578947368421053</v>
      </c>
      <c r="AP416" s="43"/>
      <c r="AQ416" s="43"/>
      <c r="AR416" s="40">
        <v>19</v>
      </c>
      <c r="AS416" s="40">
        <v>2</v>
      </c>
      <c r="AT416" s="40">
        <v>5</v>
      </c>
      <c r="AU416" s="40">
        <v>7</v>
      </c>
      <c r="AV416" s="53">
        <v>22</v>
      </c>
      <c r="AW416" s="69" t="s">
        <v>981</v>
      </c>
      <c r="AX416" s="40"/>
      <c r="AY416" s="41" t="s">
        <v>64</v>
      </c>
      <c r="AZ416" s="41"/>
      <c r="BA416" s="31">
        <f t="shared" si="130"/>
        <v>990.94974874371826</v>
      </c>
      <c r="BB416" s="78" t="s">
        <v>18</v>
      </c>
      <c r="BC416" s="31">
        <f>(BQ416/BQ448)*1000+(BC415)</f>
        <v>994.97487437185896</v>
      </c>
      <c r="BD416" s="31"/>
      <c r="BE416" s="31">
        <f t="shared" si="138"/>
        <v>930.17847025495735</v>
      </c>
      <c r="BF416" s="78" t="s">
        <v>18</v>
      </c>
      <c r="BG416" s="31">
        <f>(BR416/BR448)*1000+(BG415)</f>
        <v>949.00849858356924</v>
      </c>
      <c r="BH416" s="31"/>
      <c r="BI416" s="31">
        <f t="shared" si="131"/>
        <v>691.93152375077113</v>
      </c>
      <c r="BJ416" s="78" t="s">
        <v>18</v>
      </c>
      <c r="BK416" s="31">
        <f>(BT416/BT448)*1000+(BK415)</f>
        <v>848.2418260333128</v>
      </c>
      <c r="BL416" s="31"/>
      <c r="BM416" s="42">
        <f t="shared" si="132"/>
        <v>5.204081632653061</v>
      </c>
      <c r="BN416" s="43"/>
      <c r="BO416" s="43"/>
      <c r="BP416" s="40">
        <v>49</v>
      </c>
      <c r="BQ416" s="40">
        <v>1</v>
      </c>
      <c r="BR416" s="40">
        <v>7</v>
      </c>
      <c r="BS416" s="40">
        <v>8</v>
      </c>
      <c r="BT416" s="53">
        <v>255</v>
      </c>
      <c r="BU416" s="69" t="s">
        <v>1003</v>
      </c>
      <c r="BV416" s="40"/>
      <c r="BW416" s="41" t="s">
        <v>62</v>
      </c>
      <c r="BX416" s="41"/>
      <c r="BY416" s="31">
        <f t="shared" si="133"/>
        <v>938.82383419689108</v>
      </c>
      <c r="BZ416" s="78" t="s">
        <v>18</v>
      </c>
      <c r="CA416" s="31">
        <f>(CO416/CO448)*1000+(CA415)</f>
        <v>948.1865284974092</v>
      </c>
      <c r="CB416" s="31"/>
      <c r="CC416" s="31">
        <f t="shared" si="139"/>
        <v>839.15028901734104</v>
      </c>
      <c r="CD416" s="78" t="s">
        <v>18</v>
      </c>
      <c r="CE416" s="31">
        <f>(CP416/CP448)*1000+(CE415)</f>
        <v>849.71098265895955</v>
      </c>
      <c r="CF416" s="31"/>
      <c r="CG416" s="31">
        <f t="shared" si="134"/>
        <v>601.10793308148948</v>
      </c>
      <c r="CH416" s="78" t="s">
        <v>18</v>
      </c>
      <c r="CI416" s="31">
        <f>(CR416/CR448)*1000+(CI415)</f>
        <v>613.59956826767404</v>
      </c>
      <c r="CJ416" s="31"/>
      <c r="CK416" s="42">
        <f t="shared" si="135"/>
        <v>1.3157894736842106</v>
      </c>
      <c r="CL416" s="43"/>
      <c r="CM416" s="43"/>
      <c r="CN416" s="40">
        <v>19</v>
      </c>
      <c r="CO416" s="40">
        <v>2</v>
      </c>
      <c r="CP416" s="40">
        <v>4</v>
      </c>
      <c r="CQ416" s="40">
        <v>6</v>
      </c>
      <c r="CR416" s="53">
        <v>25</v>
      </c>
    </row>
    <row r="417" spans="1:96" ht="15.75" x14ac:dyDescent="0.25">
      <c r="A417" s="69" t="s">
        <v>919</v>
      </c>
      <c r="B417" s="40"/>
      <c r="C417" s="41" t="s">
        <v>64</v>
      </c>
      <c r="D417" s="41"/>
      <c r="E417" s="31">
        <f t="shared" si="124"/>
        <v>996.28301886792485</v>
      </c>
      <c r="F417" s="78" t="s">
        <v>18</v>
      </c>
      <c r="G417" s="31">
        <f>(U417/U448)*1000+(G416)</f>
        <v>1000.0000000000003</v>
      </c>
      <c r="H417" s="31"/>
      <c r="I417" s="31">
        <f t="shared" si="136"/>
        <v>915.06250000000011</v>
      </c>
      <c r="J417" s="78" t="s">
        <v>18</v>
      </c>
      <c r="K417" s="31">
        <f>(V417/V448)*1000+(K416)</f>
        <v>945.31250000000011</v>
      </c>
      <c r="L417" s="31"/>
      <c r="M417" s="31">
        <f t="shared" si="125"/>
        <v>890.63383187209911</v>
      </c>
      <c r="N417" s="78" t="s">
        <v>18</v>
      </c>
      <c r="O417" s="31">
        <f>(X417/X448)*1000+(O416)</f>
        <v>902.52707581227446</v>
      </c>
      <c r="P417" s="31"/>
      <c r="Q417" s="42">
        <f t="shared" si="126"/>
        <v>0.41666666666666669</v>
      </c>
      <c r="R417" s="43"/>
      <c r="S417" s="43"/>
      <c r="T417" s="40">
        <v>60</v>
      </c>
      <c r="U417" s="40">
        <v>1</v>
      </c>
      <c r="V417" s="40">
        <v>12</v>
      </c>
      <c r="W417" s="40">
        <v>13</v>
      </c>
      <c r="X417" s="53">
        <v>25</v>
      </c>
      <c r="Y417" s="69" t="s">
        <v>949</v>
      </c>
      <c r="Z417" s="40"/>
      <c r="AA417" s="41" t="s">
        <v>12</v>
      </c>
      <c r="AB417" s="41"/>
      <c r="AC417" s="31">
        <f t="shared" si="127"/>
        <v>979.63247863247852</v>
      </c>
      <c r="AD417" s="78" t="s">
        <v>18</v>
      </c>
      <c r="AE417" s="31">
        <f>(AS417/AS448)*1000+(AE416)</f>
        <v>982.9059829059828</v>
      </c>
      <c r="AF417" s="31"/>
      <c r="AG417" s="31">
        <f t="shared" si="137"/>
        <v>926.40792540792529</v>
      </c>
      <c r="AH417" s="78" t="s">
        <v>18</v>
      </c>
      <c r="AI417" s="31">
        <f>(AT417/AT448)*1000+(AI416)</f>
        <v>937.06293706293695</v>
      </c>
      <c r="AJ417" s="31"/>
      <c r="AK417" s="31">
        <f t="shared" si="128"/>
        <v>892.46800501882069</v>
      </c>
      <c r="AL417" s="78" t="s">
        <v>18</v>
      </c>
      <c r="AM417" s="31">
        <f>(AV417/AV448)*1000+(AM416)</f>
        <v>897.74153074027618</v>
      </c>
      <c r="AN417" s="31"/>
      <c r="AO417" s="42">
        <f t="shared" si="129"/>
        <v>0.90909090909090906</v>
      </c>
      <c r="AP417" s="43"/>
      <c r="AQ417" s="43"/>
      <c r="AR417" s="40">
        <v>11</v>
      </c>
      <c r="AS417" s="40">
        <v>1</v>
      </c>
      <c r="AT417" s="40">
        <v>5</v>
      </c>
      <c r="AU417" s="40">
        <v>6</v>
      </c>
      <c r="AV417" s="53">
        <v>10</v>
      </c>
      <c r="AW417" s="69" t="s">
        <v>982</v>
      </c>
      <c r="AX417" s="40"/>
      <c r="AY417" s="41" t="s">
        <v>64</v>
      </c>
      <c r="AZ417" s="41"/>
      <c r="BA417" s="31">
        <f t="shared" si="130"/>
        <v>995.97487437185896</v>
      </c>
      <c r="BB417" s="78" t="s">
        <v>18</v>
      </c>
      <c r="BC417" s="31">
        <f>(BQ417/BQ448)*1000+(BC416)</f>
        <v>999.99999999999966</v>
      </c>
      <c r="BD417" s="31"/>
      <c r="BE417" s="31">
        <f t="shared" si="138"/>
        <v>950.00849858356924</v>
      </c>
      <c r="BF417" s="78" t="s">
        <v>18</v>
      </c>
      <c r="BG417" s="31">
        <f>(BR417/BR448)*1000+(BG416)</f>
        <v>971.67138810198287</v>
      </c>
      <c r="BH417" s="31"/>
      <c r="BI417" s="31">
        <f t="shared" si="131"/>
        <v>849.2418260333128</v>
      </c>
      <c r="BJ417" s="78" t="s">
        <v>18</v>
      </c>
      <c r="BK417" s="31">
        <f>(BT417/BT448)*1000+(BK416)</f>
        <v>883.40530536705739</v>
      </c>
      <c r="BL417" s="31"/>
      <c r="BM417" s="42">
        <f t="shared" si="132"/>
        <v>0.95</v>
      </c>
      <c r="BN417" s="43"/>
      <c r="BO417" s="43"/>
      <c r="BP417" s="40">
        <v>60</v>
      </c>
      <c r="BQ417" s="40">
        <v>1</v>
      </c>
      <c r="BR417" s="40">
        <v>8</v>
      </c>
      <c r="BS417" s="40">
        <v>9</v>
      </c>
      <c r="BT417" s="53">
        <v>57</v>
      </c>
      <c r="BU417" s="69" t="s">
        <v>84</v>
      </c>
      <c r="BV417" s="40"/>
      <c r="BW417" s="41" t="s">
        <v>64</v>
      </c>
      <c r="BX417" s="41" t="s">
        <v>1330</v>
      </c>
      <c r="BY417" s="31">
        <f t="shared" si="133"/>
        <v>949.1865284974092</v>
      </c>
      <c r="BZ417" s="78" t="s">
        <v>18</v>
      </c>
      <c r="CA417" s="31">
        <f>(CO417/CO448)*1000+(CA416)</f>
        <v>958.54922279792731</v>
      </c>
      <c r="CB417" s="31"/>
      <c r="CC417" s="31">
        <f t="shared" si="139"/>
        <v>850.71098265895955</v>
      </c>
      <c r="CD417" s="78" t="s">
        <v>18</v>
      </c>
      <c r="CE417" s="31">
        <f>(CP417/CP448)*1000+(CE416)</f>
        <v>867.05202312138726</v>
      </c>
      <c r="CF417" s="31"/>
      <c r="CG417" s="31">
        <f t="shared" si="134"/>
        <v>614.59956826767404</v>
      </c>
      <c r="CH417" s="78" t="s">
        <v>18</v>
      </c>
      <c r="CI417" s="31">
        <f>(CR417/CR448)*1000+(CI416)</f>
        <v>628.71019967620077</v>
      </c>
      <c r="CJ417" s="31"/>
      <c r="CK417" s="42">
        <f t="shared" si="135"/>
        <v>1.1200000000000001</v>
      </c>
      <c r="CL417" s="43"/>
      <c r="CM417" s="43"/>
      <c r="CN417" s="40">
        <v>25</v>
      </c>
      <c r="CO417" s="40">
        <v>2</v>
      </c>
      <c r="CP417" s="40">
        <v>6</v>
      </c>
      <c r="CQ417" s="40">
        <v>8</v>
      </c>
      <c r="CR417" s="53">
        <v>28</v>
      </c>
    </row>
    <row r="418" spans="1:96" ht="15.75" x14ac:dyDescent="0.25">
      <c r="A418" s="69" t="s">
        <v>920</v>
      </c>
      <c r="B418" s="40"/>
      <c r="C418" s="41" t="s">
        <v>62</v>
      </c>
      <c r="D418" s="41"/>
      <c r="E418" s="31">
        <f t="shared" si="124"/>
        <v>1001.0000000000003</v>
      </c>
      <c r="F418" s="78" t="s">
        <v>18</v>
      </c>
      <c r="G418" s="31">
        <f>(U418/U448)*1000+(G417)</f>
        <v>1000.0000000000003</v>
      </c>
      <c r="H418" s="31"/>
      <c r="I418" s="31">
        <f t="shared" si="136"/>
        <v>946.31250000000011</v>
      </c>
      <c r="J418" s="78" t="s">
        <v>18</v>
      </c>
      <c r="K418" s="31">
        <f>(V418/V448)*1000+(K417)</f>
        <v>945.31250000000011</v>
      </c>
      <c r="L418" s="31"/>
      <c r="M418" s="31">
        <f t="shared" si="125"/>
        <v>903.52707581227446</v>
      </c>
      <c r="N418" s="78" t="s">
        <v>18</v>
      </c>
      <c r="O418" s="31">
        <f>(X418/X448)*1000+(O417)</f>
        <v>926.76637441980415</v>
      </c>
      <c r="P418" s="31"/>
      <c r="Q418" s="42">
        <f t="shared" si="126"/>
        <v>5.2222222222222223</v>
      </c>
      <c r="R418" s="43"/>
      <c r="S418" s="43"/>
      <c r="T418" s="40">
        <v>9</v>
      </c>
      <c r="U418" s="40">
        <v>0</v>
      </c>
      <c r="V418" s="40">
        <v>0</v>
      </c>
      <c r="W418" s="40">
        <v>0</v>
      </c>
      <c r="X418" s="53">
        <v>47</v>
      </c>
      <c r="Y418" s="69" t="s">
        <v>950</v>
      </c>
      <c r="Z418" s="40"/>
      <c r="AA418" s="41" t="s">
        <v>12</v>
      </c>
      <c r="AB418" s="41"/>
      <c r="AC418" s="31">
        <f t="shared" si="127"/>
        <v>983.9059829059828</v>
      </c>
      <c r="AD418" s="78" t="s">
        <v>18</v>
      </c>
      <c r="AE418" s="31">
        <f>(AS418/AS448)*1000+(AE417)</f>
        <v>987.17948717948707</v>
      </c>
      <c r="AF418" s="31"/>
      <c r="AG418" s="31">
        <f t="shared" si="137"/>
        <v>938.06293706293695</v>
      </c>
      <c r="AH418" s="78" t="s">
        <v>18</v>
      </c>
      <c r="AI418" s="31">
        <f>(AT418/AT448)*1000+(AI417)</f>
        <v>937.06293706293695</v>
      </c>
      <c r="AJ418" s="31"/>
      <c r="AK418" s="31">
        <f t="shared" si="128"/>
        <v>898.74153074027618</v>
      </c>
      <c r="AL418" s="78" t="s">
        <v>18</v>
      </c>
      <c r="AM418" s="31">
        <f>(AV418/AV448)*1000+(AM417)</f>
        <v>897.74153074027618</v>
      </c>
      <c r="AN418" s="31"/>
      <c r="AO418" s="42">
        <f t="shared" si="129"/>
        <v>0</v>
      </c>
      <c r="AP418" s="43"/>
      <c r="AQ418" s="43"/>
      <c r="AR418" s="40">
        <v>4</v>
      </c>
      <c r="AS418" s="40">
        <v>1</v>
      </c>
      <c r="AT418" s="40">
        <v>0</v>
      </c>
      <c r="AU418" s="40">
        <v>1</v>
      </c>
      <c r="AV418" s="53">
        <v>0</v>
      </c>
      <c r="AW418" s="69" t="s">
        <v>983</v>
      </c>
      <c r="AX418" s="40"/>
      <c r="AY418" s="41" t="s">
        <v>64</v>
      </c>
      <c r="AZ418" s="41"/>
      <c r="BA418" s="31">
        <f t="shared" si="130"/>
        <v>1000.9999999999997</v>
      </c>
      <c r="BB418" s="78" t="s">
        <v>18</v>
      </c>
      <c r="BC418" s="31">
        <f>(BQ418/BQ448)*1000+(BC417)</f>
        <v>999.99999999999966</v>
      </c>
      <c r="BD418" s="31"/>
      <c r="BE418" s="31">
        <f t="shared" si="138"/>
        <v>972.67138810198287</v>
      </c>
      <c r="BF418" s="78" t="s">
        <v>18</v>
      </c>
      <c r="BG418" s="31">
        <f>(BR418/BR448)*1000+(BG417)</f>
        <v>971.67138810198287</v>
      </c>
      <c r="BH418" s="31"/>
      <c r="BI418" s="31">
        <f t="shared" si="131"/>
        <v>884.40530536705739</v>
      </c>
      <c r="BJ418" s="78" t="s">
        <v>18</v>
      </c>
      <c r="BK418" s="31">
        <f>(BT418/BT448)*1000+(BK417)</f>
        <v>883.40530536705739</v>
      </c>
      <c r="BL418" s="31"/>
      <c r="BM418" s="42">
        <f t="shared" si="132"/>
        <v>0</v>
      </c>
      <c r="BN418" s="43"/>
      <c r="BO418" s="43"/>
      <c r="BP418" s="40">
        <v>7</v>
      </c>
      <c r="BQ418" s="40">
        <v>0</v>
      </c>
      <c r="BR418" s="40">
        <v>0</v>
      </c>
      <c r="BS418" s="40">
        <v>0</v>
      </c>
      <c r="BT418" s="53">
        <v>0</v>
      </c>
      <c r="BU418" s="69" t="s">
        <v>371</v>
      </c>
      <c r="BV418" s="40"/>
      <c r="BW418" s="41" t="s">
        <v>64</v>
      </c>
      <c r="BX418" s="41" t="s">
        <v>1307</v>
      </c>
      <c r="BY418" s="31">
        <f t="shared" si="133"/>
        <v>959.54922279792731</v>
      </c>
      <c r="BZ418" s="78" t="s">
        <v>18</v>
      </c>
      <c r="CA418" s="31">
        <f>(CO418/CO448)*1000+(CA417)</f>
        <v>968.91191709844543</v>
      </c>
      <c r="CB418" s="31"/>
      <c r="CC418" s="31">
        <f t="shared" si="139"/>
        <v>868.05202312138726</v>
      </c>
      <c r="CD418" s="78" t="s">
        <v>18</v>
      </c>
      <c r="CE418" s="31">
        <f>(CP418/CP448)*1000+(CE417)</f>
        <v>890.17341040462429</v>
      </c>
      <c r="CF418" s="31"/>
      <c r="CG418" s="31">
        <f t="shared" si="134"/>
        <v>629.71019967620077</v>
      </c>
      <c r="CH418" s="78" t="s">
        <v>18</v>
      </c>
      <c r="CI418" s="31">
        <f>(CR418/CR448)*1000+(CI417)</f>
        <v>640.04317323259579</v>
      </c>
      <c r="CJ418" s="31"/>
      <c r="CK418" s="42">
        <f t="shared" si="135"/>
        <v>0.7</v>
      </c>
      <c r="CL418" s="43"/>
      <c r="CM418" s="43"/>
      <c r="CN418" s="40">
        <v>30</v>
      </c>
      <c r="CO418" s="40">
        <v>2</v>
      </c>
      <c r="CP418" s="40">
        <v>8</v>
      </c>
      <c r="CQ418" s="40">
        <v>10</v>
      </c>
      <c r="CR418" s="53">
        <v>21</v>
      </c>
    </row>
    <row r="419" spans="1:96" ht="15.75" x14ac:dyDescent="0.25">
      <c r="A419" s="69" t="s">
        <v>608</v>
      </c>
      <c r="B419" s="40"/>
      <c r="C419" s="41" t="s">
        <v>60</v>
      </c>
      <c r="D419" s="41" t="s">
        <v>1335</v>
      </c>
      <c r="E419" s="31">
        <f t="shared" si="124"/>
        <v>1001.0000000000003</v>
      </c>
      <c r="F419" s="78" t="s">
        <v>18</v>
      </c>
      <c r="G419" s="31">
        <f>(U419/U448)*1000+(G418)</f>
        <v>1000.0000000000003</v>
      </c>
      <c r="H419" s="31"/>
      <c r="I419" s="31">
        <f t="shared" si="136"/>
        <v>946.31250000000011</v>
      </c>
      <c r="J419" s="78" t="s">
        <v>18</v>
      </c>
      <c r="K419" s="31">
        <f>(V419/V448)*1000+(K418)</f>
        <v>945.31250000000011</v>
      </c>
      <c r="L419" s="31"/>
      <c r="M419" s="31">
        <f t="shared" si="125"/>
        <v>927.76637441980415</v>
      </c>
      <c r="N419" s="78" t="s">
        <v>18</v>
      </c>
      <c r="O419" s="31">
        <f>(X419/X448)*1000+(O418)</f>
        <v>926.76637441980415</v>
      </c>
      <c r="P419" s="31"/>
      <c r="Q419" s="42">
        <f t="shared" si="126"/>
        <v>0</v>
      </c>
      <c r="R419" s="43"/>
      <c r="S419" s="43"/>
      <c r="T419" s="40">
        <v>1</v>
      </c>
      <c r="U419" s="40">
        <v>0</v>
      </c>
      <c r="V419" s="40">
        <v>0</v>
      </c>
      <c r="W419" s="40">
        <v>0</v>
      </c>
      <c r="X419" s="53">
        <v>0</v>
      </c>
      <c r="Y419" s="69" t="s">
        <v>951</v>
      </c>
      <c r="Z419" s="40"/>
      <c r="AA419" s="41" t="s">
        <v>14</v>
      </c>
      <c r="AB419" s="41"/>
      <c r="AC419" s="31">
        <f t="shared" si="127"/>
        <v>988.17948717948707</v>
      </c>
      <c r="AD419" s="78" t="s">
        <v>18</v>
      </c>
      <c r="AE419" s="31">
        <f>(AS419/AS448)*1000+(AE418)</f>
        <v>991.45299145299134</v>
      </c>
      <c r="AF419" s="31"/>
      <c r="AG419" s="31">
        <f t="shared" si="137"/>
        <v>938.06293706293695</v>
      </c>
      <c r="AH419" s="78" t="s">
        <v>18</v>
      </c>
      <c r="AI419" s="31">
        <f>(AT419/AT448)*1000+(AI418)</f>
        <v>958.04195804195797</v>
      </c>
      <c r="AJ419" s="31"/>
      <c r="AK419" s="31">
        <f t="shared" si="128"/>
        <v>898.74153074027618</v>
      </c>
      <c r="AL419" s="78" t="s">
        <v>18</v>
      </c>
      <c r="AM419" s="31">
        <f>(AV419/AV448)*1000+(AM418)</f>
        <v>928.4818067754079</v>
      </c>
      <c r="AN419" s="31"/>
      <c r="AO419" s="42">
        <f t="shared" si="129"/>
        <v>0.6901408450704225</v>
      </c>
      <c r="AP419" s="43"/>
      <c r="AQ419" s="43"/>
      <c r="AR419" s="40">
        <v>71</v>
      </c>
      <c r="AS419" s="40">
        <v>1</v>
      </c>
      <c r="AT419" s="40">
        <v>9</v>
      </c>
      <c r="AU419" s="40">
        <v>10</v>
      </c>
      <c r="AV419" s="53">
        <v>49</v>
      </c>
      <c r="AW419" s="69" t="s">
        <v>984</v>
      </c>
      <c r="AX419" s="40"/>
      <c r="AY419" s="41" t="s">
        <v>62</v>
      </c>
      <c r="AZ419" s="41"/>
      <c r="BA419" s="31">
        <f t="shared" si="130"/>
        <v>1000.9999999999997</v>
      </c>
      <c r="BB419" s="78" t="s">
        <v>18</v>
      </c>
      <c r="BC419" s="31">
        <f>(BQ419/BQ448)*1000+(BC418)</f>
        <v>999.99999999999966</v>
      </c>
      <c r="BD419" s="31"/>
      <c r="BE419" s="31">
        <f t="shared" si="138"/>
        <v>972.67138810198287</v>
      </c>
      <c r="BF419" s="78" t="s">
        <v>18</v>
      </c>
      <c r="BG419" s="31">
        <f>(BR419/BR448)*1000+(BG418)</f>
        <v>971.67138810198287</v>
      </c>
      <c r="BH419" s="31"/>
      <c r="BI419" s="31">
        <f t="shared" si="131"/>
        <v>884.40530536705739</v>
      </c>
      <c r="BJ419" s="78" t="s">
        <v>18</v>
      </c>
      <c r="BK419" s="31">
        <f>(BT419/BT448)*1000+(BK418)</f>
        <v>883.40530536705739</v>
      </c>
      <c r="BL419" s="31"/>
      <c r="BM419" s="42">
        <f t="shared" si="132"/>
        <v>0</v>
      </c>
      <c r="BN419" s="43"/>
      <c r="BO419" s="43"/>
      <c r="BP419" s="40">
        <v>1</v>
      </c>
      <c r="BQ419" s="40">
        <v>0</v>
      </c>
      <c r="BR419" s="40">
        <v>0</v>
      </c>
      <c r="BS419" s="40">
        <v>0</v>
      </c>
      <c r="BT419" s="53">
        <v>0</v>
      </c>
      <c r="BU419" s="69" t="s">
        <v>152</v>
      </c>
      <c r="BV419" s="40"/>
      <c r="BW419" s="41" t="s">
        <v>64</v>
      </c>
      <c r="BX419" s="41" t="s">
        <v>1342</v>
      </c>
      <c r="BY419" s="31">
        <f t="shared" si="133"/>
        <v>969.91191709844543</v>
      </c>
      <c r="BZ419" s="78" t="s">
        <v>18</v>
      </c>
      <c r="CA419" s="31">
        <f>(CO419/CO448)*1000+(CA418)</f>
        <v>974.09326424870449</v>
      </c>
      <c r="CB419" s="31"/>
      <c r="CC419" s="31">
        <f t="shared" si="139"/>
        <v>891.17341040462429</v>
      </c>
      <c r="CD419" s="78" t="s">
        <v>18</v>
      </c>
      <c r="CE419" s="31">
        <f>(CP419/CP448)*1000+(CE418)</f>
        <v>893.06358381502889</v>
      </c>
      <c r="CF419" s="31"/>
      <c r="CG419" s="31">
        <f t="shared" si="134"/>
        <v>641.04317323259579</v>
      </c>
      <c r="CH419" s="78" t="s">
        <v>18</v>
      </c>
      <c r="CI419" s="31">
        <f>(CR419/CR448)*1000+(CI418)</f>
        <v>649.75715056664865</v>
      </c>
      <c r="CJ419" s="31"/>
      <c r="CK419" s="42">
        <f t="shared" si="135"/>
        <v>1</v>
      </c>
      <c r="CL419" s="43"/>
      <c r="CM419" s="43"/>
      <c r="CN419" s="40">
        <v>18</v>
      </c>
      <c r="CO419" s="40">
        <v>1</v>
      </c>
      <c r="CP419" s="40">
        <v>1</v>
      </c>
      <c r="CQ419" s="40">
        <v>2</v>
      </c>
      <c r="CR419" s="53">
        <v>18</v>
      </c>
    </row>
    <row r="420" spans="1:96" ht="15.75" x14ac:dyDescent="0.25">
      <c r="A420" s="69" t="s">
        <v>921</v>
      </c>
      <c r="B420" s="40"/>
      <c r="C420" s="41" t="s">
        <v>65</v>
      </c>
      <c r="D420" s="41"/>
      <c r="E420" s="31">
        <f t="shared" si="124"/>
        <v>1001.0000000000003</v>
      </c>
      <c r="F420" s="78" t="s">
        <v>18</v>
      </c>
      <c r="G420" s="31">
        <f>(U420/U448)*1000+(G419)</f>
        <v>1000.0000000000003</v>
      </c>
      <c r="H420" s="31"/>
      <c r="I420" s="31">
        <f t="shared" si="136"/>
        <v>946.31250000000011</v>
      </c>
      <c r="J420" s="78" t="s">
        <v>18</v>
      </c>
      <c r="K420" s="31">
        <f>(V420/V448)*1000+(K419)</f>
        <v>947.91666666666674</v>
      </c>
      <c r="L420" s="31"/>
      <c r="M420" s="31">
        <f t="shared" si="125"/>
        <v>927.76637441980415</v>
      </c>
      <c r="N420" s="78" t="s">
        <v>18</v>
      </c>
      <c r="O420" s="31">
        <f>(X420/X448)*1000+(O419)</f>
        <v>928.82929345023217</v>
      </c>
      <c r="P420" s="31"/>
      <c r="Q420" s="42">
        <f t="shared" si="126"/>
        <v>0.10810810810810811</v>
      </c>
      <c r="R420" s="43"/>
      <c r="S420" s="43"/>
      <c r="T420" s="40">
        <v>37</v>
      </c>
      <c r="U420" s="40">
        <v>0</v>
      </c>
      <c r="V420" s="40">
        <v>1</v>
      </c>
      <c r="W420" s="40">
        <v>1</v>
      </c>
      <c r="X420" s="53">
        <v>4</v>
      </c>
      <c r="Y420" s="69" t="s">
        <v>952</v>
      </c>
      <c r="Z420" s="40"/>
      <c r="AA420" s="41" t="s">
        <v>14</v>
      </c>
      <c r="AB420" s="41"/>
      <c r="AC420" s="31">
        <f t="shared" si="127"/>
        <v>992.45299145299134</v>
      </c>
      <c r="AD420" s="78" t="s">
        <v>18</v>
      </c>
      <c r="AE420" s="31">
        <f>(AS420/AS448)*1000+(AE419)</f>
        <v>995.72649572649561</v>
      </c>
      <c r="AF420" s="31"/>
      <c r="AG420" s="31">
        <f t="shared" si="137"/>
        <v>959.04195804195797</v>
      </c>
      <c r="AH420" s="78" t="s">
        <v>18</v>
      </c>
      <c r="AI420" s="31">
        <f>(AT420/AT448)*1000+(AI419)</f>
        <v>979.02097902097898</v>
      </c>
      <c r="AJ420" s="31"/>
      <c r="AK420" s="31">
        <f t="shared" si="128"/>
        <v>929.4818067754079</v>
      </c>
      <c r="AL420" s="78" t="s">
        <v>18</v>
      </c>
      <c r="AM420" s="31">
        <f>(AV420/AV448)*1000+(AM419)</f>
        <v>946.04767879548319</v>
      </c>
      <c r="AN420" s="31"/>
      <c r="AO420" s="42">
        <f t="shared" si="129"/>
        <v>0.875</v>
      </c>
      <c r="AP420" s="43"/>
      <c r="AQ420" s="43"/>
      <c r="AR420" s="40">
        <v>32</v>
      </c>
      <c r="AS420" s="40">
        <v>1</v>
      </c>
      <c r="AT420" s="40">
        <v>9</v>
      </c>
      <c r="AU420" s="40">
        <v>10</v>
      </c>
      <c r="AV420" s="53">
        <v>28</v>
      </c>
      <c r="AW420" s="69" t="s">
        <v>507</v>
      </c>
      <c r="AX420" s="40"/>
      <c r="AY420" s="41" t="s">
        <v>64</v>
      </c>
      <c r="AZ420" s="41" t="s">
        <v>1320</v>
      </c>
      <c r="BA420" s="31">
        <f t="shared" si="130"/>
        <v>1000.9999999999997</v>
      </c>
      <c r="BB420" s="78" t="s">
        <v>18</v>
      </c>
      <c r="BC420" s="31">
        <f>(BQ420/BQ448)*1000+(BC419)</f>
        <v>999.99999999999966</v>
      </c>
      <c r="BD420" s="31"/>
      <c r="BE420" s="31">
        <f t="shared" si="138"/>
        <v>972.67138810198287</v>
      </c>
      <c r="BF420" s="78" t="s">
        <v>18</v>
      </c>
      <c r="BG420" s="31">
        <f>(BR420/BR448)*1000+(BG419)</f>
        <v>971.67138810198287</v>
      </c>
      <c r="BH420" s="31"/>
      <c r="BI420" s="31">
        <f t="shared" si="131"/>
        <v>884.40530536705739</v>
      </c>
      <c r="BJ420" s="78" t="s">
        <v>18</v>
      </c>
      <c r="BK420" s="31">
        <f>(BT420/BT448)*1000+(BK419)</f>
        <v>883.40530536705739</v>
      </c>
      <c r="BL420" s="31"/>
      <c r="BM420" s="42">
        <f t="shared" si="132"/>
        <v>0</v>
      </c>
      <c r="BN420" s="43"/>
      <c r="BO420" s="43"/>
      <c r="BP420" s="40">
        <v>1</v>
      </c>
      <c r="BQ420" s="40">
        <v>0</v>
      </c>
      <c r="BR420" s="40">
        <v>0</v>
      </c>
      <c r="BS420" s="40">
        <v>0</v>
      </c>
      <c r="BT420" s="53">
        <v>0</v>
      </c>
      <c r="BU420" s="69" t="s">
        <v>1004</v>
      </c>
      <c r="BV420" s="40"/>
      <c r="BW420" s="41" t="s">
        <v>60</v>
      </c>
      <c r="BX420" s="41"/>
      <c r="BY420" s="31">
        <f t="shared" si="133"/>
        <v>975.09326424870449</v>
      </c>
      <c r="BZ420" s="78" t="s">
        <v>18</v>
      </c>
      <c r="CA420" s="31">
        <f>(CO420/CO448)*1000+(CA419)</f>
        <v>979.27461139896354</v>
      </c>
      <c r="CB420" s="31"/>
      <c r="CC420" s="31">
        <f t="shared" si="139"/>
        <v>894.06358381502889</v>
      </c>
      <c r="CD420" s="78" t="s">
        <v>18</v>
      </c>
      <c r="CE420" s="31">
        <f>(CP420/CP448)*1000+(CE419)</f>
        <v>898.84393063583809</v>
      </c>
      <c r="CF420" s="31"/>
      <c r="CG420" s="31">
        <f t="shared" si="134"/>
        <v>650.75715056664865</v>
      </c>
      <c r="CH420" s="78" t="s">
        <v>18</v>
      </c>
      <c r="CI420" s="31">
        <f>(CR420/CR448)*1000+(CI419)</f>
        <v>656.23313545601729</v>
      </c>
      <c r="CJ420" s="31"/>
      <c r="CK420" s="42">
        <f t="shared" si="135"/>
        <v>1.0909090909090908</v>
      </c>
      <c r="CL420" s="43"/>
      <c r="CM420" s="43"/>
      <c r="CN420" s="40">
        <v>11</v>
      </c>
      <c r="CO420" s="40">
        <v>1</v>
      </c>
      <c r="CP420" s="40">
        <v>2</v>
      </c>
      <c r="CQ420" s="40">
        <v>3</v>
      </c>
      <c r="CR420" s="53">
        <v>12</v>
      </c>
    </row>
    <row r="421" spans="1:96" ht="15.75" x14ac:dyDescent="0.25">
      <c r="A421" s="69" t="s">
        <v>922</v>
      </c>
      <c r="B421" s="40"/>
      <c r="C421" s="41" t="s">
        <v>64</v>
      </c>
      <c r="D421" s="41"/>
      <c r="E421" s="31">
        <f t="shared" si="124"/>
        <v>1001.0000000000003</v>
      </c>
      <c r="F421" s="78" t="s">
        <v>18</v>
      </c>
      <c r="G421" s="31">
        <f>(U421/U448)*1000+(G420)</f>
        <v>1000.0000000000003</v>
      </c>
      <c r="H421" s="31"/>
      <c r="I421" s="31">
        <f t="shared" si="136"/>
        <v>948.91666666666674</v>
      </c>
      <c r="J421" s="78" t="s">
        <v>18</v>
      </c>
      <c r="K421" s="31">
        <f>(V421/V448)*1000+(K420)</f>
        <v>950.52083333333337</v>
      </c>
      <c r="L421" s="31"/>
      <c r="M421" s="31">
        <f t="shared" si="125"/>
        <v>929.82929345023217</v>
      </c>
      <c r="N421" s="78" t="s">
        <v>18</v>
      </c>
      <c r="O421" s="31">
        <f>(X421/X448)*1000+(O420)</f>
        <v>939.1438886023725</v>
      </c>
      <c r="P421" s="31"/>
      <c r="Q421" s="42">
        <f t="shared" si="126"/>
        <v>1.25</v>
      </c>
      <c r="R421" s="43"/>
      <c r="S421" s="43"/>
      <c r="T421" s="40">
        <v>16</v>
      </c>
      <c r="U421" s="40">
        <v>0</v>
      </c>
      <c r="V421" s="40">
        <v>1</v>
      </c>
      <c r="W421" s="40">
        <v>1</v>
      </c>
      <c r="X421" s="53">
        <v>20</v>
      </c>
      <c r="Y421" s="69" t="s">
        <v>953</v>
      </c>
      <c r="Z421" s="40"/>
      <c r="AA421" s="41" t="s">
        <v>8</v>
      </c>
      <c r="AB421" s="41"/>
      <c r="AC421" s="31">
        <f t="shared" si="127"/>
        <v>996.72649572649561</v>
      </c>
      <c r="AD421" s="78" t="s">
        <v>18</v>
      </c>
      <c r="AE421" s="31">
        <f>(AS421/AS448)*1000+(AE420)</f>
        <v>999.99999999999989</v>
      </c>
      <c r="AF421" s="31"/>
      <c r="AG421" s="31">
        <f t="shared" si="137"/>
        <v>980.02097902097898</v>
      </c>
      <c r="AH421" s="78" t="s">
        <v>18</v>
      </c>
      <c r="AI421" s="31">
        <f>(AT421/AT448)*1000+(AI420)</f>
        <v>979.02097902097898</v>
      </c>
      <c r="AJ421" s="31"/>
      <c r="AK421" s="31">
        <f t="shared" si="128"/>
        <v>947.04767879548319</v>
      </c>
      <c r="AL421" s="78" t="s">
        <v>18</v>
      </c>
      <c r="AM421" s="31">
        <f>(AV421/AV448)*1000+(AM420)</f>
        <v>948.55708908406541</v>
      </c>
      <c r="AN421" s="31"/>
      <c r="AO421" s="42">
        <f t="shared" si="129"/>
        <v>1.3333333333333333</v>
      </c>
      <c r="AP421" s="43"/>
      <c r="AQ421" s="43"/>
      <c r="AR421" s="40">
        <v>3</v>
      </c>
      <c r="AS421" s="40">
        <v>1</v>
      </c>
      <c r="AT421" s="40">
        <v>0</v>
      </c>
      <c r="AU421" s="40">
        <v>1</v>
      </c>
      <c r="AV421" s="53">
        <v>4</v>
      </c>
      <c r="AW421" s="69" t="s">
        <v>985</v>
      </c>
      <c r="AX421" s="40"/>
      <c r="AY421" s="41" t="s">
        <v>65</v>
      </c>
      <c r="AZ421" s="41"/>
      <c r="BA421" s="31">
        <f t="shared" si="130"/>
        <v>1000.9999999999997</v>
      </c>
      <c r="BB421" s="78" t="s">
        <v>18</v>
      </c>
      <c r="BC421" s="31">
        <f>(BQ421/BQ448)*1000+(BC420)</f>
        <v>999.99999999999966</v>
      </c>
      <c r="BD421" s="31"/>
      <c r="BE421" s="31">
        <f t="shared" si="138"/>
        <v>972.67138810198287</v>
      </c>
      <c r="BF421" s="78" t="s">
        <v>18</v>
      </c>
      <c r="BG421" s="31">
        <f>(BR421/BR448)*1000+(BG420)</f>
        <v>974.50424929178462</v>
      </c>
      <c r="BH421" s="31"/>
      <c r="BI421" s="31">
        <f t="shared" si="131"/>
        <v>884.40530536705739</v>
      </c>
      <c r="BJ421" s="78" t="s">
        <v>18</v>
      </c>
      <c r="BK421" s="31">
        <f>(BT421/BT448)*1000+(BK420)</f>
        <v>884.63911165946945</v>
      </c>
      <c r="BL421" s="31"/>
      <c r="BM421" s="42">
        <f t="shared" si="132"/>
        <v>6.8965517241379309E-2</v>
      </c>
      <c r="BN421" s="43"/>
      <c r="BO421" s="43"/>
      <c r="BP421" s="40">
        <v>29</v>
      </c>
      <c r="BQ421" s="40">
        <v>0</v>
      </c>
      <c r="BR421" s="40">
        <v>1</v>
      </c>
      <c r="BS421" s="40">
        <v>1</v>
      </c>
      <c r="BT421" s="53">
        <v>2</v>
      </c>
      <c r="BU421" s="69" t="s">
        <v>1005</v>
      </c>
      <c r="BV421" s="40"/>
      <c r="BW421" s="41" t="s">
        <v>64</v>
      </c>
      <c r="BX421" s="41"/>
      <c r="BY421" s="31">
        <f t="shared" si="133"/>
        <v>980.27461139896354</v>
      </c>
      <c r="BZ421" s="78" t="s">
        <v>18</v>
      </c>
      <c r="CA421" s="31">
        <f>(CO421/CO448)*1000+(CA420)</f>
        <v>984.4559585492226</v>
      </c>
      <c r="CB421" s="31"/>
      <c r="CC421" s="31">
        <f t="shared" si="139"/>
        <v>899.84393063583809</v>
      </c>
      <c r="CD421" s="78" t="s">
        <v>18</v>
      </c>
      <c r="CE421" s="31">
        <f>(CP421/CP448)*1000+(CE420)</f>
        <v>910.40462427745661</v>
      </c>
      <c r="CF421" s="31"/>
      <c r="CG421" s="31">
        <f t="shared" si="134"/>
        <v>657.23313545601729</v>
      </c>
      <c r="CH421" s="78" t="s">
        <v>18</v>
      </c>
      <c r="CI421" s="31">
        <f>(CR421/CR448)*1000+(CI420)</f>
        <v>668.64543982730709</v>
      </c>
      <c r="CJ421" s="31"/>
      <c r="CK421" s="42">
        <f t="shared" si="135"/>
        <v>1.0454545454545454</v>
      </c>
      <c r="CL421" s="43"/>
      <c r="CM421" s="43"/>
      <c r="CN421" s="40">
        <v>22</v>
      </c>
      <c r="CO421" s="40">
        <v>1</v>
      </c>
      <c r="CP421" s="40">
        <v>4</v>
      </c>
      <c r="CQ421" s="40">
        <v>5</v>
      </c>
      <c r="CR421" s="53">
        <v>23</v>
      </c>
    </row>
    <row r="422" spans="1:96" ht="15.75" x14ac:dyDescent="0.25">
      <c r="A422" s="69" t="s">
        <v>923</v>
      </c>
      <c r="B422" s="40"/>
      <c r="C422" s="41" t="s">
        <v>64</v>
      </c>
      <c r="D422" s="41"/>
      <c r="E422" s="31">
        <f t="shared" si="124"/>
        <v>1001.0000000000003</v>
      </c>
      <c r="F422" s="78" t="s">
        <v>18</v>
      </c>
      <c r="G422" s="31">
        <f>(U422/U448)*1000+(G421)</f>
        <v>1000.0000000000003</v>
      </c>
      <c r="H422" s="31"/>
      <c r="I422" s="31">
        <f t="shared" si="136"/>
        <v>951.52083333333337</v>
      </c>
      <c r="J422" s="78" t="s">
        <v>18</v>
      </c>
      <c r="K422" s="31">
        <f>(V422/V448)*1000+(K421)</f>
        <v>955.72916666666674</v>
      </c>
      <c r="L422" s="31"/>
      <c r="M422" s="31">
        <f t="shared" si="125"/>
        <v>940.1438886023725</v>
      </c>
      <c r="N422" s="78" t="s">
        <v>18</v>
      </c>
      <c r="O422" s="31">
        <f>(X422/X448)*1000+(O421)</f>
        <v>944.30118617844266</v>
      </c>
      <c r="P422" s="31"/>
      <c r="Q422" s="42">
        <f t="shared" si="126"/>
        <v>0.26315789473684209</v>
      </c>
      <c r="R422" s="43"/>
      <c r="S422" s="43"/>
      <c r="T422" s="44">
        <v>38</v>
      </c>
      <c r="U422" s="44">
        <v>0</v>
      </c>
      <c r="V422" s="44">
        <v>2</v>
      </c>
      <c r="W422" s="40">
        <v>2</v>
      </c>
      <c r="X422" s="53">
        <v>10</v>
      </c>
      <c r="Y422" s="69" t="s">
        <v>927</v>
      </c>
      <c r="Z422" s="40"/>
      <c r="AA422" s="41" t="s">
        <v>2</v>
      </c>
      <c r="AB422" s="41"/>
      <c r="AC422" s="31">
        <f t="shared" si="127"/>
        <v>1000.9999999999999</v>
      </c>
      <c r="AD422" s="78" t="s">
        <v>18</v>
      </c>
      <c r="AE422" s="31">
        <f>(AS422/AS448)*1000+(AE421)</f>
        <v>999.99999999999989</v>
      </c>
      <c r="AF422" s="31"/>
      <c r="AG422" s="31">
        <f t="shared" si="137"/>
        <v>980.02097902097898</v>
      </c>
      <c r="AH422" s="78" t="s">
        <v>18</v>
      </c>
      <c r="AI422" s="31">
        <f>(AT422/AT448)*1000+(AI421)</f>
        <v>983.6829836829836</v>
      </c>
      <c r="AJ422" s="31"/>
      <c r="AK422" s="31">
        <f t="shared" si="128"/>
        <v>949.55708908406541</v>
      </c>
      <c r="AL422" s="78" t="s">
        <v>18</v>
      </c>
      <c r="AM422" s="31">
        <f>(AV422/AV448)*1000+(AM421)</f>
        <v>977.4153074027605</v>
      </c>
      <c r="AN422" s="31"/>
      <c r="AO422" s="42">
        <f t="shared" si="129"/>
        <v>0.86792452830188682</v>
      </c>
      <c r="AP422" s="43"/>
      <c r="AQ422" s="43"/>
      <c r="AR422" s="44">
        <v>53</v>
      </c>
      <c r="AS422" s="44">
        <v>0</v>
      </c>
      <c r="AT422" s="44">
        <v>2</v>
      </c>
      <c r="AU422" s="40">
        <v>2</v>
      </c>
      <c r="AV422" s="53">
        <v>46</v>
      </c>
      <c r="AW422" s="69" t="s">
        <v>986</v>
      </c>
      <c r="AX422" s="40"/>
      <c r="AY422" s="41" t="s">
        <v>64</v>
      </c>
      <c r="AZ422" s="41"/>
      <c r="BA422" s="31">
        <f t="shared" si="130"/>
        <v>1000.9999999999997</v>
      </c>
      <c r="BB422" s="78" t="s">
        <v>18</v>
      </c>
      <c r="BC422" s="31">
        <f>(BQ422/BQ448)*1000+(BC421)</f>
        <v>999.99999999999966</v>
      </c>
      <c r="BD422" s="31"/>
      <c r="BE422" s="31">
        <f t="shared" si="138"/>
        <v>975.50424929178462</v>
      </c>
      <c r="BF422" s="78" t="s">
        <v>18</v>
      </c>
      <c r="BG422" s="31">
        <f>(BR422/BR448)*1000+(BG421)</f>
        <v>977.33711048158636</v>
      </c>
      <c r="BH422" s="31"/>
      <c r="BI422" s="31">
        <f t="shared" si="131"/>
        <v>885.63911165946945</v>
      </c>
      <c r="BJ422" s="78" t="s">
        <v>18</v>
      </c>
      <c r="BK422" s="31">
        <f>(BT422/BT448)*1000+(BK421)</f>
        <v>887.10672424429367</v>
      </c>
      <c r="BL422" s="31"/>
      <c r="BM422" s="42">
        <f t="shared" si="132"/>
        <v>1</v>
      </c>
      <c r="BN422" s="43"/>
      <c r="BO422" s="43"/>
      <c r="BP422" s="44">
        <v>4</v>
      </c>
      <c r="BQ422" s="44">
        <v>0</v>
      </c>
      <c r="BR422" s="44">
        <v>1</v>
      </c>
      <c r="BS422" s="40">
        <v>1</v>
      </c>
      <c r="BT422" s="53">
        <v>4</v>
      </c>
      <c r="BU422" s="69" t="s">
        <v>513</v>
      </c>
      <c r="BV422" s="40"/>
      <c r="BW422" s="41" t="s">
        <v>60</v>
      </c>
      <c r="BX422" s="41" t="s">
        <v>1325</v>
      </c>
      <c r="BY422" s="31">
        <f t="shared" si="133"/>
        <v>985.4559585492226</v>
      </c>
      <c r="BZ422" s="78" t="s">
        <v>18</v>
      </c>
      <c r="CA422" s="31">
        <f>(CO422/CO448)*1000+(CA421)</f>
        <v>989.63730569948166</v>
      </c>
      <c r="CB422" s="31"/>
      <c r="CC422" s="31">
        <f t="shared" si="139"/>
        <v>911.40462427745661</v>
      </c>
      <c r="CD422" s="78" t="s">
        <v>18</v>
      </c>
      <c r="CE422" s="31">
        <f>(CP422/CP448)*1000+(CE421)</f>
        <v>921.96531791907512</v>
      </c>
      <c r="CF422" s="31"/>
      <c r="CG422" s="31">
        <f t="shared" si="134"/>
        <v>669.64543982730709</v>
      </c>
      <c r="CH422" s="78" t="s">
        <v>18</v>
      </c>
      <c r="CI422" s="31">
        <f>(CR422/CR448)*1000+(CI421)</f>
        <v>712.35833783054511</v>
      </c>
      <c r="CJ422" s="31"/>
      <c r="CK422" s="42">
        <f t="shared" si="135"/>
        <v>4.5</v>
      </c>
      <c r="CL422" s="43"/>
      <c r="CM422" s="43"/>
      <c r="CN422" s="44">
        <v>18</v>
      </c>
      <c r="CO422" s="44">
        <v>1</v>
      </c>
      <c r="CP422" s="44">
        <v>4</v>
      </c>
      <c r="CQ422" s="40">
        <v>5</v>
      </c>
      <c r="CR422" s="53">
        <v>81</v>
      </c>
    </row>
    <row r="423" spans="1:96" ht="15.75" x14ac:dyDescent="0.25">
      <c r="A423" s="69" t="s">
        <v>924</v>
      </c>
      <c r="B423" s="40"/>
      <c r="C423" s="41" t="s">
        <v>65</v>
      </c>
      <c r="D423" s="41"/>
      <c r="E423" s="31">
        <f t="shared" si="124"/>
        <v>1001.0000000000003</v>
      </c>
      <c r="F423" s="78" t="s">
        <v>18</v>
      </c>
      <c r="G423" s="31">
        <f>(U423/U448)*1000+(G422)</f>
        <v>1000.0000000000003</v>
      </c>
      <c r="H423" s="31"/>
      <c r="I423" s="31">
        <f t="shared" si="136"/>
        <v>956.72916666666674</v>
      </c>
      <c r="J423" s="78" t="s">
        <v>18</v>
      </c>
      <c r="K423" s="31">
        <f>(V423/V448)*1000+(K422)</f>
        <v>960.93750000000011</v>
      </c>
      <c r="L423" s="31"/>
      <c r="M423" s="31">
        <f t="shared" si="125"/>
        <v>945.30118617844266</v>
      </c>
      <c r="N423" s="78" t="s">
        <v>18</v>
      </c>
      <c r="O423" s="31">
        <f>(X423/X448)*1000+(O422)</f>
        <v>946.36410520887068</v>
      </c>
      <c r="P423" s="31"/>
      <c r="Q423" s="42">
        <f t="shared" si="126"/>
        <v>0.10526315789473684</v>
      </c>
      <c r="R423" s="43"/>
      <c r="S423" s="43"/>
      <c r="T423" s="44">
        <v>38</v>
      </c>
      <c r="U423" s="44">
        <v>0</v>
      </c>
      <c r="V423" s="44">
        <v>2</v>
      </c>
      <c r="W423" s="40">
        <v>2</v>
      </c>
      <c r="X423" s="53">
        <v>4</v>
      </c>
      <c r="Y423" s="69" t="s">
        <v>954</v>
      </c>
      <c r="Z423" s="40"/>
      <c r="AA423" s="41" t="s">
        <v>13</v>
      </c>
      <c r="AB423" s="41" t="s">
        <v>1362</v>
      </c>
      <c r="AC423" s="31">
        <f t="shared" si="127"/>
        <v>1000.9999999999999</v>
      </c>
      <c r="AD423" s="78" t="s">
        <v>18</v>
      </c>
      <c r="AE423" s="31">
        <f>(AS423/AS448)*1000+(AE422)</f>
        <v>999.99999999999989</v>
      </c>
      <c r="AF423" s="31"/>
      <c r="AG423" s="31">
        <f t="shared" si="137"/>
        <v>984.6829836829836</v>
      </c>
      <c r="AH423" s="78" t="s">
        <v>18</v>
      </c>
      <c r="AI423" s="31">
        <f>(AT423/AT448)*1000+(AI422)</f>
        <v>990.67599067599065</v>
      </c>
      <c r="AJ423" s="31"/>
      <c r="AK423" s="31">
        <f t="shared" si="128"/>
        <v>978.4153074027605</v>
      </c>
      <c r="AL423" s="78" t="s">
        <v>18</v>
      </c>
      <c r="AM423" s="31">
        <f>(AV423/AV448)*1000+(AM422)</f>
        <v>982.43412797992482</v>
      </c>
      <c r="AN423" s="31"/>
      <c r="AO423" s="42">
        <f t="shared" si="129"/>
        <v>0.27586206896551724</v>
      </c>
      <c r="AP423" s="43"/>
      <c r="AQ423" s="43"/>
      <c r="AR423" s="44">
        <v>29</v>
      </c>
      <c r="AS423" s="44">
        <v>0</v>
      </c>
      <c r="AT423" s="44">
        <v>3</v>
      </c>
      <c r="AU423" s="40">
        <v>3</v>
      </c>
      <c r="AV423" s="53">
        <v>8</v>
      </c>
      <c r="AW423" s="69" t="s">
        <v>987</v>
      </c>
      <c r="AX423" s="40"/>
      <c r="AY423" s="41" t="s">
        <v>65</v>
      </c>
      <c r="AZ423" s="41"/>
      <c r="BA423" s="31">
        <f t="shared" si="130"/>
        <v>1000.9999999999997</v>
      </c>
      <c r="BB423" s="78" t="s">
        <v>18</v>
      </c>
      <c r="BC423" s="31">
        <f>(BQ423/BQ448)*1000+(BC422)</f>
        <v>999.99999999999966</v>
      </c>
      <c r="BD423" s="31"/>
      <c r="BE423" s="31">
        <f t="shared" si="138"/>
        <v>978.33711048158636</v>
      </c>
      <c r="BF423" s="78" t="s">
        <v>18</v>
      </c>
      <c r="BG423" s="31">
        <f>(BR423/BR448)*1000+(BG422)</f>
        <v>985.83569405099149</v>
      </c>
      <c r="BH423" s="31"/>
      <c r="BI423" s="31">
        <f t="shared" si="131"/>
        <v>888.10672424429367</v>
      </c>
      <c r="BJ423" s="78" t="s">
        <v>18</v>
      </c>
      <c r="BK423" s="31">
        <f>(BT423/BT448)*1000+(BK422)</f>
        <v>917.95188155459596</v>
      </c>
      <c r="BL423" s="31"/>
      <c r="BM423" s="42">
        <f t="shared" si="132"/>
        <v>1.0638297872340425</v>
      </c>
      <c r="BN423" s="43"/>
      <c r="BO423" s="43"/>
      <c r="BP423" s="44">
        <v>47</v>
      </c>
      <c r="BQ423" s="44">
        <v>0</v>
      </c>
      <c r="BR423" s="44">
        <v>3</v>
      </c>
      <c r="BS423" s="40">
        <v>3</v>
      </c>
      <c r="BT423" s="53">
        <v>50</v>
      </c>
      <c r="BU423" s="69" t="s">
        <v>1006</v>
      </c>
      <c r="BV423" s="40"/>
      <c r="BW423" s="41" t="s">
        <v>61</v>
      </c>
      <c r="BX423" s="41"/>
      <c r="BY423" s="31">
        <f t="shared" si="133"/>
        <v>990.63730569948166</v>
      </c>
      <c r="BZ423" s="78" t="s">
        <v>18</v>
      </c>
      <c r="CA423" s="31">
        <f>(CO423/CO448)*1000+(CA422)</f>
        <v>994.81865284974072</v>
      </c>
      <c r="CB423" s="31"/>
      <c r="CC423" s="31">
        <f t="shared" si="139"/>
        <v>922.96531791907512</v>
      </c>
      <c r="CD423" s="78" t="s">
        <v>18</v>
      </c>
      <c r="CE423" s="31">
        <f>(CP423/CP448)*1000+(CE422)</f>
        <v>939.30635838150283</v>
      </c>
      <c r="CF423" s="31"/>
      <c r="CG423" s="31">
        <f t="shared" si="134"/>
        <v>713.35833783054511</v>
      </c>
      <c r="CH423" s="78" t="s">
        <v>18</v>
      </c>
      <c r="CI423" s="31">
        <f>(CR423/CR448)*1000+(CI422)</f>
        <v>729.62763086886139</v>
      </c>
      <c r="CJ423" s="31"/>
      <c r="CK423" s="42">
        <f t="shared" si="135"/>
        <v>1.6</v>
      </c>
      <c r="CL423" s="43"/>
      <c r="CM423" s="43"/>
      <c r="CN423" s="44">
        <v>20</v>
      </c>
      <c r="CO423" s="44">
        <v>1</v>
      </c>
      <c r="CP423" s="44">
        <v>6</v>
      </c>
      <c r="CQ423" s="40">
        <v>7</v>
      </c>
      <c r="CR423" s="53">
        <v>32</v>
      </c>
    </row>
    <row r="424" spans="1:96" ht="15.75" x14ac:dyDescent="0.25">
      <c r="A424" s="69" t="s">
        <v>925</v>
      </c>
      <c r="B424" s="40"/>
      <c r="C424" s="41" t="s">
        <v>64</v>
      </c>
      <c r="D424" s="41"/>
      <c r="E424" s="31">
        <f t="shared" si="124"/>
        <v>1001.0000000000003</v>
      </c>
      <c r="F424" s="78" t="s">
        <v>18</v>
      </c>
      <c r="G424" s="31">
        <f>(U424/U448)*1000+(G423)</f>
        <v>1000.0000000000003</v>
      </c>
      <c r="H424" s="31"/>
      <c r="I424" s="31">
        <f t="shared" si="136"/>
        <v>961.93750000000011</v>
      </c>
      <c r="J424" s="78" t="s">
        <v>18</v>
      </c>
      <c r="K424" s="31">
        <f>(V424/V448)*1000+(K423)</f>
        <v>968.75000000000011</v>
      </c>
      <c r="L424" s="31"/>
      <c r="M424" s="31">
        <f t="shared" si="125"/>
        <v>947.36410520887068</v>
      </c>
      <c r="N424" s="78" t="s">
        <v>18</v>
      </c>
      <c r="O424" s="31">
        <f>(X424/X448)*1000+(O423)</f>
        <v>955.64724084579689</v>
      </c>
      <c r="P424" s="31"/>
      <c r="Q424" s="42">
        <f t="shared" si="126"/>
        <v>0.78260869565217395</v>
      </c>
      <c r="R424" s="43"/>
      <c r="S424" s="43"/>
      <c r="T424" s="44">
        <v>23</v>
      </c>
      <c r="U424" s="44">
        <v>0</v>
      </c>
      <c r="V424" s="44">
        <v>3</v>
      </c>
      <c r="W424" s="40">
        <v>3</v>
      </c>
      <c r="X424" s="53">
        <v>18</v>
      </c>
      <c r="Y424" s="69" t="s">
        <v>955</v>
      </c>
      <c r="Z424" s="40"/>
      <c r="AA424" s="41" t="s">
        <v>14</v>
      </c>
      <c r="AB424" s="41"/>
      <c r="AC424" s="31">
        <f t="shared" si="127"/>
        <v>1000.9999999999999</v>
      </c>
      <c r="AD424" s="78" t="s">
        <v>18</v>
      </c>
      <c r="AE424" s="31">
        <f>(AS424/AS448)*1000+(AE423)</f>
        <v>999.99999999999989</v>
      </c>
      <c r="AF424" s="31"/>
      <c r="AG424" s="31">
        <f t="shared" si="137"/>
        <v>991.67599067599065</v>
      </c>
      <c r="AH424" s="78" t="s">
        <v>18</v>
      </c>
      <c r="AI424" s="31">
        <f>(AT424/AT448)*1000+(AI423)</f>
        <v>997.66899766899769</v>
      </c>
      <c r="AJ424" s="31"/>
      <c r="AK424" s="31">
        <f t="shared" si="128"/>
        <v>983.43412797992482</v>
      </c>
      <c r="AL424" s="78" t="s">
        <v>18</v>
      </c>
      <c r="AM424" s="31">
        <f>(AV424/AV448)*1000+(AM423)</f>
        <v>983.68883312421588</v>
      </c>
      <c r="AN424" s="31"/>
      <c r="AO424" s="42">
        <f t="shared" si="129"/>
        <v>0.33333333333333331</v>
      </c>
      <c r="AP424" s="43"/>
      <c r="AQ424" s="43"/>
      <c r="AR424" s="44">
        <v>6</v>
      </c>
      <c r="AS424" s="44">
        <v>0</v>
      </c>
      <c r="AT424" s="44">
        <v>3</v>
      </c>
      <c r="AU424" s="40">
        <v>3</v>
      </c>
      <c r="AV424" s="53">
        <v>2</v>
      </c>
      <c r="AW424" s="69" t="s">
        <v>988</v>
      </c>
      <c r="AX424" s="40"/>
      <c r="AY424" s="41" t="s">
        <v>64</v>
      </c>
      <c r="AZ424" s="41"/>
      <c r="BA424" s="31">
        <f t="shared" si="130"/>
        <v>1000.9999999999997</v>
      </c>
      <c r="BB424" s="78" t="s">
        <v>18</v>
      </c>
      <c r="BC424" s="31">
        <f>(BQ424/BQ448)*1000+(BC423)</f>
        <v>999.99999999999966</v>
      </c>
      <c r="BD424" s="31"/>
      <c r="BE424" s="31">
        <f t="shared" si="138"/>
        <v>986.83569405099149</v>
      </c>
      <c r="BF424" s="78" t="s">
        <v>18</v>
      </c>
      <c r="BG424" s="31">
        <f>(BR424/BR448)*1000+(BG423)</f>
        <v>1000</v>
      </c>
      <c r="BH424" s="31"/>
      <c r="BI424" s="31">
        <f t="shared" si="131"/>
        <v>918.95188155459596</v>
      </c>
      <c r="BJ424" s="78" t="s">
        <v>18</v>
      </c>
      <c r="BK424" s="31">
        <f>(BT424/BT448)*1000+(BK423)</f>
        <v>991.36335595311539</v>
      </c>
      <c r="BL424" s="31"/>
      <c r="BM424" s="42">
        <f t="shared" si="132"/>
        <v>3.4</v>
      </c>
      <c r="BN424" s="43"/>
      <c r="BO424" s="43"/>
      <c r="BP424" s="44">
        <v>35</v>
      </c>
      <c r="BQ424" s="44">
        <v>0</v>
      </c>
      <c r="BR424" s="44">
        <v>5</v>
      </c>
      <c r="BS424" s="40">
        <v>5</v>
      </c>
      <c r="BT424" s="53">
        <v>119</v>
      </c>
      <c r="BU424" s="69" t="s">
        <v>1007</v>
      </c>
      <c r="BV424" s="40"/>
      <c r="BW424" s="41" t="s">
        <v>64</v>
      </c>
      <c r="BX424" s="41"/>
      <c r="BY424" s="31">
        <f t="shared" si="133"/>
        <v>995.81865284974072</v>
      </c>
      <c r="BZ424" s="78" t="s">
        <v>18</v>
      </c>
      <c r="CA424" s="31">
        <f>(CO424/CO448)*1000+(CA423)</f>
        <v>999.99999999999977</v>
      </c>
      <c r="CB424" s="31"/>
      <c r="CC424" s="31">
        <f t="shared" si="139"/>
        <v>940.30635838150283</v>
      </c>
      <c r="CD424" s="78" t="s">
        <v>18</v>
      </c>
      <c r="CE424" s="31">
        <f>(CP424/CP448)*1000+(CE423)</f>
        <v>962.42774566473986</v>
      </c>
      <c r="CF424" s="31"/>
      <c r="CG424" s="31">
        <f t="shared" si="134"/>
        <v>730.62763086886139</v>
      </c>
      <c r="CH424" s="78" t="s">
        <v>18</v>
      </c>
      <c r="CI424" s="31">
        <f>(CR424/CR448)*1000+(CI423)</f>
        <v>864.54398273070706</v>
      </c>
      <c r="CJ424" s="31"/>
      <c r="CK424" s="42">
        <f t="shared" si="135"/>
        <v>4.3103448275862073</v>
      </c>
      <c r="CL424" s="43"/>
      <c r="CM424" s="43"/>
      <c r="CN424" s="44">
        <v>58</v>
      </c>
      <c r="CO424" s="44">
        <v>1</v>
      </c>
      <c r="CP424" s="44">
        <v>8</v>
      </c>
      <c r="CQ424" s="40">
        <v>9</v>
      </c>
      <c r="CR424" s="53">
        <v>250</v>
      </c>
    </row>
    <row r="425" spans="1:96" ht="15.75" x14ac:dyDescent="0.25">
      <c r="A425" s="69" t="s">
        <v>926</v>
      </c>
      <c r="B425" s="40"/>
      <c r="C425" s="41" t="s">
        <v>60</v>
      </c>
      <c r="D425" s="41" t="s">
        <v>1375</v>
      </c>
      <c r="E425" s="31">
        <f t="shared" si="124"/>
        <v>1001.0000000000003</v>
      </c>
      <c r="F425" s="78" t="s">
        <v>18</v>
      </c>
      <c r="G425" s="31">
        <f>(U425/U448)*1000+(G424)</f>
        <v>1000.0000000000003</v>
      </c>
      <c r="H425" s="31"/>
      <c r="I425" s="31">
        <f t="shared" si="136"/>
        <v>969.75000000000011</v>
      </c>
      <c r="J425" s="78" t="s">
        <v>18</v>
      </c>
      <c r="K425" s="31">
        <f>(V425/V448)*1000+(K424)</f>
        <v>979.16666666666674</v>
      </c>
      <c r="L425" s="31"/>
      <c r="M425" s="31">
        <f t="shared" si="125"/>
        <v>956.64724084579689</v>
      </c>
      <c r="N425" s="78" t="s">
        <v>18</v>
      </c>
      <c r="O425" s="31">
        <f>(X425/X448)*1000+(O424)</f>
        <v>955.64724084579689</v>
      </c>
      <c r="P425" s="31"/>
      <c r="Q425" s="42">
        <f t="shared" si="126"/>
        <v>0</v>
      </c>
      <c r="R425" s="43"/>
      <c r="S425" s="43"/>
      <c r="T425" s="44">
        <v>5</v>
      </c>
      <c r="U425" s="44">
        <v>0</v>
      </c>
      <c r="V425" s="44">
        <v>4</v>
      </c>
      <c r="W425" s="40">
        <v>4</v>
      </c>
      <c r="X425" s="53">
        <v>0</v>
      </c>
      <c r="Y425" s="69" t="s">
        <v>956</v>
      </c>
      <c r="Z425" s="40"/>
      <c r="AA425" s="41" t="s">
        <v>14</v>
      </c>
      <c r="AB425" s="41"/>
      <c r="AC425" s="31">
        <f t="shared" si="127"/>
        <v>1000.9999999999999</v>
      </c>
      <c r="AD425" s="78" t="s">
        <v>18</v>
      </c>
      <c r="AE425" s="31">
        <f>(AS425/AS448)*1000+(AE424)</f>
        <v>999.99999999999989</v>
      </c>
      <c r="AF425" s="31"/>
      <c r="AG425" s="31">
        <f t="shared" si="137"/>
        <v>998.66899766899769</v>
      </c>
      <c r="AH425" s="78" t="s">
        <v>18</v>
      </c>
      <c r="AI425" s="31">
        <f>(AT425/AT448)*1000+(AI424)</f>
        <v>997.66899766899769</v>
      </c>
      <c r="AJ425" s="31"/>
      <c r="AK425" s="31">
        <f t="shared" si="128"/>
        <v>984.68883312421588</v>
      </c>
      <c r="AL425" s="78" t="s">
        <v>18</v>
      </c>
      <c r="AM425" s="31">
        <f>(AV425/AV448)*1000+(AM424)</f>
        <v>986.19824341279809</v>
      </c>
      <c r="AN425" s="31"/>
      <c r="AO425" s="42">
        <f t="shared" si="129"/>
        <v>0.44444444444444442</v>
      </c>
      <c r="AP425" s="43"/>
      <c r="AQ425" s="43"/>
      <c r="AR425" s="44">
        <v>9</v>
      </c>
      <c r="AS425" s="44">
        <v>0</v>
      </c>
      <c r="AT425" s="44">
        <v>0</v>
      </c>
      <c r="AU425" s="40">
        <v>0</v>
      </c>
      <c r="AV425" s="53">
        <v>4</v>
      </c>
      <c r="AW425" s="69" t="s">
        <v>1077</v>
      </c>
      <c r="AX425" s="40"/>
      <c r="AY425" s="41"/>
      <c r="AZ425" s="41"/>
      <c r="BA425" s="31">
        <f t="shared" si="130"/>
        <v>1000.9999999999997</v>
      </c>
      <c r="BB425" s="78" t="s">
        <v>18</v>
      </c>
      <c r="BC425" s="31">
        <f>(BQ425/BQ448)*1000+(BC424)</f>
        <v>999.99999999999966</v>
      </c>
      <c r="BD425" s="31"/>
      <c r="BE425" s="31">
        <f t="shared" si="138"/>
        <v>1001</v>
      </c>
      <c r="BF425" s="78" t="s">
        <v>18</v>
      </c>
      <c r="BG425" s="31">
        <f>(BR425/BR448)*1000+(BG424)</f>
        <v>1000</v>
      </c>
      <c r="BH425" s="31"/>
      <c r="BI425" s="31">
        <f t="shared" si="131"/>
        <v>992.36335595311539</v>
      </c>
      <c r="BJ425" s="78" t="s">
        <v>18</v>
      </c>
      <c r="BK425" s="31">
        <f>(BT425/BT448)*1000+(BK424)</f>
        <v>1000</v>
      </c>
      <c r="BL425" s="31"/>
      <c r="BM425" s="42">
        <f t="shared" si="132"/>
        <v>0.19444444444444445</v>
      </c>
      <c r="BN425" s="43"/>
      <c r="BO425" s="43"/>
      <c r="BP425" s="44">
        <v>72</v>
      </c>
      <c r="BQ425" s="44">
        <v>0</v>
      </c>
      <c r="BR425" s="44">
        <v>0</v>
      </c>
      <c r="BS425" s="40">
        <v>0</v>
      </c>
      <c r="BT425" s="53">
        <v>14</v>
      </c>
      <c r="BU425" s="69" t="s">
        <v>1008</v>
      </c>
      <c r="BV425" s="40"/>
      <c r="BW425" s="41" t="s">
        <v>65</v>
      </c>
      <c r="BX425" s="41"/>
      <c r="BY425" s="31">
        <f t="shared" si="133"/>
        <v>1000.9999999999998</v>
      </c>
      <c r="BZ425" s="78" t="s">
        <v>18</v>
      </c>
      <c r="CA425" s="31">
        <f>(CO425/CO448)*1000+(CA424)</f>
        <v>999.99999999999977</v>
      </c>
      <c r="CB425" s="31"/>
      <c r="CC425" s="31">
        <f t="shared" si="139"/>
        <v>963.42774566473986</v>
      </c>
      <c r="CD425" s="78" t="s">
        <v>18</v>
      </c>
      <c r="CE425" s="31">
        <f>(CP425/CP448)*1000+(CE424)</f>
        <v>962.42774566473986</v>
      </c>
      <c r="CF425" s="31"/>
      <c r="CG425" s="31">
        <f t="shared" si="134"/>
        <v>865.54398273070706</v>
      </c>
      <c r="CH425" s="78" t="s">
        <v>18</v>
      </c>
      <c r="CI425" s="31">
        <f>(CR425/CR448)*1000+(CI424)</f>
        <v>865.62331354560183</v>
      </c>
      <c r="CJ425" s="31"/>
      <c r="CK425" s="42">
        <f t="shared" si="135"/>
        <v>0.11764705882352941</v>
      </c>
      <c r="CL425" s="43"/>
      <c r="CM425" s="43"/>
      <c r="CN425" s="44">
        <v>17</v>
      </c>
      <c r="CO425" s="44">
        <v>0</v>
      </c>
      <c r="CP425" s="44">
        <v>0</v>
      </c>
      <c r="CQ425" s="40">
        <v>0</v>
      </c>
      <c r="CR425" s="53">
        <v>2</v>
      </c>
    </row>
    <row r="426" spans="1:96" ht="15.75" x14ac:dyDescent="0.25">
      <c r="A426" s="69" t="s">
        <v>547</v>
      </c>
      <c r="B426" s="40"/>
      <c r="C426" s="41" t="s">
        <v>64</v>
      </c>
      <c r="D426" s="41" t="s">
        <v>1321</v>
      </c>
      <c r="E426" s="31">
        <f t="shared" si="124"/>
        <v>1001.0000000000003</v>
      </c>
      <c r="F426" s="78" t="s">
        <v>18</v>
      </c>
      <c r="G426" s="31">
        <f>(U426/U448)*1000+(G425)</f>
        <v>1000.0000000000003</v>
      </c>
      <c r="H426" s="31"/>
      <c r="I426" s="31">
        <f t="shared" si="136"/>
        <v>980.16666666666674</v>
      </c>
      <c r="J426" s="78" t="s">
        <v>18</v>
      </c>
      <c r="K426" s="31">
        <f>(V426/V448)*1000+(K425)</f>
        <v>1000.0000000000001</v>
      </c>
      <c r="L426" s="31"/>
      <c r="M426" s="31">
        <f t="shared" si="125"/>
        <v>956.64724084579689</v>
      </c>
      <c r="N426" s="78" t="s">
        <v>18</v>
      </c>
      <c r="O426" s="31">
        <f>(X426/X448)*1000+(O425)</f>
        <v>989.68540484785979</v>
      </c>
      <c r="P426" s="31"/>
      <c r="Q426" s="42">
        <f t="shared" si="126"/>
        <v>2.8695652173913042</v>
      </c>
      <c r="R426" s="43"/>
      <c r="S426" s="43"/>
      <c r="T426" s="44">
        <v>23</v>
      </c>
      <c r="U426" s="44">
        <v>0</v>
      </c>
      <c r="V426" s="44">
        <v>8</v>
      </c>
      <c r="W426" s="40">
        <v>8</v>
      </c>
      <c r="X426" s="53">
        <v>66</v>
      </c>
      <c r="Y426" s="69" t="s">
        <v>957</v>
      </c>
      <c r="Z426" s="40"/>
      <c r="AA426" s="41" t="s">
        <v>12</v>
      </c>
      <c r="AB426" s="41" t="s">
        <v>1371</v>
      </c>
      <c r="AC426" s="31">
        <f t="shared" si="127"/>
        <v>1000.9999999999999</v>
      </c>
      <c r="AD426" s="78" t="s">
        <v>18</v>
      </c>
      <c r="AE426" s="31">
        <f>(AS426/AS448)*1000+(AE425)</f>
        <v>999.99999999999989</v>
      </c>
      <c r="AF426" s="31"/>
      <c r="AG426" s="31">
        <f t="shared" si="137"/>
        <v>998.66899766899769</v>
      </c>
      <c r="AH426" s="78" t="s">
        <v>18</v>
      </c>
      <c r="AI426" s="31">
        <f>(AT426/AT448)*1000+(AI425)</f>
        <v>997.66899766899769</v>
      </c>
      <c r="AJ426" s="31"/>
      <c r="AK426" s="31">
        <f t="shared" si="128"/>
        <v>987.19824341279809</v>
      </c>
      <c r="AL426" s="78" t="s">
        <v>18</v>
      </c>
      <c r="AM426" s="31">
        <f>(AV426/AV448)*1000+(AM425)</f>
        <v>986.19824341279809</v>
      </c>
      <c r="AN426" s="31"/>
      <c r="AO426" s="42">
        <f t="shared" si="129"/>
        <v>0</v>
      </c>
      <c r="AP426" s="43"/>
      <c r="AQ426" s="43"/>
      <c r="AR426" s="44">
        <v>1</v>
      </c>
      <c r="AS426" s="44">
        <v>0</v>
      </c>
      <c r="AT426" s="44">
        <v>0</v>
      </c>
      <c r="AU426" s="40">
        <v>0</v>
      </c>
      <c r="AV426" s="53">
        <v>0</v>
      </c>
      <c r="AW426" s="69"/>
      <c r="AX426" s="40"/>
      <c r="AY426" s="41"/>
      <c r="AZ426" s="41"/>
      <c r="BA426" s="31">
        <f t="shared" si="130"/>
        <v>1000.9999999999997</v>
      </c>
      <c r="BB426" s="78" t="s">
        <v>18</v>
      </c>
      <c r="BC426" s="31">
        <f>(BQ426/BQ448)*1000+(BC425)</f>
        <v>999.99999999999966</v>
      </c>
      <c r="BD426" s="31"/>
      <c r="BE426" s="31">
        <f t="shared" si="138"/>
        <v>1001</v>
      </c>
      <c r="BF426" s="78" t="s">
        <v>18</v>
      </c>
      <c r="BG426" s="31">
        <f>(BR426/BR448)*1000+(BG425)</f>
        <v>1000</v>
      </c>
      <c r="BH426" s="31"/>
      <c r="BI426" s="31">
        <f t="shared" si="131"/>
        <v>1001</v>
      </c>
      <c r="BJ426" s="78" t="s">
        <v>18</v>
      </c>
      <c r="BK426" s="31">
        <f>(BT426/BT448)*1000+(BK425)</f>
        <v>1000</v>
      </c>
      <c r="BL426" s="31"/>
      <c r="BM426" s="42" t="e">
        <f t="shared" si="132"/>
        <v>#DIV/0!</v>
      </c>
      <c r="BN426" s="43"/>
      <c r="BO426" s="43"/>
      <c r="BP426" s="44">
        <v>0</v>
      </c>
      <c r="BQ426" s="44">
        <v>0</v>
      </c>
      <c r="BR426" s="44">
        <v>0</v>
      </c>
      <c r="BS426" s="40">
        <v>0</v>
      </c>
      <c r="BT426" s="53">
        <v>0</v>
      </c>
      <c r="BU426" s="69" t="s">
        <v>1009</v>
      </c>
      <c r="BV426" s="40"/>
      <c r="BW426" s="41" t="s">
        <v>65</v>
      </c>
      <c r="BX426" s="41" t="s">
        <v>1408</v>
      </c>
      <c r="BY426" s="31">
        <f t="shared" si="133"/>
        <v>1000.9999999999998</v>
      </c>
      <c r="BZ426" s="78" t="s">
        <v>18</v>
      </c>
      <c r="CA426" s="31">
        <f>(CO426/CO448)*1000+(CA425)</f>
        <v>999.99999999999977</v>
      </c>
      <c r="CB426" s="31"/>
      <c r="CC426" s="31">
        <f t="shared" si="139"/>
        <v>963.42774566473986</v>
      </c>
      <c r="CD426" s="78" t="s">
        <v>18</v>
      </c>
      <c r="CE426" s="31">
        <f>(CP426/CP448)*1000+(CE425)</f>
        <v>962.42774566473986</v>
      </c>
      <c r="CF426" s="31"/>
      <c r="CG426" s="31">
        <f t="shared" si="134"/>
        <v>866.62331354560183</v>
      </c>
      <c r="CH426" s="78" t="s">
        <v>18</v>
      </c>
      <c r="CI426" s="31">
        <f>(CR426/CR448)*1000+(CI425)</f>
        <v>865.62331354560183</v>
      </c>
      <c r="CJ426" s="31"/>
      <c r="CK426" s="42">
        <f t="shared" si="135"/>
        <v>0</v>
      </c>
      <c r="CL426" s="43"/>
      <c r="CM426" s="43"/>
      <c r="CN426" s="44">
        <v>14</v>
      </c>
      <c r="CO426" s="44">
        <v>0</v>
      </c>
      <c r="CP426" s="44">
        <v>0</v>
      </c>
      <c r="CQ426" s="40">
        <v>0</v>
      </c>
      <c r="CR426" s="53">
        <v>0</v>
      </c>
    </row>
    <row r="427" spans="1:96" ht="15.75" x14ac:dyDescent="0.25">
      <c r="A427" s="69" t="s">
        <v>1077</v>
      </c>
      <c r="B427" s="40"/>
      <c r="C427" s="41"/>
      <c r="D427" s="41"/>
      <c r="E427" s="31">
        <f t="shared" si="124"/>
        <v>1001.0000000000003</v>
      </c>
      <c r="F427" s="78" t="s">
        <v>18</v>
      </c>
      <c r="G427" s="31">
        <f>(U427/U448)*1000+(G426)</f>
        <v>1000.0000000000003</v>
      </c>
      <c r="H427" s="31"/>
      <c r="I427" s="31">
        <f t="shared" si="136"/>
        <v>1001.0000000000001</v>
      </c>
      <c r="J427" s="78" t="s">
        <v>18</v>
      </c>
      <c r="K427" s="31">
        <f>(V427/V448)*1000+(K426)</f>
        <v>1000.0000000000001</v>
      </c>
      <c r="L427" s="31"/>
      <c r="M427" s="31">
        <f t="shared" si="125"/>
        <v>990.68540484785979</v>
      </c>
      <c r="N427" s="78" t="s">
        <v>18</v>
      </c>
      <c r="O427" s="31">
        <f>(X427/X448)*1000+(O426)</f>
        <v>1000.0000000000001</v>
      </c>
      <c r="P427" s="31"/>
      <c r="Q427" s="42">
        <f t="shared" si="126"/>
        <v>0.27777777777777779</v>
      </c>
      <c r="R427" s="43"/>
      <c r="S427" s="43"/>
      <c r="T427" s="44">
        <v>72</v>
      </c>
      <c r="U427" s="44">
        <v>0</v>
      </c>
      <c r="V427" s="44">
        <v>0</v>
      </c>
      <c r="W427" s="40">
        <v>0</v>
      </c>
      <c r="X427" s="53">
        <v>20</v>
      </c>
      <c r="Y427" s="69" t="s">
        <v>958</v>
      </c>
      <c r="Z427" s="40"/>
      <c r="AA427" s="41" t="s">
        <v>14</v>
      </c>
      <c r="AB427" s="41" t="s">
        <v>1308</v>
      </c>
      <c r="AC427" s="31">
        <f t="shared" si="127"/>
        <v>1000.9999999999999</v>
      </c>
      <c r="AD427" s="78" t="s">
        <v>18</v>
      </c>
      <c r="AE427" s="31">
        <f>(AS427/AS448)*1000+(AE426)</f>
        <v>999.99999999999989</v>
      </c>
      <c r="AF427" s="31"/>
      <c r="AG427" s="31">
        <f t="shared" si="137"/>
        <v>998.66899766899769</v>
      </c>
      <c r="AH427" s="78" t="s">
        <v>18</v>
      </c>
      <c r="AI427" s="31">
        <f>(AT427/AT448)*1000+(AI426)</f>
        <v>997.66899766899769</v>
      </c>
      <c r="AJ427" s="31"/>
      <c r="AK427" s="31">
        <f t="shared" si="128"/>
        <v>987.19824341279809</v>
      </c>
      <c r="AL427" s="78" t="s">
        <v>18</v>
      </c>
      <c r="AM427" s="31">
        <f>(AV427/AV448)*1000+(AM426)</f>
        <v>986.19824341279809</v>
      </c>
      <c r="AN427" s="31"/>
      <c r="AO427" s="42">
        <f t="shared" si="129"/>
        <v>0</v>
      </c>
      <c r="AP427" s="43"/>
      <c r="AQ427" s="43"/>
      <c r="AR427" s="44">
        <v>1</v>
      </c>
      <c r="AS427" s="44">
        <v>0</v>
      </c>
      <c r="AT427" s="44">
        <v>0</v>
      </c>
      <c r="AU427" s="40">
        <v>0</v>
      </c>
      <c r="AV427" s="53">
        <v>0</v>
      </c>
      <c r="AW427" s="69"/>
      <c r="AX427" s="40"/>
      <c r="AY427" s="41"/>
      <c r="AZ427" s="41"/>
      <c r="BA427" s="31">
        <f t="shared" si="130"/>
        <v>1000.9999999999997</v>
      </c>
      <c r="BB427" s="78" t="s">
        <v>18</v>
      </c>
      <c r="BC427" s="31">
        <f>(BQ427/BQ448)*1000+(BC426)</f>
        <v>999.99999999999966</v>
      </c>
      <c r="BD427" s="31"/>
      <c r="BE427" s="31">
        <f t="shared" si="138"/>
        <v>1001</v>
      </c>
      <c r="BF427" s="78" t="s">
        <v>18</v>
      </c>
      <c r="BG427" s="31">
        <f>(BR427/BR448)*1000+(BG426)</f>
        <v>1000</v>
      </c>
      <c r="BH427" s="31"/>
      <c r="BI427" s="31">
        <f t="shared" si="131"/>
        <v>1001</v>
      </c>
      <c r="BJ427" s="78" t="s">
        <v>18</v>
      </c>
      <c r="BK427" s="31">
        <f>(BT427/BT448)*1000+(BK426)</f>
        <v>1000</v>
      </c>
      <c r="BL427" s="31"/>
      <c r="BM427" s="42" t="e">
        <f t="shared" si="132"/>
        <v>#DIV/0!</v>
      </c>
      <c r="BN427" s="43"/>
      <c r="BO427" s="43"/>
      <c r="BP427" s="44">
        <v>0</v>
      </c>
      <c r="BQ427" s="44">
        <v>0</v>
      </c>
      <c r="BR427" s="44">
        <v>0</v>
      </c>
      <c r="BS427" s="40">
        <v>0</v>
      </c>
      <c r="BT427" s="53">
        <v>0</v>
      </c>
      <c r="BU427" s="69" t="s">
        <v>893</v>
      </c>
      <c r="BV427" s="40"/>
      <c r="BW427" s="41" t="s">
        <v>64</v>
      </c>
      <c r="BX427" s="41" t="s">
        <v>1304</v>
      </c>
      <c r="BY427" s="31">
        <f t="shared" si="133"/>
        <v>1000.9999999999998</v>
      </c>
      <c r="BZ427" s="78" t="s">
        <v>18</v>
      </c>
      <c r="CA427" s="31">
        <f>(CO427/CO448)*1000+(CA426)</f>
        <v>999.99999999999977</v>
      </c>
      <c r="CB427" s="31"/>
      <c r="CC427" s="31">
        <f t="shared" si="139"/>
        <v>963.42774566473986</v>
      </c>
      <c r="CD427" s="78" t="s">
        <v>18</v>
      </c>
      <c r="CE427" s="31">
        <f>(CP427/CP448)*1000+(CE426)</f>
        <v>962.42774566473986</v>
      </c>
      <c r="CF427" s="31"/>
      <c r="CG427" s="31">
        <f t="shared" si="134"/>
        <v>866.62331354560183</v>
      </c>
      <c r="CH427" s="78" t="s">
        <v>18</v>
      </c>
      <c r="CI427" s="31">
        <f>(CR427/CR448)*1000+(CI426)</f>
        <v>884.51160280626027</v>
      </c>
      <c r="CJ427" s="31"/>
      <c r="CK427" s="42">
        <f t="shared" si="135"/>
        <v>5</v>
      </c>
      <c r="CL427" s="43"/>
      <c r="CM427" s="43"/>
      <c r="CN427" s="44">
        <v>7</v>
      </c>
      <c r="CO427" s="44">
        <v>0</v>
      </c>
      <c r="CP427" s="44">
        <v>0</v>
      </c>
      <c r="CQ427" s="40">
        <v>0</v>
      </c>
      <c r="CR427" s="53">
        <v>35</v>
      </c>
    </row>
    <row r="428" spans="1:96" ht="15.75" x14ac:dyDescent="0.25">
      <c r="A428" s="69"/>
      <c r="B428" s="40"/>
      <c r="C428" s="41"/>
      <c r="D428" s="41"/>
      <c r="E428" s="31">
        <f t="shared" si="124"/>
        <v>1001.0000000000003</v>
      </c>
      <c r="F428" s="78" t="s">
        <v>18</v>
      </c>
      <c r="G428" s="31">
        <f>(U428/U448)*1000+(G427)</f>
        <v>1000.0000000000003</v>
      </c>
      <c r="H428" s="31"/>
      <c r="I428" s="31">
        <f t="shared" si="136"/>
        <v>1001.0000000000001</v>
      </c>
      <c r="J428" s="78" t="s">
        <v>18</v>
      </c>
      <c r="K428" s="31">
        <f>(V428/V448)*1000+(K427)</f>
        <v>1000.0000000000001</v>
      </c>
      <c r="L428" s="31"/>
      <c r="M428" s="31">
        <f t="shared" si="125"/>
        <v>1001.0000000000001</v>
      </c>
      <c r="N428" s="78" t="s">
        <v>18</v>
      </c>
      <c r="O428" s="31">
        <f>(X428/X448)*1000+(O427)</f>
        <v>1000.0000000000001</v>
      </c>
      <c r="P428" s="31"/>
      <c r="Q428" s="42" t="e">
        <f t="shared" si="126"/>
        <v>#DIV/0!</v>
      </c>
      <c r="R428" s="43"/>
      <c r="S428" s="43"/>
      <c r="T428" s="44">
        <v>0</v>
      </c>
      <c r="U428" s="44">
        <v>0</v>
      </c>
      <c r="V428" s="44">
        <v>0</v>
      </c>
      <c r="W428" s="40">
        <v>0</v>
      </c>
      <c r="X428" s="53">
        <v>0</v>
      </c>
      <c r="Y428" s="69" t="s">
        <v>959</v>
      </c>
      <c r="Z428" s="40"/>
      <c r="AA428" s="41" t="s">
        <v>14</v>
      </c>
      <c r="AB428" s="41" t="s">
        <v>1404</v>
      </c>
      <c r="AC428" s="31">
        <f t="shared" si="127"/>
        <v>1000.9999999999999</v>
      </c>
      <c r="AD428" s="78" t="s">
        <v>18</v>
      </c>
      <c r="AE428" s="31">
        <f>(AS428/AS448)*1000+(AE427)</f>
        <v>999.99999999999989</v>
      </c>
      <c r="AF428" s="31"/>
      <c r="AG428" s="31">
        <f t="shared" si="137"/>
        <v>998.66899766899769</v>
      </c>
      <c r="AH428" s="78" t="s">
        <v>18</v>
      </c>
      <c r="AI428" s="31">
        <f>(AT428/AT448)*1000+(AI427)</f>
        <v>997.66899766899769</v>
      </c>
      <c r="AJ428" s="31"/>
      <c r="AK428" s="31">
        <f t="shared" si="128"/>
        <v>987.19824341279809</v>
      </c>
      <c r="AL428" s="78" t="s">
        <v>18</v>
      </c>
      <c r="AM428" s="31">
        <f>(AV428/AV448)*1000+(AM427)</f>
        <v>986.19824341279809</v>
      </c>
      <c r="AN428" s="31"/>
      <c r="AO428" s="42">
        <f t="shared" si="129"/>
        <v>0</v>
      </c>
      <c r="AP428" s="43"/>
      <c r="AQ428" s="43"/>
      <c r="AR428" s="44">
        <v>2</v>
      </c>
      <c r="AS428" s="44">
        <v>0</v>
      </c>
      <c r="AT428" s="44">
        <v>0</v>
      </c>
      <c r="AU428" s="40">
        <v>0</v>
      </c>
      <c r="AV428" s="53">
        <v>0</v>
      </c>
      <c r="AW428" s="69"/>
      <c r="AX428" s="40"/>
      <c r="AY428" s="41"/>
      <c r="AZ428" s="41"/>
      <c r="BA428" s="31">
        <f t="shared" si="130"/>
        <v>1000.9999999999997</v>
      </c>
      <c r="BB428" s="78" t="s">
        <v>18</v>
      </c>
      <c r="BC428" s="31">
        <f>(BQ428/BQ448)*1000+(BC427)</f>
        <v>999.99999999999966</v>
      </c>
      <c r="BD428" s="31"/>
      <c r="BE428" s="31">
        <f t="shared" si="138"/>
        <v>1001</v>
      </c>
      <c r="BF428" s="78" t="s">
        <v>18</v>
      </c>
      <c r="BG428" s="31">
        <f>(BR428/BR448)*1000+(BG427)</f>
        <v>1000</v>
      </c>
      <c r="BH428" s="31"/>
      <c r="BI428" s="31">
        <f t="shared" si="131"/>
        <v>1001</v>
      </c>
      <c r="BJ428" s="78" t="s">
        <v>18</v>
      </c>
      <c r="BK428" s="31">
        <f>(BT428/BT448)*1000+(BK427)</f>
        <v>1000</v>
      </c>
      <c r="BL428" s="31"/>
      <c r="BM428" s="42" t="e">
        <f t="shared" si="132"/>
        <v>#DIV/0!</v>
      </c>
      <c r="BN428" s="43"/>
      <c r="BO428" s="43"/>
      <c r="BP428" s="44">
        <v>0</v>
      </c>
      <c r="BQ428" s="44">
        <v>0</v>
      </c>
      <c r="BR428" s="44">
        <v>0</v>
      </c>
      <c r="BS428" s="40">
        <v>0</v>
      </c>
      <c r="BT428" s="53">
        <v>0</v>
      </c>
      <c r="BU428" s="69" t="s">
        <v>1010</v>
      </c>
      <c r="BV428" s="40"/>
      <c r="BW428" s="41" t="s">
        <v>64</v>
      </c>
      <c r="BX428" s="41"/>
      <c r="BY428" s="31">
        <f t="shared" si="133"/>
        <v>1000.9999999999998</v>
      </c>
      <c r="BZ428" s="78" t="s">
        <v>18</v>
      </c>
      <c r="CA428" s="31">
        <f>(CO428/CO448)*1000+(CA427)</f>
        <v>999.99999999999977</v>
      </c>
      <c r="CB428" s="31"/>
      <c r="CC428" s="31">
        <f t="shared" si="139"/>
        <v>963.42774566473986</v>
      </c>
      <c r="CD428" s="78" t="s">
        <v>18</v>
      </c>
      <c r="CE428" s="31">
        <f>(CP428/CP448)*1000+(CE427)</f>
        <v>962.42774566473986</v>
      </c>
      <c r="CF428" s="31"/>
      <c r="CG428" s="31">
        <f t="shared" si="134"/>
        <v>885.51160280626027</v>
      </c>
      <c r="CH428" s="78" t="s">
        <v>18</v>
      </c>
      <c r="CI428" s="31">
        <f>(CR428/CR448)*1000+(CI427)</f>
        <v>889.90825688073414</v>
      </c>
      <c r="CJ428" s="31"/>
      <c r="CK428" s="42">
        <f t="shared" si="135"/>
        <v>1.4285714285714286</v>
      </c>
      <c r="CL428" s="43"/>
      <c r="CM428" s="43"/>
      <c r="CN428" s="44">
        <v>7</v>
      </c>
      <c r="CO428" s="44">
        <v>0</v>
      </c>
      <c r="CP428" s="44">
        <v>0</v>
      </c>
      <c r="CQ428" s="40">
        <v>0</v>
      </c>
      <c r="CR428" s="53">
        <v>10</v>
      </c>
    </row>
    <row r="429" spans="1:96" ht="15.75" x14ac:dyDescent="0.25">
      <c r="A429" s="69"/>
      <c r="B429" s="40"/>
      <c r="C429" s="41"/>
      <c r="D429" s="41"/>
      <c r="E429" s="31">
        <f t="shared" si="124"/>
        <v>1001.0000000000003</v>
      </c>
      <c r="F429" s="78" t="s">
        <v>18</v>
      </c>
      <c r="G429" s="31">
        <f>(U429/U448)*1000+(G428)</f>
        <v>1000.0000000000003</v>
      </c>
      <c r="H429" s="31"/>
      <c r="I429" s="31">
        <f t="shared" si="136"/>
        <v>1001.0000000000001</v>
      </c>
      <c r="J429" s="78" t="s">
        <v>18</v>
      </c>
      <c r="K429" s="31">
        <f>(V429/V448)*1000+(K428)</f>
        <v>1000.0000000000001</v>
      </c>
      <c r="L429" s="31"/>
      <c r="M429" s="31">
        <f t="shared" si="125"/>
        <v>1001.0000000000001</v>
      </c>
      <c r="N429" s="78" t="s">
        <v>18</v>
      </c>
      <c r="O429" s="31">
        <f>(X429/X448)*1000+(O428)</f>
        <v>1000.0000000000001</v>
      </c>
      <c r="P429" s="31"/>
      <c r="Q429" s="42" t="e">
        <f t="shared" si="126"/>
        <v>#DIV/0!</v>
      </c>
      <c r="R429" s="43"/>
      <c r="S429" s="43"/>
      <c r="T429" s="44">
        <v>0</v>
      </c>
      <c r="U429" s="44">
        <v>0</v>
      </c>
      <c r="V429" s="44">
        <v>0</v>
      </c>
      <c r="W429" s="40">
        <v>0</v>
      </c>
      <c r="X429" s="53">
        <v>0</v>
      </c>
      <c r="Y429" s="69" t="s">
        <v>769</v>
      </c>
      <c r="Z429" s="40"/>
      <c r="AA429" s="41" t="s">
        <v>2</v>
      </c>
      <c r="AB429" s="41" t="s">
        <v>1371</v>
      </c>
      <c r="AC429" s="31">
        <f t="shared" si="127"/>
        <v>1000.9999999999999</v>
      </c>
      <c r="AD429" s="78" t="s">
        <v>18</v>
      </c>
      <c r="AE429" s="31">
        <f>(AS429/AS448)*1000+(AE428)</f>
        <v>999.99999999999989</v>
      </c>
      <c r="AF429" s="31"/>
      <c r="AG429" s="31">
        <f t="shared" si="137"/>
        <v>998.66899766899769</v>
      </c>
      <c r="AH429" s="78" t="s">
        <v>18</v>
      </c>
      <c r="AI429" s="31">
        <f>(AT429/AT448)*1000+(AI428)</f>
        <v>997.66899766899769</v>
      </c>
      <c r="AJ429" s="31"/>
      <c r="AK429" s="31">
        <f t="shared" si="128"/>
        <v>987.19824341279809</v>
      </c>
      <c r="AL429" s="78" t="s">
        <v>18</v>
      </c>
      <c r="AM429" s="31">
        <f>(AV429/AV448)*1000+(AM428)</f>
        <v>986.19824341279809</v>
      </c>
      <c r="AN429" s="31"/>
      <c r="AO429" s="42">
        <f t="shared" si="129"/>
        <v>0</v>
      </c>
      <c r="AP429" s="43"/>
      <c r="AQ429" s="43"/>
      <c r="AR429" s="44">
        <v>2</v>
      </c>
      <c r="AS429" s="44">
        <v>0</v>
      </c>
      <c r="AT429" s="44">
        <v>0</v>
      </c>
      <c r="AU429" s="40">
        <v>0</v>
      </c>
      <c r="AV429" s="53">
        <v>0</v>
      </c>
      <c r="AW429" s="69"/>
      <c r="AX429" s="40"/>
      <c r="AY429" s="41"/>
      <c r="AZ429" s="41"/>
      <c r="BA429" s="31">
        <f t="shared" si="130"/>
        <v>1000.9999999999997</v>
      </c>
      <c r="BB429" s="78" t="s">
        <v>18</v>
      </c>
      <c r="BC429" s="31">
        <f>(BQ429/BQ448)*1000+(BC428)</f>
        <v>999.99999999999966</v>
      </c>
      <c r="BD429" s="31"/>
      <c r="BE429" s="31">
        <f t="shared" si="138"/>
        <v>1001</v>
      </c>
      <c r="BF429" s="78" t="s">
        <v>18</v>
      </c>
      <c r="BG429" s="31">
        <f>(BR429/BR448)*1000+(BG428)</f>
        <v>1000</v>
      </c>
      <c r="BH429" s="31"/>
      <c r="BI429" s="31">
        <f t="shared" si="131"/>
        <v>1001</v>
      </c>
      <c r="BJ429" s="78" t="s">
        <v>18</v>
      </c>
      <c r="BK429" s="31">
        <f>(BT429/BT448)*1000+(BK428)</f>
        <v>1000</v>
      </c>
      <c r="BL429" s="31"/>
      <c r="BM429" s="42" t="e">
        <f t="shared" si="132"/>
        <v>#DIV/0!</v>
      </c>
      <c r="BN429" s="43"/>
      <c r="BO429" s="43"/>
      <c r="BP429" s="44">
        <v>0</v>
      </c>
      <c r="BQ429" s="44">
        <v>0</v>
      </c>
      <c r="BR429" s="44">
        <v>0</v>
      </c>
      <c r="BS429" s="40">
        <v>0</v>
      </c>
      <c r="BT429" s="53">
        <v>0</v>
      </c>
      <c r="BU429" s="69" t="s">
        <v>1011</v>
      </c>
      <c r="BV429" s="40"/>
      <c r="BW429" s="41" t="s">
        <v>64</v>
      </c>
      <c r="BX429" s="41"/>
      <c r="BY429" s="31">
        <f t="shared" si="133"/>
        <v>1000.9999999999998</v>
      </c>
      <c r="BZ429" s="78" t="s">
        <v>18</v>
      </c>
      <c r="CA429" s="31">
        <f>(CO429/CO448)*1000+(CA428)</f>
        <v>999.99999999999977</v>
      </c>
      <c r="CB429" s="31"/>
      <c r="CC429" s="31">
        <f t="shared" si="139"/>
        <v>963.42774566473986</v>
      </c>
      <c r="CD429" s="78" t="s">
        <v>18</v>
      </c>
      <c r="CE429" s="31">
        <f>(CP429/CP448)*1000+(CE428)</f>
        <v>962.42774566473986</v>
      </c>
      <c r="CF429" s="31"/>
      <c r="CG429" s="31">
        <f t="shared" si="134"/>
        <v>890.90825688073414</v>
      </c>
      <c r="CH429" s="78" t="s">
        <v>18</v>
      </c>
      <c r="CI429" s="31">
        <f>(CR429/CR448)*1000+(CI428)</f>
        <v>899.08256880733961</v>
      </c>
      <c r="CJ429" s="31"/>
      <c r="CK429" s="42">
        <f t="shared" si="135"/>
        <v>2.4285714285714284</v>
      </c>
      <c r="CL429" s="43"/>
      <c r="CM429" s="43"/>
      <c r="CN429" s="44">
        <v>7</v>
      </c>
      <c r="CO429" s="44">
        <v>0</v>
      </c>
      <c r="CP429" s="44">
        <v>0</v>
      </c>
      <c r="CQ429" s="40">
        <v>0</v>
      </c>
      <c r="CR429" s="53">
        <v>17</v>
      </c>
    </row>
    <row r="430" spans="1:96" ht="15.75" x14ac:dyDescent="0.25">
      <c r="A430" s="69"/>
      <c r="B430" s="40"/>
      <c r="C430" s="41"/>
      <c r="D430" s="41"/>
      <c r="E430" s="31">
        <f t="shared" si="124"/>
        <v>1001.0000000000003</v>
      </c>
      <c r="F430" s="78" t="s">
        <v>18</v>
      </c>
      <c r="G430" s="31">
        <f>(U430/U448)*1000+(G429)</f>
        <v>1000.0000000000003</v>
      </c>
      <c r="H430" s="31"/>
      <c r="I430" s="31">
        <f t="shared" si="136"/>
        <v>1001.0000000000001</v>
      </c>
      <c r="J430" s="78" t="s">
        <v>18</v>
      </c>
      <c r="K430" s="31">
        <f>(V430/V448)*1000+(K429)</f>
        <v>1000.0000000000001</v>
      </c>
      <c r="L430" s="31"/>
      <c r="M430" s="31">
        <f t="shared" si="125"/>
        <v>1001.0000000000001</v>
      </c>
      <c r="N430" s="78" t="s">
        <v>18</v>
      </c>
      <c r="O430" s="31">
        <f>(X430/X448)*1000+(O429)</f>
        <v>1000.0000000000001</v>
      </c>
      <c r="P430" s="31"/>
      <c r="Q430" s="42" t="e">
        <f t="shared" si="126"/>
        <v>#DIV/0!</v>
      </c>
      <c r="R430" s="43"/>
      <c r="S430" s="43"/>
      <c r="T430" s="44">
        <v>0</v>
      </c>
      <c r="U430" s="44">
        <v>0</v>
      </c>
      <c r="V430" s="44">
        <v>0</v>
      </c>
      <c r="W430" s="40">
        <v>0</v>
      </c>
      <c r="X430" s="53">
        <v>0</v>
      </c>
      <c r="Y430" s="69" t="s">
        <v>928</v>
      </c>
      <c r="Z430" s="40"/>
      <c r="AA430" s="41" t="s">
        <v>2</v>
      </c>
      <c r="AB430" s="41"/>
      <c r="AC430" s="31">
        <f t="shared" si="127"/>
        <v>1000.9999999999999</v>
      </c>
      <c r="AD430" s="78" t="s">
        <v>18</v>
      </c>
      <c r="AE430" s="31">
        <f>(AS430/AS448)*1000+(AE429)</f>
        <v>999.99999999999989</v>
      </c>
      <c r="AF430" s="31"/>
      <c r="AG430" s="31">
        <f t="shared" si="137"/>
        <v>998.66899766899769</v>
      </c>
      <c r="AH430" s="78" t="s">
        <v>18</v>
      </c>
      <c r="AI430" s="31">
        <f>(AT430/AT448)*1000+(AI429)</f>
        <v>997.66899766899769</v>
      </c>
      <c r="AJ430" s="31"/>
      <c r="AK430" s="31">
        <f t="shared" si="128"/>
        <v>987.19824341279809</v>
      </c>
      <c r="AL430" s="78" t="s">
        <v>18</v>
      </c>
      <c r="AM430" s="31">
        <f>(AV430/AV448)*1000+(AM429)</f>
        <v>986.19824341279809</v>
      </c>
      <c r="AN430" s="31"/>
      <c r="AO430" s="42">
        <f t="shared" si="129"/>
        <v>0</v>
      </c>
      <c r="AP430" s="43"/>
      <c r="AQ430" s="43"/>
      <c r="AR430" s="44">
        <v>3</v>
      </c>
      <c r="AS430" s="44">
        <v>0</v>
      </c>
      <c r="AT430" s="44">
        <v>0</v>
      </c>
      <c r="AU430" s="40">
        <v>0</v>
      </c>
      <c r="AV430" s="53">
        <v>0</v>
      </c>
      <c r="AW430" s="69"/>
      <c r="AX430" s="40"/>
      <c r="AY430" s="41"/>
      <c r="AZ430" s="41"/>
      <c r="BA430" s="31">
        <f t="shared" si="130"/>
        <v>1000.9999999999997</v>
      </c>
      <c r="BB430" s="78" t="s">
        <v>18</v>
      </c>
      <c r="BC430" s="31">
        <f>(BQ430/BQ448)*1000+(BC429)</f>
        <v>999.99999999999966</v>
      </c>
      <c r="BD430" s="31"/>
      <c r="BE430" s="31">
        <f t="shared" si="138"/>
        <v>1001</v>
      </c>
      <c r="BF430" s="78" t="s">
        <v>18</v>
      </c>
      <c r="BG430" s="31">
        <f>(BR430/BR448)*1000+(BG429)</f>
        <v>1000</v>
      </c>
      <c r="BH430" s="31"/>
      <c r="BI430" s="31">
        <f t="shared" si="131"/>
        <v>1001</v>
      </c>
      <c r="BJ430" s="78" t="s">
        <v>18</v>
      </c>
      <c r="BK430" s="31">
        <f>(BT430/BT448)*1000+(BK429)</f>
        <v>1000</v>
      </c>
      <c r="BL430" s="31"/>
      <c r="BM430" s="42" t="e">
        <f t="shared" si="132"/>
        <v>#DIV/0!</v>
      </c>
      <c r="BN430" s="43"/>
      <c r="BO430" s="43"/>
      <c r="BP430" s="44">
        <v>0</v>
      </c>
      <c r="BQ430" s="44">
        <v>0</v>
      </c>
      <c r="BR430" s="44">
        <v>0</v>
      </c>
      <c r="BS430" s="40">
        <v>0</v>
      </c>
      <c r="BT430" s="53">
        <v>0</v>
      </c>
      <c r="BU430" s="69" t="s">
        <v>1012</v>
      </c>
      <c r="BV430" s="40"/>
      <c r="BW430" s="41" t="s">
        <v>64</v>
      </c>
      <c r="BX430" s="41"/>
      <c r="BY430" s="31">
        <f t="shared" si="133"/>
        <v>1000.9999999999998</v>
      </c>
      <c r="BZ430" s="78" t="s">
        <v>18</v>
      </c>
      <c r="CA430" s="31">
        <f>(CO430/CO448)*1000+(CA429)</f>
        <v>999.99999999999977</v>
      </c>
      <c r="CB430" s="31"/>
      <c r="CC430" s="31">
        <f t="shared" si="139"/>
        <v>963.42774566473986</v>
      </c>
      <c r="CD430" s="78" t="s">
        <v>18</v>
      </c>
      <c r="CE430" s="31">
        <f>(CP430/CP448)*1000+(CE429)</f>
        <v>962.42774566473986</v>
      </c>
      <c r="CF430" s="31"/>
      <c r="CG430" s="31">
        <f t="shared" si="134"/>
        <v>900.08256880733961</v>
      </c>
      <c r="CH430" s="78" t="s">
        <v>18</v>
      </c>
      <c r="CI430" s="31">
        <f>(CR430/CR448)*1000+(CI429)</f>
        <v>900.16189962223439</v>
      </c>
      <c r="CJ430" s="31"/>
      <c r="CK430" s="42">
        <f t="shared" si="135"/>
        <v>0.33333333333333331</v>
      </c>
      <c r="CL430" s="43"/>
      <c r="CM430" s="43"/>
      <c r="CN430" s="44">
        <v>6</v>
      </c>
      <c r="CO430" s="44">
        <v>0</v>
      </c>
      <c r="CP430" s="44">
        <v>0</v>
      </c>
      <c r="CQ430" s="40">
        <v>0</v>
      </c>
      <c r="CR430" s="53">
        <v>2</v>
      </c>
    </row>
    <row r="431" spans="1:96" ht="15.75" x14ac:dyDescent="0.25">
      <c r="A431" s="69"/>
      <c r="B431" s="40"/>
      <c r="C431" s="41"/>
      <c r="D431" s="41"/>
      <c r="E431" s="31">
        <f t="shared" si="124"/>
        <v>1001.0000000000003</v>
      </c>
      <c r="F431" s="78" t="s">
        <v>18</v>
      </c>
      <c r="G431" s="31">
        <f>(U431/U448)*1000+(G430)</f>
        <v>1000.0000000000003</v>
      </c>
      <c r="H431" s="31"/>
      <c r="I431" s="31">
        <f t="shared" si="136"/>
        <v>1001.0000000000001</v>
      </c>
      <c r="J431" s="78" t="s">
        <v>18</v>
      </c>
      <c r="K431" s="31">
        <f>(V431/V448)*1000+(K430)</f>
        <v>1000.0000000000001</v>
      </c>
      <c r="L431" s="31"/>
      <c r="M431" s="31">
        <f t="shared" si="125"/>
        <v>1001.0000000000001</v>
      </c>
      <c r="N431" s="78" t="s">
        <v>18</v>
      </c>
      <c r="O431" s="31">
        <f>(X431/X448)*1000+(O430)</f>
        <v>1000.0000000000001</v>
      </c>
      <c r="P431" s="31"/>
      <c r="Q431" s="42" t="e">
        <f t="shared" si="126"/>
        <v>#DIV/0!</v>
      </c>
      <c r="R431" s="43"/>
      <c r="S431" s="43"/>
      <c r="T431" s="44">
        <v>0</v>
      </c>
      <c r="U431" s="44">
        <v>0</v>
      </c>
      <c r="V431" s="44">
        <v>0</v>
      </c>
      <c r="W431" s="40">
        <v>0</v>
      </c>
      <c r="X431" s="53">
        <v>0</v>
      </c>
      <c r="Y431" s="69" t="s">
        <v>960</v>
      </c>
      <c r="Z431" s="40"/>
      <c r="AA431" s="41" t="s">
        <v>6</v>
      </c>
      <c r="AB431" s="41" t="s">
        <v>1371</v>
      </c>
      <c r="AC431" s="31">
        <f t="shared" si="127"/>
        <v>1000.9999999999999</v>
      </c>
      <c r="AD431" s="78" t="s">
        <v>18</v>
      </c>
      <c r="AE431" s="31">
        <f>(AS431/AS448)*1000+(AE430)</f>
        <v>999.99999999999989</v>
      </c>
      <c r="AF431" s="31"/>
      <c r="AG431" s="31">
        <f t="shared" si="137"/>
        <v>998.66899766899769</v>
      </c>
      <c r="AH431" s="78" t="s">
        <v>18</v>
      </c>
      <c r="AI431" s="31">
        <f>(AT431/AT448)*1000+(AI430)</f>
        <v>997.66899766899769</v>
      </c>
      <c r="AJ431" s="31"/>
      <c r="AK431" s="31">
        <f t="shared" si="128"/>
        <v>987.19824341279809</v>
      </c>
      <c r="AL431" s="78" t="s">
        <v>18</v>
      </c>
      <c r="AM431" s="31">
        <f>(AV431/AV448)*1000+(AM430)</f>
        <v>987.45294855708914</v>
      </c>
      <c r="AN431" s="31"/>
      <c r="AO431" s="42">
        <f t="shared" si="129"/>
        <v>0.25</v>
      </c>
      <c r="AP431" s="43"/>
      <c r="AQ431" s="43"/>
      <c r="AR431" s="44">
        <v>8</v>
      </c>
      <c r="AS431" s="44">
        <v>0</v>
      </c>
      <c r="AT431" s="44">
        <v>0</v>
      </c>
      <c r="AU431" s="40">
        <v>0</v>
      </c>
      <c r="AV431" s="53">
        <v>2</v>
      </c>
      <c r="AW431" s="69"/>
      <c r="AX431" s="40"/>
      <c r="AY431" s="41"/>
      <c r="AZ431" s="41"/>
      <c r="BA431" s="31">
        <f t="shared" si="130"/>
        <v>1000.9999999999997</v>
      </c>
      <c r="BB431" s="78" t="s">
        <v>18</v>
      </c>
      <c r="BC431" s="31">
        <f>(BQ431/BQ448)*1000+(BC430)</f>
        <v>999.99999999999966</v>
      </c>
      <c r="BD431" s="31"/>
      <c r="BE431" s="31">
        <f t="shared" si="138"/>
        <v>1001</v>
      </c>
      <c r="BF431" s="78" t="s">
        <v>18</v>
      </c>
      <c r="BG431" s="31">
        <f>(BR431/BR448)*1000+(BG430)</f>
        <v>1000</v>
      </c>
      <c r="BH431" s="31"/>
      <c r="BI431" s="31">
        <f t="shared" si="131"/>
        <v>1001</v>
      </c>
      <c r="BJ431" s="78" t="s">
        <v>18</v>
      </c>
      <c r="BK431" s="31">
        <f>(BT431/BT448)*1000+(BK430)</f>
        <v>1000</v>
      </c>
      <c r="BL431" s="31"/>
      <c r="BM431" s="42" t="e">
        <f t="shared" si="132"/>
        <v>#DIV/0!</v>
      </c>
      <c r="BN431" s="43"/>
      <c r="BO431" s="43"/>
      <c r="BP431" s="44">
        <v>0</v>
      </c>
      <c r="BQ431" s="44">
        <v>0</v>
      </c>
      <c r="BR431" s="44">
        <v>0</v>
      </c>
      <c r="BS431" s="40">
        <v>0</v>
      </c>
      <c r="BT431" s="53">
        <v>0</v>
      </c>
      <c r="BU431" s="69" t="s">
        <v>1013</v>
      </c>
      <c r="BV431" s="40"/>
      <c r="BW431" s="41" t="s">
        <v>64</v>
      </c>
      <c r="BX431" s="41"/>
      <c r="BY431" s="31">
        <f t="shared" si="133"/>
        <v>1000.9999999999998</v>
      </c>
      <c r="BZ431" s="78" t="s">
        <v>18</v>
      </c>
      <c r="CA431" s="31">
        <f>(CO431/CO448)*1000+(CA430)</f>
        <v>999.99999999999977</v>
      </c>
      <c r="CB431" s="31"/>
      <c r="CC431" s="31">
        <f t="shared" si="139"/>
        <v>963.42774566473986</v>
      </c>
      <c r="CD431" s="78" t="s">
        <v>18</v>
      </c>
      <c r="CE431" s="31">
        <f>(CP431/CP448)*1000+(CE430)</f>
        <v>962.42774566473986</v>
      </c>
      <c r="CF431" s="31"/>
      <c r="CG431" s="31">
        <f t="shared" si="134"/>
        <v>901.16189962223439</v>
      </c>
      <c r="CH431" s="78" t="s">
        <v>18</v>
      </c>
      <c r="CI431" s="31">
        <f>(CR431/CR448)*1000+(CI430)</f>
        <v>903.39989206691871</v>
      </c>
      <c r="CJ431" s="31"/>
      <c r="CK431" s="42">
        <f t="shared" si="135"/>
        <v>1.2</v>
      </c>
      <c r="CL431" s="43"/>
      <c r="CM431" s="43"/>
      <c r="CN431" s="44">
        <v>5</v>
      </c>
      <c r="CO431" s="44">
        <v>0</v>
      </c>
      <c r="CP431" s="44">
        <v>0</v>
      </c>
      <c r="CQ431" s="40">
        <v>0</v>
      </c>
      <c r="CR431" s="53">
        <v>6</v>
      </c>
    </row>
    <row r="432" spans="1:96" ht="15.75" x14ac:dyDescent="0.25">
      <c r="A432" s="69"/>
      <c r="B432" s="40"/>
      <c r="C432" s="41"/>
      <c r="D432" s="41"/>
      <c r="E432" s="31">
        <f t="shared" si="124"/>
        <v>1001.0000000000003</v>
      </c>
      <c r="F432" s="78" t="s">
        <v>18</v>
      </c>
      <c r="G432" s="31">
        <f>(U432/U448)*1000+(G431)</f>
        <v>1000.0000000000003</v>
      </c>
      <c r="H432" s="31"/>
      <c r="I432" s="31">
        <f t="shared" si="136"/>
        <v>1001.0000000000001</v>
      </c>
      <c r="J432" s="78" t="s">
        <v>18</v>
      </c>
      <c r="K432" s="31">
        <f>(V432/V448)*1000+(K431)</f>
        <v>1000.0000000000001</v>
      </c>
      <c r="L432" s="31"/>
      <c r="M432" s="31">
        <f t="shared" si="125"/>
        <v>1001.0000000000001</v>
      </c>
      <c r="N432" s="78" t="s">
        <v>18</v>
      </c>
      <c r="O432" s="31">
        <f>(X432/X448)*1000+(O431)</f>
        <v>1000.0000000000001</v>
      </c>
      <c r="P432" s="31"/>
      <c r="Q432" s="42" t="e">
        <f t="shared" si="126"/>
        <v>#DIV/0!</v>
      </c>
      <c r="R432" s="43"/>
      <c r="S432" s="43"/>
      <c r="T432" s="44">
        <v>0</v>
      </c>
      <c r="U432" s="44">
        <v>0</v>
      </c>
      <c r="V432" s="44">
        <v>0</v>
      </c>
      <c r="W432" s="40">
        <v>0</v>
      </c>
      <c r="X432" s="53">
        <v>0</v>
      </c>
      <c r="Y432" s="69" t="s">
        <v>770</v>
      </c>
      <c r="Z432" s="40"/>
      <c r="AA432" s="41" t="s">
        <v>2</v>
      </c>
      <c r="AB432" s="41" t="s">
        <v>1308</v>
      </c>
      <c r="AC432" s="31">
        <f t="shared" si="127"/>
        <v>1000.9999999999999</v>
      </c>
      <c r="AD432" s="78" t="s">
        <v>18</v>
      </c>
      <c r="AE432" s="31">
        <f>(AS432/AS448)*1000+(AE431)</f>
        <v>999.99999999999989</v>
      </c>
      <c r="AF432" s="31"/>
      <c r="AG432" s="31">
        <f t="shared" si="137"/>
        <v>998.66899766899769</v>
      </c>
      <c r="AH432" s="78" t="s">
        <v>18</v>
      </c>
      <c r="AI432" s="31">
        <f>(AT432/AT448)*1000+(AI431)</f>
        <v>997.66899766899769</v>
      </c>
      <c r="AJ432" s="31"/>
      <c r="AK432" s="31">
        <f t="shared" si="128"/>
        <v>988.45294855708914</v>
      </c>
      <c r="AL432" s="78" t="s">
        <v>18</v>
      </c>
      <c r="AM432" s="31">
        <f>(AV432/AV448)*1000+(AM431)</f>
        <v>988.7076537013802</v>
      </c>
      <c r="AN432" s="31"/>
      <c r="AO432" s="42">
        <f t="shared" si="129"/>
        <v>0.1</v>
      </c>
      <c r="AP432" s="43"/>
      <c r="AQ432" s="43"/>
      <c r="AR432" s="44">
        <v>20</v>
      </c>
      <c r="AS432" s="44">
        <v>0</v>
      </c>
      <c r="AT432" s="44">
        <v>0</v>
      </c>
      <c r="AU432" s="40">
        <v>0</v>
      </c>
      <c r="AV432" s="53">
        <v>2</v>
      </c>
      <c r="AW432" s="69"/>
      <c r="AX432" s="40"/>
      <c r="AY432" s="41"/>
      <c r="AZ432" s="41"/>
      <c r="BA432" s="31">
        <f t="shared" si="130"/>
        <v>1000.9999999999997</v>
      </c>
      <c r="BB432" s="78" t="s">
        <v>18</v>
      </c>
      <c r="BC432" s="31">
        <f>(BQ432/BQ448)*1000+(BC431)</f>
        <v>999.99999999999966</v>
      </c>
      <c r="BD432" s="31"/>
      <c r="BE432" s="31">
        <f t="shared" si="138"/>
        <v>1001</v>
      </c>
      <c r="BF432" s="78" t="s">
        <v>18</v>
      </c>
      <c r="BG432" s="31">
        <f>(BR432/BR448)*1000+(BG431)</f>
        <v>1000</v>
      </c>
      <c r="BH432" s="31"/>
      <c r="BI432" s="31">
        <f t="shared" si="131"/>
        <v>1001</v>
      </c>
      <c r="BJ432" s="78" t="s">
        <v>18</v>
      </c>
      <c r="BK432" s="31">
        <f>(BT432/BT448)*1000+(BK431)</f>
        <v>1000</v>
      </c>
      <c r="BL432" s="31"/>
      <c r="BM432" s="42" t="e">
        <f t="shared" si="132"/>
        <v>#DIV/0!</v>
      </c>
      <c r="BN432" s="43"/>
      <c r="BO432" s="43"/>
      <c r="BP432" s="44">
        <v>0</v>
      </c>
      <c r="BQ432" s="44">
        <v>0</v>
      </c>
      <c r="BR432" s="44">
        <v>0</v>
      </c>
      <c r="BS432" s="40">
        <v>0</v>
      </c>
      <c r="BT432" s="53">
        <v>0</v>
      </c>
      <c r="BU432" s="69" t="s">
        <v>1014</v>
      </c>
      <c r="BV432" s="40"/>
      <c r="BW432" s="41" t="s">
        <v>65</v>
      </c>
      <c r="BX432" s="41"/>
      <c r="BY432" s="31">
        <f t="shared" si="133"/>
        <v>1000.9999999999998</v>
      </c>
      <c r="BZ432" s="78" t="s">
        <v>18</v>
      </c>
      <c r="CA432" s="31">
        <f>(CO432/CO448)*1000+(CA431)</f>
        <v>999.99999999999977</v>
      </c>
      <c r="CB432" s="31"/>
      <c r="CC432" s="31">
        <f t="shared" si="139"/>
        <v>963.42774566473986</v>
      </c>
      <c r="CD432" s="78" t="s">
        <v>18</v>
      </c>
      <c r="CE432" s="31">
        <f>(CP432/CP448)*1000+(CE431)</f>
        <v>965.31791907514446</v>
      </c>
      <c r="CF432" s="31"/>
      <c r="CG432" s="31">
        <f t="shared" si="134"/>
        <v>904.39989206691871</v>
      </c>
      <c r="CH432" s="78" t="s">
        <v>18</v>
      </c>
      <c r="CI432" s="31">
        <f>(CR432/CR448)*1000+(CI431)</f>
        <v>919.05018888289283</v>
      </c>
      <c r="CJ432" s="31"/>
      <c r="CK432" s="42">
        <f t="shared" si="135"/>
        <v>0.55769230769230771</v>
      </c>
      <c r="CL432" s="43"/>
      <c r="CM432" s="43"/>
      <c r="CN432" s="44">
        <v>52</v>
      </c>
      <c r="CO432" s="44">
        <v>0</v>
      </c>
      <c r="CP432" s="44">
        <v>1</v>
      </c>
      <c r="CQ432" s="40">
        <v>1</v>
      </c>
      <c r="CR432" s="53">
        <v>29</v>
      </c>
    </row>
    <row r="433" spans="1:96" ht="15.75" x14ac:dyDescent="0.25">
      <c r="A433" s="69"/>
      <c r="B433" s="40"/>
      <c r="C433" s="41"/>
      <c r="D433" s="41"/>
      <c r="E433" s="31">
        <f t="shared" si="124"/>
        <v>1001.0000000000003</v>
      </c>
      <c r="F433" s="78" t="s">
        <v>18</v>
      </c>
      <c r="G433" s="31">
        <f>(U433/U448)*1000+(G432)</f>
        <v>1000.0000000000003</v>
      </c>
      <c r="H433" s="31"/>
      <c r="I433" s="31">
        <f t="shared" si="136"/>
        <v>1001.0000000000001</v>
      </c>
      <c r="J433" s="78" t="s">
        <v>18</v>
      </c>
      <c r="K433" s="31">
        <f>(V433/V448)*1000+(K432)</f>
        <v>1000.0000000000001</v>
      </c>
      <c r="L433" s="31"/>
      <c r="M433" s="31">
        <f t="shared" si="125"/>
        <v>1001.0000000000001</v>
      </c>
      <c r="N433" s="78" t="s">
        <v>18</v>
      </c>
      <c r="O433" s="31">
        <f>(X433/X448)*1000+(O432)</f>
        <v>1000.0000000000001</v>
      </c>
      <c r="P433" s="31"/>
      <c r="Q433" s="42" t="e">
        <f t="shared" si="126"/>
        <v>#DIV/0!</v>
      </c>
      <c r="R433" s="43"/>
      <c r="S433" s="43"/>
      <c r="T433" s="44">
        <v>0</v>
      </c>
      <c r="U433" s="44">
        <v>0</v>
      </c>
      <c r="V433" s="44">
        <v>0</v>
      </c>
      <c r="W433" s="40">
        <v>0</v>
      </c>
      <c r="X433" s="53">
        <v>0</v>
      </c>
      <c r="Y433" s="69" t="s">
        <v>961</v>
      </c>
      <c r="Z433" s="40"/>
      <c r="AA433" s="41" t="s">
        <v>14</v>
      </c>
      <c r="AB433" s="41"/>
      <c r="AC433" s="31">
        <f t="shared" si="127"/>
        <v>1000.9999999999999</v>
      </c>
      <c r="AD433" s="78" t="s">
        <v>18</v>
      </c>
      <c r="AE433" s="31">
        <f>(AS433/AS448)*1000+(AE432)</f>
        <v>999.99999999999989</v>
      </c>
      <c r="AF433" s="31"/>
      <c r="AG433" s="31">
        <f t="shared" si="137"/>
        <v>998.66899766899769</v>
      </c>
      <c r="AH433" s="78" t="s">
        <v>18</v>
      </c>
      <c r="AI433" s="31">
        <f>(AT433/AT448)*1000+(AI432)</f>
        <v>1000</v>
      </c>
      <c r="AJ433" s="31"/>
      <c r="AK433" s="31">
        <f t="shared" si="128"/>
        <v>989.7076537013802</v>
      </c>
      <c r="AL433" s="78" t="s">
        <v>18</v>
      </c>
      <c r="AM433" s="31">
        <f>(AV433/AV448)*1000+(AM432)</f>
        <v>988.7076537013802</v>
      </c>
      <c r="AN433" s="31"/>
      <c r="AO433" s="42">
        <f t="shared" si="129"/>
        <v>0</v>
      </c>
      <c r="AP433" s="43"/>
      <c r="AQ433" s="43"/>
      <c r="AR433" s="44">
        <v>3</v>
      </c>
      <c r="AS433" s="44">
        <v>0</v>
      </c>
      <c r="AT433" s="44">
        <v>1</v>
      </c>
      <c r="AU433" s="40">
        <v>1</v>
      </c>
      <c r="AV433" s="53">
        <v>0</v>
      </c>
      <c r="AW433" s="69"/>
      <c r="AX433" s="40"/>
      <c r="AY433" s="41"/>
      <c r="AZ433" s="41"/>
      <c r="BA433" s="31">
        <f t="shared" si="130"/>
        <v>1000.9999999999997</v>
      </c>
      <c r="BB433" s="78" t="s">
        <v>18</v>
      </c>
      <c r="BC433" s="31">
        <f>(BQ433/BQ448)*1000+(BC432)</f>
        <v>999.99999999999966</v>
      </c>
      <c r="BD433" s="31"/>
      <c r="BE433" s="31">
        <f t="shared" si="138"/>
        <v>1001</v>
      </c>
      <c r="BF433" s="78" t="s">
        <v>18</v>
      </c>
      <c r="BG433" s="31">
        <f>(BR433/BR448)*1000+(BG432)</f>
        <v>1000</v>
      </c>
      <c r="BH433" s="31"/>
      <c r="BI433" s="31">
        <f t="shared" si="131"/>
        <v>1001</v>
      </c>
      <c r="BJ433" s="78" t="s">
        <v>18</v>
      </c>
      <c r="BK433" s="31">
        <f>(BT433/BT448)*1000+(BK432)</f>
        <v>1000</v>
      </c>
      <c r="BL433" s="31"/>
      <c r="BM433" s="42" t="e">
        <f t="shared" si="132"/>
        <v>#DIV/0!</v>
      </c>
      <c r="BN433" s="43"/>
      <c r="BO433" s="43"/>
      <c r="BP433" s="44">
        <v>0</v>
      </c>
      <c r="BQ433" s="44">
        <v>0</v>
      </c>
      <c r="BR433" s="44">
        <v>0</v>
      </c>
      <c r="BS433" s="40">
        <v>0</v>
      </c>
      <c r="BT433" s="53">
        <v>0</v>
      </c>
      <c r="BU433" s="69" t="s">
        <v>505</v>
      </c>
      <c r="BV433" s="40"/>
      <c r="BW433" s="41" t="s">
        <v>64</v>
      </c>
      <c r="BX433" s="41" t="s">
        <v>1409</v>
      </c>
      <c r="BY433" s="31">
        <f t="shared" si="133"/>
        <v>1000.9999999999998</v>
      </c>
      <c r="BZ433" s="78" t="s">
        <v>18</v>
      </c>
      <c r="CA433" s="31">
        <f>(CO433/CO448)*1000+(CA432)</f>
        <v>999.99999999999977</v>
      </c>
      <c r="CB433" s="31"/>
      <c r="CC433" s="31">
        <f t="shared" si="139"/>
        <v>966.31791907514446</v>
      </c>
      <c r="CD433" s="78" t="s">
        <v>18</v>
      </c>
      <c r="CE433" s="31">
        <f>(CP433/CP448)*1000+(CE432)</f>
        <v>968.20809248554906</v>
      </c>
      <c r="CF433" s="31"/>
      <c r="CG433" s="31">
        <f t="shared" si="134"/>
        <v>920.05018888289283</v>
      </c>
      <c r="CH433" s="78" t="s">
        <v>18</v>
      </c>
      <c r="CI433" s="31">
        <f>(CR433/CR448)*1000+(CI432)</f>
        <v>944.4144630329198</v>
      </c>
      <c r="CJ433" s="31"/>
      <c r="CK433" s="42">
        <f t="shared" si="135"/>
        <v>2.2380952380952381</v>
      </c>
      <c r="CL433" s="43"/>
      <c r="CM433" s="43"/>
      <c r="CN433" s="44">
        <v>21</v>
      </c>
      <c r="CO433" s="44">
        <v>0</v>
      </c>
      <c r="CP433" s="44">
        <v>1</v>
      </c>
      <c r="CQ433" s="40">
        <v>1</v>
      </c>
      <c r="CR433" s="53">
        <v>47</v>
      </c>
    </row>
    <row r="434" spans="1:96" ht="15.75" x14ac:dyDescent="0.25">
      <c r="A434" s="69"/>
      <c r="B434" s="40"/>
      <c r="C434" s="41"/>
      <c r="D434" s="41"/>
      <c r="E434" s="31">
        <f t="shared" si="124"/>
        <v>1001.0000000000003</v>
      </c>
      <c r="F434" s="78" t="s">
        <v>18</v>
      </c>
      <c r="G434" s="31">
        <f>(U434/U448)*1000+(G433)</f>
        <v>1000.0000000000003</v>
      </c>
      <c r="H434" s="31"/>
      <c r="I434" s="31">
        <f t="shared" si="136"/>
        <v>1001.0000000000001</v>
      </c>
      <c r="J434" s="78" t="s">
        <v>18</v>
      </c>
      <c r="K434" s="31">
        <f>(V434/V448)*1000+(K433)</f>
        <v>1000.0000000000001</v>
      </c>
      <c r="L434" s="31"/>
      <c r="M434" s="31">
        <f t="shared" si="125"/>
        <v>1001.0000000000001</v>
      </c>
      <c r="N434" s="78" t="s">
        <v>18</v>
      </c>
      <c r="O434" s="31">
        <f>(X434/X448)*1000+(O433)</f>
        <v>1000.0000000000001</v>
      </c>
      <c r="P434" s="31"/>
      <c r="Q434" s="42" t="e">
        <f t="shared" si="126"/>
        <v>#DIV/0!</v>
      </c>
      <c r="R434" s="43"/>
      <c r="S434" s="43"/>
      <c r="T434" s="44">
        <v>0</v>
      </c>
      <c r="U434" s="44">
        <v>0</v>
      </c>
      <c r="V434" s="44">
        <v>0</v>
      </c>
      <c r="W434" s="40">
        <v>0</v>
      </c>
      <c r="X434" s="53">
        <v>0</v>
      </c>
      <c r="Y434" s="69" t="s">
        <v>1077</v>
      </c>
      <c r="Z434" s="40"/>
      <c r="AA434" s="41"/>
      <c r="AB434" s="41"/>
      <c r="AC434" s="31">
        <f t="shared" si="127"/>
        <v>1000.9999999999999</v>
      </c>
      <c r="AD434" s="78" t="s">
        <v>18</v>
      </c>
      <c r="AE434" s="31">
        <f>(AS434/AS448)*1000+(AE433)</f>
        <v>999.99999999999989</v>
      </c>
      <c r="AF434" s="31"/>
      <c r="AG434" s="31">
        <f t="shared" si="137"/>
        <v>1001</v>
      </c>
      <c r="AH434" s="78" t="s">
        <v>18</v>
      </c>
      <c r="AI434" s="31">
        <f>(AT434/AT448)*1000+(AI433)</f>
        <v>1000</v>
      </c>
      <c r="AJ434" s="31"/>
      <c r="AK434" s="31">
        <f t="shared" si="128"/>
        <v>989.7076537013802</v>
      </c>
      <c r="AL434" s="78" t="s">
        <v>18</v>
      </c>
      <c r="AM434" s="31">
        <f>(AV434/AV448)*1000+(AM433)</f>
        <v>1000</v>
      </c>
      <c r="AN434" s="31"/>
      <c r="AO434" s="42">
        <f t="shared" si="129"/>
        <v>0.25</v>
      </c>
      <c r="AP434" s="43"/>
      <c r="AQ434" s="43"/>
      <c r="AR434" s="44">
        <v>72</v>
      </c>
      <c r="AS434" s="44">
        <v>0</v>
      </c>
      <c r="AT434" s="44">
        <v>0</v>
      </c>
      <c r="AU434" s="40">
        <v>0</v>
      </c>
      <c r="AV434" s="53">
        <v>18</v>
      </c>
      <c r="AW434" s="69"/>
      <c r="AX434" s="40"/>
      <c r="AY434" s="41"/>
      <c r="AZ434" s="41"/>
      <c r="BA434" s="31">
        <f t="shared" si="130"/>
        <v>1000.9999999999997</v>
      </c>
      <c r="BB434" s="78" t="s">
        <v>18</v>
      </c>
      <c r="BC434" s="31">
        <f>(BQ434/BQ448)*1000+(BC433)</f>
        <v>999.99999999999966</v>
      </c>
      <c r="BD434" s="31"/>
      <c r="BE434" s="31">
        <f t="shared" si="138"/>
        <v>1001</v>
      </c>
      <c r="BF434" s="78" t="s">
        <v>18</v>
      </c>
      <c r="BG434" s="31">
        <f>(BR434/BR448)*1000+(BG433)</f>
        <v>1000</v>
      </c>
      <c r="BH434" s="31"/>
      <c r="BI434" s="31">
        <f t="shared" si="131"/>
        <v>1001</v>
      </c>
      <c r="BJ434" s="78" t="s">
        <v>18</v>
      </c>
      <c r="BK434" s="31">
        <f>(BT434/BT448)*1000+(BK433)</f>
        <v>1000</v>
      </c>
      <c r="BL434" s="31"/>
      <c r="BM434" s="42" t="e">
        <f t="shared" si="132"/>
        <v>#DIV/0!</v>
      </c>
      <c r="BN434" s="43"/>
      <c r="BO434" s="43"/>
      <c r="BP434" s="44">
        <v>0</v>
      </c>
      <c r="BQ434" s="44">
        <v>0</v>
      </c>
      <c r="BR434" s="44">
        <v>0</v>
      </c>
      <c r="BS434" s="40">
        <v>0</v>
      </c>
      <c r="BT434" s="53">
        <v>0</v>
      </c>
      <c r="BU434" s="69" t="s">
        <v>1015</v>
      </c>
      <c r="BV434" s="40"/>
      <c r="BW434" s="41" t="s">
        <v>6</v>
      </c>
      <c r="BX434" s="41"/>
      <c r="BY434" s="31">
        <f t="shared" si="133"/>
        <v>1000.9999999999998</v>
      </c>
      <c r="BZ434" s="78" t="s">
        <v>18</v>
      </c>
      <c r="CA434" s="31">
        <f>(CO434/CO448)*1000+(CA433)</f>
        <v>999.99999999999977</v>
      </c>
      <c r="CB434" s="31"/>
      <c r="CC434" s="31">
        <f t="shared" si="139"/>
        <v>969.20809248554906</v>
      </c>
      <c r="CD434" s="78" t="s">
        <v>18</v>
      </c>
      <c r="CE434" s="31">
        <f>(CP434/CP448)*1000+(CE433)</f>
        <v>976.87861271676297</v>
      </c>
      <c r="CF434" s="31"/>
      <c r="CG434" s="31">
        <f t="shared" si="134"/>
        <v>945.4144630329198</v>
      </c>
      <c r="CH434" s="78" t="s">
        <v>18</v>
      </c>
      <c r="CI434" s="31">
        <f>(CR434/CR448)*1000+(CI433)</f>
        <v>964.92174851592029</v>
      </c>
      <c r="CJ434" s="31"/>
      <c r="CK434" s="42">
        <f t="shared" si="135"/>
        <v>1.8095238095238095</v>
      </c>
      <c r="CL434" s="43"/>
      <c r="CM434" s="43"/>
      <c r="CN434" s="44">
        <v>21</v>
      </c>
      <c r="CO434" s="44">
        <v>0</v>
      </c>
      <c r="CP434" s="44">
        <v>3</v>
      </c>
      <c r="CQ434" s="40">
        <v>3</v>
      </c>
      <c r="CR434" s="53">
        <v>38</v>
      </c>
    </row>
    <row r="435" spans="1:96" ht="15.75" x14ac:dyDescent="0.25">
      <c r="A435" s="69"/>
      <c r="B435" s="40"/>
      <c r="C435" s="41"/>
      <c r="D435" s="41"/>
      <c r="E435" s="31">
        <f t="shared" si="124"/>
        <v>1001.0000000000003</v>
      </c>
      <c r="F435" s="78" t="s">
        <v>18</v>
      </c>
      <c r="G435" s="31">
        <f>(U435/U448)*1000+(G434)</f>
        <v>1000.0000000000003</v>
      </c>
      <c r="H435" s="31"/>
      <c r="I435" s="31">
        <f t="shared" si="136"/>
        <v>1001.0000000000001</v>
      </c>
      <c r="J435" s="78" t="s">
        <v>18</v>
      </c>
      <c r="K435" s="31">
        <f>(V435/V448)*1000+(K434)</f>
        <v>1000.0000000000001</v>
      </c>
      <c r="L435" s="31"/>
      <c r="M435" s="31">
        <f t="shared" si="125"/>
        <v>1001.0000000000001</v>
      </c>
      <c r="N435" s="78" t="s">
        <v>18</v>
      </c>
      <c r="O435" s="31">
        <f>(X435/X448)*1000+(O434)</f>
        <v>1000.0000000000001</v>
      </c>
      <c r="P435" s="31"/>
      <c r="Q435" s="42" t="e">
        <f t="shared" si="126"/>
        <v>#DIV/0!</v>
      </c>
      <c r="R435" s="43"/>
      <c r="S435" s="43"/>
      <c r="T435" s="44">
        <v>0</v>
      </c>
      <c r="U435" s="44">
        <v>0</v>
      </c>
      <c r="V435" s="44">
        <v>0</v>
      </c>
      <c r="W435" s="40">
        <v>0</v>
      </c>
      <c r="X435" s="53">
        <v>0</v>
      </c>
      <c r="Y435" s="69"/>
      <c r="Z435" s="40"/>
      <c r="AA435" s="41"/>
      <c r="AB435" s="41"/>
      <c r="AC435" s="31">
        <f t="shared" si="127"/>
        <v>1000.9999999999999</v>
      </c>
      <c r="AD435" s="78" t="s">
        <v>18</v>
      </c>
      <c r="AE435" s="31">
        <f>(AS435/AS448)*1000+(AE434)</f>
        <v>999.99999999999989</v>
      </c>
      <c r="AF435" s="31"/>
      <c r="AG435" s="31">
        <f t="shared" si="137"/>
        <v>1001</v>
      </c>
      <c r="AH435" s="78" t="s">
        <v>18</v>
      </c>
      <c r="AI435" s="31">
        <f>(AT435/AT448)*1000+(AI434)</f>
        <v>1000</v>
      </c>
      <c r="AJ435" s="31"/>
      <c r="AK435" s="31">
        <f t="shared" si="128"/>
        <v>1001</v>
      </c>
      <c r="AL435" s="78" t="s">
        <v>18</v>
      </c>
      <c r="AM435" s="31">
        <f>(AV435/AV448)*1000+(AM434)</f>
        <v>1000</v>
      </c>
      <c r="AN435" s="31"/>
      <c r="AO435" s="42" t="e">
        <f t="shared" si="129"/>
        <v>#DIV/0!</v>
      </c>
      <c r="AP435" s="43"/>
      <c r="AQ435" s="43"/>
      <c r="AR435" s="44">
        <v>0</v>
      </c>
      <c r="AS435" s="44">
        <v>0</v>
      </c>
      <c r="AT435" s="44">
        <v>0</v>
      </c>
      <c r="AU435" s="40">
        <v>0</v>
      </c>
      <c r="AV435" s="53">
        <v>0</v>
      </c>
      <c r="AW435" s="69"/>
      <c r="AX435" s="40"/>
      <c r="AY435" s="41"/>
      <c r="AZ435" s="41"/>
      <c r="BA435" s="31">
        <f t="shared" si="130"/>
        <v>1000.9999999999997</v>
      </c>
      <c r="BB435" s="78" t="s">
        <v>18</v>
      </c>
      <c r="BC435" s="31">
        <f>(BQ435/BQ448)*1000+(BC434)</f>
        <v>999.99999999999966</v>
      </c>
      <c r="BD435" s="31"/>
      <c r="BE435" s="31">
        <f t="shared" si="138"/>
        <v>1001</v>
      </c>
      <c r="BF435" s="78" t="s">
        <v>18</v>
      </c>
      <c r="BG435" s="31">
        <f>(BR435/BR448)*1000+(BG434)</f>
        <v>1000</v>
      </c>
      <c r="BH435" s="31"/>
      <c r="BI435" s="31">
        <f t="shared" si="131"/>
        <v>1001</v>
      </c>
      <c r="BJ435" s="78" t="s">
        <v>18</v>
      </c>
      <c r="BK435" s="31">
        <f>(BT435/BT448)*1000+(BK434)</f>
        <v>1000</v>
      </c>
      <c r="BL435" s="31"/>
      <c r="BM435" s="42" t="e">
        <f t="shared" si="132"/>
        <v>#DIV/0!</v>
      </c>
      <c r="BN435" s="43"/>
      <c r="BO435" s="43"/>
      <c r="BP435" s="44">
        <v>0</v>
      </c>
      <c r="BQ435" s="44">
        <v>0</v>
      </c>
      <c r="BR435" s="44">
        <v>0</v>
      </c>
      <c r="BS435" s="40">
        <v>0</v>
      </c>
      <c r="BT435" s="53">
        <v>0</v>
      </c>
      <c r="BU435" s="69" t="s">
        <v>1016</v>
      </c>
      <c r="BV435" s="40"/>
      <c r="BW435" s="41" t="s">
        <v>64</v>
      </c>
      <c r="BX435" s="41"/>
      <c r="BY435" s="31">
        <f t="shared" si="133"/>
        <v>1000.9999999999998</v>
      </c>
      <c r="BZ435" s="78" t="s">
        <v>18</v>
      </c>
      <c r="CA435" s="31">
        <f>(CO435/CO448)*1000+(CA434)</f>
        <v>999.99999999999977</v>
      </c>
      <c r="CB435" s="31"/>
      <c r="CC435" s="31">
        <f t="shared" si="139"/>
        <v>977.87861271676297</v>
      </c>
      <c r="CD435" s="78" t="s">
        <v>18</v>
      </c>
      <c r="CE435" s="31">
        <f>(CP435/CP448)*1000+(CE434)</f>
        <v>1000</v>
      </c>
      <c r="CF435" s="31"/>
      <c r="CG435" s="31">
        <f t="shared" si="134"/>
        <v>965.92174851592029</v>
      </c>
      <c r="CH435" s="78" t="s">
        <v>18</v>
      </c>
      <c r="CI435" s="31">
        <f>(CR435/CR448)*1000+(CI434)</f>
        <v>978.41338370210485</v>
      </c>
      <c r="CJ435" s="31"/>
      <c r="CK435" s="42">
        <f t="shared" si="135"/>
        <v>0.75757575757575757</v>
      </c>
      <c r="CL435" s="43"/>
      <c r="CM435" s="43"/>
      <c r="CN435" s="44">
        <v>33</v>
      </c>
      <c r="CO435" s="44">
        <v>0</v>
      </c>
      <c r="CP435" s="44">
        <v>8</v>
      </c>
      <c r="CQ435" s="40">
        <v>8</v>
      </c>
      <c r="CR435" s="53">
        <v>25</v>
      </c>
    </row>
    <row r="436" spans="1:96" ht="15.75" x14ac:dyDescent="0.25">
      <c r="A436" s="69"/>
      <c r="B436" s="40"/>
      <c r="C436" s="41"/>
      <c r="D436" s="41"/>
      <c r="E436" s="31">
        <f t="shared" si="124"/>
        <v>1001.0000000000003</v>
      </c>
      <c r="F436" s="78" t="s">
        <v>18</v>
      </c>
      <c r="G436" s="31">
        <f>(U436/U448)*1000+(G435)</f>
        <v>1000.0000000000003</v>
      </c>
      <c r="H436" s="31"/>
      <c r="I436" s="31">
        <f t="shared" si="136"/>
        <v>1001.0000000000001</v>
      </c>
      <c r="J436" s="78" t="s">
        <v>18</v>
      </c>
      <c r="K436" s="31">
        <f>(V436/V448)*1000+(K435)</f>
        <v>1000.0000000000001</v>
      </c>
      <c r="L436" s="31"/>
      <c r="M436" s="31">
        <f t="shared" si="125"/>
        <v>1001.0000000000001</v>
      </c>
      <c r="N436" s="78" t="s">
        <v>18</v>
      </c>
      <c r="O436" s="31">
        <f>(X436/X448)*1000+(O435)</f>
        <v>1000.0000000000001</v>
      </c>
      <c r="P436" s="31"/>
      <c r="Q436" s="42" t="e">
        <f t="shared" si="126"/>
        <v>#DIV/0!</v>
      </c>
      <c r="R436" s="43"/>
      <c r="S436" s="43"/>
      <c r="T436" s="44">
        <v>0</v>
      </c>
      <c r="U436" s="44">
        <v>0</v>
      </c>
      <c r="V436" s="44">
        <v>0</v>
      </c>
      <c r="W436" s="40">
        <v>0</v>
      </c>
      <c r="X436" s="53">
        <v>0</v>
      </c>
      <c r="Y436" s="69"/>
      <c r="Z436" s="40"/>
      <c r="AA436" s="41"/>
      <c r="AB436" s="41"/>
      <c r="AC436" s="31">
        <f t="shared" si="127"/>
        <v>1000.9999999999999</v>
      </c>
      <c r="AD436" s="78" t="s">
        <v>18</v>
      </c>
      <c r="AE436" s="31">
        <f>(AS436/AS448)*1000+(AE435)</f>
        <v>999.99999999999989</v>
      </c>
      <c r="AF436" s="31"/>
      <c r="AG436" s="31">
        <f t="shared" si="137"/>
        <v>1001</v>
      </c>
      <c r="AH436" s="78" t="s">
        <v>18</v>
      </c>
      <c r="AI436" s="31">
        <f>(AT436/AT448)*1000+(AI435)</f>
        <v>1000</v>
      </c>
      <c r="AJ436" s="31"/>
      <c r="AK436" s="31">
        <f t="shared" si="128"/>
        <v>1001</v>
      </c>
      <c r="AL436" s="78" t="s">
        <v>18</v>
      </c>
      <c r="AM436" s="31">
        <f>(AV436/AV448)*1000+(AM435)</f>
        <v>1000</v>
      </c>
      <c r="AN436" s="31"/>
      <c r="AO436" s="42" t="e">
        <f t="shared" si="129"/>
        <v>#DIV/0!</v>
      </c>
      <c r="AP436" s="43"/>
      <c r="AQ436" s="43"/>
      <c r="AR436" s="44">
        <v>0</v>
      </c>
      <c r="AS436" s="44">
        <v>0</v>
      </c>
      <c r="AT436" s="44">
        <v>0</v>
      </c>
      <c r="AU436" s="40">
        <v>0</v>
      </c>
      <c r="AV436" s="53">
        <v>0</v>
      </c>
      <c r="AW436" s="69"/>
      <c r="AX436" s="40"/>
      <c r="AY436" s="41"/>
      <c r="AZ436" s="41"/>
      <c r="BA436" s="31">
        <f t="shared" si="130"/>
        <v>1000.9999999999997</v>
      </c>
      <c r="BB436" s="78" t="s">
        <v>18</v>
      </c>
      <c r="BC436" s="31">
        <f>(BQ436/BQ448)*1000+(BC435)</f>
        <v>999.99999999999966</v>
      </c>
      <c r="BD436" s="31"/>
      <c r="BE436" s="31">
        <f t="shared" si="138"/>
        <v>1001</v>
      </c>
      <c r="BF436" s="78" t="s">
        <v>18</v>
      </c>
      <c r="BG436" s="31">
        <f>(BR436/BR448)*1000+(BG435)</f>
        <v>1000</v>
      </c>
      <c r="BH436" s="31"/>
      <c r="BI436" s="31">
        <f t="shared" si="131"/>
        <v>1001</v>
      </c>
      <c r="BJ436" s="78" t="s">
        <v>18</v>
      </c>
      <c r="BK436" s="31">
        <f>(BT436/BT448)*1000+(BK435)</f>
        <v>1000</v>
      </c>
      <c r="BL436" s="31"/>
      <c r="BM436" s="42" t="e">
        <f t="shared" si="132"/>
        <v>#DIV/0!</v>
      </c>
      <c r="BN436" s="43"/>
      <c r="BO436" s="43"/>
      <c r="BP436" s="44">
        <v>0</v>
      </c>
      <c r="BQ436" s="44">
        <v>0</v>
      </c>
      <c r="BR436" s="44">
        <v>0</v>
      </c>
      <c r="BS436" s="40">
        <v>0</v>
      </c>
      <c r="BT436" s="53">
        <v>0</v>
      </c>
      <c r="BU436" s="69" t="s">
        <v>1077</v>
      </c>
      <c r="BV436" s="40"/>
      <c r="BW436" s="41"/>
      <c r="BX436" s="41"/>
      <c r="BY436" s="31">
        <f t="shared" si="133"/>
        <v>1000.9999999999998</v>
      </c>
      <c r="BZ436" s="78" t="s">
        <v>18</v>
      </c>
      <c r="CA436" s="31">
        <f>(CO436/CO448)*1000+(CA435)</f>
        <v>999.99999999999977</v>
      </c>
      <c r="CB436" s="31"/>
      <c r="CC436" s="31">
        <f t="shared" si="139"/>
        <v>1001</v>
      </c>
      <c r="CD436" s="78" t="s">
        <v>18</v>
      </c>
      <c r="CE436" s="31">
        <f>(CP436/CP448)*1000+(CE435)</f>
        <v>1000</v>
      </c>
      <c r="CF436" s="31"/>
      <c r="CG436" s="31">
        <f t="shared" si="134"/>
        <v>979.41338370210485</v>
      </c>
      <c r="CH436" s="78" t="s">
        <v>18</v>
      </c>
      <c r="CI436" s="31">
        <f>(CR436/CR448)*1000+(CI435)</f>
        <v>1000.0000000000001</v>
      </c>
      <c r="CJ436" s="31"/>
      <c r="CK436" s="42">
        <f t="shared" si="135"/>
        <v>0.55555555555555558</v>
      </c>
      <c r="CL436" s="43"/>
      <c r="CM436" s="43"/>
      <c r="CN436" s="44">
        <v>72</v>
      </c>
      <c r="CO436" s="44">
        <v>0</v>
      </c>
      <c r="CP436" s="44">
        <v>0</v>
      </c>
      <c r="CQ436" s="40">
        <v>0</v>
      </c>
      <c r="CR436" s="53">
        <v>40</v>
      </c>
    </row>
    <row r="437" spans="1:96" ht="15.75" x14ac:dyDescent="0.25">
      <c r="A437" s="69"/>
      <c r="B437" s="40"/>
      <c r="C437" s="41"/>
      <c r="D437" s="41"/>
      <c r="E437" s="31">
        <f t="shared" si="124"/>
        <v>1001.0000000000003</v>
      </c>
      <c r="F437" s="78" t="s">
        <v>18</v>
      </c>
      <c r="G437" s="31">
        <f>(U437/U448)*1000+(G436)</f>
        <v>1000.0000000000003</v>
      </c>
      <c r="H437" s="31"/>
      <c r="I437" s="31">
        <f t="shared" si="136"/>
        <v>1001.0000000000001</v>
      </c>
      <c r="J437" s="78" t="s">
        <v>18</v>
      </c>
      <c r="K437" s="31">
        <f>(V437/V448)*1000+(K436)</f>
        <v>1000.0000000000001</v>
      </c>
      <c r="L437" s="31"/>
      <c r="M437" s="31">
        <f t="shared" si="125"/>
        <v>1001.0000000000001</v>
      </c>
      <c r="N437" s="78" t="s">
        <v>18</v>
      </c>
      <c r="O437" s="31">
        <f>(X437/X448)*1000+(O436)</f>
        <v>1000.0000000000001</v>
      </c>
      <c r="P437" s="31"/>
      <c r="Q437" s="42" t="e">
        <f t="shared" si="126"/>
        <v>#DIV/0!</v>
      </c>
      <c r="R437" s="43"/>
      <c r="S437" s="43"/>
      <c r="T437" s="44">
        <v>0</v>
      </c>
      <c r="U437" s="44">
        <v>0</v>
      </c>
      <c r="V437" s="44">
        <v>0</v>
      </c>
      <c r="W437" s="40">
        <v>0</v>
      </c>
      <c r="X437" s="53">
        <v>0</v>
      </c>
      <c r="Y437" s="69"/>
      <c r="Z437" s="40"/>
      <c r="AA437" s="41"/>
      <c r="AB437" s="41"/>
      <c r="AC437" s="31">
        <f t="shared" si="127"/>
        <v>1000.9999999999999</v>
      </c>
      <c r="AD437" s="78" t="s">
        <v>18</v>
      </c>
      <c r="AE437" s="31">
        <f>(AS437/AS448)*1000+(AE436)</f>
        <v>999.99999999999989</v>
      </c>
      <c r="AF437" s="31"/>
      <c r="AG437" s="31">
        <f t="shared" si="137"/>
        <v>1001</v>
      </c>
      <c r="AH437" s="78" t="s">
        <v>18</v>
      </c>
      <c r="AI437" s="31">
        <f>(AT437/AT448)*1000+(AI436)</f>
        <v>1000</v>
      </c>
      <c r="AJ437" s="31"/>
      <c r="AK437" s="31">
        <f t="shared" si="128"/>
        <v>1001</v>
      </c>
      <c r="AL437" s="78" t="s">
        <v>18</v>
      </c>
      <c r="AM437" s="31">
        <f>(AV437/AV448)*1000+(AM436)</f>
        <v>1000</v>
      </c>
      <c r="AN437" s="31"/>
      <c r="AO437" s="42" t="e">
        <f t="shared" si="129"/>
        <v>#DIV/0!</v>
      </c>
      <c r="AP437" s="43"/>
      <c r="AQ437" s="43"/>
      <c r="AR437" s="44">
        <v>0</v>
      </c>
      <c r="AS437" s="44">
        <v>0</v>
      </c>
      <c r="AT437" s="44">
        <v>0</v>
      </c>
      <c r="AU437" s="40">
        <v>0</v>
      </c>
      <c r="AV437" s="53">
        <v>0</v>
      </c>
      <c r="AW437" s="69"/>
      <c r="AX437" s="40"/>
      <c r="AY437" s="41"/>
      <c r="AZ437" s="41"/>
      <c r="BA437" s="31">
        <f t="shared" si="130"/>
        <v>1000.9999999999997</v>
      </c>
      <c r="BB437" s="78" t="s">
        <v>18</v>
      </c>
      <c r="BC437" s="31">
        <f>(BQ437/BQ448)*1000+(BC436)</f>
        <v>999.99999999999966</v>
      </c>
      <c r="BD437" s="31"/>
      <c r="BE437" s="31">
        <f t="shared" si="138"/>
        <v>1001</v>
      </c>
      <c r="BF437" s="78" t="s">
        <v>18</v>
      </c>
      <c r="BG437" s="31">
        <f>(BR437/BR448)*1000+(BG436)</f>
        <v>1000</v>
      </c>
      <c r="BH437" s="31"/>
      <c r="BI437" s="31">
        <f t="shared" si="131"/>
        <v>1001</v>
      </c>
      <c r="BJ437" s="78" t="s">
        <v>18</v>
      </c>
      <c r="BK437" s="31">
        <f>(BT437/BT448)*1000+(BK436)</f>
        <v>1000</v>
      </c>
      <c r="BL437" s="31"/>
      <c r="BM437" s="42" t="e">
        <f t="shared" si="132"/>
        <v>#DIV/0!</v>
      </c>
      <c r="BN437" s="43"/>
      <c r="BO437" s="43"/>
      <c r="BP437" s="44">
        <v>0</v>
      </c>
      <c r="BQ437" s="44">
        <v>0</v>
      </c>
      <c r="BR437" s="44">
        <v>0</v>
      </c>
      <c r="BS437" s="40">
        <v>0</v>
      </c>
      <c r="BT437" s="53">
        <v>0</v>
      </c>
      <c r="BU437" s="69"/>
      <c r="BV437" s="40"/>
      <c r="BW437" s="41"/>
      <c r="BX437" s="41"/>
      <c r="BY437" s="31">
        <f t="shared" si="133"/>
        <v>1000.9999999999998</v>
      </c>
      <c r="BZ437" s="78" t="s">
        <v>18</v>
      </c>
      <c r="CA437" s="31">
        <f>(CO437/CO448)*1000+(CA436)</f>
        <v>999.99999999999977</v>
      </c>
      <c r="CB437" s="31"/>
      <c r="CC437" s="31">
        <f t="shared" si="139"/>
        <v>1001</v>
      </c>
      <c r="CD437" s="78" t="s">
        <v>18</v>
      </c>
      <c r="CE437" s="31">
        <f>(CP437/CP448)*1000+(CE436)</f>
        <v>1000</v>
      </c>
      <c r="CF437" s="31"/>
      <c r="CG437" s="31">
        <f t="shared" si="134"/>
        <v>1001.0000000000001</v>
      </c>
      <c r="CH437" s="78" t="s">
        <v>18</v>
      </c>
      <c r="CI437" s="31">
        <f>(CR437/CR448)*1000+(CI436)</f>
        <v>1000.0000000000001</v>
      </c>
      <c r="CJ437" s="31"/>
      <c r="CK437" s="42" t="e">
        <f t="shared" si="135"/>
        <v>#DIV/0!</v>
      </c>
      <c r="CL437" s="43"/>
      <c r="CM437" s="43"/>
      <c r="CN437" s="44">
        <v>0</v>
      </c>
      <c r="CO437" s="44">
        <v>0</v>
      </c>
      <c r="CP437" s="44">
        <v>0</v>
      </c>
      <c r="CQ437" s="40">
        <v>0</v>
      </c>
      <c r="CR437" s="53">
        <v>0</v>
      </c>
    </row>
    <row r="438" spans="1:96" ht="15.75" x14ac:dyDescent="0.25">
      <c r="A438" s="69"/>
      <c r="B438" s="40"/>
      <c r="C438" s="41"/>
      <c r="D438" s="41"/>
      <c r="E438" s="31">
        <f t="shared" si="124"/>
        <v>1001.0000000000003</v>
      </c>
      <c r="F438" s="78" t="s">
        <v>18</v>
      </c>
      <c r="G438" s="31">
        <f>(U438/U448)*1000+(G437)</f>
        <v>1000.0000000000003</v>
      </c>
      <c r="H438" s="31"/>
      <c r="I438" s="31">
        <f t="shared" si="136"/>
        <v>1001.0000000000001</v>
      </c>
      <c r="J438" s="78" t="s">
        <v>18</v>
      </c>
      <c r="K438" s="31">
        <f>(V438/V448)*1000+(K437)</f>
        <v>1000.0000000000001</v>
      </c>
      <c r="L438" s="31"/>
      <c r="M438" s="31">
        <f t="shared" si="125"/>
        <v>1001.0000000000001</v>
      </c>
      <c r="N438" s="78" t="s">
        <v>18</v>
      </c>
      <c r="O438" s="31">
        <f>(X438/X448)*1000+(O437)</f>
        <v>1000.0000000000001</v>
      </c>
      <c r="P438" s="31"/>
      <c r="Q438" s="42" t="e">
        <f t="shared" si="126"/>
        <v>#DIV/0!</v>
      </c>
      <c r="R438" s="43"/>
      <c r="S438" s="43"/>
      <c r="T438" s="44">
        <v>0</v>
      </c>
      <c r="U438" s="44">
        <v>0</v>
      </c>
      <c r="V438" s="44">
        <v>0</v>
      </c>
      <c r="W438" s="40">
        <v>0</v>
      </c>
      <c r="X438" s="53">
        <v>0</v>
      </c>
      <c r="Y438" s="69"/>
      <c r="Z438" s="40"/>
      <c r="AA438" s="41"/>
      <c r="AB438" s="41"/>
      <c r="AC438" s="31">
        <f t="shared" si="127"/>
        <v>1000.9999999999999</v>
      </c>
      <c r="AD438" s="78" t="s">
        <v>18</v>
      </c>
      <c r="AE438" s="31">
        <f>(AS438/AS448)*1000+(AE437)</f>
        <v>999.99999999999989</v>
      </c>
      <c r="AF438" s="31"/>
      <c r="AG438" s="31">
        <f t="shared" si="137"/>
        <v>1001</v>
      </c>
      <c r="AH438" s="78" t="s">
        <v>18</v>
      </c>
      <c r="AI438" s="31">
        <f>(AT438/AT448)*1000+(AI437)</f>
        <v>1000</v>
      </c>
      <c r="AJ438" s="31"/>
      <c r="AK438" s="31">
        <f t="shared" si="128"/>
        <v>1001</v>
      </c>
      <c r="AL438" s="78" t="s">
        <v>18</v>
      </c>
      <c r="AM438" s="31">
        <f>(AV438/AV448)*1000+(AM437)</f>
        <v>1000</v>
      </c>
      <c r="AN438" s="31"/>
      <c r="AO438" s="42" t="e">
        <f t="shared" si="129"/>
        <v>#DIV/0!</v>
      </c>
      <c r="AP438" s="43"/>
      <c r="AQ438" s="43"/>
      <c r="AR438" s="44">
        <v>0</v>
      </c>
      <c r="AS438" s="44">
        <v>0</v>
      </c>
      <c r="AT438" s="44">
        <v>0</v>
      </c>
      <c r="AU438" s="40">
        <v>0</v>
      </c>
      <c r="AV438" s="53">
        <v>0</v>
      </c>
      <c r="AW438" s="69"/>
      <c r="AX438" s="40"/>
      <c r="AY438" s="41"/>
      <c r="AZ438" s="41"/>
      <c r="BA438" s="31">
        <f t="shared" si="130"/>
        <v>1000.9999999999997</v>
      </c>
      <c r="BB438" s="78" t="s">
        <v>18</v>
      </c>
      <c r="BC438" s="31">
        <f>(BQ438/BQ448)*1000+(BC437)</f>
        <v>999.99999999999966</v>
      </c>
      <c r="BD438" s="31"/>
      <c r="BE438" s="31">
        <f t="shared" si="138"/>
        <v>1001</v>
      </c>
      <c r="BF438" s="78" t="s">
        <v>18</v>
      </c>
      <c r="BG438" s="31">
        <f>(BR438/BR448)*1000+(BG437)</f>
        <v>1000</v>
      </c>
      <c r="BH438" s="31"/>
      <c r="BI438" s="31">
        <f t="shared" si="131"/>
        <v>1001</v>
      </c>
      <c r="BJ438" s="78" t="s">
        <v>18</v>
      </c>
      <c r="BK438" s="31">
        <f>(BT438/BT448)*1000+(BK437)</f>
        <v>1000</v>
      </c>
      <c r="BL438" s="31"/>
      <c r="BM438" s="42" t="e">
        <f t="shared" si="132"/>
        <v>#DIV/0!</v>
      </c>
      <c r="BN438" s="43"/>
      <c r="BO438" s="43"/>
      <c r="BP438" s="44">
        <v>0</v>
      </c>
      <c r="BQ438" s="44">
        <v>0</v>
      </c>
      <c r="BR438" s="44">
        <v>0</v>
      </c>
      <c r="BS438" s="40">
        <v>0</v>
      </c>
      <c r="BT438" s="53">
        <v>0</v>
      </c>
      <c r="BU438" s="69"/>
      <c r="BV438" s="40"/>
      <c r="BW438" s="41"/>
      <c r="BX438" s="41"/>
      <c r="BY438" s="31">
        <f t="shared" si="133"/>
        <v>1000.9999999999998</v>
      </c>
      <c r="BZ438" s="78" t="s">
        <v>18</v>
      </c>
      <c r="CA438" s="31">
        <f>(CO438/CO448)*1000+(CA437)</f>
        <v>999.99999999999977</v>
      </c>
      <c r="CB438" s="31"/>
      <c r="CC438" s="31">
        <f t="shared" si="139"/>
        <v>1001</v>
      </c>
      <c r="CD438" s="78" t="s">
        <v>18</v>
      </c>
      <c r="CE438" s="31">
        <f>(CP438/CP448)*1000+(CE437)</f>
        <v>1000</v>
      </c>
      <c r="CF438" s="31"/>
      <c r="CG438" s="31">
        <f t="shared" si="134"/>
        <v>1001.0000000000001</v>
      </c>
      <c r="CH438" s="78" t="s">
        <v>18</v>
      </c>
      <c r="CI438" s="31">
        <f>(CR438/CR448)*1000+(CI437)</f>
        <v>1000.0000000000001</v>
      </c>
      <c r="CJ438" s="31"/>
      <c r="CK438" s="42" t="e">
        <f t="shared" si="135"/>
        <v>#DIV/0!</v>
      </c>
      <c r="CL438" s="43"/>
      <c r="CM438" s="43"/>
      <c r="CN438" s="44">
        <v>0</v>
      </c>
      <c r="CO438" s="44">
        <v>0</v>
      </c>
      <c r="CP438" s="44">
        <v>0</v>
      </c>
      <c r="CQ438" s="40">
        <v>0</v>
      </c>
      <c r="CR438" s="53">
        <v>0</v>
      </c>
    </row>
    <row r="439" spans="1:96" ht="15.75" x14ac:dyDescent="0.25">
      <c r="A439" s="69"/>
      <c r="B439" s="40"/>
      <c r="C439" s="41"/>
      <c r="D439" s="41"/>
      <c r="E439" s="31">
        <f t="shared" si="124"/>
        <v>1001.0000000000003</v>
      </c>
      <c r="F439" s="78" t="s">
        <v>18</v>
      </c>
      <c r="G439" s="31">
        <f>(U439/U448)*1000+(G438)</f>
        <v>1000.0000000000003</v>
      </c>
      <c r="H439" s="31"/>
      <c r="I439" s="31">
        <f t="shared" si="136"/>
        <v>1001.0000000000001</v>
      </c>
      <c r="J439" s="78" t="s">
        <v>18</v>
      </c>
      <c r="K439" s="31">
        <f>(V439/V448)*1000+(K438)</f>
        <v>1000.0000000000001</v>
      </c>
      <c r="L439" s="31"/>
      <c r="M439" s="31">
        <f t="shared" si="125"/>
        <v>1001.0000000000001</v>
      </c>
      <c r="N439" s="78" t="s">
        <v>18</v>
      </c>
      <c r="O439" s="31">
        <f>(X439/X448)*1000+(O438)</f>
        <v>1000.0000000000001</v>
      </c>
      <c r="P439" s="31"/>
      <c r="Q439" s="42" t="e">
        <f t="shared" si="126"/>
        <v>#DIV/0!</v>
      </c>
      <c r="R439" s="43"/>
      <c r="S439" s="43"/>
      <c r="T439" s="44">
        <v>0</v>
      </c>
      <c r="U439" s="44">
        <v>0</v>
      </c>
      <c r="V439" s="44">
        <v>0</v>
      </c>
      <c r="W439" s="40">
        <v>0</v>
      </c>
      <c r="X439" s="53">
        <v>0</v>
      </c>
      <c r="Y439" s="69"/>
      <c r="Z439" s="40"/>
      <c r="AA439" s="41"/>
      <c r="AB439" s="41"/>
      <c r="AC439" s="31">
        <f t="shared" si="127"/>
        <v>1000.9999999999999</v>
      </c>
      <c r="AD439" s="78" t="s">
        <v>18</v>
      </c>
      <c r="AE439" s="31">
        <f>(AS439/AS448)*1000+(AE438)</f>
        <v>999.99999999999989</v>
      </c>
      <c r="AF439" s="31"/>
      <c r="AG439" s="31">
        <f t="shared" si="137"/>
        <v>1001</v>
      </c>
      <c r="AH439" s="78" t="s">
        <v>18</v>
      </c>
      <c r="AI439" s="31">
        <f>(AT439/AT448)*1000+(AI438)</f>
        <v>1000</v>
      </c>
      <c r="AJ439" s="31"/>
      <c r="AK439" s="31">
        <f t="shared" si="128"/>
        <v>1001</v>
      </c>
      <c r="AL439" s="78" t="s">
        <v>18</v>
      </c>
      <c r="AM439" s="31">
        <f>(AV439/AV448)*1000+(AM438)</f>
        <v>1000</v>
      </c>
      <c r="AN439" s="31"/>
      <c r="AO439" s="42" t="e">
        <f t="shared" si="129"/>
        <v>#DIV/0!</v>
      </c>
      <c r="AP439" s="43"/>
      <c r="AQ439" s="43"/>
      <c r="AR439" s="44">
        <v>0</v>
      </c>
      <c r="AS439" s="44">
        <v>0</v>
      </c>
      <c r="AT439" s="44">
        <v>0</v>
      </c>
      <c r="AU439" s="40">
        <v>0</v>
      </c>
      <c r="AV439" s="53">
        <v>0</v>
      </c>
      <c r="AW439" s="69"/>
      <c r="AX439" s="40"/>
      <c r="AY439" s="41"/>
      <c r="AZ439" s="41"/>
      <c r="BA439" s="31">
        <f t="shared" si="130"/>
        <v>1000.9999999999997</v>
      </c>
      <c r="BB439" s="78" t="s">
        <v>18</v>
      </c>
      <c r="BC439" s="31">
        <f>(BQ439/BQ448)*1000+(BC438)</f>
        <v>999.99999999999966</v>
      </c>
      <c r="BD439" s="31"/>
      <c r="BE439" s="31">
        <f t="shared" si="138"/>
        <v>1001</v>
      </c>
      <c r="BF439" s="78" t="s">
        <v>18</v>
      </c>
      <c r="BG439" s="31">
        <f>(BR439/BR448)*1000+(BG438)</f>
        <v>1000</v>
      </c>
      <c r="BH439" s="31"/>
      <c r="BI439" s="31">
        <f t="shared" si="131"/>
        <v>1001</v>
      </c>
      <c r="BJ439" s="78" t="s">
        <v>18</v>
      </c>
      <c r="BK439" s="31">
        <f>(BT439/BT448)*1000+(BK438)</f>
        <v>1000</v>
      </c>
      <c r="BL439" s="31"/>
      <c r="BM439" s="42" t="e">
        <f t="shared" si="132"/>
        <v>#DIV/0!</v>
      </c>
      <c r="BN439" s="43"/>
      <c r="BO439" s="43"/>
      <c r="BP439" s="44">
        <v>0</v>
      </c>
      <c r="BQ439" s="44">
        <v>0</v>
      </c>
      <c r="BR439" s="44">
        <v>0</v>
      </c>
      <c r="BS439" s="40">
        <v>0</v>
      </c>
      <c r="BT439" s="53">
        <v>0</v>
      </c>
      <c r="BU439" s="69"/>
      <c r="BV439" s="40"/>
      <c r="BW439" s="41"/>
      <c r="BX439" s="41"/>
      <c r="BY439" s="31">
        <f t="shared" si="133"/>
        <v>1000.9999999999998</v>
      </c>
      <c r="BZ439" s="78" t="s">
        <v>18</v>
      </c>
      <c r="CA439" s="31">
        <f>(CO439/CO448)*1000+(CA438)</f>
        <v>999.99999999999977</v>
      </c>
      <c r="CB439" s="31"/>
      <c r="CC439" s="31">
        <f t="shared" si="139"/>
        <v>1001</v>
      </c>
      <c r="CD439" s="78" t="s">
        <v>18</v>
      </c>
      <c r="CE439" s="31">
        <f>(CP439/CP448)*1000+(CE438)</f>
        <v>1000</v>
      </c>
      <c r="CF439" s="31"/>
      <c r="CG439" s="31">
        <f t="shared" si="134"/>
        <v>1001.0000000000001</v>
      </c>
      <c r="CH439" s="78" t="s">
        <v>18</v>
      </c>
      <c r="CI439" s="31">
        <f>(CR439/CR448)*1000+(CI438)</f>
        <v>1000.0000000000001</v>
      </c>
      <c r="CJ439" s="31"/>
      <c r="CK439" s="42" t="e">
        <f t="shared" si="135"/>
        <v>#DIV/0!</v>
      </c>
      <c r="CL439" s="43"/>
      <c r="CM439" s="43"/>
      <c r="CN439" s="44">
        <v>0</v>
      </c>
      <c r="CO439" s="44">
        <v>0</v>
      </c>
      <c r="CP439" s="44">
        <v>0</v>
      </c>
      <c r="CQ439" s="40">
        <v>0</v>
      </c>
      <c r="CR439" s="53">
        <v>0</v>
      </c>
    </row>
    <row r="440" spans="1:96" ht="15.75" x14ac:dyDescent="0.25">
      <c r="A440" s="69"/>
      <c r="B440" s="40"/>
      <c r="C440" s="41"/>
      <c r="D440" s="41"/>
      <c r="E440" s="31">
        <f t="shared" si="124"/>
        <v>1001.0000000000003</v>
      </c>
      <c r="F440" s="78" t="s">
        <v>18</v>
      </c>
      <c r="G440" s="31">
        <f>(U440/U448)*1000+(G439)</f>
        <v>1000.0000000000003</v>
      </c>
      <c r="H440" s="31"/>
      <c r="I440" s="31">
        <f t="shared" si="136"/>
        <v>1001.0000000000001</v>
      </c>
      <c r="J440" s="78" t="s">
        <v>18</v>
      </c>
      <c r="K440" s="31">
        <f>(V440/V448)*1000+(K439)</f>
        <v>1000.0000000000001</v>
      </c>
      <c r="L440" s="31"/>
      <c r="M440" s="31">
        <f t="shared" si="125"/>
        <v>1001.0000000000001</v>
      </c>
      <c r="N440" s="78" t="s">
        <v>18</v>
      </c>
      <c r="O440" s="31">
        <f>(X440/X448)*1000+(O439)</f>
        <v>1000.0000000000001</v>
      </c>
      <c r="P440" s="31"/>
      <c r="Q440" s="42" t="e">
        <f t="shared" si="126"/>
        <v>#DIV/0!</v>
      </c>
      <c r="R440" s="43"/>
      <c r="S440" s="43"/>
      <c r="T440" s="44">
        <v>0</v>
      </c>
      <c r="U440" s="44">
        <v>0</v>
      </c>
      <c r="V440" s="44">
        <v>0</v>
      </c>
      <c r="W440" s="40">
        <v>0</v>
      </c>
      <c r="X440" s="53">
        <v>0</v>
      </c>
      <c r="Y440" s="69"/>
      <c r="Z440" s="40"/>
      <c r="AA440" s="41"/>
      <c r="AB440" s="41"/>
      <c r="AC440" s="31">
        <f t="shared" si="127"/>
        <v>1000.9999999999999</v>
      </c>
      <c r="AD440" s="78" t="s">
        <v>18</v>
      </c>
      <c r="AE440" s="31">
        <f>(AS440/AS448)*1000+(AE439)</f>
        <v>999.99999999999989</v>
      </c>
      <c r="AF440" s="31"/>
      <c r="AG440" s="31">
        <f t="shared" si="137"/>
        <v>1001</v>
      </c>
      <c r="AH440" s="78" t="s">
        <v>18</v>
      </c>
      <c r="AI440" s="31">
        <f>(AT440/AT448)*1000+(AI439)</f>
        <v>1000</v>
      </c>
      <c r="AJ440" s="31"/>
      <c r="AK440" s="31">
        <f t="shared" si="128"/>
        <v>1001</v>
      </c>
      <c r="AL440" s="78" t="s">
        <v>18</v>
      </c>
      <c r="AM440" s="31">
        <f>(AV440/AV448)*1000+(AM439)</f>
        <v>1000</v>
      </c>
      <c r="AN440" s="31"/>
      <c r="AO440" s="42" t="e">
        <f t="shared" si="129"/>
        <v>#DIV/0!</v>
      </c>
      <c r="AP440" s="43"/>
      <c r="AQ440" s="43"/>
      <c r="AR440" s="44">
        <v>0</v>
      </c>
      <c r="AS440" s="44">
        <v>0</v>
      </c>
      <c r="AT440" s="44">
        <v>0</v>
      </c>
      <c r="AU440" s="40">
        <v>0</v>
      </c>
      <c r="AV440" s="53">
        <v>0</v>
      </c>
      <c r="AW440" s="69"/>
      <c r="AX440" s="40"/>
      <c r="AY440" s="41"/>
      <c r="AZ440" s="41"/>
      <c r="BA440" s="31">
        <f t="shared" si="130"/>
        <v>1000.9999999999997</v>
      </c>
      <c r="BB440" s="78" t="s">
        <v>18</v>
      </c>
      <c r="BC440" s="31">
        <f>(BQ440/BQ448)*1000+(BC439)</f>
        <v>999.99999999999966</v>
      </c>
      <c r="BD440" s="31"/>
      <c r="BE440" s="31">
        <f t="shared" si="138"/>
        <v>1001</v>
      </c>
      <c r="BF440" s="78" t="s">
        <v>18</v>
      </c>
      <c r="BG440" s="31">
        <f>(BR440/BR448)*1000+(BG439)</f>
        <v>1000</v>
      </c>
      <c r="BH440" s="31"/>
      <c r="BI440" s="31">
        <f t="shared" si="131"/>
        <v>1001</v>
      </c>
      <c r="BJ440" s="78" t="s">
        <v>18</v>
      </c>
      <c r="BK440" s="31">
        <f>(BT440/BT448)*1000+(BK439)</f>
        <v>1000</v>
      </c>
      <c r="BL440" s="31"/>
      <c r="BM440" s="42" t="e">
        <f t="shared" si="132"/>
        <v>#DIV/0!</v>
      </c>
      <c r="BN440" s="43"/>
      <c r="BO440" s="43"/>
      <c r="BP440" s="44">
        <v>0</v>
      </c>
      <c r="BQ440" s="44">
        <v>0</v>
      </c>
      <c r="BR440" s="44">
        <v>0</v>
      </c>
      <c r="BS440" s="40">
        <v>0</v>
      </c>
      <c r="BT440" s="53">
        <v>0</v>
      </c>
      <c r="BU440" s="69"/>
      <c r="BV440" s="40"/>
      <c r="BW440" s="41"/>
      <c r="BX440" s="41"/>
      <c r="BY440" s="31">
        <f t="shared" si="133"/>
        <v>1000.9999999999998</v>
      </c>
      <c r="BZ440" s="78" t="s">
        <v>18</v>
      </c>
      <c r="CA440" s="31">
        <f>(CO440/CO448)*1000+(CA439)</f>
        <v>999.99999999999977</v>
      </c>
      <c r="CB440" s="31"/>
      <c r="CC440" s="31">
        <f t="shared" si="139"/>
        <v>1001</v>
      </c>
      <c r="CD440" s="78" t="s">
        <v>18</v>
      </c>
      <c r="CE440" s="31">
        <f>(CP440/CP448)*1000+(CE439)</f>
        <v>1000</v>
      </c>
      <c r="CF440" s="31"/>
      <c r="CG440" s="31">
        <f t="shared" si="134"/>
        <v>1001.0000000000001</v>
      </c>
      <c r="CH440" s="78" t="s">
        <v>18</v>
      </c>
      <c r="CI440" s="31">
        <f>(CR440/CR448)*1000+(CI439)</f>
        <v>1000.0000000000001</v>
      </c>
      <c r="CJ440" s="31"/>
      <c r="CK440" s="42" t="e">
        <f t="shared" si="135"/>
        <v>#DIV/0!</v>
      </c>
      <c r="CL440" s="43"/>
      <c r="CM440" s="43"/>
      <c r="CN440" s="44">
        <v>0</v>
      </c>
      <c r="CO440" s="44">
        <v>0</v>
      </c>
      <c r="CP440" s="44">
        <v>0</v>
      </c>
      <c r="CQ440" s="40">
        <v>0</v>
      </c>
      <c r="CR440" s="53">
        <v>0</v>
      </c>
    </row>
    <row r="441" spans="1:96" ht="15.75" x14ac:dyDescent="0.25">
      <c r="A441" s="69"/>
      <c r="B441" s="40"/>
      <c r="C441" s="41"/>
      <c r="D441" s="41"/>
      <c r="E441" s="31">
        <f t="shared" si="124"/>
        <v>1001.0000000000003</v>
      </c>
      <c r="F441" s="78" t="s">
        <v>18</v>
      </c>
      <c r="G441" s="31">
        <f>(U441/U448)*1000+(G440)</f>
        <v>1000.0000000000003</v>
      </c>
      <c r="H441" s="31"/>
      <c r="I441" s="31">
        <f t="shared" si="136"/>
        <v>1001.0000000000001</v>
      </c>
      <c r="J441" s="78" t="s">
        <v>18</v>
      </c>
      <c r="K441" s="31">
        <f>(V441/V448)*1000+(K440)</f>
        <v>1000.0000000000001</v>
      </c>
      <c r="L441" s="31"/>
      <c r="M441" s="31">
        <f t="shared" si="125"/>
        <v>1001.0000000000001</v>
      </c>
      <c r="N441" s="78" t="s">
        <v>18</v>
      </c>
      <c r="O441" s="31">
        <f>(X441/X448)*1000+(O440)</f>
        <v>1000.0000000000001</v>
      </c>
      <c r="P441" s="31"/>
      <c r="Q441" s="42" t="e">
        <f t="shared" si="126"/>
        <v>#DIV/0!</v>
      </c>
      <c r="R441" s="43"/>
      <c r="S441" s="43"/>
      <c r="T441" s="44">
        <v>0</v>
      </c>
      <c r="U441" s="44">
        <v>0</v>
      </c>
      <c r="V441" s="44">
        <v>0</v>
      </c>
      <c r="W441" s="40">
        <v>0</v>
      </c>
      <c r="X441" s="53">
        <v>0</v>
      </c>
      <c r="Y441" s="69"/>
      <c r="Z441" s="40"/>
      <c r="AA441" s="41"/>
      <c r="AB441" s="41"/>
      <c r="AC441" s="31">
        <f t="shared" si="127"/>
        <v>1000.9999999999999</v>
      </c>
      <c r="AD441" s="78" t="s">
        <v>18</v>
      </c>
      <c r="AE441" s="31">
        <f>(AS441/AS448)*1000+(AE440)</f>
        <v>999.99999999999989</v>
      </c>
      <c r="AF441" s="31"/>
      <c r="AG441" s="31">
        <f t="shared" si="137"/>
        <v>1001</v>
      </c>
      <c r="AH441" s="78" t="s">
        <v>18</v>
      </c>
      <c r="AI441" s="31">
        <f>(AT441/AT448)*1000+(AI440)</f>
        <v>1000</v>
      </c>
      <c r="AJ441" s="31"/>
      <c r="AK441" s="31">
        <f t="shared" si="128"/>
        <v>1001</v>
      </c>
      <c r="AL441" s="78" t="s">
        <v>18</v>
      </c>
      <c r="AM441" s="31">
        <f>(AV441/AV448)*1000+(AM440)</f>
        <v>1000</v>
      </c>
      <c r="AN441" s="31"/>
      <c r="AO441" s="42" t="e">
        <f t="shared" si="129"/>
        <v>#DIV/0!</v>
      </c>
      <c r="AP441" s="43"/>
      <c r="AQ441" s="43"/>
      <c r="AR441" s="44">
        <v>0</v>
      </c>
      <c r="AS441" s="44">
        <v>0</v>
      </c>
      <c r="AT441" s="44">
        <v>0</v>
      </c>
      <c r="AU441" s="40">
        <v>0</v>
      </c>
      <c r="AV441" s="53">
        <v>0</v>
      </c>
      <c r="AW441" s="69"/>
      <c r="AX441" s="40"/>
      <c r="AY441" s="41"/>
      <c r="AZ441" s="41"/>
      <c r="BA441" s="31">
        <f t="shared" si="130"/>
        <v>1000.9999999999997</v>
      </c>
      <c r="BB441" s="78" t="s">
        <v>18</v>
      </c>
      <c r="BC441" s="31">
        <f>(BQ441/BQ448)*1000+(BC440)</f>
        <v>999.99999999999966</v>
      </c>
      <c r="BD441" s="31"/>
      <c r="BE441" s="31">
        <f t="shared" si="138"/>
        <v>1001</v>
      </c>
      <c r="BF441" s="78" t="s">
        <v>18</v>
      </c>
      <c r="BG441" s="31">
        <f>(BR441/BR448)*1000+(BG440)</f>
        <v>1000</v>
      </c>
      <c r="BH441" s="31"/>
      <c r="BI441" s="31">
        <f t="shared" si="131"/>
        <v>1001</v>
      </c>
      <c r="BJ441" s="78" t="s">
        <v>18</v>
      </c>
      <c r="BK441" s="31">
        <f>(BT441/BT448)*1000+(BK440)</f>
        <v>1000</v>
      </c>
      <c r="BL441" s="31"/>
      <c r="BM441" s="42" t="e">
        <f t="shared" si="132"/>
        <v>#DIV/0!</v>
      </c>
      <c r="BN441" s="43"/>
      <c r="BO441" s="43"/>
      <c r="BP441" s="44">
        <v>0</v>
      </c>
      <c r="BQ441" s="44">
        <v>0</v>
      </c>
      <c r="BR441" s="44">
        <v>0</v>
      </c>
      <c r="BS441" s="40">
        <v>0</v>
      </c>
      <c r="BT441" s="53">
        <v>0</v>
      </c>
      <c r="BU441" s="69"/>
      <c r="BV441" s="40"/>
      <c r="BW441" s="41"/>
      <c r="BX441" s="41"/>
      <c r="BY441" s="31">
        <f t="shared" si="133"/>
        <v>1000.9999999999998</v>
      </c>
      <c r="BZ441" s="78" t="s">
        <v>18</v>
      </c>
      <c r="CA441" s="31">
        <f>(CO441/CO448)*1000+(CA440)</f>
        <v>999.99999999999977</v>
      </c>
      <c r="CB441" s="31"/>
      <c r="CC441" s="31">
        <f t="shared" si="139"/>
        <v>1001</v>
      </c>
      <c r="CD441" s="78" t="s">
        <v>18</v>
      </c>
      <c r="CE441" s="31">
        <f>(CP441/CP448)*1000+(CE440)</f>
        <v>1000</v>
      </c>
      <c r="CF441" s="31"/>
      <c r="CG441" s="31">
        <f t="shared" si="134"/>
        <v>1001.0000000000001</v>
      </c>
      <c r="CH441" s="78" t="s">
        <v>18</v>
      </c>
      <c r="CI441" s="31">
        <f>(CR441/CR448)*1000+(CI440)</f>
        <v>1000.0000000000001</v>
      </c>
      <c r="CJ441" s="31"/>
      <c r="CK441" s="42" t="e">
        <f t="shared" si="135"/>
        <v>#DIV/0!</v>
      </c>
      <c r="CL441" s="43"/>
      <c r="CM441" s="43"/>
      <c r="CN441" s="44">
        <v>0</v>
      </c>
      <c r="CO441" s="44">
        <v>0</v>
      </c>
      <c r="CP441" s="44">
        <v>0</v>
      </c>
      <c r="CQ441" s="40">
        <v>0</v>
      </c>
      <c r="CR441" s="53">
        <v>0</v>
      </c>
    </row>
    <row r="442" spans="1:96" ht="15.75" x14ac:dyDescent="0.25">
      <c r="A442" s="69"/>
      <c r="B442" s="40"/>
      <c r="C442" s="41"/>
      <c r="D442" s="41"/>
      <c r="E442" s="31">
        <f t="shared" si="124"/>
        <v>1001.0000000000003</v>
      </c>
      <c r="F442" s="78" t="s">
        <v>18</v>
      </c>
      <c r="G442" s="31">
        <f>(U442/U448)*1000+(G441)</f>
        <v>1000.0000000000003</v>
      </c>
      <c r="H442" s="31"/>
      <c r="I442" s="31">
        <f t="shared" si="136"/>
        <v>1001.0000000000001</v>
      </c>
      <c r="J442" s="78" t="s">
        <v>18</v>
      </c>
      <c r="K442" s="31">
        <f>(V442/V448)*1000+(K441)</f>
        <v>1000.0000000000001</v>
      </c>
      <c r="L442" s="31"/>
      <c r="M442" s="31">
        <f t="shared" si="125"/>
        <v>1001.0000000000001</v>
      </c>
      <c r="N442" s="78" t="s">
        <v>18</v>
      </c>
      <c r="O442" s="31">
        <f>(X442/X448)*1000+(O441)</f>
        <v>1000.0000000000001</v>
      </c>
      <c r="P442" s="31"/>
      <c r="Q442" s="42" t="e">
        <f t="shared" si="126"/>
        <v>#DIV/0!</v>
      </c>
      <c r="R442" s="43"/>
      <c r="S442" s="43"/>
      <c r="T442" s="44">
        <v>0</v>
      </c>
      <c r="U442" s="44">
        <v>0</v>
      </c>
      <c r="V442" s="44">
        <v>0</v>
      </c>
      <c r="W442" s="40">
        <v>0</v>
      </c>
      <c r="X442" s="53">
        <v>0</v>
      </c>
      <c r="Y442" s="69"/>
      <c r="Z442" s="40"/>
      <c r="AA442" s="41"/>
      <c r="AB442" s="41"/>
      <c r="AC442" s="31">
        <f t="shared" si="127"/>
        <v>1000.9999999999999</v>
      </c>
      <c r="AD442" s="78" t="s">
        <v>18</v>
      </c>
      <c r="AE442" s="31">
        <f>(AS442/AS448)*1000+(AE441)</f>
        <v>999.99999999999989</v>
      </c>
      <c r="AF442" s="31"/>
      <c r="AG442" s="31">
        <f t="shared" si="137"/>
        <v>1001</v>
      </c>
      <c r="AH442" s="78" t="s">
        <v>18</v>
      </c>
      <c r="AI442" s="31">
        <f>(AT442/AT448)*1000+(AI441)</f>
        <v>1000</v>
      </c>
      <c r="AJ442" s="31"/>
      <c r="AK442" s="31">
        <f t="shared" si="128"/>
        <v>1001</v>
      </c>
      <c r="AL442" s="78" t="s">
        <v>18</v>
      </c>
      <c r="AM442" s="31">
        <f>(AV442/AV448)*1000+(AM441)</f>
        <v>1000</v>
      </c>
      <c r="AN442" s="31"/>
      <c r="AO442" s="42" t="e">
        <f t="shared" si="129"/>
        <v>#DIV/0!</v>
      </c>
      <c r="AP442" s="43"/>
      <c r="AQ442" s="43"/>
      <c r="AR442" s="44">
        <v>0</v>
      </c>
      <c r="AS442" s="44">
        <v>0</v>
      </c>
      <c r="AT442" s="44">
        <v>0</v>
      </c>
      <c r="AU442" s="40">
        <v>0</v>
      </c>
      <c r="AV442" s="53">
        <v>0</v>
      </c>
      <c r="AW442" s="69"/>
      <c r="AX442" s="40"/>
      <c r="AY442" s="41"/>
      <c r="AZ442" s="41"/>
      <c r="BA442" s="31">
        <f t="shared" si="130"/>
        <v>1000.9999999999997</v>
      </c>
      <c r="BB442" s="78" t="s">
        <v>18</v>
      </c>
      <c r="BC442" s="31">
        <f>(BQ442/BQ448)*1000+(BC441)</f>
        <v>999.99999999999966</v>
      </c>
      <c r="BD442" s="31"/>
      <c r="BE442" s="31">
        <f t="shared" si="138"/>
        <v>1001</v>
      </c>
      <c r="BF442" s="78" t="s">
        <v>18</v>
      </c>
      <c r="BG442" s="31">
        <f>(BR442/BR448)*1000+(BG441)</f>
        <v>1000</v>
      </c>
      <c r="BH442" s="31"/>
      <c r="BI442" s="31">
        <f t="shared" si="131"/>
        <v>1001</v>
      </c>
      <c r="BJ442" s="78" t="s">
        <v>18</v>
      </c>
      <c r="BK442" s="31">
        <f>(BT442/BT448)*1000+(BK441)</f>
        <v>1000</v>
      </c>
      <c r="BL442" s="31"/>
      <c r="BM442" s="42" t="e">
        <f t="shared" si="132"/>
        <v>#DIV/0!</v>
      </c>
      <c r="BN442" s="43"/>
      <c r="BO442" s="43"/>
      <c r="BP442" s="44">
        <v>0</v>
      </c>
      <c r="BQ442" s="44">
        <v>0</v>
      </c>
      <c r="BR442" s="44">
        <v>0</v>
      </c>
      <c r="BS442" s="40">
        <v>0</v>
      </c>
      <c r="BT442" s="53">
        <v>0</v>
      </c>
      <c r="BU442" s="69"/>
      <c r="BV442" s="40"/>
      <c r="BW442" s="41"/>
      <c r="BX442" s="41"/>
      <c r="BY442" s="31">
        <f t="shared" si="133"/>
        <v>1000.9999999999998</v>
      </c>
      <c r="BZ442" s="78" t="s">
        <v>18</v>
      </c>
      <c r="CA442" s="31">
        <f>(CO442/CO448)*1000+(CA441)</f>
        <v>999.99999999999977</v>
      </c>
      <c r="CB442" s="31"/>
      <c r="CC442" s="31">
        <f t="shared" si="139"/>
        <v>1001</v>
      </c>
      <c r="CD442" s="78" t="s">
        <v>18</v>
      </c>
      <c r="CE442" s="31">
        <f>(CP442/CP448)*1000+(CE441)</f>
        <v>1000</v>
      </c>
      <c r="CF442" s="31"/>
      <c r="CG442" s="31">
        <f t="shared" si="134"/>
        <v>1001.0000000000001</v>
      </c>
      <c r="CH442" s="78" t="s">
        <v>18</v>
      </c>
      <c r="CI442" s="31">
        <f>(CR442/CR448)*1000+(CI441)</f>
        <v>1000.0000000000001</v>
      </c>
      <c r="CJ442" s="31"/>
      <c r="CK442" s="42" t="e">
        <f t="shared" si="135"/>
        <v>#DIV/0!</v>
      </c>
      <c r="CL442" s="43"/>
      <c r="CM442" s="43"/>
      <c r="CN442" s="44">
        <v>0</v>
      </c>
      <c r="CO442" s="44">
        <v>0</v>
      </c>
      <c r="CP442" s="44">
        <v>0</v>
      </c>
      <c r="CQ442" s="40">
        <v>0</v>
      </c>
      <c r="CR442" s="53">
        <v>0</v>
      </c>
    </row>
    <row r="443" spans="1:96" ht="15.75" x14ac:dyDescent="0.25">
      <c r="A443" s="69"/>
      <c r="B443" s="40"/>
      <c r="C443" s="41"/>
      <c r="D443" s="41"/>
      <c r="E443" s="31">
        <f t="shared" si="124"/>
        <v>1001.0000000000003</v>
      </c>
      <c r="F443" s="78" t="s">
        <v>18</v>
      </c>
      <c r="G443" s="31">
        <f>(U443/U448)*1000+(G442)</f>
        <v>1000.0000000000003</v>
      </c>
      <c r="H443" s="31"/>
      <c r="I443" s="31">
        <f t="shared" si="136"/>
        <v>1001.0000000000001</v>
      </c>
      <c r="J443" s="78" t="s">
        <v>18</v>
      </c>
      <c r="K443" s="31">
        <f>(V443/V448)*1000+(K442)</f>
        <v>1000.0000000000001</v>
      </c>
      <c r="L443" s="31"/>
      <c r="M443" s="31">
        <f t="shared" si="125"/>
        <v>1001.0000000000001</v>
      </c>
      <c r="N443" s="78" t="s">
        <v>18</v>
      </c>
      <c r="O443" s="31">
        <f>(X443/X448)*1000+(O442)</f>
        <v>1000.0000000000001</v>
      </c>
      <c r="P443" s="31"/>
      <c r="Q443" s="42" t="e">
        <f t="shared" si="126"/>
        <v>#DIV/0!</v>
      </c>
      <c r="R443" s="43"/>
      <c r="S443" s="43"/>
      <c r="T443" s="44">
        <v>0</v>
      </c>
      <c r="U443" s="44">
        <v>0</v>
      </c>
      <c r="V443" s="44">
        <v>0</v>
      </c>
      <c r="W443" s="40">
        <v>0</v>
      </c>
      <c r="X443" s="53">
        <v>0</v>
      </c>
      <c r="Y443" s="69"/>
      <c r="Z443" s="40"/>
      <c r="AA443" s="41"/>
      <c r="AB443" s="41"/>
      <c r="AC443" s="31">
        <f t="shared" si="127"/>
        <v>1000.9999999999999</v>
      </c>
      <c r="AD443" s="78" t="s">
        <v>18</v>
      </c>
      <c r="AE443" s="31">
        <f>(AS443/AS448)*1000+(AE442)</f>
        <v>999.99999999999989</v>
      </c>
      <c r="AF443" s="31"/>
      <c r="AG443" s="31">
        <f t="shared" si="137"/>
        <v>1001</v>
      </c>
      <c r="AH443" s="78" t="s">
        <v>18</v>
      </c>
      <c r="AI443" s="31">
        <f>(AT443/AT448)*1000+(AI442)</f>
        <v>1000</v>
      </c>
      <c r="AJ443" s="31"/>
      <c r="AK443" s="31">
        <f t="shared" si="128"/>
        <v>1001</v>
      </c>
      <c r="AL443" s="78" t="s">
        <v>18</v>
      </c>
      <c r="AM443" s="31">
        <f>(AV443/AV448)*1000+(AM442)</f>
        <v>1000</v>
      </c>
      <c r="AN443" s="31"/>
      <c r="AO443" s="42" t="e">
        <f t="shared" si="129"/>
        <v>#DIV/0!</v>
      </c>
      <c r="AP443" s="43"/>
      <c r="AQ443" s="43"/>
      <c r="AR443" s="44">
        <v>0</v>
      </c>
      <c r="AS443" s="44">
        <v>0</v>
      </c>
      <c r="AT443" s="44">
        <v>0</v>
      </c>
      <c r="AU443" s="40">
        <v>0</v>
      </c>
      <c r="AV443" s="53">
        <v>0</v>
      </c>
      <c r="AW443" s="69"/>
      <c r="AX443" s="40"/>
      <c r="AY443" s="41"/>
      <c r="AZ443" s="41"/>
      <c r="BA443" s="31">
        <f t="shared" si="130"/>
        <v>1000.9999999999997</v>
      </c>
      <c r="BB443" s="78" t="s">
        <v>18</v>
      </c>
      <c r="BC443" s="31">
        <f>(BQ443/BQ448)*1000+(BC442)</f>
        <v>999.99999999999966</v>
      </c>
      <c r="BD443" s="31"/>
      <c r="BE443" s="31">
        <f t="shared" si="138"/>
        <v>1001</v>
      </c>
      <c r="BF443" s="78" t="s">
        <v>18</v>
      </c>
      <c r="BG443" s="31">
        <f>(BR443/BR448)*1000+(BG442)</f>
        <v>1000</v>
      </c>
      <c r="BH443" s="31"/>
      <c r="BI443" s="31">
        <f t="shared" si="131"/>
        <v>1001</v>
      </c>
      <c r="BJ443" s="78" t="s">
        <v>18</v>
      </c>
      <c r="BK443" s="31">
        <f>(BT443/BT448)*1000+(BK442)</f>
        <v>1000</v>
      </c>
      <c r="BL443" s="31"/>
      <c r="BM443" s="42" t="e">
        <f t="shared" si="132"/>
        <v>#DIV/0!</v>
      </c>
      <c r="BN443" s="43"/>
      <c r="BO443" s="43"/>
      <c r="BP443" s="44">
        <v>0</v>
      </c>
      <c r="BQ443" s="44">
        <v>0</v>
      </c>
      <c r="BR443" s="44">
        <v>0</v>
      </c>
      <c r="BS443" s="40">
        <v>0</v>
      </c>
      <c r="BT443" s="53">
        <v>0</v>
      </c>
      <c r="BU443" s="69"/>
      <c r="BV443" s="40"/>
      <c r="BW443" s="41"/>
      <c r="BX443" s="41"/>
      <c r="BY443" s="31">
        <f t="shared" si="133"/>
        <v>1000.9999999999998</v>
      </c>
      <c r="BZ443" s="78" t="s">
        <v>18</v>
      </c>
      <c r="CA443" s="31">
        <f>(CO443/CO448)*1000+(CA442)</f>
        <v>999.99999999999977</v>
      </c>
      <c r="CB443" s="31"/>
      <c r="CC443" s="31">
        <f t="shared" si="139"/>
        <v>1001</v>
      </c>
      <c r="CD443" s="78" t="s">
        <v>18</v>
      </c>
      <c r="CE443" s="31">
        <f>(CP443/CP448)*1000+(CE442)</f>
        <v>1000</v>
      </c>
      <c r="CF443" s="31"/>
      <c r="CG443" s="31">
        <f t="shared" si="134"/>
        <v>1001.0000000000001</v>
      </c>
      <c r="CH443" s="78" t="s">
        <v>18</v>
      </c>
      <c r="CI443" s="31">
        <f>(CR443/CR448)*1000+(CI442)</f>
        <v>1000.0000000000001</v>
      </c>
      <c r="CJ443" s="31"/>
      <c r="CK443" s="42" t="e">
        <f t="shared" si="135"/>
        <v>#DIV/0!</v>
      </c>
      <c r="CL443" s="43"/>
      <c r="CM443" s="43"/>
      <c r="CN443" s="44">
        <v>0</v>
      </c>
      <c r="CO443" s="44">
        <v>0</v>
      </c>
      <c r="CP443" s="44">
        <v>0</v>
      </c>
      <c r="CQ443" s="40">
        <v>0</v>
      </c>
      <c r="CR443" s="53">
        <v>0</v>
      </c>
    </row>
    <row r="444" spans="1:96" ht="15.75" x14ac:dyDescent="0.25">
      <c r="A444" s="69"/>
      <c r="B444" s="40"/>
      <c r="C444" s="41"/>
      <c r="D444" s="41"/>
      <c r="E444" s="31">
        <f>G443+1</f>
        <v>1001.0000000000003</v>
      </c>
      <c r="F444" s="78" t="s">
        <v>18</v>
      </c>
      <c r="G444" s="31">
        <f>(U444/U448)*1000+(G443)</f>
        <v>1000.0000000000003</v>
      </c>
      <c r="H444" s="31"/>
      <c r="I444" s="31">
        <f>K443+1</f>
        <v>1001.0000000000001</v>
      </c>
      <c r="J444" s="78" t="s">
        <v>18</v>
      </c>
      <c r="K444" s="31">
        <f>(V444/V448)*1000+(K443)</f>
        <v>1000.0000000000001</v>
      </c>
      <c r="L444" s="31"/>
      <c r="M444" s="31">
        <f>O443+1</f>
        <v>1001.0000000000001</v>
      </c>
      <c r="N444" s="78" t="s">
        <v>18</v>
      </c>
      <c r="O444" s="31">
        <f>(X444/X448)*1000+(O443)</f>
        <v>1000.0000000000001</v>
      </c>
      <c r="P444" s="31"/>
      <c r="Q444" s="42" t="e">
        <f t="shared" si="126"/>
        <v>#DIV/0!</v>
      </c>
      <c r="R444" s="43"/>
      <c r="S444" s="43"/>
      <c r="T444" s="44">
        <v>0</v>
      </c>
      <c r="U444" s="44">
        <v>0</v>
      </c>
      <c r="V444" s="44">
        <v>0</v>
      </c>
      <c r="W444" s="40">
        <v>0</v>
      </c>
      <c r="X444" s="53">
        <v>0</v>
      </c>
      <c r="Y444" s="69"/>
      <c r="Z444" s="40"/>
      <c r="AA444" s="41"/>
      <c r="AB444" s="41"/>
      <c r="AC444" s="31">
        <f>AE443+1</f>
        <v>1000.9999999999999</v>
      </c>
      <c r="AD444" s="78" t="s">
        <v>18</v>
      </c>
      <c r="AE444" s="31">
        <f>(AS444/AS448)*1000+(AE443)</f>
        <v>999.99999999999989</v>
      </c>
      <c r="AF444" s="31"/>
      <c r="AG444" s="31">
        <f>AI443+1</f>
        <v>1001</v>
      </c>
      <c r="AH444" s="78" t="s">
        <v>18</v>
      </c>
      <c r="AI444" s="31">
        <f>(AT444/AT448)*1000+(AI443)</f>
        <v>1000</v>
      </c>
      <c r="AJ444" s="31"/>
      <c r="AK444" s="31">
        <f>AM443+1</f>
        <v>1001</v>
      </c>
      <c r="AL444" s="78" t="s">
        <v>18</v>
      </c>
      <c r="AM444" s="31">
        <f>(AV444/AV448)*1000+(AM443)</f>
        <v>1000</v>
      </c>
      <c r="AN444" s="31"/>
      <c r="AO444" s="42" t="e">
        <f t="shared" si="129"/>
        <v>#DIV/0!</v>
      </c>
      <c r="AP444" s="43"/>
      <c r="AQ444" s="43"/>
      <c r="AR444" s="44">
        <v>0</v>
      </c>
      <c r="AS444" s="44">
        <v>0</v>
      </c>
      <c r="AT444" s="44">
        <v>0</v>
      </c>
      <c r="AU444" s="40">
        <v>0</v>
      </c>
      <c r="AV444" s="53">
        <v>0</v>
      </c>
      <c r="AW444" s="69"/>
      <c r="AX444" s="40"/>
      <c r="AY444" s="41"/>
      <c r="AZ444" s="41"/>
      <c r="BA444" s="31">
        <f>BC443+1</f>
        <v>1000.9999999999997</v>
      </c>
      <c r="BB444" s="78" t="s">
        <v>18</v>
      </c>
      <c r="BC444" s="31">
        <f>(BQ444/BQ448)*1000+(BC443)</f>
        <v>999.99999999999966</v>
      </c>
      <c r="BD444" s="31"/>
      <c r="BE444" s="31">
        <f>BG443+1</f>
        <v>1001</v>
      </c>
      <c r="BF444" s="78" t="s">
        <v>18</v>
      </c>
      <c r="BG444" s="31">
        <f>(BR444/BR448)*1000+(BG443)</f>
        <v>1000</v>
      </c>
      <c r="BH444" s="31"/>
      <c r="BI444" s="31">
        <f>BK443+1</f>
        <v>1001</v>
      </c>
      <c r="BJ444" s="78" t="s">
        <v>18</v>
      </c>
      <c r="BK444" s="31">
        <f>(BT444/BT448)*1000+(BK443)</f>
        <v>1000</v>
      </c>
      <c r="BL444" s="31"/>
      <c r="BM444" s="42" t="e">
        <f t="shared" si="132"/>
        <v>#DIV/0!</v>
      </c>
      <c r="BN444" s="43"/>
      <c r="BO444" s="43"/>
      <c r="BP444" s="44">
        <v>0</v>
      </c>
      <c r="BQ444" s="44">
        <v>0</v>
      </c>
      <c r="BR444" s="44">
        <v>0</v>
      </c>
      <c r="BS444" s="40">
        <v>0</v>
      </c>
      <c r="BT444" s="53">
        <v>0</v>
      </c>
      <c r="BU444" s="69"/>
      <c r="BV444" s="40"/>
      <c r="BW444" s="41"/>
      <c r="BX444" s="41"/>
      <c r="BY444" s="31">
        <f>CA443+1</f>
        <v>1000.9999999999998</v>
      </c>
      <c r="BZ444" s="78" t="s">
        <v>18</v>
      </c>
      <c r="CA444" s="31">
        <f>(CO444/CO448)*1000+(CA443)</f>
        <v>999.99999999999977</v>
      </c>
      <c r="CB444" s="31"/>
      <c r="CC444" s="31">
        <f>CE443+1</f>
        <v>1001</v>
      </c>
      <c r="CD444" s="78" t="s">
        <v>18</v>
      </c>
      <c r="CE444" s="31">
        <f>(CP444/CP448)*1000+(CE443)</f>
        <v>1000</v>
      </c>
      <c r="CF444" s="31"/>
      <c r="CG444" s="31">
        <f>CI443+1</f>
        <v>1001.0000000000001</v>
      </c>
      <c r="CH444" s="78" t="s">
        <v>18</v>
      </c>
      <c r="CI444" s="31">
        <f>(CR444/CR448)*1000+(CI443)</f>
        <v>1000.0000000000001</v>
      </c>
      <c r="CJ444" s="31"/>
      <c r="CK444" s="42" t="e">
        <f t="shared" si="135"/>
        <v>#DIV/0!</v>
      </c>
      <c r="CL444" s="43"/>
      <c r="CM444" s="43"/>
      <c r="CN444" s="44">
        <v>0</v>
      </c>
      <c r="CO444" s="44">
        <v>0</v>
      </c>
      <c r="CP444" s="44">
        <v>0</v>
      </c>
      <c r="CQ444" s="40">
        <v>0</v>
      </c>
      <c r="CR444" s="53">
        <v>0</v>
      </c>
    </row>
    <row r="445" spans="1:96" ht="15.75" x14ac:dyDescent="0.25">
      <c r="A445" s="69"/>
      <c r="B445" s="40"/>
      <c r="C445" s="41"/>
      <c r="D445" s="41"/>
      <c r="E445" s="31">
        <f>G444+1</f>
        <v>1001.0000000000003</v>
      </c>
      <c r="F445" s="78" t="s">
        <v>18</v>
      </c>
      <c r="G445" s="31">
        <f>(U445/U448)*1000+(G444)</f>
        <v>1000.0000000000003</v>
      </c>
      <c r="H445" s="31"/>
      <c r="I445" s="31">
        <f>K444+1</f>
        <v>1001.0000000000001</v>
      </c>
      <c r="J445" s="78" t="s">
        <v>18</v>
      </c>
      <c r="K445" s="31">
        <f>(V445/V448)*1000+(K444)</f>
        <v>1000.0000000000001</v>
      </c>
      <c r="L445" s="31"/>
      <c r="M445" s="31">
        <f>O444+1</f>
        <v>1001.0000000000001</v>
      </c>
      <c r="N445" s="78" t="s">
        <v>18</v>
      </c>
      <c r="O445" s="31">
        <f>(X445/X448)*1000+(O444)</f>
        <v>1000.0000000000001</v>
      </c>
      <c r="P445" s="31"/>
      <c r="Q445" s="42" t="e">
        <f t="shared" si="126"/>
        <v>#DIV/0!</v>
      </c>
      <c r="R445" s="43"/>
      <c r="S445" s="43"/>
      <c r="T445" s="44">
        <v>0</v>
      </c>
      <c r="U445" s="44">
        <v>0</v>
      </c>
      <c r="V445" s="44">
        <v>0</v>
      </c>
      <c r="W445" s="40">
        <v>0</v>
      </c>
      <c r="X445" s="53">
        <v>0</v>
      </c>
      <c r="Y445" s="69"/>
      <c r="Z445" s="40"/>
      <c r="AA445" s="41"/>
      <c r="AB445" s="41"/>
      <c r="AC445" s="31">
        <f>AE444+1</f>
        <v>1000.9999999999999</v>
      </c>
      <c r="AD445" s="78" t="s">
        <v>18</v>
      </c>
      <c r="AE445" s="31">
        <f>(AS445/AS448)*1000+(AE444)</f>
        <v>999.99999999999989</v>
      </c>
      <c r="AF445" s="31"/>
      <c r="AG445" s="31">
        <f>AI444+1</f>
        <v>1001</v>
      </c>
      <c r="AH445" s="78" t="s">
        <v>18</v>
      </c>
      <c r="AI445" s="31">
        <f>(AT445/AT448)*1000+(AI444)</f>
        <v>1000</v>
      </c>
      <c r="AJ445" s="31"/>
      <c r="AK445" s="31">
        <f>AM444+1</f>
        <v>1001</v>
      </c>
      <c r="AL445" s="78" t="s">
        <v>18</v>
      </c>
      <c r="AM445" s="31">
        <f>(AV445/AV448)*1000+(AM444)</f>
        <v>1000</v>
      </c>
      <c r="AN445" s="31"/>
      <c r="AO445" s="42" t="e">
        <f t="shared" si="129"/>
        <v>#DIV/0!</v>
      </c>
      <c r="AP445" s="43"/>
      <c r="AQ445" s="43"/>
      <c r="AR445" s="44">
        <v>0</v>
      </c>
      <c r="AS445" s="44">
        <v>0</v>
      </c>
      <c r="AT445" s="44">
        <v>0</v>
      </c>
      <c r="AU445" s="40">
        <v>0</v>
      </c>
      <c r="AV445" s="53">
        <v>0</v>
      </c>
      <c r="AW445" s="69"/>
      <c r="AX445" s="40"/>
      <c r="AY445" s="41"/>
      <c r="AZ445" s="41"/>
      <c r="BA445" s="31">
        <f>BC444+1</f>
        <v>1000.9999999999997</v>
      </c>
      <c r="BB445" s="78" t="s">
        <v>18</v>
      </c>
      <c r="BC445" s="31">
        <f>(BQ445/BQ448)*1000+(BC444)</f>
        <v>999.99999999999966</v>
      </c>
      <c r="BD445" s="31"/>
      <c r="BE445" s="31">
        <f>BG444+1</f>
        <v>1001</v>
      </c>
      <c r="BF445" s="78" t="s">
        <v>18</v>
      </c>
      <c r="BG445" s="31">
        <f>(BR445/BR448)*1000+(BG444)</f>
        <v>1000</v>
      </c>
      <c r="BH445" s="31"/>
      <c r="BI445" s="31">
        <f>BK444+1</f>
        <v>1001</v>
      </c>
      <c r="BJ445" s="78" t="s">
        <v>18</v>
      </c>
      <c r="BK445" s="31">
        <f>(BT445/BT448)*1000+(BK444)</f>
        <v>1000</v>
      </c>
      <c r="BL445" s="31"/>
      <c r="BM445" s="42" t="e">
        <f t="shared" si="132"/>
        <v>#DIV/0!</v>
      </c>
      <c r="BN445" s="43"/>
      <c r="BO445" s="43"/>
      <c r="BP445" s="44">
        <v>0</v>
      </c>
      <c r="BQ445" s="44">
        <v>0</v>
      </c>
      <c r="BR445" s="44">
        <v>0</v>
      </c>
      <c r="BS445" s="40">
        <v>0</v>
      </c>
      <c r="BT445" s="53">
        <v>0</v>
      </c>
      <c r="BU445" s="69"/>
      <c r="BV445" s="40"/>
      <c r="BW445" s="41"/>
      <c r="BX445" s="41"/>
      <c r="BY445" s="31">
        <f>CA444+1</f>
        <v>1000.9999999999998</v>
      </c>
      <c r="BZ445" s="78" t="s">
        <v>18</v>
      </c>
      <c r="CA445" s="31">
        <f>(CO445/CO448)*1000+(CA444)</f>
        <v>999.99999999999977</v>
      </c>
      <c r="CB445" s="31"/>
      <c r="CC445" s="31">
        <f>CE444+1</f>
        <v>1001</v>
      </c>
      <c r="CD445" s="78" t="s">
        <v>18</v>
      </c>
      <c r="CE445" s="31">
        <f>(CP445/CP448)*1000+(CE444)</f>
        <v>1000</v>
      </c>
      <c r="CF445" s="31"/>
      <c r="CG445" s="31">
        <f>CI444+1</f>
        <v>1001.0000000000001</v>
      </c>
      <c r="CH445" s="78" t="s">
        <v>18</v>
      </c>
      <c r="CI445" s="31">
        <f>(CR445/CR448)*1000+(CI444)</f>
        <v>1000.0000000000001</v>
      </c>
      <c r="CJ445" s="31"/>
      <c r="CK445" s="42" t="e">
        <f t="shared" si="135"/>
        <v>#DIV/0!</v>
      </c>
      <c r="CL445" s="43"/>
      <c r="CM445" s="43"/>
      <c r="CN445" s="44">
        <v>0</v>
      </c>
      <c r="CO445" s="44">
        <v>0</v>
      </c>
      <c r="CP445" s="44">
        <v>0</v>
      </c>
      <c r="CQ445" s="40">
        <v>0</v>
      </c>
      <c r="CR445" s="53">
        <v>0</v>
      </c>
    </row>
    <row r="446" spans="1:96" ht="15.75" x14ac:dyDescent="0.25">
      <c r="A446" s="69"/>
      <c r="B446" s="40"/>
      <c r="C446" s="41"/>
      <c r="D446" s="41"/>
      <c r="E446" s="31">
        <f>G445+1</f>
        <v>1001.0000000000003</v>
      </c>
      <c r="F446" s="78" t="s">
        <v>18</v>
      </c>
      <c r="G446" s="31">
        <f>(U446/U448)*1000+(G445)</f>
        <v>1000.0000000000003</v>
      </c>
      <c r="H446" s="31"/>
      <c r="I446" s="31">
        <f>K445+1</f>
        <v>1001.0000000000001</v>
      </c>
      <c r="J446" s="78" t="s">
        <v>18</v>
      </c>
      <c r="K446" s="31">
        <f>(V446/V448)*1000+(K445)</f>
        <v>1000.0000000000001</v>
      </c>
      <c r="L446" s="31"/>
      <c r="M446" s="31">
        <f>O445+1</f>
        <v>1001.0000000000001</v>
      </c>
      <c r="N446" s="78" t="s">
        <v>18</v>
      </c>
      <c r="O446" s="31">
        <f>(X446/X448)*1000+(O445)</f>
        <v>1000.0000000000001</v>
      </c>
      <c r="P446" s="31"/>
      <c r="Q446" s="42" t="e">
        <f t="shared" si="126"/>
        <v>#DIV/0!</v>
      </c>
      <c r="R446" s="43"/>
      <c r="S446" s="43"/>
      <c r="T446" s="44">
        <v>0</v>
      </c>
      <c r="U446" s="44">
        <v>0</v>
      </c>
      <c r="V446" s="44">
        <v>0</v>
      </c>
      <c r="W446" s="40">
        <v>0</v>
      </c>
      <c r="X446" s="53">
        <v>0</v>
      </c>
      <c r="Y446" s="69"/>
      <c r="Z446" s="40"/>
      <c r="AA446" s="41"/>
      <c r="AB446" s="41"/>
      <c r="AC446" s="31">
        <f>AE445+1</f>
        <v>1000.9999999999999</v>
      </c>
      <c r="AD446" s="78" t="s">
        <v>18</v>
      </c>
      <c r="AE446" s="31">
        <f>(AS446/AS448)*1000+(AE445)</f>
        <v>999.99999999999989</v>
      </c>
      <c r="AF446" s="31"/>
      <c r="AG446" s="31">
        <f>AI445+1</f>
        <v>1001</v>
      </c>
      <c r="AH446" s="78" t="s">
        <v>18</v>
      </c>
      <c r="AI446" s="31">
        <f>(AT446/AT448)*1000+(AI445)</f>
        <v>1000</v>
      </c>
      <c r="AJ446" s="31"/>
      <c r="AK446" s="31">
        <f>AM445+1</f>
        <v>1001</v>
      </c>
      <c r="AL446" s="78" t="s">
        <v>18</v>
      </c>
      <c r="AM446" s="31">
        <f>(AV446/AV448)*1000+(AM445)</f>
        <v>1000</v>
      </c>
      <c r="AN446" s="31"/>
      <c r="AO446" s="42" t="e">
        <f t="shared" si="129"/>
        <v>#DIV/0!</v>
      </c>
      <c r="AP446" s="43"/>
      <c r="AQ446" s="43"/>
      <c r="AR446" s="44">
        <v>0</v>
      </c>
      <c r="AS446" s="44">
        <v>0</v>
      </c>
      <c r="AT446" s="44">
        <v>0</v>
      </c>
      <c r="AU446" s="40">
        <v>0</v>
      </c>
      <c r="AV446" s="53">
        <v>0</v>
      </c>
      <c r="AW446" s="69"/>
      <c r="AX446" s="40"/>
      <c r="AY446" s="41"/>
      <c r="AZ446" s="41"/>
      <c r="BA446" s="31">
        <f>BC445+1</f>
        <v>1000.9999999999997</v>
      </c>
      <c r="BB446" s="78" t="s">
        <v>18</v>
      </c>
      <c r="BC446" s="31">
        <f>(BQ446/BQ448)*1000+(BC445)</f>
        <v>999.99999999999966</v>
      </c>
      <c r="BD446" s="31"/>
      <c r="BE446" s="31">
        <f>BG445+1</f>
        <v>1001</v>
      </c>
      <c r="BF446" s="78" t="s">
        <v>18</v>
      </c>
      <c r="BG446" s="31">
        <f>(BR446/BR448)*1000+(BG445)</f>
        <v>1000</v>
      </c>
      <c r="BH446" s="31"/>
      <c r="BI446" s="31">
        <f>BK445+1</f>
        <v>1001</v>
      </c>
      <c r="BJ446" s="78" t="s">
        <v>18</v>
      </c>
      <c r="BK446" s="31">
        <f>(BT446/BT448)*1000+(BK445)</f>
        <v>1000</v>
      </c>
      <c r="BL446" s="31"/>
      <c r="BM446" s="42" t="e">
        <f t="shared" si="132"/>
        <v>#DIV/0!</v>
      </c>
      <c r="BN446" s="43"/>
      <c r="BO446" s="43"/>
      <c r="BP446" s="44">
        <v>0</v>
      </c>
      <c r="BQ446" s="44">
        <v>0</v>
      </c>
      <c r="BR446" s="44">
        <v>0</v>
      </c>
      <c r="BS446" s="40">
        <v>0</v>
      </c>
      <c r="BT446" s="53">
        <v>0</v>
      </c>
      <c r="BU446" s="69"/>
      <c r="BV446" s="40"/>
      <c r="BW446" s="41"/>
      <c r="BX446" s="41"/>
      <c r="BY446" s="31">
        <f>CA445+1</f>
        <v>1000.9999999999998</v>
      </c>
      <c r="BZ446" s="78" t="s">
        <v>18</v>
      </c>
      <c r="CA446" s="31">
        <f>(CO446/CO448)*1000+(CA445)</f>
        <v>999.99999999999977</v>
      </c>
      <c r="CB446" s="31"/>
      <c r="CC446" s="31">
        <f>CE445+1</f>
        <v>1001</v>
      </c>
      <c r="CD446" s="78" t="s">
        <v>18</v>
      </c>
      <c r="CE446" s="31">
        <f>(CP446/CP448)*1000+(CE445)</f>
        <v>1000</v>
      </c>
      <c r="CF446" s="31"/>
      <c r="CG446" s="31">
        <f>CI445+1</f>
        <v>1001.0000000000001</v>
      </c>
      <c r="CH446" s="78" t="s">
        <v>18</v>
      </c>
      <c r="CI446" s="31">
        <f>(CR446/CR448)*1000+(CI445)</f>
        <v>1000.0000000000001</v>
      </c>
      <c r="CJ446" s="31"/>
      <c r="CK446" s="42" t="e">
        <f t="shared" si="135"/>
        <v>#DIV/0!</v>
      </c>
      <c r="CL446" s="43"/>
      <c r="CM446" s="43"/>
      <c r="CN446" s="44">
        <v>0</v>
      </c>
      <c r="CO446" s="44">
        <v>0</v>
      </c>
      <c r="CP446" s="44">
        <v>0</v>
      </c>
      <c r="CQ446" s="40">
        <v>0</v>
      </c>
      <c r="CR446" s="53">
        <v>0</v>
      </c>
    </row>
    <row r="447" spans="1:96" ht="15.75" x14ac:dyDescent="0.25">
      <c r="A447" s="69"/>
      <c r="B447" s="40"/>
      <c r="C447" s="41"/>
      <c r="D447" s="41"/>
      <c r="E447" s="31">
        <f>G446+1</f>
        <v>1001.0000000000003</v>
      </c>
      <c r="F447" s="78" t="s">
        <v>18</v>
      </c>
      <c r="G447" s="31">
        <f>(U447/U448)*1000+(G446)</f>
        <v>1000.0000000000003</v>
      </c>
      <c r="H447" s="31"/>
      <c r="I447" s="31">
        <f>K446+1</f>
        <v>1001.0000000000001</v>
      </c>
      <c r="J447" s="78" t="s">
        <v>18</v>
      </c>
      <c r="K447" s="31">
        <f>(V447/V448)*1000+(K446)</f>
        <v>1000.0000000000001</v>
      </c>
      <c r="L447" s="31"/>
      <c r="M447" s="31">
        <f>O446+1</f>
        <v>1001.0000000000001</v>
      </c>
      <c r="N447" s="78" t="s">
        <v>18</v>
      </c>
      <c r="O447" s="31">
        <f>(X447/X448)*1000+(O446)</f>
        <v>1000.0000000000001</v>
      </c>
      <c r="P447" s="31"/>
      <c r="Q447" s="42" t="e">
        <f t="shared" si="126"/>
        <v>#DIV/0!</v>
      </c>
      <c r="R447" s="43"/>
      <c r="S447" s="43"/>
      <c r="T447" s="44">
        <v>0</v>
      </c>
      <c r="U447" s="44">
        <v>0</v>
      </c>
      <c r="V447" s="44">
        <v>0</v>
      </c>
      <c r="W447" s="40">
        <v>0</v>
      </c>
      <c r="X447" s="53">
        <v>0</v>
      </c>
      <c r="Y447" s="69"/>
      <c r="Z447" s="40"/>
      <c r="AA447" s="41"/>
      <c r="AB447" s="41"/>
      <c r="AC447" s="31">
        <f>AE446+1</f>
        <v>1000.9999999999999</v>
      </c>
      <c r="AD447" s="78" t="s">
        <v>18</v>
      </c>
      <c r="AE447" s="31">
        <f>(AS447/AS448)*1000+(AE446)</f>
        <v>999.99999999999989</v>
      </c>
      <c r="AF447" s="31"/>
      <c r="AG447" s="31">
        <f>AI446+1</f>
        <v>1001</v>
      </c>
      <c r="AH447" s="78" t="s">
        <v>18</v>
      </c>
      <c r="AI447" s="31">
        <f>(AT447/AT448)*1000+(AI446)</f>
        <v>1000</v>
      </c>
      <c r="AJ447" s="31"/>
      <c r="AK447" s="31">
        <f>AM446+1</f>
        <v>1001</v>
      </c>
      <c r="AL447" s="78" t="s">
        <v>18</v>
      </c>
      <c r="AM447" s="31">
        <f>(AV447/AV448)*1000+(AM446)</f>
        <v>1000</v>
      </c>
      <c r="AN447" s="31"/>
      <c r="AO447" s="42" t="e">
        <f t="shared" si="129"/>
        <v>#DIV/0!</v>
      </c>
      <c r="AP447" s="43"/>
      <c r="AQ447" s="43"/>
      <c r="AR447" s="44">
        <v>0</v>
      </c>
      <c r="AS447" s="44">
        <v>0</v>
      </c>
      <c r="AT447" s="44">
        <v>0</v>
      </c>
      <c r="AU447" s="40">
        <v>0</v>
      </c>
      <c r="AV447" s="53">
        <v>0</v>
      </c>
      <c r="AW447" s="69"/>
      <c r="AX447" s="40"/>
      <c r="AY447" s="41"/>
      <c r="AZ447" s="41"/>
      <c r="BA447" s="31">
        <f>BC446+1</f>
        <v>1000.9999999999997</v>
      </c>
      <c r="BB447" s="78" t="s">
        <v>18</v>
      </c>
      <c r="BC447" s="31">
        <f>(BQ447/BQ448)*1000+(BC446)</f>
        <v>999.99999999999966</v>
      </c>
      <c r="BD447" s="31"/>
      <c r="BE447" s="31">
        <f>BG446+1</f>
        <v>1001</v>
      </c>
      <c r="BF447" s="78" t="s">
        <v>18</v>
      </c>
      <c r="BG447" s="31">
        <f>(BR447/BR448)*1000+(BG446)</f>
        <v>1000</v>
      </c>
      <c r="BH447" s="31"/>
      <c r="BI447" s="31">
        <f>BK446+1</f>
        <v>1001</v>
      </c>
      <c r="BJ447" s="78" t="s">
        <v>18</v>
      </c>
      <c r="BK447" s="31">
        <f>(BT447/BT448)*1000+(BK446)</f>
        <v>1000</v>
      </c>
      <c r="BL447" s="31"/>
      <c r="BM447" s="42" t="e">
        <f t="shared" si="132"/>
        <v>#DIV/0!</v>
      </c>
      <c r="BN447" s="43"/>
      <c r="BO447" s="43"/>
      <c r="BP447" s="44">
        <v>0</v>
      </c>
      <c r="BQ447" s="44">
        <v>0</v>
      </c>
      <c r="BR447" s="44">
        <v>0</v>
      </c>
      <c r="BS447" s="40">
        <v>0</v>
      </c>
      <c r="BT447" s="53">
        <v>0</v>
      </c>
      <c r="BU447" s="69"/>
      <c r="BV447" s="40"/>
      <c r="BW447" s="41"/>
      <c r="BX447" s="41"/>
      <c r="BY447" s="31">
        <f>CA446+1</f>
        <v>1000.9999999999998</v>
      </c>
      <c r="BZ447" s="78" t="s">
        <v>18</v>
      </c>
      <c r="CA447" s="31">
        <f>(CO447/CO448)*1000+(CA446)</f>
        <v>999.99999999999977</v>
      </c>
      <c r="CB447" s="31"/>
      <c r="CC447" s="31">
        <f>CE446+1</f>
        <v>1001</v>
      </c>
      <c r="CD447" s="78" t="s">
        <v>18</v>
      </c>
      <c r="CE447" s="31">
        <f>(CP447/CP448)*1000+(CE446)</f>
        <v>1000</v>
      </c>
      <c r="CF447" s="31"/>
      <c r="CG447" s="31">
        <f>CI446+1</f>
        <v>1001.0000000000001</v>
      </c>
      <c r="CH447" s="78" t="s">
        <v>18</v>
      </c>
      <c r="CI447" s="31">
        <f>(CR447/CR448)*1000+(CI446)</f>
        <v>1000.0000000000001</v>
      </c>
      <c r="CJ447" s="31"/>
      <c r="CK447" s="42" t="e">
        <f t="shared" si="135"/>
        <v>#DIV/0!</v>
      </c>
      <c r="CL447" s="43"/>
      <c r="CM447" s="43"/>
      <c r="CN447" s="44">
        <v>0</v>
      </c>
      <c r="CO447" s="44">
        <v>0</v>
      </c>
      <c r="CP447" s="44">
        <v>0</v>
      </c>
      <c r="CQ447" s="40">
        <v>0</v>
      </c>
      <c r="CR447" s="53">
        <v>0</v>
      </c>
    </row>
    <row r="448" spans="1:96" ht="16.5" thickBot="1" x14ac:dyDescent="0.3">
      <c r="A448" s="72"/>
      <c r="B448" s="7"/>
      <c r="C448" s="26"/>
      <c r="D448" s="26"/>
      <c r="E448" s="3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 t="s">
        <v>66</v>
      </c>
      <c r="R448" s="27"/>
      <c r="S448" s="27"/>
      <c r="T448" s="2"/>
      <c r="U448" s="18">
        <f>SUM(U397:U447)</f>
        <v>212</v>
      </c>
      <c r="V448" s="18">
        <f>SUM(V397:V447)</f>
        <v>384</v>
      </c>
      <c r="W448" s="18">
        <f>SUM(W397:W447)</f>
        <v>596</v>
      </c>
      <c r="X448" s="19">
        <f>SUM(X397:X447)</f>
        <v>1939</v>
      </c>
      <c r="Y448" s="72"/>
      <c r="Z448" s="7"/>
      <c r="AA448" s="26"/>
      <c r="AB448" s="26"/>
      <c r="AC448" s="3"/>
      <c r="AD448" s="27"/>
      <c r="AE448" s="27"/>
      <c r="AF448" s="27"/>
      <c r="AG448" s="27"/>
      <c r="AH448" s="27"/>
      <c r="AI448" s="27"/>
      <c r="AJ448" s="27"/>
      <c r="AK448" s="27"/>
      <c r="AL448" s="27"/>
      <c r="AM448" s="27"/>
      <c r="AN448" s="27"/>
      <c r="AO448" s="27" t="s">
        <v>66</v>
      </c>
      <c r="AP448" s="27"/>
      <c r="AQ448" s="27"/>
      <c r="AR448" s="2"/>
      <c r="AS448" s="18">
        <f>SUM(AS397:AS447)</f>
        <v>234</v>
      </c>
      <c r="AT448" s="18">
        <f>SUM(AT397:AT447)</f>
        <v>429</v>
      </c>
      <c r="AU448" s="18">
        <f>SUM(AU397:AU447)</f>
        <v>663</v>
      </c>
      <c r="AV448" s="19">
        <f>SUM(AV397:AV447)</f>
        <v>1594</v>
      </c>
      <c r="AW448" s="72"/>
      <c r="AX448" s="7"/>
      <c r="AY448" s="26"/>
      <c r="AZ448" s="26"/>
      <c r="BA448" s="3"/>
      <c r="BB448" s="27"/>
      <c r="BC448" s="27"/>
      <c r="BD448" s="27"/>
      <c r="BE448" s="27"/>
      <c r="BF448" s="27"/>
      <c r="BG448" s="27"/>
      <c r="BH448" s="27"/>
      <c r="BI448" s="27"/>
      <c r="BJ448" s="27"/>
      <c r="BK448" s="27"/>
      <c r="BL448" s="27"/>
      <c r="BM448" s="27" t="s">
        <v>66</v>
      </c>
      <c r="BN448" s="27"/>
      <c r="BO448" s="27"/>
      <c r="BP448" s="2"/>
      <c r="BQ448" s="18">
        <f>SUM(BQ397:BQ447)</f>
        <v>199</v>
      </c>
      <c r="BR448" s="18">
        <f>SUM(BR397:BR447)</f>
        <v>353</v>
      </c>
      <c r="BS448" s="18">
        <f>SUM(BS397:BS447)</f>
        <v>552</v>
      </c>
      <c r="BT448" s="19">
        <f>SUM(BT397:BT447)</f>
        <v>1621</v>
      </c>
      <c r="BU448" s="72"/>
      <c r="BV448" s="7"/>
      <c r="BW448" s="26"/>
      <c r="BX448" s="26"/>
      <c r="BY448" s="3"/>
      <c r="BZ448" s="27"/>
      <c r="CA448" s="27"/>
      <c r="CB448" s="27"/>
      <c r="CC448" s="27"/>
      <c r="CD448" s="27"/>
      <c r="CE448" s="27"/>
      <c r="CF448" s="27"/>
      <c r="CG448" s="27"/>
      <c r="CH448" s="27"/>
      <c r="CI448" s="27"/>
      <c r="CJ448" s="27"/>
      <c r="CK448" s="27" t="s">
        <v>66</v>
      </c>
      <c r="CL448" s="27"/>
      <c r="CM448" s="27"/>
      <c r="CN448" s="2"/>
      <c r="CO448" s="18">
        <f>SUM(CO397:CO447)</f>
        <v>193</v>
      </c>
      <c r="CP448" s="18">
        <f>SUM(CP397:CP447)</f>
        <v>346</v>
      </c>
      <c r="CQ448" s="18">
        <f>SUM(CQ397:CQ447)</f>
        <v>539</v>
      </c>
      <c r="CR448" s="19">
        <f>SUM(CR397:CR447)</f>
        <v>1853</v>
      </c>
    </row>
    <row r="449" spans="1:96" ht="21" customHeight="1" thickBot="1" x14ac:dyDescent="0.3">
      <c r="A449" s="4" t="s">
        <v>27</v>
      </c>
      <c r="B449" s="5" t="s">
        <v>28</v>
      </c>
      <c r="C449" s="17"/>
      <c r="D449" s="17"/>
      <c r="E449" s="15"/>
      <c r="F449" s="8" t="s">
        <v>57</v>
      </c>
      <c r="G449" s="9"/>
      <c r="H449" s="9"/>
      <c r="I449" s="10"/>
      <c r="J449" s="9"/>
      <c r="K449" s="10"/>
      <c r="L449" s="10"/>
      <c r="M449" s="10"/>
      <c r="N449" s="16"/>
      <c r="O449" s="11"/>
      <c r="P449" s="11"/>
      <c r="Q449" s="12"/>
      <c r="R449" s="12"/>
      <c r="S449" s="12"/>
      <c r="T449" s="6"/>
      <c r="U449" s="13"/>
      <c r="V449" s="13"/>
      <c r="W449" s="13"/>
      <c r="X449" s="14"/>
      <c r="Y449" s="4" t="s">
        <v>27</v>
      </c>
      <c r="Z449" s="5" t="s">
        <v>28</v>
      </c>
      <c r="AA449" s="17"/>
      <c r="AB449" s="17"/>
      <c r="AC449" s="142"/>
      <c r="AD449" s="8" t="s">
        <v>58</v>
      </c>
      <c r="AE449" s="9"/>
      <c r="AF449" s="9"/>
      <c r="AG449" s="10"/>
      <c r="AH449" s="9"/>
      <c r="AI449" s="10"/>
      <c r="AJ449" s="10"/>
      <c r="AK449" s="10"/>
      <c r="AL449" s="16"/>
      <c r="AM449" s="11"/>
      <c r="AN449" s="11"/>
      <c r="AO449" s="12"/>
      <c r="AP449" s="12"/>
      <c r="AQ449" s="12"/>
      <c r="AR449" s="6"/>
      <c r="AS449" s="13"/>
      <c r="AT449" s="13"/>
      <c r="AU449" s="13"/>
      <c r="AV449" s="14"/>
      <c r="AW449" s="4" t="s">
        <v>27</v>
      </c>
      <c r="AX449" s="5" t="s">
        <v>28</v>
      </c>
      <c r="AY449" s="17"/>
      <c r="AZ449" s="17"/>
      <c r="BA449" s="15"/>
      <c r="BB449" s="8" t="s">
        <v>59</v>
      </c>
      <c r="BC449" s="9"/>
      <c r="BD449" s="9"/>
      <c r="BE449" s="10"/>
      <c r="BF449" s="9"/>
      <c r="BG449" s="10"/>
      <c r="BH449" s="10"/>
      <c r="BI449" s="10"/>
      <c r="BJ449" s="16"/>
      <c r="BK449" s="11"/>
      <c r="BL449" s="11"/>
      <c r="BM449" s="12"/>
      <c r="BN449" s="12"/>
      <c r="BO449" s="12"/>
      <c r="BP449" s="6"/>
      <c r="BQ449" s="13"/>
      <c r="BR449" s="13"/>
      <c r="BS449" s="13"/>
      <c r="BT449" s="14"/>
      <c r="BU449" s="4" t="s">
        <v>27</v>
      </c>
      <c r="BV449" s="5" t="s">
        <v>28</v>
      </c>
      <c r="BW449" s="17"/>
      <c r="BX449" s="17"/>
      <c r="BY449" s="15"/>
      <c r="BZ449" s="8"/>
      <c r="CA449" s="9"/>
      <c r="CB449" s="9"/>
      <c r="CC449" s="10"/>
      <c r="CD449" s="9"/>
      <c r="CE449" s="10"/>
      <c r="CF449" s="10"/>
      <c r="CG449" s="10"/>
      <c r="CH449" s="16"/>
      <c r="CI449" s="11"/>
      <c r="CJ449" s="11"/>
      <c r="CK449" s="12"/>
      <c r="CL449" s="12"/>
      <c r="CM449" s="12"/>
      <c r="CN449" s="6"/>
      <c r="CO449" s="13"/>
      <c r="CP449" s="13"/>
      <c r="CQ449" s="13"/>
      <c r="CR449" s="14"/>
    </row>
    <row r="450" spans="1:96" ht="19.5" customHeight="1" x14ac:dyDescent="0.3">
      <c r="A450" s="68" t="s">
        <v>15</v>
      </c>
      <c r="B450" s="29" t="s">
        <v>1</v>
      </c>
      <c r="C450" s="29" t="s">
        <v>25</v>
      </c>
      <c r="D450" s="29"/>
      <c r="E450" s="29" t="s">
        <v>72</v>
      </c>
      <c r="F450" s="33"/>
      <c r="G450" s="33"/>
      <c r="H450" s="33"/>
      <c r="I450" s="29" t="s">
        <v>5</v>
      </c>
      <c r="J450" s="29"/>
      <c r="K450" s="29" t="s">
        <v>24</v>
      </c>
      <c r="L450" s="29"/>
      <c r="M450" s="29" t="s">
        <v>8</v>
      </c>
      <c r="N450" s="38"/>
      <c r="O450" s="29" t="s">
        <v>6</v>
      </c>
      <c r="P450" s="29"/>
      <c r="Q450" s="29" t="s">
        <v>9</v>
      </c>
      <c r="R450" s="29"/>
      <c r="S450" s="29"/>
      <c r="T450" s="29" t="s">
        <v>73</v>
      </c>
      <c r="U450" s="29" t="s">
        <v>74</v>
      </c>
      <c r="V450" s="29" t="s">
        <v>75</v>
      </c>
      <c r="W450" s="29" t="s">
        <v>26</v>
      </c>
      <c r="X450" s="52" t="s">
        <v>17</v>
      </c>
      <c r="Y450" s="68" t="s">
        <v>15</v>
      </c>
      <c r="Z450" s="141" t="s">
        <v>1</v>
      </c>
      <c r="AA450" s="141" t="s">
        <v>25</v>
      </c>
      <c r="AB450" s="141"/>
      <c r="AC450" s="141" t="s">
        <v>72</v>
      </c>
      <c r="AD450" s="144"/>
      <c r="AE450" s="144"/>
      <c r="AF450" s="144"/>
      <c r="AG450" s="141" t="s">
        <v>5</v>
      </c>
      <c r="AH450" s="141"/>
      <c r="AI450" s="141" t="s">
        <v>24</v>
      </c>
      <c r="AJ450" s="141"/>
      <c r="AK450" s="141" t="s">
        <v>8</v>
      </c>
      <c r="AL450" s="145"/>
      <c r="AM450" s="141" t="s">
        <v>6</v>
      </c>
      <c r="AN450" s="141"/>
      <c r="AO450" s="141" t="s">
        <v>9</v>
      </c>
      <c r="AP450" s="141"/>
      <c r="AQ450" s="141"/>
      <c r="AR450" s="141" t="s">
        <v>73</v>
      </c>
      <c r="AS450" s="141" t="s">
        <v>74</v>
      </c>
      <c r="AT450" s="141" t="s">
        <v>75</v>
      </c>
      <c r="AU450" s="141" t="s">
        <v>26</v>
      </c>
      <c r="AV450" s="146" t="s">
        <v>17</v>
      </c>
      <c r="AW450" s="68" t="s">
        <v>15</v>
      </c>
      <c r="AX450" s="29" t="s">
        <v>1</v>
      </c>
      <c r="AY450" s="29" t="s">
        <v>25</v>
      </c>
      <c r="AZ450" s="29"/>
      <c r="BA450" s="29" t="s">
        <v>72</v>
      </c>
      <c r="BB450" s="33"/>
      <c r="BC450" s="33"/>
      <c r="BD450" s="33"/>
      <c r="BE450" s="29" t="s">
        <v>5</v>
      </c>
      <c r="BF450" s="29"/>
      <c r="BG450" s="29" t="s">
        <v>24</v>
      </c>
      <c r="BH450" s="29"/>
      <c r="BI450" s="29" t="s">
        <v>8</v>
      </c>
      <c r="BJ450" s="38"/>
      <c r="BK450" s="29" t="s">
        <v>6</v>
      </c>
      <c r="BL450" s="29"/>
      <c r="BM450" s="29" t="s">
        <v>9</v>
      </c>
      <c r="BN450" s="29"/>
      <c r="BO450" s="29"/>
      <c r="BP450" s="29" t="s">
        <v>73</v>
      </c>
      <c r="BQ450" s="29" t="s">
        <v>74</v>
      </c>
      <c r="BR450" s="29" t="s">
        <v>75</v>
      </c>
      <c r="BS450" s="29" t="s">
        <v>26</v>
      </c>
      <c r="BT450" s="52" t="s">
        <v>17</v>
      </c>
      <c r="BU450" s="68" t="s">
        <v>15</v>
      </c>
      <c r="BV450" s="29" t="s">
        <v>1</v>
      </c>
      <c r="BW450" s="29" t="s">
        <v>25</v>
      </c>
      <c r="BX450" s="29"/>
      <c r="BY450" s="29" t="s">
        <v>72</v>
      </c>
      <c r="BZ450" s="33"/>
      <c r="CA450" s="33"/>
      <c r="CB450" s="33"/>
      <c r="CC450" s="29" t="s">
        <v>5</v>
      </c>
      <c r="CD450" s="29"/>
      <c r="CE450" s="29" t="s">
        <v>24</v>
      </c>
      <c r="CF450" s="29"/>
      <c r="CG450" s="29" t="s">
        <v>8</v>
      </c>
      <c r="CH450" s="38"/>
      <c r="CI450" s="29" t="s">
        <v>6</v>
      </c>
      <c r="CJ450" s="29"/>
      <c r="CK450" s="29" t="s">
        <v>9</v>
      </c>
      <c r="CL450" s="29"/>
      <c r="CM450" s="29"/>
      <c r="CN450" s="29" t="s">
        <v>73</v>
      </c>
      <c r="CO450" s="29" t="s">
        <v>74</v>
      </c>
      <c r="CP450" s="29" t="s">
        <v>75</v>
      </c>
      <c r="CQ450" s="29" t="s">
        <v>26</v>
      </c>
      <c r="CR450" s="52" t="s">
        <v>17</v>
      </c>
    </row>
    <row r="451" spans="1:96" ht="15.75" x14ac:dyDescent="0.25">
      <c r="A451" s="69" t="s">
        <v>388</v>
      </c>
      <c r="B451" s="40">
        <v>42</v>
      </c>
      <c r="C451" s="40">
        <v>2426</v>
      </c>
      <c r="D451" s="40"/>
      <c r="E451" s="32">
        <f>1</f>
        <v>1</v>
      </c>
      <c r="F451" s="30" t="s">
        <v>18</v>
      </c>
      <c r="G451" s="32">
        <f>(C451/C459)*1000</f>
        <v>554.00776432975567</v>
      </c>
      <c r="H451" s="32"/>
      <c r="I451" s="44">
        <v>120</v>
      </c>
      <c r="J451" s="33"/>
      <c r="K451" s="45">
        <v>2.97</v>
      </c>
      <c r="L451" s="45"/>
      <c r="M451" s="40">
        <v>15</v>
      </c>
      <c r="N451" s="40"/>
      <c r="O451" s="40">
        <v>19</v>
      </c>
      <c r="P451" s="40"/>
      <c r="Q451" s="40">
        <v>6</v>
      </c>
      <c r="R451" s="40"/>
      <c r="S451" s="40"/>
      <c r="T451" s="46">
        <v>1204</v>
      </c>
      <c r="U451" s="47">
        <v>0.90900000000000003</v>
      </c>
      <c r="V451" s="48">
        <v>3</v>
      </c>
      <c r="W451" s="46">
        <v>1</v>
      </c>
      <c r="X451" s="53">
        <v>-3</v>
      </c>
      <c r="Y451" s="69" t="s">
        <v>67</v>
      </c>
      <c r="Z451" s="40">
        <v>46</v>
      </c>
      <c r="AA451" s="40">
        <v>2629</v>
      </c>
      <c r="AB451" s="40"/>
      <c r="AC451" s="32">
        <f>1</f>
        <v>1</v>
      </c>
      <c r="AD451" s="30" t="s">
        <v>18</v>
      </c>
      <c r="AE451" s="32">
        <f>(AA451/AA459)*1000</f>
        <v>606.31918819188195</v>
      </c>
      <c r="AF451" s="32"/>
      <c r="AG451" s="44">
        <v>112</v>
      </c>
      <c r="AH451" s="33"/>
      <c r="AI451" s="45">
        <v>2.56</v>
      </c>
      <c r="AJ451" s="45"/>
      <c r="AK451" s="40">
        <v>24</v>
      </c>
      <c r="AL451" s="40"/>
      <c r="AM451" s="40">
        <v>16</v>
      </c>
      <c r="AN451" s="40"/>
      <c r="AO451" s="40">
        <v>4</v>
      </c>
      <c r="AP451" s="40"/>
      <c r="AQ451" s="40"/>
      <c r="AR451" s="46">
        <v>1233</v>
      </c>
      <c r="AS451" s="47">
        <v>0.91700000000000004</v>
      </c>
      <c r="AT451" s="48">
        <v>2</v>
      </c>
      <c r="AU451" s="46">
        <v>3</v>
      </c>
      <c r="AV451" s="53">
        <v>0</v>
      </c>
      <c r="AW451" s="69" t="s">
        <v>1072</v>
      </c>
      <c r="AX451" s="40">
        <v>29</v>
      </c>
      <c r="AY451" s="40">
        <v>1696</v>
      </c>
      <c r="AZ451" s="40"/>
      <c r="BA451" s="32">
        <f>1</f>
        <v>1</v>
      </c>
      <c r="BB451" s="30" t="s">
        <v>18</v>
      </c>
      <c r="BC451" s="32">
        <f>(AY451/AY459)*1000</f>
        <v>387.21461187214612</v>
      </c>
      <c r="BD451" s="32"/>
      <c r="BE451" s="44">
        <v>70</v>
      </c>
      <c r="BF451" s="33"/>
      <c r="BG451" s="45">
        <v>2.48</v>
      </c>
      <c r="BH451" s="45"/>
      <c r="BI451" s="40">
        <v>20</v>
      </c>
      <c r="BJ451" s="40"/>
      <c r="BK451" s="40">
        <v>6</v>
      </c>
      <c r="BL451" s="40"/>
      <c r="BM451" s="40">
        <v>1</v>
      </c>
      <c r="BN451" s="40"/>
      <c r="BO451" s="40"/>
      <c r="BP451" s="46">
        <v>694</v>
      </c>
      <c r="BQ451" s="47">
        <v>0.90800000000000003</v>
      </c>
      <c r="BR451" s="48">
        <v>3</v>
      </c>
      <c r="BS451" s="46">
        <v>4</v>
      </c>
      <c r="BT451" s="53">
        <v>1</v>
      </c>
      <c r="BU451" s="69"/>
      <c r="BV451" s="40">
        <v>0</v>
      </c>
      <c r="BW451" s="40">
        <v>0</v>
      </c>
      <c r="BX451" s="40"/>
      <c r="BY451" s="32">
        <f>1</f>
        <v>1</v>
      </c>
      <c r="BZ451" s="30" t="s">
        <v>18</v>
      </c>
      <c r="CA451" s="32" t="e">
        <f>(BW451/BW459)*1000</f>
        <v>#DIV/0!</v>
      </c>
      <c r="CB451" s="32"/>
      <c r="CC451" s="44">
        <v>0</v>
      </c>
      <c r="CD451" s="33"/>
      <c r="CE451" s="45">
        <v>0</v>
      </c>
      <c r="CF451" s="45"/>
      <c r="CG451" s="44">
        <v>0</v>
      </c>
      <c r="CH451" s="40"/>
      <c r="CI451" s="44">
        <v>0</v>
      </c>
      <c r="CJ451" s="44"/>
      <c r="CK451" s="44">
        <v>0</v>
      </c>
      <c r="CL451" s="40"/>
      <c r="CM451" s="40"/>
      <c r="CN451" s="44">
        <v>0</v>
      </c>
      <c r="CO451" s="47">
        <v>0</v>
      </c>
      <c r="CP451" s="44">
        <v>0</v>
      </c>
      <c r="CQ451" s="44">
        <v>0</v>
      </c>
      <c r="CR451" s="76">
        <v>0</v>
      </c>
    </row>
    <row r="452" spans="1:96" ht="15.75" x14ac:dyDescent="0.25">
      <c r="A452" s="69" t="s">
        <v>1017</v>
      </c>
      <c r="B452" s="40">
        <v>16</v>
      </c>
      <c r="C452" s="40">
        <v>763</v>
      </c>
      <c r="D452" s="40"/>
      <c r="E452" s="32">
        <f t="shared" ref="E452:E458" si="140">G451+1</f>
        <v>555.00776432975567</v>
      </c>
      <c r="F452" s="30" t="s">
        <v>18</v>
      </c>
      <c r="G452" s="32">
        <f>(C452/C459)*1000+(G451)</f>
        <v>728.24845855218086</v>
      </c>
      <c r="H452" s="32"/>
      <c r="I452" s="40">
        <v>53</v>
      </c>
      <c r="J452" s="33"/>
      <c r="K452" s="40">
        <v>4.17</v>
      </c>
      <c r="L452" s="40"/>
      <c r="M452" s="40">
        <v>1</v>
      </c>
      <c r="N452" s="40"/>
      <c r="O452" s="40">
        <v>9</v>
      </c>
      <c r="P452" s="40"/>
      <c r="Q452" s="40">
        <v>3</v>
      </c>
      <c r="R452" s="40"/>
      <c r="S452" s="40"/>
      <c r="T452" s="46">
        <v>416</v>
      </c>
      <c r="U452" s="47">
        <v>0.88700000000000001</v>
      </c>
      <c r="V452" s="48">
        <v>1</v>
      </c>
      <c r="W452" s="46">
        <v>1</v>
      </c>
      <c r="X452" s="54">
        <v>3</v>
      </c>
      <c r="Y452" s="69" t="s">
        <v>68</v>
      </c>
      <c r="Z452" s="40">
        <v>19</v>
      </c>
      <c r="AA452" s="40">
        <v>1066</v>
      </c>
      <c r="AB452" s="40"/>
      <c r="AC452" s="32">
        <f t="shared" ref="AC452:AC458" si="141">AE451+1</f>
        <v>607.31918819188195</v>
      </c>
      <c r="AD452" s="30" t="s">
        <v>18</v>
      </c>
      <c r="AE452" s="32">
        <f>(AA452/AA459)*1000+(AE451)</f>
        <v>852.16789667896683</v>
      </c>
      <c r="AF452" s="32"/>
      <c r="AG452" s="40">
        <v>42</v>
      </c>
      <c r="AH452" s="33"/>
      <c r="AI452" s="40">
        <v>2.36</v>
      </c>
      <c r="AJ452" s="40"/>
      <c r="AK452" s="40">
        <v>7</v>
      </c>
      <c r="AL452" s="40"/>
      <c r="AM452" s="40">
        <v>8</v>
      </c>
      <c r="AN452" s="40"/>
      <c r="AO452" s="40">
        <v>3</v>
      </c>
      <c r="AP452" s="40"/>
      <c r="AQ452" s="40"/>
      <c r="AR452" s="46">
        <v>475</v>
      </c>
      <c r="AS452" s="47">
        <v>0.91900000000000004</v>
      </c>
      <c r="AT452" s="48">
        <v>2</v>
      </c>
      <c r="AU452" s="46">
        <v>2</v>
      </c>
      <c r="AV452" s="54">
        <v>-1</v>
      </c>
      <c r="AW452" s="69" t="s">
        <v>1073</v>
      </c>
      <c r="AX452" s="40">
        <v>26</v>
      </c>
      <c r="AY452" s="40">
        <v>1391</v>
      </c>
      <c r="AZ452" s="40"/>
      <c r="BA452" s="32">
        <f t="shared" ref="BA452:BA458" si="142">BC451+1</f>
        <v>388.21461187214612</v>
      </c>
      <c r="BB452" s="30" t="s">
        <v>18</v>
      </c>
      <c r="BC452" s="32">
        <f>(AY452/AY459)*1000+(BC451)</f>
        <v>704.79452054794524</v>
      </c>
      <c r="BD452" s="32"/>
      <c r="BE452" s="40">
        <v>52</v>
      </c>
      <c r="BF452" s="33"/>
      <c r="BG452" s="40">
        <v>2.2400000000000002</v>
      </c>
      <c r="BH452" s="40"/>
      <c r="BI452" s="40">
        <v>17</v>
      </c>
      <c r="BJ452" s="40"/>
      <c r="BK452" s="40">
        <v>5</v>
      </c>
      <c r="BL452" s="40"/>
      <c r="BM452" s="40">
        <v>2</v>
      </c>
      <c r="BN452" s="40"/>
      <c r="BO452" s="40"/>
      <c r="BP452" s="46">
        <v>606</v>
      </c>
      <c r="BQ452" s="47">
        <v>0.92100000000000004</v>
      </c>
      <c r="BR452" s="48">
        <v>0</v>
      </c>
      <c r="BS452" s="46">
        <v>4</v>
      </c>
      <c r="BT452" s="54">
        <v>-1</v>
      </c>
      <c r="BU452" s="69"/>
      <c r="BV452" s="40">
        <v>0</v>
      </c>
      <c r="BW452" s="40">
        <v>0</v>
      </c>
      <c r="BX452" s="40"/>
      <c r="BY452" s="32" t="e">
        <f t="shared" ref="BY452:BY458" si="143">CA451+1</f>
        <v>#DIV/0!</v>
      </c>
      <c r="BZ452" s="30" t="s">
        <v>18</v>
      </c>
      <c r="CA452" s="32" t="e">
        <f>(BW452/BW459)*1000+(CA451)</f>
        <v>#DIV/0!</v>
      </c>
      <c r="CB452" s="32"/>
      <c r="CC452" s="44">
        <v>0</v>
      </c>
      <c r="CD452" s="33"/>
      <c r="CE452" s="45">
        <v>0</v>
      </c>
      <c r="CF452" s="45"/>
      <c r="CG452" s="44">
        <v>0</v>
      </c>
      <c r="CH452" s="40"/>
      <c r="CI452" s="44">
        <v>0</v>
      </c>
      <c r="CJ452" s="44"/>
      <c r="CK452" s="44">
        <v>0</v>
      </c>
      <c r="CL452" s="40"/>
      <c r="CM452" s="40"/>
      <c r="CN452" s="44">
        <v>0</v>
      </c>
      <c r="CO452" s="47">
        <v>0</v>
      </c>
      <c r="CP452" s="44">
        <v>0</v>
      </c>
      <c r="CQ452" s="44">
        <v>0</v>
      </c>
      <c r="CR452" s="76">
        <v>0</v>
      </c>
    </row>
    <row r="453" spans="1:96" ht="15.75" x14ac:dyDescent="0.25">
      <c r="A453" s="69" t="s">
        <v>1018</v>
      </c>
      <c r="B453" s="40">
        <v>11</v>
      </c>
      <c r="C453" s="40">
        <v>574</v>
      </c>
      <c r="D453" s="40"/>
      <c r="E453" s="32">
        <f t="shared" si="140"/>
        <v>729.24845855218086</v>
      </c>
      <c r="F453" s="30" t="s">
        <v>18</v>
      </c>
      <c r="G453" s="32">
        <f>(C453/C459)*1000+(G452)</f>
        <v>859.32861383877594</v>
      </c>
      <c r="H453" s="32"/>
      <c r="I453" s="40">
        <v>25</v>
      </c>
      <c r="J453" s="33"/>
      <c r="K453" s="40">
        <v>2.61</v>
      </c>
      <c r="L453" s="40"/>
      <c r="M453" s="40">
        <v>6</v>
      </c>
      <c r="N453" s="40"/>
      <c r="O453" s="40">
        <v>4</v>
      </c>
      <c r="P453" s="40"/>
      <c r="Q453" s="40">
        <v>0</v>
      </c>
      <c r="R453" s="40"/>
      <c r="S453" s="40"/>
      <c r="T453" s="46">
        <v>282</v>
      </c>
      <c r="U453" s="47">
        <v>0.91900000000000004</v>
      </c>
      <c r="V453" s="44">
        <v>1</v>
      </c>
      <c r="W453" s="46">
        <v>0</v>
      </c>
      <c r="X453" s="53">
        <v>-6</v>
      </c>
      <c r="Y453" s="69" t="s">
        <v>69</v>
      </c>
      <c r="Z453" s="40">
        <v>7</v>
      </c>
      <c r="AA453" s="40">
        <v>408</v>
      </c>
      <c r="AB453" s="40"/>
      <c r="AC453" s="32">
        <f t="shared" si="141"/>
        <v>853.16789667896683</v>
      </c>
      <c r="AD453" s="30" t="s">
        <v>18</v>
      </c>
      <c r="AE453" s="32">
        <f>(AA453/AA459)*1000+(AE452)</f>
        <v>946.26383763837646</v>
      </c>
      <c r="AF453" s="32"/>
      <c r="AG453" s="40">
        <v>19</v>
      </c>
      <c r="AH453" s="33"/>
      <c r="AI453" s="40">
        <v>2.79</v>
      </c>
      <c r="AJ453" s="40"/>
      <c r="AK453" s="40">
        <v>4</v>
      </c>
      <c r="AL453" s="40"/>
      <c r="AM453" s="40">
        <v>3</v>
      </c>
      <c r="AN453" s="40"/>
      <c r="AO453" s="40">
        <v>0</v>
      </c>
      <c r="AP453" s="40"/>
      <c r="AQ453" s="40"/>
      <c r="AR453" s="46">
        <v>165</v>
      </c>
      <c r="AS453" s="47">
        <v>0.89700000000000002</v>
      </c>
      <c r="AT453" s="44">
        <v>1</v>
      </c>
      <c r="AU453" s="46">
        <v>1</v>
      </c>
      <c r="AV453" s="53">
        <v>0</v>
      </c>
      <c r="AW453" s="69" t="s">
        <v>1074</v>
      </c>
      <c r="AX453" s="40">
        <v>15</v>
      </c>
      <c r="AY453" s="40">
        <v>679</v>
      </c>
      <c r="AZ453" s="40"/>
      <c r="BA453" s="32">
        <f t="shared" si="142"/>
        <v>705.79452054794524</v>
      </c>
      <c r="BB453" s="30" t="s">
        <v>18</v>
      </c>
      <c r="BC453" s="32">
        <f>(AY453/AY459)*1000+(BC452)</f>
        <v>859.81735159817356</v>
      </c>
      <c r="BD453" s="32"/>
      <c r="BE453" s="40">
        <v>26</v>
      </c>
      <c r="BF453" s="33"/>
      <c r="BG453" s="40">
        <v>2.2999999999999998</v>
      </c>
      <c r="BH453" s="40"/>
      <c r="BI453" s="40">
        <v>8</v>
      </c>
      <c r="BJ453" s="40"/>
      <c r="BK453" s="40">
        <v>2</v>
      </c>
      <c r="BL453" s="40"/>
      <c r="BM453" s="40">
        <v>0</v>
      </c>
      <c r="BN453" s="40"/>
      <c r="BO453" s="40"/>
      <c r="BP453" s="46">
        <v>315</v>
      </c>
      <c r="BQ453" s="47">
        <v>0.92400000000000004</v>
      </c>
      <c r="BR453" s="44">
        <v>0</v>
      </c>
      <c r="BS453" s="46">
        <v>2</v>
      </c>
      <c r="BT453" s="53">
        <v>1</v>
      </c>
      <c r="BU453" s="69"/>
      <c r="BV453" s="40">
        <v>0</v>
      </c>
      <c r="BW453" s="40">
        <v>0</v>
      </c>
      <c r="BX453" s="40"/>
      <c r="BY453" s="32" t="e">
        <f t="shared" si="143"/>
        <v>#DIV/0!</v>
      </c>
      <c r="BZ453" s="30" t="s">
        <v>18</v>
      </c>
      <c r="CA453" s="32" t="e">
        <f>(BW453/BW459)*1000+(CA452)</f>
        <v>#DIV/0!</v>
      </c>
      <c r="CB453" s="32"/>
      <c r="CC453" s="44">
        <v>0</v>
      </c>
      <c r="CD453" s="33"/>
      <c r="CE453" s="45">
        <v>0</v>
      </c>
      <c r="CF453" s="45"/>
      <c r="CG453" s="44">
        <v>0</v>
      </c>
      <c r="CH453" s="40"/>
      <c r="CI453" s="44">
        <v>0</v>
      </c>
      <c r="CJ453" s="44"/>
      <c r="CK453" s="44">
        <v>0</v>
      </c>
      <c r="CL453" s="40"/>
      <c r="CM453" s="40"/>
      <c r="CN453" s="44">
        <v>0</v>
      </c>
      <c r="CO453" s="47">
        <v>0</v>
      </c>
      <c r="CP453" s="44">
        <v>0</v>
      </c>
      <c r="CQ453" s="44">
        <v>0</v>
      </c>
      <c r="CR453" s="76">
        <v>0</v>
      </c>
    </row>
    <row r="454" spans="1:96" ht="15.75" x14ac:dyDescent="0.25">
      <c r="A454" s="69" t="s">
        <v>710</v>
      </c>
      <c r="B454" s="40">
        <v>10</v>
      </c>
      <c r="C454" s="40">
        <v>511</v>
      </c>
      <c r="D454" s="41"/>
      <c r="E454" s="32">
        <f t="shared" si="140"/>
        <v>860.32861383877594</v>
      </c>
      <c r="F454" s="30" t="s">
        <v>18</v>
      </c>
      <c r="G454" s="32">
        <f>(C454/C459)*1000+(G453)</f>
        <v>976.02192281342764</v>
      </c>
      <c r="H454" s="32"/>
      <c r="I454" s="40">
        <v>38</v>
      </c>
      <c r="J454" s="33"/>
      <c r="K454" s="40">
        <v>4.46</v>
      </c>
      <c r="L454" s="40"/>
      <c r="M454" s="40">
        <v>1</v>
      </c>
      <c r="N454" s="40"/>
      <c r="O454" s="40">
        <v>5</v>
      </c>
      <c r="P454" s="40"/>
      <c r="Q454" s="40">
        <v>2</v>
      </c>
      <c r="R454" s="40"/>
      <c r="S454" s="40"/>
      <c r="T454" s="46">
        <v>357</v>
      </c>
      <c r="U454" s="47">
        <v>0.90400000000000003</v>
      </c>
      <c r="V454" s="48">
        <v>0</v>
      </c>
      <c r="W454" s="46">
        <v>0</v>
      </c>
      <c r="X454" s="53">
        <v>4</v>
      </c>
      <c r="Y454" s="69" t="s">
        <v>70</v>
      </c>
      <c r="Z454" s="40">
        <v>3</v>
      </c>
      <c r="AA454" s="40">
        <v>179</v>
      </c>
      <c r="AB454" s="41"/>
      <c r="AC454" s="32">
        <f t="shared" si="141"/>
        <v>947.26383763837646</v>
      </c>
      <c r="AD454" s="30" t="s">
        <v>18</v>
      </c>
      <c r="AE454" s="32">
        <f>(AA454/AA459)*1000+(AE453)</f>
        <v>987.54612546125463</v>
      </c>
      <c r="AF454" s="32"/>
      <c r="AG454" s="40">
        <v>6</v>
      </c>
      <c r="AH454" s="33"/>
      <c r="AI454" s="40">
        <v>2.0099999999999998</v>
      </c>
      <c r="AJ454" s="40"/>
      <c r="AK454" s="40">
        <v>2</v>
      </c>
      <c r="AL454" s="40"/>
      <c r="AM454" s="40">
        <v>1</v>
      </c>
      <c r="AN454" s="40"/>
      <c r="AO454" s="40">
        <v>0</v>
      </c>
      <c r="AP454" s="40"/>
      <c r="AQ454" s="40"/>
      <c r="AR454" s="46">
        <v>87</v>
      </c>
      <c r="AS454" s="47">
        <v>0.93500000000000005</v>
      </c>
      <c r="AT454" s="48">
        <v>1</v>
      </c>
      <c r="AU454" s="46">
        <v>0</v>
      </c>
      <c r="AV454" s="53">
        <v>0</v>
      </c>
      <c r="AW454" s="69" t="s">
        <v>1075</v>
      </c>
      <c r="AX454" s="40">
        <v>9</v>
      </c>
      <c r="AY454" s="40">
        <v>521</v>
      </c>
      <c r="AZ454" s="41"/>
      <c r="BA454" s="32">
        <f t="shared" si="142"/>
        <v>860.81735159817356</v>
      </c>
      <c r="BB454" s="30" t="s">
        <v>18</v>
      </c>
      <c r="BC454" s="32">
        <f>(AY454/AY459)*1000+(BC453)</f>
        <v>978.76712328767132</v>
      </c>
      <c r="BD454" s="32"/>
      <c r="BE454" s="40">
        <v>23</v>
      </c>
      <c r="BF454" s="33"/>
      <c r="BG454" s="40">
        <v>2.65</v>
      </c>
      <c r="BH454" s="40"/>
      <c r="BI454" s="40">
        <v>6</v>
      </c>
      <c r="BJ454" s="40"/>
      <c r="BK454" s="40">
        <v>2</v>
      </c>
      <c r="BL454" s="40"/>
      <c r="BM454" s="40">
        <v>1</v>
      </c>
      <c r="BN454" s="40"/>
      <c r="BO454" s="40"/>
      <c r="BP454" s="46">
        <v>207</v>
      </c>
      <c r="BQ454" s="47">
        <v>0.9</v>
      </c>
      <c r="BR454" s="48">
        <v>0</v>
      </c>
      <c r="BS454" s="46">
        <v>1</v>
      </c>
      <c r="BT454" s="53">
        <v>0</v>
      </c>
      <c r="BU454" s="69"/>
      <c r="BV454" s="40">
        <v>0</v>
      </c>
      <c r="BW454" s="40">
        <v>0</v>
      </c>
      <c r="BX454" s="41"/>
      <c r="BY454" s="32" t="e">
        <f t="shared" si="143"/>
        <v>#DIV/0!</v>
      </c>
      <c r="BZ454" s="30" t="s">
        <v>18</v>
      </c>
      <c r="CA454" s="32" t="e">
        <f>(BW454/BW459)*1000+(CA453)</f>
        <v>#DIV/0!</v>
      </c>
      <c r="CB454" s="32"/>
      <c r="CC454" s="44">
        <v>0</v>
      </c>
      <c r="CD454" s="33"/>
      <c r="CE454" s="45">
        <v>0</v>
      </c>
      <c r="CF454" s="45"/>
      <c r="CG454" s="44">
        <v>0</v>
      </c>
      <c r="CH454" s="40"/>
      <c r="CI454" s="44">
        <v>0</v>
      </c>
      <c r="CJ454" s="44"/>
      <c r="CK454" s="44">
        <v>0</v>
      </c>
      <c r="CL454" s="40"/>
      <c r="CM454" s="40"/>
      <c r="CN454" s="44">
        <v>0</v>
      </c>
      <c r="CO454" s="47">
        <v>0</v>
      </c>
      <c r="CP454" s="44">
        <v>0</v>
      </c>
      <c r="CQ454" s="44">
        <v>0</v>
      </c>
      <c r="CR454" s="76">
        <v>0</v>
      </c>
    </row>
    <row r="455" spans="1:96" ht="15.75" x14ac:dyDescent="0.25">
      <c r="A455" s="69" t="s">
        <v>614</v>
      </c>
      <c r="B455" s="41">
        <v>3</v>
      </c>
      <c r="C455" s="41">
        <v>105</v>
      </c>
      <c r="D455" s="41"/>
      <c r="E455" s="32">
        <f t="shared" si="140"/>
        <v>977.02192281342764</v>
      </c>
      <c r="F455" s="30" t="s">
        <v>18</v>
      </c>
      <c r="G455" s="32">
        <f>(C455/C459)*1000+(G454)</f>
        <v>999.99999999999989</v>
      </c>
      <c r="H455" s="32"/>
      <c r="I455" s="41">
        <v>8</v>
      </c>
      <c r="J455" s="36"/>
      <c r="K455" s="42">
        <v>4.5599999999999996</v>
      </c>
      <c r="L455" s="42"/>
      <c r="M455" s="41">
        <v>0</v>
      </c>
      <c r="N455" s="49"/>
      <c r="O455" s="41">
        <v>1</v>
      </c>
      <c r="P455" s="41"/>
      <c r="Q455" s="41">
        <v>0</v>
      </c>
      <c r="R455" s="37"/>
      <c r="S455" s="37"/>
      <c r="T455" s="41">
        <v>37</v>
      </c>
      <c r="U455" s="61">
        <v>0.82199999999999995</v>
      </c>
      <c r="V455" s="41">
        <v>1</v>
      </c>
      <c r="W455" s="41">
        <v>0</v>
      </c>
      <c r="X455" s="73">
        <v>0</v>
      </c>
      <c r="Y455" s="69" t="s">
        <v>71</v>
      </c>
      <c r="Z455" s="40">
        <v>1</v>
      </c>
      <c r="AA455" s="40">
        <v>54</v>
      </c>
      <c r="AB455" s="41"/>
      <c r="AC455" s="32">
        <f t="shared" si="141"/>
        <v>988.54612546125463</v>
      </c>
      <c r="AD455" s="30" t="s">
        <v>18</v>
      </c>
      <c r="AE455" s="32">
        <f>(AA455/AA459)*1000+(AE454)</f>
        <v>1000</v>
      </c>
      <c r="AF455" s="32"/>
      <c r="AG455" s="40">
        <v>2</v>
      </c>
      <c r="AH455" s="33"/>
      <c r="AI455" s="40">
        <v>2.2200000000000002</v>
      </c>
      <c r="AJ455" s="40"/>
      <c r="AK455" s="40">
        <v>0</v>
      </c>
      <c r="AL455" s="40"/>
      <c r="AM455" s="40">
        <v>0</v>
      </c>
      <c r="AN455" s="40"/>
      <c r="AO455" s="40">
        <v>0</v>
      </c>
      <c r="AP455" s="40"/>
      <c r="AQ455" s="40"/>
      <c r="AR455" s="46">
        <v>25</v>
      </c>
      <c r="AS455" s="47">
        <v>0.92600000000000005</v>
      </c>
      <c r="AT455" s="48">
        <v>0</v>
      </c>
      <c r="AU455" s="46">
        <v>0</v>
      </c>
      <c r="AV455" s="53">
        <v>0</v>
      </c>
      <c r="AW455" s="69" t="s">
        <v>1076</v>
      </c>
      <c r="AX455" s="41">
        <v>2</v>
      </c>
      <c r="AY455" s="41">
        <v>86</v>
      </c>
      <c r="AZ455" s="41"/>
      <c r="BA455" s="32">
        <f t="shared" si="142"/>
        <v>979.76712328767132</v>
      </c>
      <c r="BB455" s="30" t="s">
        <v>18</v>
      </c>
      <c r="BC455" s="32">
        <f>(AY455/AY459)*1000+(BC454)</f>
        <v>998.40182648401833</v>
      </c>
      <c r="BD455" s="32"/>
      <c r="BE455" s="41">
        <v>9</v>
      </c>
      <c r="BF455" s="36"/>
      <c r="BG455" s="42">
        <v>6.26</v>
      </c>
      <c r="BH455" s="42"/>
      <c r="BI455" s="41">
        <v>0</v>
      </c>
      <c r="BJ455" s="49"/>
      <c r="BK455" s="41">
        <v>2</v>
      </c>
      <c r="BL455" s="41"/>
      <c r="BM455" s="41">
        <v>0</v>
      </c>
      <c r="BN455" s="37"/>
      <c r="BO455" s="37"/>
      <c r="BP455" s="41">
        <v>33</v>
      </c>
      <c r="BQ455" s="61">
        <v>0.78600000000000003</v>
      </c>
      <c r="BR455" s="41">
        <v>0</v>
      </c>
      <c r="BS455" s="41">
        <v>0</v>
      </c>
      <c r="BT455" s="73">
        <v>0</v>
      </c>
      <c r="BU455" s="69"/>
      <c r="BV455" s="40">
        <v>0</v>
      </c>
      <c r="BW455" s="40">
        <v>0</v>
      </c>
      <c r="BX455" s="41"/>
      <c r="BY455" s="32" t="e">
        <f t="shared" si="143"/>
        <v>#DIV/0!</v>
      </c>
      <c r="BZ455" s="30" t="s">
        <v>18</v>
      </c>
      <c r="CA455" s="32" t="e">
        <f>(BW455/BW459)*1000+(CA454)</f>
        <v>#DIV/0!</v>
      </c>
      <c r="CB455" s="32"/>
      <c r="CC455" s="44">
        <v>0</v>
      </c>
      <c r="CD455" s="33"/>
      <c r="CE455" s="45">
        <v>0</v>
      </c>
      <c r="CF455" s="45"/>
      <c r="CG455" s="44">
        <v>0</v>
      </c>
      <c r="CH455" s="40"/>
      <c r="CI455" s="44">
        <v>0</v>
      </c>
      <c r="CJ455" s="44"/>
      <c r="CK455" s="44">
        <v>0</v>
      </c>
      <c r="CL455" s="40"/>
      <c r="CM455" s="40"/>
      <c r="CN455" s="44">
        <v>0</v>
      </c>
      <c r="CO455" s="47">
        <v>0</v>
      </c>
      <c r="CP455" s="44">
        <v>0</v>
      </c>
      <c r="CQ455" s="44">
        <v>0</v>
      </c>
      <c r="CR455" s="76">
        <v>0</v>
      </c>
    </row>
    <row r="456" spans="1:96" ht="15.75" x14ac:dyDescent="0.25">
      <c r="A456" s="69"/>
      <c r="B456" s="41">
        <v>0</v>
      </c>
      <c r="C456" s="41">
        <v>0</v>
      </c>
      <c r="D456" s="41"/>
      <c r="E456" s="37">
        <f t="shared" si="140"/>
        <v>1000.9999999999999</v>
      </c>
      <c r="F456" s="36" t="s">
        <v>18</v>
      </c>
      <c r="G456" s="37">
        <f>(C456/C459)*1000+(G455)</f>
        <v>999.99999999999989</v>
      </c>
      <c r="H456" s="37"/>
      <c r="I456" s="41">
        <v>0</v>
      </c>
      <c r="J456" s="36"/>
      <c r="K456" s="42">
        <v>0</v>
      </c>
      <c r="L456" s="42"/>
      <c r="M456" s="41">
        <v>0</v>
      </c>
      <c r="N456" s="49"/>
      <c r="O456" s="41">
        <v>0</v>
      </c>
      <c r="P456" s="41"/>
      <c r="Q456" s="41">
        <v>0</v>
      </c>
      <c r="R456" s="37"/>
      <c r="S456" s="37"/>
      <c r="T456" s="41">
        <v>0</v>
      </c>
      <c r="U456" s="61">
        <v>0</v>
      </c>
      <c r="V456" s="41">
        <v>0</v>
      </c>
      <c r="W456" s="41">
        <v>0</v>
      </c>
      <c r="X456" s="73">
        <v>0</v>
      </c>
      <c r="Y456" s="69"/>
      <c r="Z456" s="40">
        <v>0</v>
      </c>
      <c r="AA456" s="41">
        <v>0</v>
      </c>
      <c r="AB456" s="41"/>
      <c r="AC456" s="37">
        <f t="shared" si="141"/>
        <v>1001</v>
      </c>
      <c r="AD456" s="36" t="s">
        <v>18</v>
      </c>
      <c r="AE456" s="37">
        <f>(AA456/AA459)*1000+(AE455)</f>
        <v>1000</v>
      </c>
      <c r="AF456" s="37"/>
      <c r="AG456" s="56">
        <v>0</v>
      </c>
      <c r="AH456" s="36"/>
      <c r="AI456" s="42">
        <v>0</v>
      </c>
      <c r="AJ456" s="42"/>
      <c r="AK456" s="41">
        <v>0</v>
      </c>
      <c r="AL456" s="41"/>
      <c r="AM456" s="41">
        <v>0</v>
      </c>
      <c r="AN456" s="41"/>
      <c r="AO456" s="41">
        <v>0</v>
      </c>
      <c r="AP456" s="37"/>
      <c r="AQ456" s="37"/>
      <c r="AR456" s="41">
        <v>0</v>
      </c>
      <c r="AS456" s="61">
        <v>0</v>
      </c>
      <c r="AT456" s="41">
        <v>0</v>
      </c>
      <c r="AU456" s="41">
        <v>0</v>
      </c>
      <c r="AV456" s="73">
        <v>0</v>
      </c>
      <c r="AW456" s="69" t="s">
        <v>991</v>
      </c>
      <c r="AX456" s="41">
        <v>1</v>
      </c>
      <c r="AY456" s="41">
        <v>7</v>
      </c>
      <c r="AZ456" s="41"/>
      <c r="BA456" s="37">
        <f t="shared" si="142"/>
        <v>999.40182648401833</v>
      </c>
      <c r="BB456" s="36" t="s">
        <v>18</v>
      </c>
      <c r="BC456" s="37">
        <f>(AY456/AY459)*1000+(BC455)</f>
        <v>1000.0000000000001</v>
      </c>
      <c r="BD456" s="37"/>
      <c r="BE456" s="41">
        <v>1</v>
      </c>
      <c r="BF456" s="36"/>
      <c r="BG456" s="42">
        <v>8.24</v>
      </c>
      <c r="BH456" s="42"/>
      <c r="BI456" s="41">
        <v>0</v>
      </c>
      <c r="BJ456" s="49"/>
      <c r="BK456" s="41">
        <v>0</v>
      </c>
      <c r="BL456" s="41"/>
      <c r="BM456" s="41">
        <v>0</v>
      </c>
      <c r="BN456" s="37"/>
      <c r="BO456" s="37"/>
      <c r="BP456" s="41">
        <v>3</v>
      </c>
      <c r="BQ456" s="61">
        <v>0.75</v>
      </c>
      <c r="BR456" s="41">
        <v>0</v>
      </c>
      <c r="BS456" s="41">
        <v>0</v>
      </c>
      <c r="BT456" s="73">
        <v>0</v>
      </c>
      <c r="BU456" s="69"/>
      <c r="BV456" s="40">
        <v>0</v>
      </c>
      <c r="BW456" s="40">
        <v>0</v>
      </c>
      <c r="BX456" s="41"/>
      <c r="BY456" s="37" t="e">
        <f t="shared" si="143"/>
        <v>#DIV/0!</v>
      </c>
      <c r="BZ456" s="36" t="s">
        <v>18</v>
      </c>
      <c r="CA456" s="37" t="e">
        <f>(BW456/BW459)*1000+(CA455)</f>
        <v>#DIV/0!</v>
      </c>
      <c r="CB456" s="37"/>
      <c r="CC456" s="44">
        <v>0</v>
      </c>
      <c r="CD456" s="36"/>
      <c r="CE456" s="45">
        <v>0</v>
      </c>
      <c r="CF456" s="45"/>
      <c r="CG456" s="44">
        <v>0</v>
      </c>
      <c r="CH456" s="41"/>
      <c r="CI456" s="44">
        <v>0</v>
      </c>
      <c r="CJ456" s="44"/>
      <c r="CK456" s="44">
        <v>0</v>
      </c>
      <c r="CL456" s="37"/>
      <c r="CM456" s="37"/>
      <c r="CN456" s="44">
        <v>0</v>
      </c>
      <c r="CO456" s="47">
        <v>0</v>
      </c>
      <c r="CP456" s="44">
        <v>0</v>
      </c>
      <c r="CQ456" s="44">
        <v>0</v>
      </c>
      <c r="CR456" s="76">
        <v>0</v>
      </c>
    </row>
    <row r="457" spans="1:96" ht="15.75" x14ac:dyDescent="0.25">
      <c r="A457" s="69"/>
      <c r="B457" s="41">
        <v>0</v>
      </c>
      <c r="C457" s="41">
        <v>0</v>
      </c>
      <c r="D457" s="41"/>
      <c r="E457" s="37">
        <f t="shared" si="140"/>
        <v>1000.9999999999999</v>
      </c>
      <c r="F457" s="36" t="s">
        <v>18</v>
      </c>
      <c r="G457" s="37">
        <f>(C457/C459)*1000+(G456)</f>
        <v>999.99999999999989</v>
      </c>
      <c r="H457" s="37"/>
      <c r="I457" s="41">
        <v>0</v>
      </c>
      <c r="J457" s="36"/>
      <c r="K457" s="42">
        <v>0</v>
      </c>
      <c r="L457" s="42"/>
      <c r="M457" s="41">
        <v>0</v>
      </c>
      <c r="N457" s="49"/>
      <c r="O457" s="41">
        <v>0</v>
      </c>
      <c r="P457" s="41"/>
      <c r="Q457" s="41">
        <v>0</v>
      </c>
      <c r="R457" s="37"/>
      <c r="S457" s="37"/>
      <c r="T457" s="41">
        <v>0</v>
      </c>
      <c r="U457" s="61">
        <v>0</v>
      </c>
      <c r="V457" s="41">
        <v>0</v>
      </c>
      <c r="W457" s="41">
        <v>0</v>
      </c>
      <c r="X457" s="73">
        <v>0</v>
      </c>
      <c r="Y457" s="69"/>
      <c r="Z457" s="40">
        <v>0</v>
      </c>
      <c r="AA457" s="41">
        <v>0</v>
      </c>
      <c r="AB457" s="41"/>
      <c r="AC457" s="37">
        <f t="shared" si="141"/>
        <v>1001</v>
      </c>
      <c r="AD457" s="36" t="s">
        <v>18</v>
      </c>
      <c r="AE457" s="37">
        <f>(AA457/AA459)*1000+(AE456)</f>
        <v>1000</v>
      </c>
      <c r="AF457" s="37"/>
      <c r="AG457" s="56">
        <v>0</v>
      </c>
      <c r="AH457" s="36"/>
      <c r="AI457" s="42">
        <v>0</v>
      </c>
      <c r="AJ457" s="42"/>
      <c r="AK457" s="41">
        <v>0</v>
      </c>
      <c r="AL457" s="41"/>
      <c r="AM457" s="41">
        <v>0</v>
      </c>
      <c r="AN457" s="41"/>
      <c r="AO457" s="41">
        <v>0</v>
      </c>
      <c r="AP457" s="37"/>
      <c r="AQ457" s="37"/>
      <c r="AR457" s="41">
        <v>0</v>
      </c>
      <c r="AS457" s="61">
        <v>0</v>
      </c>
      <c r="AT457" s="41">
        <v>0</v>
      </c>
      <c r="AU457" s="41">
        <v>0</v>
      </c>
      <c r="AV457" s="73">
        <v>0</v>
      </c>
      <c r="AW457" s="69"/>
      <c r="AX457" s="41">
        <v>0</v>
      </c>
      <c r="AY457" s="41">
        <v>0</v>
      </c>
      <c r="AZ457" s="41"/>
      <c r="BA457" s="37">
        <f t="shared" si="142"/>
        <v>1001.0000000000001</v>
      </c>
      <c r="BB457" s="36" t="s">
        <v>18</v>
      </c>
      <c r="BC457" s="37">
        <f>(AY457/AY459)*1000+(BC456)</f>
        <v>1000.0000000000001</v>
      </c>
      <c r="BD457" s="37"/>
      <c r="BE457" s="41">
        <v>0</v>
      </c>
      <c r="BF457" s="36"/>
      <c r="BG457" s="42">
        <v>0</v>
      </c>
      <c r="BH457" s="42"/>
      <c r="BI457" s="41">
        <v>0</v>
      </c>
      <c r="BJ457" s="49"/>
      <c r="BK457" s="41">
        <v>0</v>
      </c>
      <c r="BL457" s="41"/>
      <c r="BM457" s="41">
        <v>0</v>
      </c>
      <c r="BN457" s="37"/>
      <c r="BO457" s="37"/>
      <c r="BP457" s="41">
        <v>0</v>
      </c>
      <c r="BQ457" s="61">
        <v>0</v>
      </c>
      <c r="BR457" s="41">
        <v>0</v>
      </c>
      <c r="BS457" s="41">
        <v>0</v>
      </c>
      <c r="BT457" s="73">
        <v>0</v>
      </c>
      <c r="BU457" s="69"/>
      <c r="BV457" s="40">
        <v>0</v>
      </c>
      <c r="BW457" s="40">
        <v>0</v>
      </c>
      <c r="BX457" s="41"/>
      <c r="BY457" s="37" t="e">
        <f t="shared" si="143"/>
        <v>#DIV/0!</v>
      </c>
      <c r="BZ457" s="36" t="s">
        <v>18</v>
      </c>
      <c r="CA457" s="37" t="e">
        <f>(BW457/BW459)*1000+(CA456)</f>
        <v>#DIV/0!</v>
      </c>
      <c r="CB457" s="37"/>
      <c r="CC457" s="44">
        <v>0</v>
      </c>
      <c r="CD457" s="36"/>
      <c r="CE457" s="45">
        <v>0</v>
      </c>
      <c r="CF457" s="45"/>
      <c r="CG457" s="44">
        <v>0</v>
      </c>
      <c r="CH457" s="49"/>
      <c r="CI457" s="44">
        <v>0</v>
      </c>
      <c r="CJ457" s="44"/>
      <c r="CK457" s="44">
        <v>0</v>
      </c>
      <c r="CL457" s="37"/>
      <c r="CM457" s="37"/>
      <c r="CN457" s="44">
        <v>0</v>
      </c>
      <c r="CO457" s="47">
        <v>0</v>
      </c>
      <c r="CP457" s="44">
        <v>0</v>
      </c>
      <c r="CQ457" s="44">
        <v>0</v>
      </c>
      <c r="CR457" s="76">
        <v>0</v>
      </c>
    </row>
    <row r="458" spans="1:96" ht="15.75" x14ac:dyDescent="0.25">
      <c r="A458" s="70"/>
      <c r="B458" s="41">
        <v>0</v>
      </c>
      <c r="C458" s="41">
        <v>0</v>
      </c>
      <c r="D458" s="41"/>
      <c r="E458" s="37">
        <f t="shared" si="140"/>
        <v>1000.9999999999999</v>
      </c>
      <c r="F458" s="36" t="s">
        <v>18</v>
      </c>
      <c r="G458" s="37">
        <f>(C458/C459)*1000+(G457)</f>
        <v>999.99999999999989</v>
      </c>
      <c r="H458" s="37"/>
      <c r="I458" s="41">
        <v>0</v>
      </c>
      <c r="J458" s="36"/>
      <c r="K458" s="42">
        <v>0</v>
      </c>
      <c r="L458" s="42"/>
      <c r="M458" s="41">
        <v>0</v>
      </c>
      <c r="N458" s="49"/>
      <c r="O458" s="41">
        <v>0</v>
      </c>
      <c r="P458" s="41"/>
      <c r="Q458" s="41">
        <v>0</v>
      </c>
      <c r="R458" s="37"/>
      <c r="S458" s="37"/>
      <c r="T458" s="41">
        <v>0</v>
      </c>
      <c r="U458" s="61">
        <v>0</v>
      </c>
      <c r="V458" s="41">
        <v>0</v>
      </c>
      <c r="W458" s="41">
        <v>0</v>
      </c>
      <c r="X458" s="73">
        <v>0</v>
      </c>
      <c r="Y458" s="70"/>
      <c r="Z458" s="41">
        <v>0</v>
      </c>
      <c r="AA458" s="41">
        <v>0</v>
      </c>
      <c r="AB458" s="41"/>
      <c r="AC458" s="37">
        <f t="shared" si="141"/>
        <v>1001</v>
      </c>
      <c r="AD458" s="36" t="s">
        <v>18</v>
      </c>
      <c r="AE458" s="37">
        <f>(AA458/AA459)*1000+(AE457)</f>
        <v>1000</v>
      </c>
      <c r="AF458" s="37"/>
      <c r="AG458" s="59">
        <v>0</v>
      </c>
      <c r="AH458" s="36"/>
      <c r="AI458" s="42">
        <v>0</v>
      </c>
      <c r="AJ458" s="42"/>
      <c r="AK458" s="41">
        <v>0</v>
      </c>
      <c r="AL458" s="41"/>
      <c r="AM458" s="41">
        <v>0</v>
      </c>
      <c r="AN458" s="41"/>
      <c r="AO458" s="41">
        <v>0</v>
      </c>
      <c r="AP458" s="51"/>
      <c r="AQ458" s="51"/>
      <c r="AR458" s="41">
        <v>0</v>
      </c>
      <c r="AS458" s="61">
        <v>0</v>
      </c>
      <c r="AT458" s="41">
        <v>0</v>
      </c>
      <c r="AU458" s="41">
        <v>0</v>
      </c>
      <c r="AV458" s="73">
        <v>0</v>
      </c>
      <c r="AW458" s="70"/>
      <c r="AX458" s="41">
        <v>0</v>
      </c>
      <c r="AY458" s="41">
        <v>0</v>
      </c>
      <c r="AZ458" s="41"/>
      <c r="BA458" s="37">
        <f t="shared" si="142"/>
        <v>1001.0000000000001</v>
      </c>
      <c r="BB458" s="36" t="s">
        <v>18</v>
      </c>
      <c r="BC458" s="37">
        <f>(AY458/AY459)*1000+(BC457)</f>
        <v>1000.0000000000001</v>
      </c>
      <c r="BD458" s="37"/>
      <c r="BE458" s="41">
        <v>0</v>
      </c>
      <c r="BF458" s="36"/>
      <c r="BG458" s="42">
        <v>0</v>
      </c>
      <c r="BH458" s="42"/>
      <c r="BI458" s="41">
        <v>0</v>
      </c>
      <c r="BJ458" s="49"/>
      <c r="BK458" s="41">
        <v>0</v>
      </c>
      <c r="BL458" s="41"/>
      <c r="BM458" s="41">
        <v>0</v>
      </c>
      <c r="BN458" s="37"/>
      <c r="BO458" s="37"/>
      <c r="BP458" s="41">
        <v>0</v>
      </c>
      <c r="BQ458" s="61">
        <v>0</v>
      </c>
      <c r="BR458" s="41">
        <v>0</v>
      </c>
      <c r="BS458" s="41">
        <v>0</v>
      </c>
      <c r="BT458" s="73">
        <v>0</v>
      </c>
      <c r="BU458" s="70"/>
      <c r="BV458" s="40">
        <v>0</v>
      </c>
      <c r="BW458" s="40">
        <v>0</v>
      </c>
      <c r="BX458" s="41"/>
      <c r="BY458" s="37" t="e">
        <f t="shared" si="143"/>
        <v>#DIV/0!</v>
      </c>
      <c r="BZ458" s="36" t="s">
        <v>18</v>
      </c>
      <c r="CA458" s="37" t="e">
        <f>(BW458/BW459)*1000+(CA457)</f>
        <v>#DIV/0!</v>
      </c>
      <c r="CB458" s="37"/>
      <c r="CC458" s="44">
        <v>0</v>
      </c>
      <c r="CD458" s="36"/>
      <c r="CE458" s="45">
        <v>0</v>
      </c>
      <c r="CF458" s="45"/>
      <c r="CG458" s="44">
        <v>0</v>
      </c>
      <c r="CH458" s="50"/>
      <c r="CI458" s="44">
        <v>0</v>
      </c>
      <c r="CJ458" s="44"/>
      <c r="CK458" s="44">
        <v>0</v>
      </c>
      <c r="CL458" s="51"/>
      <c r="CM458" s="51"/>
      <c r="CN458" s="44">
        <v>0</v>
      </c>
      <c r="CO458" s="47">
        <v>0</v>
      </c>
      <c r="CP458" s="44">
        <v>0</v>
      </c>
      <c r="CQ458" s="44">
        <v>0</v>
      </c>
      <c r="CR458" s="76">
        <v>0</v>
      </c>
    </row>
    <row r="459" spans="1:96" ht="16.5" x14ac:dyDescent="0.3">
      <c r="A459" s="71" t="s">
        <v>124</v>
      </c>
      <c r="B459" s="20">
        <f>SUM(B451:B458)</f>
        <v>82</v>
      </c>
      <c r="C459" s="23">
        <f>SUM(C451:C458)</f>
        <v>4379</v>
      </c>
      <c r="D459" s="23"/>
      <c r="E459" s="24"/>
      <c r="F459" s="24"/>
      <c r="G459" s="24"/>
      <c r="H459" s="24"/>
      <c r="I459" s="58">
        <f>SUM(I451:I458)</f>
        <v>244</v>
      </c>
      <c r="J459" s="23"/>
      <c r="K459" s="28" t="s">
        <v>126</v>
      </c>
      <c r="L459" s="28"/>
      <c r="M459" s="23">
        <f>SUM(M451:M458)</f>
        <v>23</v>
      </c>
      <c r="N459" s="23"/>
      <c r="O459" s="23">
        <f>SUM(O451:O458)</f>
        <v>38</v>
      </c>
      <c r="P459" s="23"/>
      <c r="Q459" s="23">
        <f>SUM(Q451:Q458)</f>
        <v>11</v>
      </c>
      <c r="R459" s="25" t="s">
        <v>125</v>
      </c>
      <c r="S459" s="25"/>
      <c r="T459" s="20"/>
      <c r="U459" s="21" t="s">
        <v>7</v>
      </c>
      <c r="V459" s="22">
        <f>(U512/72)</f>
        <v>2.4583333333333335</v>
      </c>
      <c r="W459" s="21" t="s">
        <v>5</v>
      </c>
      <c r="X459" s="55">
        <f>(I459/72)</f>
        <v>3.3888888888888888</v>
      </c>
      <c r="Y459" s="71" t="s">
        <v>124</v>
      </c>
      <c r="Z459" s="20">
        <f>SUM(Z451:Z458)</f>
        <v>76</v>
      </c>
      <c r="AA459" s="23">
        <f>SUM(AA451:AA458)</f>
        <v>4336</v>
      </c>
      <c r="AB459" s="23"/>
      <c r="AC459" s="24"/>
      <c r="AD459" s="24"/>
      <c r="AE459" s="24"/>
      <c r="AF459" s="24"/>
      <c r="AG459" s="58">
        <f>SUM(AG451:AG458)</f>
        <v>181</v>
      </c>
      <c r="AH459" s="23"/>
      <c r="AI459" s="28" t="s">
        <v>126</v>
      </c>
      <c r="AJ459" s="28"/>
      <c r="AK459" s="23">
        <f>SUM(AK451:AK458)</f>
        <v>37</v>
      </c>
      <c r="AL459" s="23"/>
      <c r="AM459" s="23">
        <f>SUM(AM451:AM458)</f>
        <v>28</v>
      </c>
      <c r="AN459" s="23"/>
      <c r="AO459" s="23">
        <f>SUM(AO451:AO458)</f>
        <v>7</v>
      </c>
      <c r="AP459" s="25" t="s">
        <v>125</v>
      </c>
      <c r="AQ459" s="25"/>
      <c r="AR459" s="20"/>
      <c r="AS459" s="21" t="s">
        <v>7</v>
      </c>
      <c r="AT459" s="22">
        <f>(AS512/72)</f>
        <v>3.0555555555555554</v>
      </c>
      <c r="AU459" s="21" t="s">
        <v>5</v>
      </c>
      <c r="AV459" s="55">
        <f>(AG459/72)</f>
        <v>2.5138888888888888</v>
      </c>
      <c r="AW459" s="71" t="s">
        <v>124</v>
      </c>
      <c r="AX459" s="20">
        <f>SUM(AX451:AX458)</f>
        <v>82</v>
      </c>
      <c r="AY459" s="23">
        <f>SUM(AY451:AY458)</f>
        <v>4380</v>
      </c>
      <c r="AZ459" s="23"/>
      <c r="BA459" s="24"/>
      <c r="BB459" s="24"/>
      <c r="BC459" s="24"/>
      <c r="BD459" s="24"/>
      <c r="BE459" s="58">
        <f>SUM(BE451:BE458)</f>
        <v>181</v>
      </c>
      <c r="BF459" s="23"/>
      <c r="BG459" s="28" t="s">
        <v>126</v>
      </c>
      <c r="BH459" s="28"/>
      <c r="BI459" s="23">
        <f>SUM(BI451:BI458)</f>
        <v>51</v>
      </c>
      <c r="BJ459" s="23"/>
      <c r="BK459" s="23">
        <f>SUM(BK451:BK458)</f>
        <v>17</v>
      </c>
      <c r="BL459" s="23"/>
      <c r="BM459" s="23">
        <f>SUM(BM451:BM458)</f>
        <v>4</v>
      </c>
      <c r="BN459" s="25" t="s">
        <v>125</v>
      </c>
      <c r="BO459" s="25"/>
      <c r="BP459" s="20"/>
      <c r="BQ459" s="21" t="s">
        <v>7</v>
      </c>
      <c r="BR459" s="22">
        <f>(BQ512/72)</f>
        <v>3.4722222222222223</v>
      </c>
      <c r="BS459" s="21" t="s">
        <v>5</v>
      </c>
      <c r="BT459" s="55">
        <f>(BE459/72)</f>
        <v>2.5138888888888888</v>
      </c>
      <c r="BU459" s="71" t="s">
        <v>124</v>
      </c>
      <c r="BV459" s="20">
        <f>SUM(BV451:BV458)</f>
        <v>0</v>
      </c>
      <c r="BW459" s="23">
        <f>SUM(BW451:BW458)</f>
        <v>0</v>
      </c>
      <c r="BX459" s="23"/>
      <c r="BY459" s="24"/>
      <c r="BZ459" s="24"/>
      <c r="CA459" s="24"/>
      <c r="CB459" s="24"/>
      <c r="CC459" s="58">
        <f>SUM(CC451:CC458)</f>
        <v>0</v>
      </c>
      <c r="CD459" s="23"/>
      <c r="CE459" s="28" t="s">
        <v>126</v>
      </c>
      <c r="CF459" s="28"/>
      <c r="CG459" s="23">
        <f>SUM(CG451:CG458)</f>
        <v>0</v>
      </c>
      <c r="CH459" s="23"/>
      <c r="CI459" s="23">
        <f>SUM(CI451:CI458)</f>
        <v>0</v>
      </c>
      <c r="CJ459" s="23"/>
      <c r="CK459" s="23">
        <f>SUM(CK451:CK458)</f>
        <v>0</v>
      </c>
      <c r="CL459" s="25" t="s">
        <v>125</v>
      </c>
      <c r="CM459" s="25"/>
      <c r="CN459" s="20"/>
      <c r="CO459" s="21" t="s">
        <v>7</v>
      </c>
      <c r="CP459" s="22">
        <f>(CO512/72)</f>
        <v>0</v>
      </c>
      <c r="CQ459" s="21" t="s">
        <v>5</v>
      </c>
      <c r="CR459" s="55">
        <f>(CC459/72)</f>
        <v>0</v>
      </c>
    </row>
    <row r="460" spans="1:96" ht="16.5" x14ac:dyDescent="0.3">
      <c r="A460" s="69" t="s">
        <v>0</v>
      </c>
      <c r="B460" s="38"/>
      <c r="C460" s="34" t="s">
        <v>23</v>
      </c>
      <c r="D460" s="34" t="s">
        <v>1303</v>
      </c>
      <c r="E460" s="34" t="s">
        <v>19</v>
      </c>
      <c r="F460" s="35"/>
      <c r="G460" s="35"/>
      <c r="H460" s="35"/>
      <c r="I460" s="34" t="s">
        <v>21</v>
      </c>
      <c r="J460" s="35"/>
      <c r="K460" s="35"/>
      <c r="L460" s="35"/>
      <c r="M460" s="34" t="s">
        <v>22</v>
      </c>
      <c r="N460" s="35"/>
      <c r="O460" s="35"/>
      <c r="P460" s="35"/>
      <c r="Q460" s="34" t="s">
        <v>20</v>
      </c>
      <c r="R460" s="39"/>
      <c r="S460" s="39"/>
      <c r="T460" s="29" t="s">
        <v>1</v>
      </c>
      <c r="U460" s="29" t="s">
        <v>2</v>
      </c>
      <c r="V460" s="29" t="s">
        <v>3</v>
      </c>
      <c r="W460" s="29" t="s">
        <v>10</v>
      </c>
      <c r="X460" s="52" t="s">
        <v>4</v>
      </c>
      <c r="Y460" s="69" t="s">
        <v>0</v>
      </c>
      <c r="Z460" s="38"/>
      <c r="AA460" s="34" t="s">
        <v>23</v>
      </c>
      <c r="AB460" s="34" t="s">
        <v>1303</v>
      </c>
      <c r="AC460" s="34" t="s">
        <v>19</v>
      </c>
      <c r="AD460" s="35"/>
      <c r="AE460" s="35"/>
      <c r="AF460" s="35"/>
      <c r="AG460" s="34" t="s">
        <v>21</v>
      </c>
      <c r="AH460" s="35"/>
      <c r="AI460" s="35"/>
      <c r="AJ460" s="35"/>
      <c r="AK460" s="34" t="s">
        <v>22</v>
      </c>
      <c r="AL460" s="35"/>
      <c r="AM460" s="35"/>
      <c r="AN460" s="35"/>
      <c r="AO460" s="34" t="s">
        <v>20</v>
      </c>
      <c r="AP460" s="39"/>
      <c r="AQ460" s="39"/>
      <c r="AR460" s="29" t="s">
        <v>1</v>
      </c>
      <c r="AS460" s="29" t="s">
        <v>2</v>
      </c>
      <c r="AT460" s="29" t="s">
        <v>3</v>
      </c>
      <c r="AU460" s="29" t="s">
        <v>10</v>
      </c>
      <c r="AV460" s="52" t="s">
        <v>4</v>
      </c>
      <c r="AW460" s="69" t="s">
        <v>0</v>
      </c>
      <c r="AX460" s="38"/>
      <c r="AY460" s="34" t="s">
        <v>23</v>
      </c>
      <c r="AZ460" s="34" t="s">
        <v>1303</v>
      </c>
      <c r="BA460" s="34" t="s">
        <v>19</v>
      </c>
      <c r="BB460" s="35"/>
      <c r="BC460" s="35"/>
      <c r="BD460" s="35"/>
      <c r="BE460" s="34" t="s">
        <v>21</v>
      </c>
      <c r="BF460" s="35"/>
      <c r="BG460" s="35"/>
      <c r="BH460" s="35"/>
      <c r="BI460" s="34" t="s">
        <v>22</v>
      </c>
      <c r="BJ460" s="35"/>
      <c r="BK460" s="35"/>
      <c r="BL460" s="35"/>
      <c r="BM460" s="34" t="s">
        <v>20</v>
      </c>
      <c r="BN460" s="39"/>
      <c r="BO460" s="39"/>
      <c r="BP460" s="29" t="s">
        <v>1</v>
      </c>
      <c r="BQ460" s="29" t="s">
        <v>2</v>
      </c>
      <c r="BR460" s="29" t="s">
        <v>3</v>
      </c>
      <c r="BS460" s="29" t="s">
        <v>10</v>
      </c>
      <c r="BT460" s="52" t="s">
        <v>4</v>
      </c>
      <c r="BU460" s="69" t="s">
        <v>0</v>
      </c>
      <c r="BV460" s="38"/>
      <c r="BW460" s="34" t="s">
        <v>23</v>
      </c>
      <c r="BX460" s="34" t="s">
        <v>1303</v>
      </c>
      <c r="BY460" s="34" t="s">
        <v>19</v>
      </c>
      <c r="BZ460" s="35"/>
      <c r="CA460" s="35"/>
      <c r="CB460" s="35"/>
      <c r="CC460" s="34" t="s">
        <v>21</v>
      </c>
      <c r="CD460" s="35"/>
      <c r="CE460" s="35"/>
      <c r="CF460" s="35"/>
      <c r="CG460" s="34" t="s">
        <v>22</v>
      </c>
      <c r="CH460" s="35"/>
      <c r="CI460" s="35"/>
      <c r="CJ460" s="35"/>
      <c r="CK460" s="34" t="s">
        <v>20</v>
      </c>
      <c r="CL460" s="39"/>
      <c r="CM460" s="39"/>
      <c r="CN460" s="29" t="s">
        <v>1</v>
      </c>
      <c r="CO460" s="29" t="s">
        <v>2</v>
      </c>
      <c r="CP460" s="29" t="s">
        <v>3</v>
      </c>
      <c r="CQ460" s="29" t="s">
        <v>10</v>
      </c>
      <c r="CR460" s="52" t="s">
        <v>4</v>
      </c>
    </row>
    <row r="461" spans="1:96" ht="15.75" x14ac:dyDescent="0.25">
      <c r="A461" s="69" t="s">
        <v>218</v>
      </c>
      <c r="B461" s="40"/>
      <c r="C461" s="41" t="s">
        <v>61</v>
      </c>
      <c r="D461" s="41" t="s">
        <v>1338</v>
      </c>
      <c r="E461" s="31">
        <f>1</f>
        <v>1</v>
      </c>
      <c r="F461" s="78" t="s">
        <v>18</v>
      </c>
      <c r="G461" s="31">
        <f>(U461/U512)*1000</f>
        <v>135.59322033898306</v>
      </c>
      <c r="H461" s="31"/>
      <c r="I461" s="31">
        <f>1</f>
        <v>1</v>
      </c>
      <c r="J461" s="78" t="s">
        <v>18</v>
      </c>
      <c r="K461" s="31">
        <f>(V461/V512)*1000</f>
        <v>81.560283687943269</v>
      </c>
      <c r="L461" s="31"/>
      <c r="M461" s="31">
        <f>1</f>
        <v>1</v>
      </c>
      <c r="N461" s="78" t="s">
        <v>18</v>
      </c>
      <c r="O461" s="31">
        <f>(X461/X512)*1000</f>
        <v>14.588859416445624</v>
      </c>
      <c r="P461" s="31"/>
      <c r="Q461" s="42">
        <f>(X461/T461)</f>
        <v>0.53658536585365857</v>
      </c>
      <c r="R461" s="43"/>
      <c r="S461" s="43"/>
      <c r="T461" s="40">
        <v>41</v>
      </c>
      <c r="U461" s="40">
        <v>24</v>
      </c>
      <c r="V461" s="40">
        <v>23</v>
      </c>
      <c r="W461" s="40">
        <v>47</v>
      </c>
      <c r="X461" s="53">
        <v>22</v>
      </c>
      <c r="Y461" s="69" t="s">
        <v>123</v>
      </c>
      <c r="Z461" s="40"/>
      <c r="AA461" s="41" t="s">
        <v>60</v>
      </c>
      <c r="AB461" s="41"/>
      <c r="AC461" s="31">
        <f>1</f>
        <v>1</v>
      </c>
      <c r="AD461" s="78" t="s">
        <v>18</v>
      </c>
      <c r="AE461" s="31">
        <f>(AS461/AS512)*1000</f>
        <v>159.09090909090909</v>
      </c>
      <c r="AF461" s="31"/>
      <c r="AG461" s="31">
        <f>1</f>
        <v>1</v>
      </c>
      <c r="AH461" s="78" t="s">
        <v>18</v>
      </c>
      <c r="AI461" s="31">
        <f>(AT461/AT512)*1000</f>
        <v>82.644628099173559</v>
      </c>
      <c r="AJ461" s="31"/>
      <c r="AK461" s="31">
        <f>1</f>
        <v>1</v>
      </c>
      <c r="AL461" s="78" t="s">
        <v>18</v>
      </c>
      <c r="AM461" s="31">
        <f>(AV461/AV512)*1000</f>
        <v>138.30465264499679</v>
      </c>
      <c r="AN461" s="31"/>
      <c r="AO461" s="42">
        <f>(AV461/AR461)</f>
        <v>3.3384615384615386</v>
      </c>
      <c r="AP461" s="43"/>
      <c r="AQ461" s="43"/>
      <c r="AR461" s="40">
        <v>65</v>
      </c>
      <c r="AS461" s="40">
        <v>35</v>
      </c>
      <c r="AT461" s="40">
        <v>30</v>
      </c>
      <c r="AU461" s="40">
        <v>65</v>
      </c>
      <c r="AV461" s="53">
        <v>217</v>
      </c>
      <c r="AW461" s="69" t="s">
        <v>1042</v>
      </c>
      <c r="AX461" s="40"/>
      <c r="AY461" s="41" t="s">
        <v>60</v>
      </c>
      <c r="AZ461" s="41"/>
      <c r="BA461" s="31">
        <f>1</f>
        <v>1</v>
      </c>
      <c r="BB461" s="78" t="s">
        <v>18</v>
      </c>
      <c r="BC461" s="31">
        <f>(BQ461/BQ512)*1000</f>
        <v>148</v>
      </c>
      <c r="BD461" s="31"/>
      <c r="BE461" s="31">
        <f>1</f>
        <v>1</v>
      </c>
      <c r="BF461" s="78" t="s">
        <v>18</v>
      </c>
      <c r="BG461" s="31">
        <f>(BR461/BR512)*1000</f>
        <v>79.913606911447076</v>
      </c>
      <c r="BH461" s="31"/>
      <c r="BI461" s="31">
        <f>1</f>
        <v>1</v>
      </c>
      <c r="BJ461" s="78" t="s">
        <v>18</v>
      </c>
      <c r="BK461" s="31">
        <f>(BT461/BT512)*1000</f>
        <v>52.665799739921979</v>
      </c>
      <c r="BL461" s="31"/>
      <c r="BM461" s="42">
        <f>(BT461/BP461)</f>
        <v>1.5</v>
      </c>
      <c r="BN461" s="43"/>
      <c r="BO461" s="43"/>
      <c r="BP461" s="40">
        <v>54</v>
      </c>
      <c r="BQ461" s="40">
        <v>37</v>
      </c>
      <c r="BR461" s="40">
        <v>37</v>
      </c>
      <c r="BS461" s="40">
        <v>74</v>
      </c>
      <c r="BT461" s="53">
        <v>81</v>
      </c>
      <c r="BU461" s="69"/>
      <c r="BV461" s="40"/>
      <c r="BW461" s="41"/>
      <c r="BX461" s="41"/>
      <c r="BY461" s="31">
        <f>1</f>
        <v>1</v>
      </c>
      <c r="BZ461" s="78" t="s">
        <v>18</v>
      </c>
      <c r="CA461" s="31" t="e">
        <f>(CO461/CO512)*1000</f>
        <v>#DIV/0!</v>
      </c>
      <c r="CB461" s="31"/>
      <c r="CC461" s="31">
        <f>1</f>
        <v>1</v>
      </c>
      <c r="CD461" s="78" t="s">
        <v>18</v>
      </c>
      <c r="CE461" s="31" t="e">
        <f>(CP461/CP512)*1000</f>
        <v>#DIV/0!</v>
      </c>
      <c r="CF461" s="31"/>
      <c r="CG461" s="31">
        <f>1</f>
        <v>1</v>
      </c>
      <c r="CH461" s="78" t="s">
        <v>18</v>
      </c>
      <c r="CI461" s="31" t="e">
        <f>(CR461/CR512)*1000</f>
        <v>#DIV/0!</v>
      </c>
      <c r="CJ461" s="31"/>
      <c r="CK461" s="42" t="e">
        <f>(CR461/CN461)</f>
        <v>#DIV/0!</v>
      </c>
      <c r="CL461" s="43"/>
      <c r="CM461" s="43"/>
      <c r="CN461" s="44">
        <v>0</v>
      </c>
      <c r="CO461" s="44">
        <v>0</v>
      </c>
      <c r="CP461" s="44">
        <v>0</v>
      </c>
      <c r="CQ461" s="40">
        <v>0</v>
      </c>
      <c r="CR461" s="53">
        <v>0</v>
      </c>
    </row>
    <row r="462" spans="1:96" ht="15.75" x14ac:dyDescent="0.25">
      <c r="A462" s="69" t="s">
        <v>757</v>
      </c>
      <c r="B462" s="40"/>
      <c r="C462" s="41" t="s">
        <v>62</v>
      </c>
      <c r="D462" s="41" t="s">
        <v>1380</v>
      </c>
      <c r="E462" s="31">
        <f t="shared" ref="E462:E507" si="144">G461+1</f>
        <v>136.59322033898306</v>
      </c>
      <c r="F462" s="78" t="s">
        <v>18</v>
      </c>
      <c r="G462" s="31">
        <f>(U462/U512)*1000+(G461)</f>
        <v>254.23728813559325</v>
      </c>
      <c r="H462" s="31"/>
      <c r="I462" s="31">
        <f>K461+1</f>
        <v>82.560283687943269</v>
      </c>
      <c r="J462" s="78" t="s">
        <v>18</v>
      </c>
      <c r="K462" s="31">
        <f>(V462/V512)*1000+(K461)</f>
        <v>187.94326241134752</v>
      </c>
      <c r="L462" s="31"/>
      <c r="M462" s="31">
        <f t="shared" ref="M462:M507" si="145">O461+1</f>
        <v>15.588859416445624</v>
      </c>
      <c r="N462" s="78" t="s">
        <v>18</v>
      </c>
      <c r="O462" s="31">
        <f>(X462/X512)*1000+(O461)</f>
        <v>68.302387267904507</v>
      </c>
      <c r="P462" s="31"/>
      <c r="Q462" s="42">
        <f t="shared" ref="Q462:Q511" si="146">(X462/T462)</f>
        <v>1.3064516129032258</v>
      </c>
      <c r="R462" s="43"/>
      <c r="S462" s="43"/>
      <c r="T462" s="40">
        <v>62</v>
      </c>
      <c r="U462" s="40">
        <v>21</v>
      </c>
      <c r="V462" s="40">
        <v>30</v>
      </c>
      <c r="W462" s="40">
        <v>51</v>
      </c>
      <c r="X462" s="53">
        <v>81</v>
      </c>
      <c r="Y462" s="69" t="s">
        <v>122</v>
      </c>
      <c r="Z462" s="40"/>
      <c r="AA462" s="41" t="s">
        <v>60</v>
      </c>
      <c r="AB462" s="41"/>
      <c r="AC462" s="31">
        <f t="shared" ref="AC462:AC507" si="147">AE461+1</f>
        <v>160.09090909090909</v>
      </c>
      <c r="AD462" s="78" t="s">
        <v>18</v>
      </c>
      <c r="AE462" s="31">
        <f>(AS462/AS512)*1000+(AE461)</f>
        <v>277.27272727272725</v>
      </c>
      <c r="AF462" s="31"/>
      <c r="AG462" s="31">
        <f>AI461+1</f>
        <v>83.644628099173559</v>
      </c>
      <c r="AH462" s="78" t="s">
        <v>18</v>
      </c>
      <c r="AI462" s="31">
        <f>(AT462/AT512)*1000+(AI461)</f>
        <v>165.28925619834712</v>
      </c>
      <c r="AJ462" s="31"/>
      <c r="AK462" s="31">
        <f t="shared" ref="AK462:AK507" si="148">AM461+1</f>
        <v>139.30465264499679</v>
      </c>
      <c r="AL462" s="78" t="s">
        <v>18</v>
      </c>
      <c r="AM462" s="31">
        <f>(AV462/AV512)*1000+(AM461)</f>
        <v>202.03951561504141</v>
      </c>
      <c r="AN462" s="31"/>
      <c r="AO462" s="42">
        <f t="shared" ref="AO462:AO511" si="149">(AV462/AR462)</f>
        <v>1.5625</v>
      </c>
      <c r="AP462" s="43"/>
      <c r="AQ462" s="43"/>
      <c r="AR462" s="40">
        <v>64</v>
      </c>
      <c r="AS462" s="40">
        <v>26</v>
      </c>
      <c r="AT462" s="40">
        <v>30</v>
      </c>
      <c r="AU462" s="40">
        <v>56</v>
      </c>
      <c r="AV462" s="53">
        <v>100</v>
      </c>
      <c r="AW462" s="69" t="s">
        <v>1043</v>
      </c>
      <c r="AX462" s="40"/>
      <c r="AY462" s="41" t="s">
        <v>62</v>
      </c>
      <c r="AZ462" s="41"/>
      <c r="BA462" s="31">
        <f t="shared" ref="BA462:BA507" si="150">BC461+1</f>
        <v>149</v>
      </c>
      <c r="BB462" s="78" t="s">
        <v>18</v>
      </c>
      <c r="BC462" s="31">
        <f>(BQ462/BQ512)*1000+(BC461)</f>
        <v>240</v>
      </c>
      <c r="BD462" s="31"/>
      <c r="BE462" s="31">
        <f>BG461+1</f>
        <v>80.913606911447076</v>
      </c>
      <c r="BF462" s="78" t="s">
        <v>18</v>
      </c>
      <c r="BG462" s="31">
        <f>(BR462/BR512)*1000+(BG461)</f>
        <v>133.90928725701943</v>
      </c>
      <c r="BH462" s="31"/>
      <c r="BI462" s="31">
        <f t="shared" ref="BI462:BI507" si="151">BK461+1</f>
        <v>53.665799739921979</v>
      </c>
      <c r="BJ462" s="78" t="s">
        <v>18</v>
      </c>
      <c r="BK462" s="31">
        <f>(BT462/BT512)*1000+(BK461)</f>
        <v>91.677503250975292</v>
      </c>
      <c r="BL462" s="31"/>
      <c r="BM462" s="42">
        <f t="shared" ref="BM462:BM511" si="152">(BT462/BP462)</f>
        <v>0.84507042253521125</v>
      </c>
      <c r="BN462" s="43"/>
      <c r="BO462" s="43"/>
      <c r="BP462" s="40">
        <v>71</v>
      </c>
      <c r="BQ462" s="40">
        <v>23</v>
      </c>
      <c r="BR462" s="40">
        <v>25</v>
      </c>
      <c r="BS462" s="40">
        <v>48</v>
      </c>
      <c r="BT462" s="53">
        <v>60</v>
      </c>
      <c r="BU462" s="69"/>
      <c r="BV462" s="40"/>
      <c r="BW462" s="41"/>
      <c r="BX462" s="41"/>
      <c r="BY462" s="31" t="e">
        <f t="shared" ref="BY462:BY507" si="153">CA461+1</f>
        <v>#DIV/0!</v>
      </c>
      <c r="BZ462" s="78" t="s">
        <v>18</v>
      </c>
      <c r="CA462" s="31" t="e">
        <f>(CO462/CO512)*1000+(CA461)</f>
        <v>#DIV/0!</v>
      </c>
      <c r="CB462" s="31"/>
      <c r="CC462" s="31" t="e">
        <f>CE461+1</f>
        <v>#DIV/0!</v>
      </c>
      <c r="CD462" s="78" t="s">
        <v>18</v>
      </c>
      <c r="CE462" s="31" t="e">
        <f>(CP462/CP512)*1000+(CE461)</f>
        <v>#DIV/0!</v>
      </c>
      <c r="CF462" s="31"/>
      <c r="CG462" s="31" t="e">
        <f t="shared" ref="CG462:CG507" si="154">CI461+1</f>
        <v>#DIV/0!</v>
      </c>
      <c r="CH462" s="78" t="s">
        <v>18</v>
      </c>
      <c r="CI462" s="31" t="e">
        <f>(CR462/CR512)*1000+(CI461)</f>
        <v>#DIV/0!</v>
      </c>
      <c r="CJ462" s="31"/>
      <c r="CK462" s="42" t="e">
        <f t="shared" ref="CK462:CK511" si="155">(CR462/CN462)</f>
        <v>#DIV/0!</v>
      </c>
      <c r="CL462" s="43"/>
      <c r="CM462" s="43"/>
      <c r="CN462" s="44">
        <v>0</v>
      </c>
      <c r="CO462" s="44">
        <v>0</v>
      </c>
      <c r="CP462" s="44">
        <v>0</v>
      </c>
      <c r="CQ462" s="40">
        <v>0</v>
      </c>
      <c r="CR462" s="53">
        <v>0</v>
      </c>
    </row>
    <row r="463" spans="1:96" ht="15.75" x14ac:dyDescent="0.25">
      <c r="A463" s="69" t="s">
        <v>211</v>
      </c>
      <c r="B463" s="40"/>
      <c r="C463" s="41" t="s">
        <v>63</v>
      </c>
      <c r="D463" s="41" t="s">
        <v>1338</v>
      </c>
      <c r="E463" s="31">
        <f t="shared" si="144"/>
        <v>255.23728813559325</v>
      </c>
      <c r="F463" s="78" t="s">
        <v>18</v>
      </c>
      <c r="G463" s="31">
        <f>(U463/U512)*1000+(G462)</f>
        <v>361.58192090395482</v>
      </c>
      <c r="H463" s="31"/>
      <c r="I463" s="31">
        <f t="shared" ref="I463:I507" si="156">K462+1</f>
        <v>188.94326241134752</v>
      </c>
      <c r="J463" s="78" t="s">
        <v>18</v>
      </c>
      <c r="K463" s="31">
        <f>(V463/V512)*1000+(K462)</f>
        <v>294.32624113475174</v>
      </c>
      <c r="L463" s="31"/>
      <c r="M463" s="31">
        <f t="shared" si="145"/>
        <v>69.302387267904507</v>
      </c>
      <c r="N463" s="78" t="s">
        <v>18</v>
      </c>
      <c r="O463" s="31">
        <f>(X463/X512)*1000+(O462)</f>
        <v>126.65782493368701</v>
      </c>
      <c r="P463" s="31"/>
      <c r="Q463" s="42">
        <f t="shared" si="146"/>
        <v>1.5438596491228069</v>
      </c>
      <c r="R463" s="43"/>
      <c r="S463" s="43"/>
      <c r="T463" s="40">
        <v>57</v>
      </c>
      <c r="U463" s="40">
        <v>19</v>
      </c>
      <c r="V463" s="40">
        <v>30</v>
      </c>
      <c r="W463" s="40">
        <v>49</v>
      </c>
      <c r="X463" s="53">
        <v>88</v>
      </c>
      <c r="Y463" s="69" t="s">
        <v>121</v>
      </c>
      <c r="Z463" s="40"/>
      <c r="AA463" s="41" t="s">
        <v>61</v>
      </c>
      <c r="AB463" s="41"/>
      <c r="AC463" s="31">
        <f t="shared" si="147"/>
        <v>278.27272727272725</v>
      </c>
      <c r="AD463" s="78" t="s">
        <v>18</v>
      </c>
      <c r="AE463" s="31">
        <f>(AS463/AS512)*1000+(AE462)</f>
        <v>363.63636363636363</v>
      </c>
      <c r="AF463" s="31"/>
      <c r="AG463" s="31">
        <f t="shared" ref="AG463:AG507" si="157">AI462+1</f>
        <v>166.28925619834712</v>
      </c>
      <c r="AH463" s="78" t="s">
        <v>18</v>
      </c>
      <c r="AI463" s="31">
        <f>(AT463/AT512)*1000+(AI462)</f>
        <v>280.9917355371901</v>
      </c>
      <c r="AJ463" s="31"/>
      <c r="AK463" s="31">
        <f t="shared" si="148"/>
        <v>203.03951561504141</v>
      </c>
      <c r="AL463" s="78" t="s">
        <v>18</v>
      </c>
      <c r="AM463" s="31">
        <f>(AV463/AV512)*1000+(AM462)</f>
        <v>237.73103887826639</v>
      </c>
      <c r="AN463" s="31"/>
      <c r="AO463" s="42">
        <f t="shared" si="149"/>
        <v>1</v>
      </c>
      <c r="AP463" s="43"/>
      <c r="AQ463" s="43"/>
      <c r="AR463" s="40">
        <v>56</v>
      </c>
      <c r="AS463" s="40">
        <v>19</v>
      </c>
      <c r="AT463" s="40">
        <v>42</v>
      </c>
      <c r="AU463" s="40">
        <v>61</v>
      </c>
      <c r="AV463" s="53">
        <v>56</v>
      </c>
      <c r="AW463" s="69" t="s">
        <v>1044</v>
      </c>
      <c r="AX463" s="40"/>
      <c r="AY463" s="41" t="s">
        <v>61</v>
      </c>
      <c r="AZ463" s="41"/>
      <c r="BA463" s="31">
        <f t="shared" si="150"/>
        <v>241</v>
      </c>
      <c r="BB463" s="78" t="s">
        <v>18</v>
      </c>
      <c r="BC463" s="31">
        <f>(BQ463/BQ512)*1000+(BC462)</f>
        <v>328</v>
      </c>
      <c r="BD463" s="31"/>
      <c r="BE463" s="31">
        <f t="shared" ref="BE463:BE507" si="158">BG462+1</f>
        <v>134.90928725701943</v>
      </c>
      <c r="BF463" s="78" t="s">
        <v>18</v>
      </c>
      <c r="BG463" s="31">
        <f>(BR463/BR512)*1000+(BG462)</f>
        <v>237.58099352051835</v>
      </c>
      <c r="BH463" s="31"/>
      <c r="BI463" s="31">
        <f t="shared" si="151"/>
        <v>92.677503250975292</v>
      </c>
      <c r="BJ463" s="78" t="s">
        <v>18</v>
      </c>
      <c r="BK463" s="31">
        <f>(BT463/BT512)*1000+(BK462)</f>
        <v>107.28218465539662</v>
      </c>
      <c r="BL463" s="31"/>
      <c r="BM463" s="42">
        <f t="shared" si="152"/>
        <v>0.44444444444444442</v>
      </c>
      <c r="BN463" s="43"/>
      <c r="BO463" s="43"/>
      <c r="BP463" s="40">
        <v>54</v>
      </c>
      <c r="BQ463" s="40">
        <v>22</v>
      </c>
      <c r="BR463" s="40">
        <v>48</v>
      </c>
      <c r="BS463" s="40">
        <v>70</v>
      </c>
      <c r="BT463" s="53">
        <v>24</v>
      </c>
      <c r="BU463" s="69"/>
      <c r="BV463" s="40"/>
      <c r="BW463" s="41"/>
      <c r="BX463" s="41"/>
      <c r="BY463" s="31" t="e">
        <f t="shared" si="153"/>
        <v>#DIV/0!</v>
      </c>
      <c r="BZ463" s="78" t="s">
        <v>18</v>
      </c>
      <c r="CA463" s="31" t="e">
        <f>(CO463/CO512)*1000+(CA462)</f>
        <v>#DIV/0!</v>
      </c>
      <c r="CB463" s="31"/>
      <c r="CC463" s="31" t="e">
        <f t="shared" ref="CC463:CC507" si="159">CE462+1</f>
        <v>#DIV/0!</v>
      </c>
      <c r="CD463" s="78" t="s">
        <v>18</v>
      </c>
      <c r="CE463" s="31" t="e">
        <f>(CP463/CP512)*1000+(CE462)</f>
        <v>#DIV/0!</v>
      </c>
      <c r="CF463" s="31"/>
      <c r="CG463" s="31" t="e">
        <f t="shared" si="154"/>
        <v>#DIV/0!</v>
      </c>
      <c r="CH463" s="78" t="s">
        <v>18</v>
      </c>
      <c r="CI463" s="31" t="e">
        <f>(CR463/CR512)*1000+(CI462)</f>
        <v>#DIV/0!</v>
      </c>
      <c r="CJ463" s="31"/>
      <c r="CK463" s="42" t="e">
        <f t="shared" si="155"/>
        <v>#DIV/0!</v>
      </c>
      <c r="CL463" s="43"/>
      <c r="CM463" s="43"/>
      <c r="CN463" s="44">
        <v>0</v>
      </c>
      <c r="CO463" s="44">
        <v>0</v>
      </c>
      <c r="CP463" s="44">
        <v>0</v>
      </c>
      <c r="CQ463" s="40">
        <v>0</v>
      </c>
      <c r="CR463" s="53">
        <v>0</v>
      </c>
    </row>
    <row r="464" spans="1:96" ht="15.75" x14ac:dyDescent="0.25">
      <c r="A464" s="69" t="s">
        <v>816</v>
      </c>
      <c r="B464" s="40"/>
      <c r="C464" s="41" t="s">
        <v>64</v>
      </c>
      <c r="D464" s="41" t="s">
        <v>1317</v>
      </c>
      <c r="E464" s="31">
        <f t="shared" si="144"/>
        <v>362.58192090395482</v>
      </c>
      <c r="F464" s="78" t="s">
        <v>18</v>
      </c>
      <c r="G464" s="31">
        <f>(U464/U512)*1000+(G463)</f>
        <v>435.02824858757066</v>
      </c>
      <c r="H464" s="31"/>
      <c r="I464" s="31">
        <f t="shared" si="156"/>
        <v>295.32624113475174</v>
      </c>
      <c r="J464" s="78" t="s">
        <v>18</v>
      </c>
      <c r="K464" s="31">
        <f>(V464/V512)*1000+(K463)</f>
        <v>375.88652482269504</v>
      </c>
      <c r="L464" s="31"/>
      <c r="M464" s="31">
        <f t="shared" si="145"/>
        <v>127.65782493368701</v>
      </c>
      <c r="N464" s="78" t="s">
        <v>18</v>
      </c>
      <c r="O464" s="31">
        <f>(X464/X512)*1000+(O463)</f>
        <v>139.92042440318303</v>
      </c>
      <c r="P464" s="31"/>
      <c r="Q464" s="42">
        <f t="shared" si="146"/>
        <v>0.37037037037037035</v>
      </c>
      <c r="R464" s="43"/>
      <c r="S464" s="43"/>
      <c r="T464" s="40">
        <v>54</v>
      </c>
      <c r="U464" s="40">
        <v>13</v>
      </c>
      <c r="V464" s="40">
        <v>23</v>
      </c>
      <c r="W464" s="40">
        <v>36</v>
      </c>
      <c r="X464" s="53">
        <v>20</v>
      </c>
      <c r="Y464" s="69" t="s">
        <v>120</v>
      </c>
      <c r="Z464" s="40"/>
      <c r="AA464" s="41" t="s">
        <v>61</v>
      </c>
      <c r="AB464" s="41"/>
      <c r="AC464" s="31">
        <f t="shared" si="147"/>
        <v>364.63636363636363</v>
      </c>
      <c r="AD464" s="78" t="s">
        <v>18</v>
      </c>
      <c r="AE464" s="31">
        <f>(AS464/AS512)*1000+(AE463)</f>
        <v>445.45454545454544</v>
      </c>
      <c r="AF464" s="31"/>
      <c r="AG464" s="31">
        <f t="shared" si="157"/>
        <v>281.9917355371901</v>
      </c>
      <c r="AH464" s="78" t="s">
        <v>18</v>
      </c>
      <c r="AI464" s="31">
        <f>(AT464/AT512)*1000+(AI463)</f>
        <v>325.06887052341597</v>
      </c>
      <c r="AJ464" s="31"/>
      <c r="AK464" s="31">
        <f t="shared" si="148"/>
        <v>238.73103887826639</v>
      </c>
      <c r="AL464" s="78" t="s">
        <v>18</v>
      </c>
      <c r="AM464" s="31">
        <f>(AV464/AV512)*1000+(AM463)</f>
        <v>249.20331421287443</v>
      </c>
      <c r="AN464" s="31"/>
      <c r="AO464" s="42">
        <f t="shared" si="149"/>
        <v>0.26865671641791045</v>
      </c>
      <c r="AP464" s="43"/>
      <c r="AQ464" s="43"/>
      <c r="AR464" s="40">
        <v>67</v>
      </c>
      <c r="AS464" s="40">
        <v>18</v>
      </c>
      <c r="AT464" s="40">
        <v>16</v>
      </c>
      <c r="AU464" s="40">
        <v>34</v>
      </c>
      <c r="AV464" s="53">
        <v>18</v>
      </c>
      <c r="AW464" s="69" t="s">
        <v>1045</v>
      </c>
      <c r="AX464" s="40"/>
      <c r="AY464" s="41" t="s">
        <v>60</v>
      </c>
      <c r="AZ464" s="41"/>
      <c r="BA464" s="31">
        <f t="shared" si="150"/>
        <v>329</v>
      </c>
      <c r="BB464" s="78" t="s">
        <v>18</v>
      </c>
      <c r="BC464" s="31">
        <f>(BQ464/BQ512)*1000+(BC463)</f>
        <v>408</v>
      </c>
      <c r="BD464" s="31"/>
      <c r="BE464" s="31">
        <f t="shared" si="158"/>
        <v>238.58099352051835</v>
      </c>
      <c r="BF464" s="78" t="s">
        <v>18</v>
      </c>
      <c r="BG464" s="31">
        <f>(BR464/BR512)*1000+(BG463)</f>
        <v>321.8142548596112</v>
      </c>
      <c r="BH464" s="31"/>
      <c r="BI464" s="31">
        <f t="shared" si="151"/>
        <v>108.28218465539662</v>
      </c>
      <c r="BJ464" s="78" t="s">
        <v>18</v>
      </c>
      <c r="BK464" s="31">
        <f>(BT464/BT512)*1000+(BK463)</f>
        <v>147.59427828348504</v>
      </c>
      <c r="BL464" s="31"/>
      <c r="BM464" s="42">
        <f t="shared" si="152"/>
        <v>1.2916666666666667</v>
      </c>
      <c r="BN464" s="43"/>
      <c r="BO464" s="43"/>
      <c r="BP464" s="40">
        <v>48</v>
      </c>
      <c r="BQ464" s="40">
        <v>20</v>
      </c>
      <c r="BR464" s="40">
        <v>39</v>
      </c>
      <c r="BS464" s="40">
        <v>59</v>
      </c>
      <c r="BT464" s="53">
        <v>62</v>
      </c>
      <c r="BU464" s="69"/>
      <c r="BV464" s="40"/>
      <c r="BW464" s="41"/>
      <c r="BX464" s="41"/>
      <c r="BY464" s="31" t="e">
        <f t="shared" si="153"/>
        <v>#DIV/0!</v>
      </c>
      <c r="BZ464" s="78" t="s">
        <v>18</v>
      </c>
      <c r="CA464" s="31" t="e">
        <f>(CO464/CO512)*1000+(CA463)</f>
        <v>#DIV/0!</v>
      </c>
      <c r="CB464" s="31"/>
      <c r="CC464" s="31" t="e">
        <f t="shared" si="159"/>
        <v>#DIV/0!</v>
      </c>
      <c r="CD464" s="78" t="s">
        <v>18</v>
      </c>
      <c r="CE464" s="31" t="e">
        <f>(CP464/CP512)*1000+(CE463)</f>
        <v>#DIV/0!</v>
      </c>
      <c r="CF464" s="31"/>
      <c r="CG464" s="31" t="e">
        <f t="shared" si="154"/>
        <v>#DIV/0!</v>
      </c>
      <c r="CH464" s="78" t="s">
        <v>18</v>
      </c>
      <c r="CI464" s="31" t="e">
        <f>(CR464/CR512)*1000+(CI463)</f>
        <v>#DIV/0!</v>
      </c>
      <c r="CJ464" s="31"/>
      <c r="CK464" s="42" t="e">
        <f t="shared" si="155"/>
        <v>#DIV/0!</v>
      </c>
      <c r="CL464" s="43"/>
      <c r="CM464" s="43"/>
      <c r="CN464" s="44">
        <v>0</v>
      </c>
      <c r="CO464" s="44">
        <v>0</v>
      </c>
      <c r="CP464" s="44">
        <v>0</v>
      </c>
      <c r="CQ464" s="40">
        <v>0</v>
      </c>
      <c r="CR464" s="53">
        <v>0</v>
      </c>
    </row>
    <row r="465" spans="1:96" ht="15.75" x14ac:dyDescent="0.25">
      <c r="A465" s="69" t="s">
        <v>858</v>
      </c>
      <c r="B465" s="40"/>
      <c r="C465" s="41" t="s">
        <v>60</v>
      </c>
      <c r="D465" s="41" t="s">
        <v>1364</v>
      </c>
      <c r="E465" s="31">
        <f t="shared" si="144"/>
        <v>436.02824858757066</v>
      </c>
      <c r="F465" s="78" t="s">
        <v>18</v>
      </c>
      <c r="G465" s="31">
        <f>(U465/U512)*1000+(G464)</f>
        <v>497.17514124293791</v>
      </c>
      <c r="H465" s="31"/>
      <c r="I465" s="31">
        <f t="shared" si="156"/>
        <v>376.88652482269504</v>
      </c>
      <c r="J465" s="78" t="s">
        <v>18</v>
      </c>
      <c r="K465" s="31">
        <f>(V465/V512)*1000+(K464)</f>
        <v>407.80141843971631</v>
      </c>
      <c r="L465" s="31"/>
      <c r="M465" s="31">
        <f t="shared" si="145"/>
        <v>140.92042440318303</v>
      </c>
      <c r="N465" s="78" t="s">
        <v>18</v>
      </c>
      <c r="O465" s="31">
        <f>(X465/X512)*1000+(O464)</f>
        <v>190.31830238726792</v>
      </c>
      <c r="P465" s="31"/>
      <c r="Q465" s="42">
        <f t="shared" si="146"/>
        <v>2.1714285714285713</v>
      </c>
      <c r="R465" s="43"/>
      <c r="S465" s="43"/>
      <c r="T465" s="40">
        <v>35</v>
      </c>
      <c r="U465" s="40">
        <v>11</v>
      </c>
      <c r="V465" s="40">
        <v>9</v>
      </c>
      <c r="W465" s="40">
        <v>20</v>
      </c>
      <c r="X465" s="53">
        <v>76</v>
      </c>
      <c r="Y465" s="69" t="s">
        <v>119</v>
      </c>
      <c r="Z465" s="40"/>
      <c r="AA465" s="41" t="s">
        <v>62</v>
      </c>
      <c r="AB465" s="41" t="s">
        <v>1376</v>
      </c>
      <c r="AC465" s="31">
        <f t="shared" si="147"/>
        <v>446.45454545454544</v>
      </c>
      <c r="AD465" s="78" t="s">
        <v>18</v>
      </c>
      <c r="AE465" s="31">
        <f>(AS465/AS512)*1000+(AE464)</f>
        <v>518.18181818181813</v>
      </c>
      <c r="AF465" s="31"/>
      <c r="AG465" s="31">
        <f t="shared" si="157"/>
        <v>326.06887052341597</v>
      </c>
      <c r="AH465" s="78" t="s">
        <v>18</v>
      </c>
      <c r="AI465" s="31">
        <f>(AT465/AT512)*1000+(AI464)</f>
        <v>396.69421487603302</v>
      </c>
      <c r="AJ465" s="31"/>
      <c r="AK465" s="31">
        <f t="shared" si="148"/>
        <v>250.20331421287443</v>
      </c>
      <c r="AL465" s="78" t="s">
        <v>18</v>
      </c>
      <c r="AM465" s="31">
        <f>(AV465/AV512)*1000+(AM464)</f>
        <v>280.43339706819631</v>
      </c>
      <c r="AN465" s="31"/>
      <c r="AO465" s="42">
        <f t="shared" si="149"/>
        <v>1.0652173913043479</v>
      </c>
      <c r="AP465" s="43"/>
      <c r="AQ465" s="43"/>
      <c r="AR465" s="40">
        <v>46</v>
      </c>
      <c r="AS465" s="40">
        <v>16</v>
      </c>
      <c r="AT465" s="40">
        <v>26</v>
      </c>
      <c r="AU465" s="40">
        <v>42</v>
      </c>
      <c r="AV465" s="53">
        <v>49</v>
      </c>
      <c r="AW465" s="69" t="s">
        <v>1046</v>
      </c>
      <c r="AX465" s="40"/>
      <c r="AY465" s="41" t="s">
        <v>60</v>
      </c>
      <c r="AZ465" s="41"/>
      <c r="BA465" s="31">
        <f t="shared" si="150"/>
        <v>409</v>
      </c>
      <c r="BB465" s="78" t="s">
        <v>18</v>
      </c>
      <c r="BC465" s="31">
        <f>(BQ465/BQ512)*1000+(BC464)</f>
        <v>484</v>
      </c>
      <c r="BD465" s="31"/>
      <c r="BE465" s="31">
        <f t="shared" si="158"/>
        <v>322.8142548596112</v>
      </c>
      <c r="BF465" s="78" t="s">
        <v>18</v>
      </c>
      <c r="BG465" s="31">
        <f>(BR465/BR512)*1000+(BG464)</f>
        <v>395.24838012958958</v>
      </c>
      <c r="BH465" s="31"/>
      <c r="BI465" s="31">
        <f t="shared" si="151"/>
        <v>148.59427828348504</v>
      </c>
      <c r="BJ465" s="78" t="s">
        <v>18</v>
      </c>
      <c r="BK465" s="31">
        <f>(BT465/BT512)*1000+(BK464)</f>
        <v>222.36671001300391</v>
      </c>
      <c r="BL465" s="31"/>
      <c r="BM465" s="42">
        <f t="shared" si="152"/>
        <v>1.6428571428571428</v>
      </c>
      <c r="BN465" s="43"/>
      <c r="BO465" s="43"/>
      <c r="BP465" s="40">
        <v>70</v>
      </c>
      <c r="BQ465" s="40">
        <v>19</v>
      </c>
      <c r="BR465" s="40">
        <v>34</v>
      </c>
      <c r="BS465" s="40">
        <v>53</v>
      </c>
      <c r="BT465" s="53">
        <v>115</v>
      </c>
      <c r="BU465" s="69"/>
      <c r="BV465" s="40"/>
      <c r="BW465" s="41"/>
      <c r="BX465" s="41"/>
      <c r="BY465" s="31" t="e">
        <f t="shared" si="153"/>
        <v>#DIV/0!</v>
      </c>
      <c r="BZ465" s="78" t="s">
        <v>18</v>
      </c>
      <c r="CA465" s="31" t="e">
        <f>(CO465/CO512)*1000+(CA464)</f>
        <v>#DIV/0!</v>
      </c>
      <c r="CB465" s="31"/>
      <c r="CC465" s="31" t="e">
        <f t="shared" si="159"/>
        <v>#DIV/0!</v>
      </c>
      <c r="CD465" s="78" t="s">
        <v>18</v>
      </c>
      <c r="CE465" s="31" t="e">
        <f>(CP465/CP512)*1000+(CE464)</f>
        <v>#DIV/0!</v>
      </c>
      <c r="CF465" s="31"/>
      <c r="CG465" s="31" t="e">
        <f t="shared" si="154"/>
        <v>#DIV/0!</v>
      </c>
      <c r="CH465" s="78" t="s">
        <v>18</v>
      </c>
      <c r="CI465" s="31" t="e">
        <f>(CR465/CR512)*1000+(CI464)</f>
        <v>#DIV/0!</v>
      </c>
      <c r="CJ465" s="31"/>
      <c r="CK465" s="42" t="e">
        <f t="shared" si="155"/>
        <v>#DIV/0!</v>
      </c>
      <c r="CL465" s="43"/>
      <c r="CM465" s="43"/>
      <c r="CN465" s="44">
        <v>0</v>
      </c>
      <c r="CO465" s="44">
        <v>0</v>
      </c>
      <c r="CP465" s="44">
        <v>0</v>
      </c>
      <c r="CQ465" s="40">
        <v>0</v>
      </c>
      <c r="CR465" s="53">
        <v>0</v>
      </c>
    </row>
    <row r="466" spans="1:96" ht="15.75" x14ac:dyDescent="0.25">
      <c r="A466" s="69" t="s">
        <v>1019</v>
      </c>
      <c r="B466" s="40"/>
      <c r="C466" s="41" t="s">
        <v>60</v>
      </c>
      <c r="D466" s="41"/>
      <c r="E466" s="31">
        <f t="shared" si="144"/>
        <v>498.17514124293791</v>
      </c>
      <c r="F466" s="78" t="s">
        <v>18</v>
      </c>
      <c r="G466" s="31">
        <f>(U466/U512)*1000+(G465)</f>
        <v>559.32203389830511</v>
      </c>
      <c r="H466" s="31"/>
      <c r="I466" s="31">
        <f t="shared" si="156"/>
        <v>408.80141843971631</v>
      </c>
      <c r="J466" s="78" t="s">
        <v>18</v>
      </c>
      <c r="K466" s="31">
        <f>(V466/V512)*1000+(K465)</f>
        <v>464.53900709219857</v>
      </c>
      <c r="L466" s="31"/>
      <c r="M466" s="31">
        <f t="shared" si="145"/>
        <v>191.31830238726792</v>
      </c>
      <c r="N466" s="78" t="s">
        <v>18</v>
      </c>
      <c r="O466" s="31">
        <f>(X466/X512)*1000+(O465)</f>
        <v>204.90716180371354</v>
      </c>
      <c r="P466" s="31"/>
      <c r="Q466" s="42">
        <f t="shared" si="146"/>
        <v>0.31428571428571428</v>
      </c>
      <c r="R466" s="43"/>
      <c r="S466" s="43"/>
      <c r="T466" s="40">
        <v>70</v>
      </c>
      <c r="U466" s="40">
        <v>11</v>
      </c>
      <c r="V466" s="40">
        <v>16</v>
      </c>
      <c r="W466" s="40">
        <v>27</v>
      </c>
      <c r="X466" s="53">
        <v>22</v>
      </c>
      <c r="Y466" s="69" t="s">
        <v>118</v>
      </c>
      <c r="Z466" s="40"/>
      <c r="AA466" s="41" t="s">
        <v>62</v>
      </c>
      <c r="AB466" s="41"/>
      <c r="AC466" s="31">
        <f t="shared" si="147"/>
        <v>519.18181818181813</v>
      </c>
      <c r="AD466" s="78" t="s">
        <v>18</v>
      </c>
      <c r="AE466" s="31">
        <f>(AS466/AS512)*1000+(AE465)</f>
        <v>586.36363636363626</v>
      </c>
      <c r="AF466" s="31"/>
      <c r="AG466" s="31">
        <f t="shared" si="157"/>
        <v>397.69421487603302</v>
      </c>
      <c r="AH466" s="78" t="s">
        <v>18</v>
      </c>
      <c r="AI466" s="31">
        <f>(AT466/AT512)*1000+(AI465)</f>
        <v>449.03581267217629</v>
      </c>
      <c r="AJ466" s="31"/>
      <c r="AK466" s="31">
        <f t="shared" si="148"/>
        <v>281.43339706819631</v>
      </c>
      <c r="AL466" s="78" t="s">
        <v>18</v>
      </c>
      <c r="AM466" s="31">
        <f>(AV466/AV512)*1000+(AM465)</f>
        <v>295.729764181007</v>
      </c>
      <c r="AN466" s="31"/>
      <c r="AO466" s="42">
        <f t="shared" si="149"/>
        <v>0.33333333333333331</v>
      </c>
      <c r="AP466" s="43"/>
      <c r="AQ466" s="43"/>
      <c r="AR466" s="40">
        <v>72</v>
      </c>
      <c r="AS466" s="40">
        <v>15</v>
      </c>
      <c r="AT466" s="40">
        <v>19</v>
      </c>
      <c r="AU466" s="40">
        <v>34</v>
      </c>
      <c r="AV466" s="53">
        <v>24</v>
      </c>
      <c r="AW466" s="69" t="s">
        <v>1047</v>
      </c>
      <c r="AX466" s="40"/>
      <c r="AY466" s="41" t="s">
        <v>62</v>
      </c>
      <c r="AZ466" s="41"/>
      <c r="BA466" s="31">
        <f t="shared" si="150"/>
        <v>485</v>
      </c>
      <c r="BB466" s="78" t="s">
        <v>18</v>
      </c>
      <c r="BC466" s="31">
        <f>(BQ466/BQ512)*1000+(BC465)</f>
        <v>560</v>
      </c>
      <c r="BD466" s="31"/>
      <c r="BE466" s="31">
        <f t="shared" si="158"/>
        <v>396.24838012958958</v>
      </c>
      <c r="BF466" s="78" t="s">
        <v>18</v>
      </c>
      <c r="BG466" s="31">
        <f>(BR466/BR512)*1000+(BG465)</f>
        <v>485.96112311015111</v>
      </c>
      <c r="BH466" s="31"/>
      <c r="BI466" s="31">
        <f t="shared" si="151"/>
        <v>223.36671001300391</v>
      </c>
      <c r="BJ466" s="78" t="s">
        <v>18</v>
      </c>
      <c r="BK466" s="31">
        <f>(BT466/BT512)*1000+(BK465)</f>
        <v>232.7698309492848</v>
      </c>
      <c r="BL466" s="31"/>
      <c r="BM466" s="42">
        <f t="shared" si="152"/>
        <v>0.22222222222222221</v>
      </c>
      <c r="BN466" s="43"/>
      <c r="BO466" s="43"/>
      <c r="BP466" s="40">
        <v>72</v>
      </c>
      <c r="BQ466" s="40">
        <v>19</v>
      </c>
      <c r="BR466" s="40">
        <v>42</v>
      </c>
      <c r="BS466" s="40">
        <v>61</v>
      </c>
      <c r="BT466" s="53">
        <v>16</v>
      </c>
      <c r="BU466" s="69"/>
      <c r="BV466" s="40"/>
      <c r="BW466" s="41"/>
      <c r="BX466" s="41"/>
      <c r="BY466" s="31" t="e">
        <f t="shared" si="153"/>
        <v>#DIV/0!</v>
      </c>
      <c r="BZ466" s="78" t="s">
        <v>18</v>
      </c>
      <c r="CA466" s="31" t="e">
        <f>(CO466/CO512)*1000+(CA465)</f>
        <v>#DIV/0!</v>
      </c>
      <c r="CB466" s="31"/>
      <c r="CC466" s="31" t="e">
        <f t="shared" si="159"/>
        <v>#DIV/0!</v>
      </c>
      <c r="CD466" s="78" t="s">
        <v>18</v>
      </c>
      <c r="CE466" s="31" t="e">
        <f>(CP466/CP512)*1000+(CE465)</f>
        <v>#DIV/0!</v>
      </c>
      <c r="CF466" s="31"/>
      <c r="CG466" s="31" t="e">
        <f t="shared" si="154"/>
        <v>#DIV/0!</v>
      </c>
      <c r="CH466" s="78" t="s">
        <v>18</v>
      </c>
      <c r="CI466" s="31" t="e">
        <f>(CR466/CR512)*1000+(CI465)</f>
        <v>#DIV/0!</v>
      </c>
      <c r="CJ466" s="31"/>
      <c r="CK466" s="42" t="e">
        <f t="shared" si="155"/>
        <v>#DIV/0!</v>
      </c>
      <c r="CL466" s="43"/>
      <c r="CM466" s="43"/>
      <c r="CN466" s="44">
        <v>0</v>
      </c>
      <c r="CO466" s="44">
        <v>0</v>
      </c>
      <c r="CP466" s="44">
        <v>0</v>
      </c>
      <c r="CQ466" s="40">
        <v>0</v>
      </c>
      <c r="CR466" s="53">
        <v>0</v>
      </c>
    </row>
    <row r="467" spans="1:96" ht="15.75" x14ac:dyDescent="0.25">
      <c r="A467" s="69" t="s">
        <v>1020</v>
      </c>
      <c r="B467" s="40"/>
      <c r="C467" s="41" t="s">
        <v>61</v>
      </c>
      <c r="D467" s="41"/>
      <c r="E467" s="31">
        <f t="shared" si="144"/>
        <v>560.32203389830511</v>
      </c>
      <c r="F467" s="78" t="s">
        <v>18</v>
      </c>
      <c r="G467" s="31">
        <f>(U467/U512)*1000+(G466)</f>
        <v>610.16949152542372</v>
      </c>
      <c r="H467" s="31"/>
      <c r="I467" s="31">
        <f t="shared" si="156"/>
        <v>465.53900709219857</v>
      </c>
      <c r="J467" s="78" t="s">
        <v>18</v>
      </c>
      <c r="K467" s="31">
        <f>(V467/V512)*1000+(K466)</f>
        <v>510.63829787234044</v>
      </c>
      <c r="L467" s="31"/>
      <c r="M467" s="31">
        <f t="shared" si="145"/>
        <v>205.90716180371354</v>
      </c>
      <c r="N467" s="78" t="s">
        <v>18</v>
      </c>
      <c r="O467" s="31">
        <f>(X467/X512)*1000+(O466)</f>
        <v>214.19098143236076</v>
      </c>
      <c r="P467" s="31"/>
      <c r="Q467" s="42">
        <f t="shared" si="146"/>
        <v>0.3783783783783784</v>
      </c>
      <c r="R467" s="43"/>
      <c r="S467" s="43"/>
      <c r="T467" s="40">
        <v>37</v>
      </c>
      <c r="U467" s="40">
        <v>9</v>
      </c>
      <c r="V467" s="40">
        <v>13</v>
      </c>
      <c r="W467" s="40">
        <v>22</v>
      </c>
      <c r="X467" s="53">
        <v>14</v>
      </c>
      <c r="Y467" s="69" t="s">
        <v>117</v>
      </c>
      <c r="Z467" s="40"/>
      <c r="AA467" s="41" t="s">
        <v>62</v>
      </c>
      <c r="AB467" s="41"/>
      <c r="AC467" s="31">
        <f t="shared" si="147"/>
        <v>587.36363636363626</v>
      </c>
      <c r="AD467" s="78" t="s">
        <v>18</v>
      </c>
      <c r="AE467" s="31">
        <f>(AS467/AS512)*1000+(AE466)</f>
        <v>631.81818181818176</v>
      </c>
      <c r="AF467" s="31"/>
      <c r="AG467" s="31">
        <f t="shared" si="157"/>
        <v>450.03581267217629</v>
      </c>
      <c r="AH467" s="78" t="s">
        <v>18</v>
      </c>
      <c r="AI467" s="31">
        <f>(AT467/AT512)*1000+(AI466)</f>
        <v>484.84848484848482</v>
      </c>
      <c r="AJ467" s="31"/>
      <c r="AK467" s="31">
        <f t="shared" si="148"/>
        <v>296.729764181007</v>
      </c>
      <c r="AL467" s="78" t="s">
        <v>18</v>
      </c>
      <c r="AM467" s="31">
        <f>(AV467/AV512)*1000+(AM466)</f>
        <v>307.20203951561501</v>
      </c>
      <c r="AN467" s="31"/>
      <c r="AO467" s="42">
        <f t="shared" si="149"/>
        <v>0.47368421052631576</v>
      </c>
      <c r="AP467" s="43"/>
      <c r="AQ467" s="43"/>
      <c r="AR467" s="40">
        <v>38</v>
      </c>
      <c r="AS467" s="40">
        <v>10</v>
      </c>
      <c r="AT467" s="40">
        <v>13</v>
      </c>
      <c r="AU467" s="40">
        <v>23</v>
      </c>
      <c r="AV467" s="53">
        <v>18</v>
      </c>
      <c r="AW467" s="69" t="s">
        <v>1048</v>
      </c>
      <c r="AX467" s="40"/>
      <c r="AY467" s="41" t="s">
        <v>61</v>
      </c>
      <c r="AZ467" s="41"/>
      <c r="BA467" s="31">
        <f t="shared" si="150"/>
        <v>561</v>
      </c>
      <c r="BB467" s="78" t="s">
        <v>18</v>
      </c>
      <c r="BC467" s="31">
        <f>(BQ467/BQ512)*1000+(BC466)</f>
        <v>628</v>
      </c>
      <c r="BD467" s="31"/>
      <c r="BE467" s="31">
        <f t="shared" si="158"/>
        <v>486.96112311015111</v>
      </c>
      <c r="BF467" s="78" t="s">
        <v>18</v>
      </c>
      <c r="BG467" s="31">
        <f>(BR467/BR512)*1000+(BG466)</f>
        <v>542.11663066954634</v>
      </c>
      <c r="BH467" s="31"/>
      <c r="BI467" s="31">
        <f t="shared" si="151"/>
        <v>233.7698309492848</v>
      </c>
      <c r="BJ467" s="78" t="s">
        <v>18</v>
      </c>
      <c r="BK467" s="31">
        <f>(BT467/BT512)*1000+(BK466)</f>
        <v>284.78543563068922</v>
      </c>
      <c r="BL467" s="31"/>
      <c r="BM467" s="42">
        <f t="shared" si="152"/>
        <v>1.9512195121951219</v>
      </c>
      <c r="BN467" s="43"/>
      <c r="BO467" s="43"/>
      <c r="BP467" s="40">
        <v>41</v>
      </c>
      <c r="BQ467" s="40">
        <v>17</v>
      </c>
      <c r="BR467" s="40">
        <v>26</v>
      </c>
      <c r="BS467" s="40">
        <v>43</v>
      </c>
      <c r="BT467" s="53">
        <v>80</v>
      </c>
      <c r="BU467" s="69"/>
      <c r="BV467" s="40"/>
      <c r="BW467" s="41"/>
      <c r="BX467" s="41"/>
      <c r="BY467" s="31" t="e">
        <f t="shared" si="153"/>
        <v>#DIV/0!</v>
      </c>
      <c r="BZ467" s="78" t="s">
        <v>18</v>
      </c>
      <c r="CA467" s="31" t="e">
        <f>(CO467/CO512)*1000+(CA466)</f>
        <v>#DIV/0!</v>
      </c>
      <c r="CB467" s="31"/>
      <c r="CC467" s="31" t="e">
        <f t="shared" si="159"/>
        <v>#DIV/0!</v>
      </c>
      <c r="CD467" s="78" t="s">
        <v>18</v>
      </c>
      <c r="CE467" s="31" t="e">
        <f>(CP467/CP512)*1000+(CE466)</f>
        <v>#DIV/0!</v>
      </c>
      <c r="CF467" s="31"/>
      <c r="CG467" s="31" t="e">
        <f t="shared" si="154"/>
        <v>#DIV/0!</v>
      </c>
      <c r="CH467" s="78" t="s">
        <v>18</v>
      </c>
      <c r="CI467" s="31" t="e">
        <f>(CR467/CR512)*1000+(CI466)</f>
        <v>#DIV/0!</v>
      </c>
      <c r="CJ467" s="31"/>
      <c r="CK467" s="42" t="e">
        <f t="shared" si="155"/>
        <v>#DIV/0!</v>
      </c>
      <c r="CL467" s="43"/>
      <c r="CM467" s="43"/>
      <c r="CN467" s="44">
        <v>0</v>
      </c>
      <c r="CO467" s="44">
        <v>0</v>
      </c>
      <c r="CP467" s="44">
        <v>0</v>
      </c>
      <c r="CQ467" s="40">
        <v>0</v>
      </c>
      <c r="CR467" s="53">
        <v>0</v>
      </c>
    </row>
    <row r="468" spans="1:96" ht="15.75" x14ac:dyDescent="0.25">
      <c r="A468" s="69" t="s">
        <v>1021</v>
      </c>
      <c r="B468" s="40"/>
      <c r="C468" s="41" t="s">
        <v>61</v>
      </c>
      <c r="D468" s="41"/>
      <c r="E468" s="31">
        <f t="shared" si="144"/>
        <v>611.16949152542372</v>
      </c>
      <c r="F468" s="78" t="s">
        <v>18</v>
      </c>
      <c r="G468" s="31">
        <f>(U468/U512)*1000+(G467)</f>
        <v>655.36723163841805</v>
      </c>
      <c r="H468" s="31"/>
      <c r="I468" s="31">
        <f t="shared" si="156"/>
        <v>511.63829787234044</v>
      </c>
      <c r="J468" s="78" t="s">
        <v>18</v>
      </c>
      <c r="K468" s="31">
        <f>(V468/V512)*1000+(K467)</f>
        <v>528.36879432624119</v>
      </c>
      <c r="L468" s="31"/>
      <c r="M468" s="31">
        <f t="shared" si="145"/>
        <v>215.19098143236076</v>
      </c>
      <c r="N468" s="78" t="s">
        <v>18</v>
      </c>
      <c r="O468" s="31">
        <f>(X468/X512)*1000+(O467)</f>
        <v>336.20689655172418</v>
      </c>
      <c r="P468" s="31"/>
      <c r="Q468" s="42">
        <f t="shared" si="146"/>
        <v>6.1333333333333337</v>
      </c>
      <c r="R468" s="43"/>
      <c r="S468" s="43"/>
      <c r="T468" s="40">
        <v>30</v>
      </c>
      <c r="U468" s="40">
        <v>8</v>
      </c>
      <c r="V468" s="40">
        <v>5</v>
      </c>
      <c r="W468" s="40">
        <v>13</v>
      </c>
      <c r="X468" s="53">
        <v>184</v>
      </c>
      <c r="Y468" s="69" t="s">
        <v>116</v>
      </c>
      <c r="Z468" s="40"/>
      <c r="AA468" s="41" t="s">
        <v>61</v>
      </c>
      <c r="AB468" s="41"/>
      <c r="AC468" s="31">
        <f t="shared" si="147"/>
        <v>632.81818181818176</v>
      </c>
      <c r="AD468" s="78" t="s">
        <v>18</v>
      </c>
      <c r="AE468" s="31">
        <f>(AS468/AS512)*1000+(AE467)</f>
        <v>672.72727272727263</v>
      </c>
      <c r="AF468" s="31"/>
      <c r="AG468" s="31">
        <f t="shared" si="157"/>
        <v>485.84848484848482</v>
      </c>
      <c r="AH468" s="78" t="s">
        <v>18</v>
      </c>
      <c r="AI468" s="31">
        <f>(AT468/AT512)*1000+(AI467)</f>
        <v>542.69972451790636</v>
      </c>
      <c r="AJ468" s="31"/>
      <c r="AK468" s="31">
        <f t="shared" si="148"/>
        <v>308.20203951561501</v>
      </c>
      <c r="AL468" s="78" t="s">
        <v>18</v>
      </c>
      <c r="AM468" s="31">
        <f>(AV468/AV512)*1000+(AM467)</f>
        <v>353.09114085404713</v>
      </c>
      <c r="AN468" s="31"/>
      <c r="AO468" s="42">
        <f t="shared" si="149"/>
        <v>1.8</v>
      </c>
      <c r="AP468" s="43"/>
      <c r="AQ468" s="43"/>
      <c r="AR468" s="40">
        <v>40</v>
      </c>
      <c r="AS468" s="40">
        <v>9</v>
      </c>
      <c r="AT468" s="40">
        <v>21</v>
      </c>
      <c r="AU468" s="40">
        <v>30</v>
      </c>
      <c r="AV468" s="53">
        <v>72</v>
      </c>
      <c r="AW468" s="69" t="s">
        <v>1049</v>
      </c>
      <c r="AX468" s="40"/>
      <c r="AY468" s="41" t="s">
        <v>62</v>
      </c>
      <c r="AZ468" s="41"/>
      <c r="BA468" s="31">
        <f t="shared" si="150"/>
        <v>629</v>
      </c>
      <c r="BB468" s="78" t="s">
        <v>18</v>
      </c>
      <c r="BC468" s="31">
        <f>(BQ468/BQ512)*1000+(BC467)</f>
        <v>692</v>
      </c>
      <c r="BD468" s="31"/>
      <c r="BE468" s="31">
        <f t="shared" si="158"/>
        <v>543.11663066954634</v>
      </c>
      <c r="BF468" s="78" t="s">
        <v>18</v>
      </c>
      <c r="BG468" s="31">
        <f>(BR468/BR512)*1000+(BG467)</f>
        <v>667.38660907127417</v>
      </c>
      <c r="BH468" s="31"/>
      <c r="BI468" s="31">
        <f t="shared" si="151"/>
        <v>285.78543563068922</v>
      </c>
      <c r="BJ468" s="78" t="s">
        <v>18</v>
      </c>
      <c r="BK468" s="31">
        <f>(BT468/BT512)*1000+(BK467)</f>
        <v>358.25747724317296</v>
      </c>
      <c r="BL468" s="31"/>
      <c r="BM468" s="42">
        <f t="shared" si="152"/>
        <v>1.7384615384615385</v>
      </c>
      <c r="BN468" s="43"/>
      <c r="BO468" s="43"/>
      <c r="BP468" s="40">
        <v>65</v>
      </c>
      <c r="BQ468" s="40">
        <v>16</v>
      </c>
      <c r="BR468" s="40">
        <v>58</v>
      </c>
      <c r="BS468" s="40">
        <v>74</v>
      </c>
      <c r="BT468" s="53">
        <v>113</v>
      </c>
      <c r="BU468" s="69"/>
      <c r="BV468" s="40"/>
      <c r="BW468" s="41"/>
      <c r="BX468" s="41"/>
      <c r="BY468" s="31" t="e">
        <f t="shared" si="153"/>
        <v>#DIV/0!</v>
      </c>
      <c r="BZ468" s="78" t="s">
        <v>18</v>
      </c>
      <c r="CA468" s="31" t="e">
        <f>(CO468/CO512)*1000+(CA467)</f>
        <v>#DIV/0!</v>
      </c>
      <c r="CB468" s="31"/>
      <c r="CC468" s="31" t="e">
        <f t="shared" si="159"/>
        <v>#DIV/0!</v>
      </c>
      <c r="CD468" s="78" t="s">
        <v>18</v>
      </c>
      <c r="CE468" s="31" t="e">
        <f>(CP468/CP512)*1000+(CE467)</f>
        <v>#DIV/0!</v>
      </c>
      <c r="CF468" s="31"/>
      <c r="CG468" s="31" t="e">
        <f t="shared" si="154"/>
        <v>#DIV/0!</v>
      </c>
      <c r="CH468" s="78" t="s">
        <v>18</v>
      </c>
      <c r="CI468" s="31" t="e">
        <f>(CR468/CR512)*1000+(CI467)</f>
        <v>#DIV/0!</v>
      </c>
      <c r="CJ468" s="31"/>
      <c r="CK468" s="42" t="e">
        <f t="shared" si="155"/>
        <v>#DIV/0!</v>
      </c>
      <c r="CL468" s="43"/>
      <c r="CM468" s="43"/>
      <c r="CN468" s="44">
        <v>0</v>
      </c>
      <c r="CO468" s="44">
        <v>0</v>
      </c>
      <c r="CP468" s="44">
        <v>0</v>
      </c>
      <c r="CQ468" s="40">
        <v>0</v>
      </c>
      <c r="CR468" s="53">
        <v>0</v>
      </c>
    </row>
    <row r="469" spans="1:96" ht="15.75" x14ac:dyDescent="0.25">
      <c r="A469" s="69" t="s">
        <v>620</v>
      </c>
      <c r="B469" s="40"/>
      <c r="C469" s="41" t="s">
        <v>62</v>
      </c>
      <c r="D469" s="41" t="s">
        <v>1410</v>
      </c>
      <c r="E469" s="31">
        <f t="shared" si="144"/>
        <v>656.36723163841805</v>
      </c>
      <c r="F469" s="78" t="s">
        <v>18</v>
      </c>
      <c r="G469" s="31">
        <f>(U469/U512)*1000+(G468)</f>
        <v>694.91525423728808</v>
      </c>
      <c r="H469" s="31"/>
      <c r="I469" s="31">
        <f t="shared" si="156"/>
        <v>529.36879432624119</v>
      </c>
      <c r="J469" s="78" t="s">
        <v>18</v>
      </c>
      <c r="K469" s="31">
        <f>(V469/V512)*1000+(K468)</f>
        <v>556.73758865248237</v>
      </c>
      <c r="L469" s="31"/>
      <c r="M469" s="31">
        <f t="shared" si="145"/>
        <v>337.20689655172418</v>
      </c>
      <c r="N469" s="78" t="s">
        <v>18</v>
      </c>
      <c r="O469" s="31">
        <f>(X469/X512)*1000+(O468)</f>
        <v>350.79575596816983</v>
      </c>
      <c r="P469" s="31"/>
      <c r="Q469" s="42">
        <f t="shared" si="146"/>
        <v>0.91666666666666663</v>
      </c>
      <c r="R469" s="43"/>
      <c r="S469" s="43"/>
      <c r="T469" s="40">
        <v>24</v>
      </c>
      <c r="U469" s="40">
        <v>7</v>
      </c>
      <c r="V469" s="40">
        <v>8</v>
      </c>
      <c r="W469" s="40">
        <v>15</v>
      </c>
      <c r="X469" s="53">
        <v>22</v>
      </c>
      <c r="Y469" s="69" t="s">
        <v>115</v>
      </c>
      <c r="Z469" s="40"/>
      <c r="AA469" s="41" t="s">
        <v>60</v>
      </c>
      <c r="AB469" s="41" t="s">
        <v>1364</v>
      </c>
      <c r="AC469" s="31">
        <f t="shared" si="147"/>
        <v>673.72727272727263</v>
      </c>
      <c r="AD469" s="78" t="s">
        <v>18</v>
      </c>
      <c r="AE469" s="31">
        <f>(AS469/AS512)*1000+(AE468)</f>
        <v>709.09090909090901</v>
      </c>
      <c r="AF469" s="31"/>
      <c r="AG469" s="31">
        <f t="shared" si="157"/>
        <v>543.69972451790636</v>
      </c>
      <c r="AH469" s="78" t="s">
        <v>18</v>
      </c>
      <c r="AI469" s="31">
        <f>(AT469/AT512)*1000+(AI468)</f>
        <v>559.22865013774106</v>
      </c>
      <c r="AJ469" s="31"/>
      <c r="AK469" s="31">
        <f t="shared" si="148"/>
        <v>354.09114085404713</v>
      </c>
      <c r="AL469" s="78" t="s">
        <v>18</v>
      </c>
      <c r="AM469" s="31">
        <f>(AV469/AV512)*1000+(AM468)</f>
        <v>364.56341618865514</v>
      </c>
      <c r="AN469" s="31"/>
      <c r="AO469" s="42">
        <f t="shared" si="149"/>
        <v>0.5625</v>
      </c>
      <c r="AP469" s="43"/>
      <c r="AQ469" s="43"/>
      <c r="AR469" s="40">
        <v>32</v>
      </c>
      <c r="AS469" s="40">
        <v>8</v>
      </c>
      <c r="AT469" s="40">
        <v>6</v>
      </c>
      <c r="AU469" s="40">
        <v>14</v>
      </c>
      <c r="AV469" s="53">
        <v>18</v>
      </c>
      <c r="AW469" s="69" t="s">
        <v>1050</v>
      </c>
      <c r="AX469" s="40"/>
      <c r="AY469" s="41" t="s">
        <v>64</v>
      </c>
      <c r="AZ469" s="41"/>
      <c r="BA469" s="31">
        <f t="shared" si="150"/>
        <v>693</v>
      </c>
      <c r="BB469" s="78" t="s">
        <v>18</v>
      </c>
      <c r="BC469" s="31">
        <f>(BQ469/BQ512)*1000+(BC468)</f>
        <v>744</v>
      </c>
      <c r="BD469" s="31"/>
      <c r="BE469" s="31">
        <f t="shared" si="158"/>
        <v>668.38660907127417</v>
      </c>
      <c r="BF469" s="78" t="s">
        <v>18</v>
      </c>
      <c r="BG469" s="31">
        <f>(BR469/BR512)*1000+(BG468)</f>
        <v>714.90280777537782</v>
      </c>
      <c r="BH469" s="31"/>
      <c r="BI469" s="31">
        <f t="shared" si="151"/>
        <v>359.25747724317296</v>
      </c>
      <c r="BJ469" s="78" t="s">
        <v>18</v>
      </c>
      <c r="BK469" s="31">
        <f>(BT469/BT512)*1000+(BK468)</f>
        <v>466.18985695708716</v>
      </c>
      <c r="BL469" s="31"/>
      <c r="BM469" s="42">
        <f t="shared" si="152"/>
        <v>2.5151515151515151</v>
      </c>
      <c r="BN469" s="43"/>
      <c r="BO469" s="43"/>
      <c r="BP469" s="40">
        <v>66</v>
      </c>
      <c r="BQ469" s="40">
        <v>13</v>
      </c>
      <c r="BR469" s="40">
        <v>22</v>
      </c>
      <c r="BS469" s="40">
        <v>35</v>
      </c>
      <c r="BT469" s="53">
        <v>166</v>
      </c>
      <c r="BU469" s="69"/>
      <c r="BV469" s="40"/>
      <c r="BW469" s="41"/>
      <c r="BX469" s="41"/>
      <c r="BY469" s="31" t="e">
        <f t="shared" si="153"/>
        <v>#DIV/0!</v>
      </c>
      <c r="BZ469" s="78" t="s">
        <v>18</v>
      </c>
      <c r="CA469" s="31" t="e">
        <f>(CO469/CO512)*1000+(CA468)</f>
        <v>#DIV/0!</v>
      </c>
      <c r="CB469" s="31"/>
      <c r="CC469" s="31" t="e">
        <f t="shared" si="159"/>
        <v>#DIV/0!</v>
      </c>
      <c r="CD469" s="78" t="s">
        <v>18</v>
      </c>
      <c r="CE469" s="31" t="e">
        <f>(CP469/CP512)*1000+(CE468)</f>
        <v>#DIV/0!</v>
      </c>
      <c r="CF469" s="31"/>
      <c r="CG469" s="31" t="e">
        <f t="shared" si="154"/>
        <v>#DIV/0!</v>
      </c>
      <c r="CH469" s="78" t="s">
        <v>18</v>
      </c>
      <c r="CI469" s="31" t="e">
        <f>(CR469/CR512)*1000+(CI468)</f>
        <v>#DIV/0!</v>
      </c>
      <c r="CJ469" s="31"/>
      <c r="CK469" s="42" t="e">
        <f t="shared" si="155"/>
        <v>#DIV/0!</v>
      </c>
      <c r="CL469" s="43"/>
      <c r="CM469" s="43"/>
      <c r="CN469" s="44">
        <v>0</v>
      </c>
      <c r="CO469" s="44">
        <v>0</v>
      </c>
      <c r="CP469" s="44">
        <v>0</v>
      </c>
      <c r="CQ469" s="40">
        <v>0</v>
      </c>
      <c r="CR469" s="53">
        <v>0</v>
      </c>
    </row>
    <row r="470" spans="1:96" ht="15.75" x14ac:dyDescent="0.25">
      <c r="A470" s="69" t="s">
        <v>852</v>
      </c>
      <c r="B470" s="40"/>
      <c r="C470" s="41" t="s">
        <v>63</v>
      </c>
      <c r="D470" s="41" t="s">
        <v>1364</v>
      </c>
      <c r="E470" s="31">
        <f t="shared" si="144"/>
        <v>695.91525423728808</v>
      </c>
      <c r="F470" s="78" t="s">
        <v>18</v>
      </c>
      <c r="G470" s="31">
        <f>(U470/U512)*1000+(G469)</f>
        <v>734.46327683615812</v>
      </c>
      <c r="H470" s="31"/>
      <c r="I470" s="31">
        <f t="shared" si="156"/>
        <v>557.73758865248237</v>
      </c>
      <c r="J470" s="78" t="s">
        <v>18</v>
      </c>
      <c r="K470" s="31">
        <f>(V470/V512)*1000+(K469)</f>
        <v>617.02127659574478</v>
      </c>
      <c r="L470" s="31"/>
      <c r="M470" s="31">
        <f t="shared" si="145"/>
        <v>351.79575596816983</v>
      </c>
      <c r="N470" s="78" t="s">
        <v>18</v>
      </c>
      <c r="O470" s="31">
        <f>(X470/X512)*1000+(O469)</f>
        <v>357.42705570291781</v>
      </c>
      <c r="P470" s="31"/>
      <c r="Q470" s="42">
        <f t="shared" si="146"/>
        <v>0.2857142857142857</v>
      </c>
      <c r="R470" s="43"/>
      <c r="S470" s="43"/>
      <c r="T470" s="40">
        <v>35</v>
      </c>
      <c r="U470" s="40">
        <v>7</v>
      </c>
      <c r="V470" s="40">
        <v>17</v>
      </c>
      <c r="W470" s="40">
        <v>24</v>
      </c>
      <c r="X470" s="53">
        <v>10</v>
      </c>
      <c r="Y470" s="69" t="s">
        <v>114</v>
      </c>
      <c r="Z470" s="40"/>
      <c r="AA470" s="41" t="s">
        <v>62</v>
      </c>
      <c r="AB470" s="41"/>
      <c r="AC470" s="31">
        <f t="shared" si="147"/>
        <v>710.09090909090901</v>
      </c>
      <c r="AD470" s="78" t="s">
        <v>18</v>
      </c>
      <c r="AE470" s="31">
        <f>(AS470/AS512)*1000+(AE469)</f>
        <v>745.45454545454538</v>
      </c>
      <c r="AF470" s="31"/>
      <c r="AG470" s="31">
        <f t="shared" si="157"/>
        <v>560.22865013774106</v>
      </c>
      <c r="AH470" s="78" t="s">
        <v>18</v>
      </c>
      <c r="AI470" s="31">
        <f>(AT470/AT512)*1000+(AI469)</f>
        <v>592.28650137741045</v>
      </c>
      <c r="AJ470" s="31"/>
      <c r="AK470" s="31">
        <f t="shared" si="148"/>
        <v>365.56341618865514</v>
      </c>
      <c r="AL470" s="78" t="s">
        <v>18</v>
      </c>
      <c r="AM470" s="31">
        <f>(AV470/AV512)*1000+(AM469)</f>
        <v>377.31038878266406</v>
      </c>
      <c r="AN470" s="31"/>
      <c r="AO470" s="42">
        <f t="shared" si="149"/>
        <v>0.7407407407407407</v>
      </c>
      <c r="AP470" s="43"/>
      <c r="AQ470" s="43"/>
      <c r="AR470" s="40">
        <v>27</v>
      </c>
      <c r="AS470" s="40">
        <v>8</v>
      </c>
      <c r="AT470" s="40">
        <v>12</v>
      </c>
      <c r="AU470" s="40">
        <v>20</v>
      </c>
      <c r="AV470" s="53">
        <v>20</v>
      </c>
      <c r="AW470" s="69" t="s">
        <v>1051</v>
      </c>
      <c r="AX470" s="40"/>
      <c r="AY470" s="41" t="s">
        <v>64</v>
      </c>
      <c r="AZ470" s="41"/>
      <c r="BA470" s="31">
        <f t="shared" si="150"/>
        <v>745</v>
      </c>
      <c r="BB470" s="78" t="s">
        <v>18</v>
      </c>
      <c r="BC470" s="31">
        <f>(BQ470/BQ512)*1000+(BC469)</f>
        <v>792</v>
      </c>
      <c r="BD470" s="31"/>
      <c r="BE470" s="31">
        <f t="shared" si="158"/>
        <v>715.90280777537782</v>
      </c>
      <c r="BF470" s="78" t="s">
        <v>18</v>
      </c>
      <c r="BG470" s="31">
        <f>(BR470/BR512)*1000+(BG469)</f>
        <v>762.41900647948148</v>
      </c>
      <c r="BH470" s="31"/>
      <c r="BI470" s="31">
        <f t="shared" si="151"/>
        <v>467.18985695708716</v>
      </c>
      <c r="BJ470" s="78" t="s">
        <v>18</v>
      </c>
      <c r="BK470" s="31">
        <f>(BT470/BT512)*1000+(BK469)</f>
        <v>524.70741222366712</v>
      </c>
      <c r="BL470" s="31"/>
      <c r="BM470" s="42">
        <f t="shared" si="152"/>
        <v>1.25</v>
      </c>
      <c r="BN470" s="43"/>
      <c r="BO470" s="43"/>
      <c r="BP470" s="40">
        <v>72</v>
      </c>
      <c r="BQ470" s="40">
        <v>12</v>
      </c>
      <c r="BR470" s="40">
        <v>22</v>
      </c>
      <c r="BS470" s="40">
        <v>34</v>
      </c>
      <c r="BT470" s="53">
        <v>90</v>
      </c>
      <c r="BU470" s="69"/>
      <c r="BV470" s="40"/>
      <c r="BW470" s="41"/>
      <c r="BX470" s="41"/>
      <c r="BY470" s="31" t="e">
        <f t="shared" si="153"/>
        <v>#DIV/0!</v>
      </c>
      <c r="BZ470" s="78" t="s">
        <v>18</v>
      </c>
      <c r="CA470" s="31" t="e">
        <f>(CO470/CO512)*1000+(CA469)</f>
        <v>#DIV/0!</v>
      </c>
      <c r="CB470" s="31"/>
      <c r="CC470" s="31" t="e">
        <f t="shared" si="159"/>
        <v>#DIV/0!</v>
      </c>
      <c r="CD470" s="78" t="s">
        <v>18</v>
      </c>
      <c r="CE470" s="31" t="e">
        <f>(CP470/CP512)*1000+(CE469)</f>
        <v>#DIV/0!</v>
      </c>
      <c r="CF470" s="31"/>
      <c r="CG470" s="31" t="e">
        <f t="shared" si="154"/>
        <v>#DIV/0!</v>
      </c>
      <c r="CH470" s="78" t="s">
        <v>18</v>
      </c>
      <c r="CI470" s="31" t="e">
        <f>(CR470/CR512)*1000+(CI469)</f>
        <v>#DIV/0!</v>
      </c>
      <c r="CJ470" s="31"/>
      <c r="CK470" s="42" t="e">
        <f t="shared" si="155"/>
        <v>#DIV/0!</v>
      </c>
      <c r="CL470" s="43"/>
      <c r="CM470" s="43"/>
      <c r="CN470" s="44">
        <v>0</v>
      </c>
      <c r="CO470" s="44">
        <v>0</v>
      </c>
      <c r="CP470" s="44">
        <v>0</v>
      </c>
      <c r="CQ470" s="40">
        <v>0</v>
      </c>
      <c r="CR470" s="53">
        <v>0</v>
      </c>
    </row>
    <row r="471" spans="1:96" ht="15.75" x14ac:dyDescent="0.25">
      <c r="A471" s="69" t="s">
        <v>619</v>
      </c>
      <c r="B471" s="40"/>
      <c r="C471" s="41" t="s">
        <v>62</v>
      </c>
      <c r="D471" s="41" t="s">
        <v>1347</v>
      </c>
      <c r="E471" s="31">
        <f t="shared" si="144"/>
        <v>735.46327683615812</v>
      </c>
      <c r="F471" s="78" t="s">
        <v>18</v>
      </c>
      <c r="G471" s="31">
        <f>(U471/U512)*1000+(G470)</f>
        <v>768.36158192090386</v>
      </c>
      <c r="H471" s="31"/>
      <c r="I471" s="31">
        <f t="shared" si="156"/>
        <v>618.02127659574478</v>
      </c>
      <c r="J471" s="78" t="s">
        <v>18</v>
      </c>
      <c r="K471" s="31">
        <f>(V471/V512)*1000+(K470)</f>
        <v>634.75177304964552</v>
      </c>
      <c r="L471" s="31"/>
      <c r="M471" s="31">
        <f t="shared" si="145"/>
        <v>358.42705570291781</v>
      </c>
      <c r="N471" s="78" t="s">
        <v>18</v>
      </c>
      <c r="O471" s="31">
        <f>(X471/X512)*1000+(O470)</f>
        <v>380.63660477453584</v>
      </c>
      <c r="P471" s="31"/>
      <c r="Q471" s="42">
        <f t="shared" si="146"/>
        <v>1.0294117647058822</v>
      </c>
      <c r="R471" s="43"/>
      <c r="S471" s="43"/>
      <c r="T471" s="40">
        <v>34</v>
      </c>
      <c r="U471" s="40">
        <v>6</v>
      </c>
      <c r="V471" s="40">
        <v>5</v>
      </c>
      <c r="W471" s="40">
        <v>11</v>
      </c>
      <c r="X471" s="53">
        <v>35</v>
      </c>
      <c r="Y471" s="69" t="s">
        <v>113</v>
      </c>
      <c r="Z471" s="40"/>
      <c r="AA471" s="41" t="s">
        <v>64</v>
      </c>
      <c r="AB471" s="41"/>
      <c r="AC471" s="31">
        <f t="shared" si="147"/>
        <v>746.45454545454538</v>
      </c>
      <c r="AD471" s="78" t="s">
        <v>18</v>
      </c>
      <c r="AE471" s="31">
        <f>(AS471/AS512)*1000+(AE470)</f>
        <v>781.81818181818176</v>
      </c>
      <c r="AF471" s="31"/>
      <c r="AG471" s="31">
        <f t="shared" si="157"/>
        <v>593.28650137741045</v>
      </c>
      <c r="AH471" s="78" t="s">
        <v>18</v>
      </c>
      <c r="AI471" s="31">
        <f>(AT471/AT512)*1000+(AI470)</f>
        <v>633.60881542699724</v>
      </c>
      <c r="AJ471" s="31"/>
      <c r="AK471" s="31">
        <f t="shared" si="148"/>
        <v>378.31038878266406</v>
      </c>
      <c r="AL471" s="78" t="s">
        <v>18</v>
      </c>
      <c r="AM471" s="31">
        <f>(AV471/AV512)*1000+(AM470)</f>
        <v>402.80433397068191</v>
      </c>
      <c r="AN471" s="31"/>
      <c r="AO471" s="42">
        <f t="shared" si="149"/>
        <v>0.61538461538461542</v>
      </c>
      <c r="AP471" s="43"/>
      <c r="AQ471" s="43"/>
      <c r="AR471" s="40">
        <v>65</v>
      </c>
      <c r="AS471" s="40">
        <v>8</v>
      </c>
      <c r="AT471" s="40">
        <v>15</v>
      </c>
      <c r="AU471" s="40">
        <v>23</v>
      </c>
      <c r="AV471" s="53">
        <v>40</v>
      </c>
      <c r="AW471" s="69" t="s">
        <v>1052</v>
      </c>
      <c r="AX471" s="40"/>
      <c r="AY471" s="41" t="s">
        <v>64</v>
      </c>
      <c r="AZ471" s="41"/>
      <c r="BA471" s="31">
        <f t="shared" si="150"/>
        <v>793</v>
      </c>
      <c r="BB471" s="78" t="s">
        <v>18</v>
      </c>
      <c r="BC471" s="31">
        <f>(BQ471/BQ512)*1000+(BC470)</f>
        <v>816</v>
      </c>
      <c r="BD471" s="31"/>
      <c r="BE471" s="31">
        <f t="shared" si="158"/>
        <v>763.41900647948148</v>
      </c>
      <c r="BF471" s="78" t="s">
        <v>18</v>
      </c>
      <c r="BG471" s="31">
        <f>(BR471/BR512)*1000+(BG470)</f>
        <v>784.01727861771042</v>
      </c>
      <c r="BH471" s="31"/>
      <c r="BI471" s="31">
        <f t="shared" si="151"/>
        <v>525.70741222366712</v>
      </c>
      <c r="BJ471" s="78" t="s">
        <v>18</v>
      </c>
      <c r="BK471" s="31">
        <f>(BT471/BT512)*1000+(BK470)</f>
        <v>564.36931079323801</v>
      </c>
      <c r="BL471" s="31"/>
      <c r="BM471" s="42">
        <f t="shared" si="152"/>
        <v>2.1785714285714284</v>
      </c>
      <c r="BN471" s="43"/>
      <c r="BO471" s="43"/>
      <c r="BP471" s="40">
        <v>28</v>
      </c>
      <c r="BQ471" s="40">
        <v>6</v>
      </c>
      <c r="BR471" s="40">
        <v>10</v>
      </c>
      <c r="BS471" s="40">
        <v>16</v>
      </c>
      <c r="BT471" s="53">
        <v>61</v>
      </c>
      <c r="BU471" s="69"/>
      <c r="BV471" s="40"/>
      <c r="BW471" s="41"/>
      <c r="BX471" s="41"/>
      <c r="BY471" s="31" t="e">
        <f t="shared" si="153"/>
        <v>#DIV/0!</v>
      </c>
      <c r="BZ471" s="78" t="s">
        <v>18</v>
      </c>
      <c r="CA471" s="31" t="e">
        <f>(CO471/CO512)*1000+(CA470)</f>
        <v>#DIV/0!</v>
      </c>
      <c r="CB471" s="31"/>
      <c r="CC471" s="31" t="e">
        <f t="shared" si="159"/>
        <v>#DIV/0!</v>
      </c>
      <c r="CD471" s="78" t="s">
        <v>18</v>
      </c>
      <c r="CE471" s="31" t="e">
        <f>(CP471/CP512)*1000+(CE470)</f>
        <v>#DIV/0!</v>
      </c>
      <c r="CF471" s="31"/>
      <c r="CG471" s="31" t="e">
        <f t="shared" si="154"/>
        <v>#DIV/0!</v>
      </c>
      <c r="CH471" s="78" t="s">
        <v>18</v>
      </c>
      <c r="CI471" s="31" t="e">
        <f>(CR471/CR512)*1000+(CI470)</f>
        <v>#DIV/0!</v>
      </c>
      <c r="CJ471" s="31"/>
      <c r="CK471" s="42" t="e">
        <f t="shared" si="155"/>
        <v>#DIV/0!</v>
      </c>
      <c r="CL471" s="43"/>
      <c r="CM471" s="43"/>
      <c r="CN471" s="44">
        <v>0</v>
      </c>
      <c r="CO471" s="44">
        <v>0</v>
      </c>
      <c r="CP471" s="44">
        <v>0</v>
      </c>
      <c r="CQ471" s="40">
        <v>0</v>
      </c>
      <c r="CR471" s="53">
        <v>0</v>
      </c>
    </row>
    <row r="472" spans="1:96" ht="15.75" x14ac:dyDescent="0.25">
      <c r="A472" s="69" t="s">
        <v>1022</v>
      </c>
      <c r="B472" s="40"/>
      <c r="C472" s="41" t="s">
        <v>60</v>
      </c>
      <c r="D472" s="41"/>
      <c r="E472" s="31">
        <f t="shared" si="144"/>
        <v>769.36158192090386</v>
      </c>
      <c r="F472" s="78" t="s">
        <v>18</v>
      </c>
      <c r="G472" s="31">
        <f>(U472/U512)*1000+(G471)</f>
        <v>796.61016949152531</v>
      </c>
      <c r="H472" s="31"/>
      <c r="I472" s="31">
        <f t="shared" si="156"/>
        <v>635.75177304964552</v>
      </c>
      <c r="J472" s="78" t="s">
        <v>18</v>
      </c>
      <c r="K472" s="31">
        <f>(V472/V512)*1000+(K471)</f>
        <v>666.66666666666674</v>
      </c>
      <c r="L472" s="31"/>
      <c r="M472" s="31">
        <f t="shared" si="145"/>
        <v>381.63660477453584</v>
      </c>
      <c r="N472" s="78" t="s">
        <v>18</v>
      </c>
      <c r="O472" s="31">
        <f>(X472/X512)*1000+(O471)</f>
        <v>414.45623342175071</v>
      </c>
      <c r="P472" s="31"/>
      <c r="Q472" s="42">
        <f t="shared" si="146"/>
        <v>0.92727272727272725</v>
      </c>
      <c r="R472" s="43"/>
      <c r="S472" s="43"/>
      <c r="T472" s="40">
        <v>55</v>
      </c>
      <c r="U472" s="40">
        <v>5</v>
      </c>
      <c r="V472" s="40">
        <v>9</v>
      </c>
      <c r="W472" s="40">
        <v>14</v>
      </c>
      <c r="X472" s="53">
        <v>51</v>
      </c>
      <c r="Y472" s="69" t="s">
        <v>112</v>
      </c>
      <c r="Z472" s="40"/>
      <c r="AA472" s="41" t="s">
        <v>60</v>
      </c>
      <c r="AB472" s="41"/>
      <c r="AC472" s="31">
        <f t="shared" si="147"/>
        <v>782.81818181818176</v>
      </c>
      <c r="AD472" s="78" t="s">
        <v>18</v>
      </c>
      <c r="AE472" s="31">
        <f>(AS472/AS512)*1000+(AE471)</f>
        <v>813.63636363636363</v>
      </c>
      <c r="AF472" s="31"/>
      <c r="AG472" s="31">
        <f t="shared" si="157"/>
        <v>634.60881542699724</v>
      </c>
      <c r="AH472" s="78" t="s">
        <v>18</v>
      </c>
      <c r="AI472" s="31">
        <f>(AT472/AT512)*1000+(AI471)</f>
        <v>647.3829201101928</v>
      </c>
      <c r="AJ472" s="31"/>
      <c r="AK472" s="31">
        <f t="shared" si="148"/>
        <v>403.80433397068191</v>
      </c>
      <c r="AL472" s="78" t="s">
        <v>18</v>
      </c>
      <c r="AM472" s="31">
        <f>(AV472/AV512)*1000+(AM471)</f>
        <v>513.70299553855955</v>
      </c>
      <c r="AN472" s="31"/>
      <c r="AO472" s="42">
        <f t="shared" si="149"/>
        <v>3.7021276595744679</v>
      </c>
      <c r="AP472" s="43"/>
      <c r="AQ472" s="43"/>
      <c r="AR472" s="40">
        <v>47</v>
      </c>
      <c r="AS472" s="40">
        <v>7</v>
      </c>
      <c r="AT472" s="40">
        <v>5</v>
      </c>
      <c r="AU472" s="40">
        <v>12</v>
      </c>
      <c r="AV472" s="53">
        <v>174</v>
      </c>
      <c r="AW472" s="69" t="s">
        <v>557</v>
      </c>
      <c r="AX472" s="40"/>
      <c r="AY472" s="41" t="s">
        <v>61</v>
      </c>
      <c r="AZ472" s="41" t="s">
        <v>1325</v>
      </c>
      <c r="BA472" s="31">
        <f t="shared" si="150"/>
        <v>817</v>
      </c>
      <c r="BB472" s="78" t="s">
        <v>18</v>
      </c>
      <c r="BC472" s="31">
        <f>(BQ472/BQ512)*1000+(BC471)</f>
        <v>840</v>
      </c>
      <c r="BD472" s="31"/>
      <c r="BE472" s="31">
        <f t="shared" si="158"/>
        <v>785.01727861771042</v>
      </c>
      <c r="BF472" s="78" t="s">
        <v>18</v>
      </c>
      <c r="BG472" s="31">
        <f>(BR472/BR512)*1000+(BG471)</f>
        <v>805.61555075593935</v>
      </c>
      <c r="BH472" s="31"/>
      <c r="BI472" s="31">
        <f t="shared" si="151"/>
        <v>565.36931079323801</v>
      </c>
      <c r="BJ472" s="78" t="s">
        <v>18</v>
      </c>
      <c r="BK472" s="31">
        <f>(BT472/BT512)*1000+(BK471)</f>
        <v>569.57087126137844</v>
      </c>
      <c r="BL472" s="31"/>
      <c r="BM472" s="42">
        <f t="shared" si="152"/>
        <v>0.33333333333333331</v>
      </c>
      <c r="BN472" s="43"/>
      <c r="BO472" s="43"/>
      <c r="BP472" s="40">
        <v>24</v>
      </c>
      <c r="BQ472" s="40">
        <v>6</v>
      </c>
      <c r="BR472" s="40">
        <v>10</v>
      </c>
      <c r="BS472" s="40">
        <v>16</v>
      </c>
      <c r="BT472" s="53">
        <v>8</v>
      </c>
      <c r="BU472" s="69"/>
      <c r="BV472" s="40"/>
      <c r="BW472" s="41"/>
      <c r="BX472" s="41"/>
      <c r="BY472" s="31" t="e">
        <f t="shared" si="153"/>
        <v>#DIV/0!</v>
      </c>
      <c r="BZ472" s="78" t="s">
        <v>18</v>
      </c>
      <c r="CA472" s="31" t="e">
        <f>(CO472/CO512)*1000+(CA471)</f>
        <v>#DIV/0!</v>
      </c>
      <c r="CB472" s="31"/>
      <c r="CC472" s="31" t="e">
        <f t="shared" si="159"/>
        <v>#DIV/0!</v>
      </c>
      <c r="CD472" s="78" t="s">
        <v>18</v>
      </c>
      <c r="CE472" s="31" t="e">
        <f>(CP472/CP512)*1000+(CE471)</f>
        <v>#DIV/0!</v>
      </c>
      <c r="CF472" s="31"/>
      <c r="CG472" s="31" t="e">
        <f t="shared" si="154"/>
        <v>#DIV/0!</v>
      </c>
      <c r="CH472" s="78" t="s">
        <v>18</v>
      </c>
      <c r="CI472" s="31" t="e">
        <f>(CR472/CR512)*1000+(CI471)</f>
        <v>#DIV/0!</v>
      </c>
      <c r="CJ472" s="31"/>
      <c r="CK472" s="42" t="e">
        <f t="shared" si="155"/>
        <v>#DIV/0!</v>
      </c>
      <c r="CL472" s="43"/>
      <c r="CM472" s="43"/>
      <c r="CN472" s="44">
        <v>0</v>
      </c>
      <c r="CO472" s="44">
        <v>0</v>
      </c>
      <c r="CP472" s="44">
        <v>0</v>
      </c>
      <c r="CQ472" s="40">
        <v>0</v>
      </c>
      <c r="CR472" s="53">
        <v>0</v>
      </c>
    </row>
    <row r="473" spans="1:96" ht="15.75" x14ac:dyDescent="0.25">
      <c r="A473" s="69" t="s">
        <v>1023</v>
      </c>
      <c r="B473" s="40"/>
      <c r="C473" s="41" t="s">
        <v>60</v>
      </c>
      <c r="D473" s="41"/>
      <c r="E473" s="31">
        <f t="shared" si="144"/>
        <v>797.61016949152531</v>
      </c>
      <c r="F473" s="78" t="s">
        <v>18</v>
      </c>
      <c r="G473" s="31">
        <f>(U473/U512)*1000+(G472)</f>
        <v>819.20903954802247</v>
      </c>
      <c r="H473" s="31"/>
      <c r="I473" s="31">
        <f t="shared" si="156"/>
        <v>667.66666666666674</v>
      </c>
      <c r="J473" s="78" t="s">
        <v>18</v>
      </c>
      <c r="K473" s="31">
        <f>(V473/V512)*1000+(K472)</f>
        <v>687.94326241134763</v>
      </c>
      <c r="L473" s="31"/>
      <c r="M473" s="31">
        <f t="shared" si="145"/>
        <v>415.45623342175071</v>
      </c>
      <c r="N473" s="78" t="s">
        <v>18</v>
      </c>
      <c r="O473" s="31">
        <f>(X473/X512)*1000+(O472)</f>
        <v>535.14588859416449</v>
      </c>
      <c r="P473" s="31"/>
      <c r="Q473" s="42">
        <f t="shared" si="146"/>
        <v>3.25</v>
      </c>
      <c r="R473" s="43"/>
      <c r="S473" s="43"/>
      <c r="T473" s="40">
        <v>56</v>
      </c>
      <c r="U473" s="40">
        <v>4</v>
      </c>
      <c r="V473" s="40">
        <v>6</v>
      </c>
      <c r="W473" s="40">
        <v>10</v>
      </c>
      <c r="X473" s="53">
        <v>182</v>
      </c>
      <c r="Y473" s="69" t="s">
        <v>111</v>
      </c>
      <c r="Z473" s="40"/>
      <c r="AA473" s="41" t="s">
        <v>62</v>
      </c>
      <c r="AB473" s="41" t="s">
        <v>1336</v>
      </c>
      <c r="AC473" s="31">
        <f t="shared" si="147"/>
        <v>814.63636363636363</v>
      </c>
      <c r="AD473" s="78" t="s">
        <v>18</v>
      </c>
      <c r="AE473" s="31">
        <f>(AS473/AS512)*1000+(AE472)</f>
        <v>836.36363636363637</v>
      </c>
      <c r="AF473" s="31"/>
      <c r="AG473" s="31">
        <f t="shared" si="157"/>
        <v>648.3829201101928</v>
      </c>
      <c r="AH473" s="78" t="s">
        <v>18</v>
      </c>
      <c r="AI473" s="31">
        <f>(AT473/AT512)*1000+(AI472)</f>
        <v>663.91184573002749</v>
      </c>
      <c r="AJ473" s="31"/>
      <c r="AK473" s="31">
        <f t="shared" si="148"/>
        <v>514.70299553855955</v>
      </c>
      <c r="AL473" s="78" t="s">
        <v>18</v>
      </c>
      <c r="AM473" s="31">
        <f>(AV473/AV512)*1000+(AM472)</f>
        <v>528.36201402166978</v>
      </c>
      <c r="AN473" s="31"/>
      <c r="AO473" s="42">
        <f t="shared" si="149"/>
        <v>1.2777777777777777</v>
      </c>
      <c r="AP473" s="43"/>
      <c r="AQ473" s="43"/>
      <c r="AR473" s="40">
        <v>18</v>
      </c>
      <c r="AS473" s="40">
        <v>5</v>
      </c>
      <c r="AT473" s="40">
        <v>6</v>
      </c>
      <c r="AU473" s="40">
        <v>11</v>
      </c>
      <c r="AV473" s="53">
        <v>23</v>
      </c>
      <c r="AW473" s="69" t="s">
        <v>1053</v>
      </c>
      <c r="AX473" s="40"/>
      <c r="AY473" s="41" t="s">
        <v>60</v>
      </c>
      <c r="AZ473" s="41"/>
      <c r="BA473" s="31">
        <f t="shared" si="150"/>
        <v>841</v>
      </c>
      <c r="BB473" s="78" t="s">
        <v>18</v>
      </c>
      <c r="BC473" s="31">
        <f>(BQ473/BQ512)*1000+(BC472)</f>
        <v>864</v>
      </c>
      <c r="BD473" s="31"/>
      <c r="BE473" s="31">
        <f t="shared" si="158"/>
        <v>806.61555075593935</v>
      </c>
      <c r="BF473" s="78" t="s">
        <v>18</v>
      </c>
      <c r="BG473" s="31">
        <f>(BR473/BR512)*1000+(BG472)</f>
        <v>827.21382289416829</v>
      </c>
      <c r="BH473" s="31"/>
      <c r="BI473" s="31">
        <f t="shared" si="151"/>
        <v>570.57087126137844</v>
      </c>
      <c r="BJ473" s="78" t="s">
        <v>18</v>
      </c>
      <c r="BK473" s="31">
        <f>(BT473/BT512)*1000+(BK472)</f>
        <v>577.37321196358914</v>
      </c>
      <c r="BL473" s="31"/>
      <c r="BM473" s="42">
        <f t="shared" si="152"/>
        <v>0.5714285714285714</v>
      </c>
      <c r="BN473" s="43"/>
      <c r="BO473" s="43"/>
      <c r="BP473" s="40">
        <v>21</v>
      </c>
      <c r="BQ473" s="40">
        <v>6</v>
      </c>
      <c r="BR473" s="40">
        <v>10</v>
      </c>
      <c r="BS473" s="40">
        <v>16</v>
      </c>
      <c r="BT473" s="53">
        <v>12</v>
      </c>
      <c r="BU473" s="69"/>
      <c r="BV473" s="40"/>
      <c r="BW473" s="41"/>
      <c r="BX473" s="41"/>
      <c r="BY473" s="31" t="e">
        <f t="shared" si="153"/>
        <v>#DIV/0!</v>
      </c>
      <c r="BZ473" s="78" t="s">
        <v>18</v>
      </c>
      <c r="CA473" s="31" t="e">
        <f>(CO473/CO512)*1000+(CA472)</f>
        <v>#DIV/0!</v>
      </c>
      <c r="CB473" s="31"/>
      <c r="CC473" s="31" t="e">
        <f t="shared" si="159"/>
        <v>#DIV/0!</v>
      </c>
      <c r="CD473" s="78" t="s">
        <v>18</v>
      </c>
      <c r="CE473" s="31" t="e">
        <f>(CP473/CP512)*1000+(CE472)</f>
        <v>#DIV/0!</v>
      </c>
      <c r="CF473" s="31"/>
      <c r="CG473" s="31" t="e">
        <f t="shared" si="154"/>
        <v>#DIV/0!</v>
      </c>
      <c r="CH473" s="78" t="s">
        <v>18</v>
      </c>
      <c r="CI473" s="31" t="e">
        <f>(CR473/CR512)*1000+(CI472)</f>
        <v>#DIV/0!</v>
      </c>
      <c r="CJ473" s="31"/>
      <c r="CK473" s="42" t="e">
        <f t="shared" si="155"/>
        <v>#DIV/0!</v>
      </c>
      <c r="CL473" s="43"/>
      <c r="CM473" s="43"/>
      <c r="CN473" s="44">
        <v>0</v>
      </c>
      <c r="CO473" s="44">
        <v>0</v>
      </c>
      <c r="CP473" s="44">
        <v>0</v>
      </c>
      <c r="CQ473" s="40">
        <v>0</v>
      </c>
      <c r="CR473" s="53">
        <v>0</v>
      </c>
    </row>
    <row r="474" spans="1:96" ht="15.75" x14ac:dyDescent="0.25">
      <c r="A474" s="69" t="s">
        <v>1024</v>
      </c>
      <c r="B474" s="40"/>
      <c r="C474" s="41" t="s">
        <v>64</v>
      </c>
      <c r="D474" s="41"/>
      <c r="E474" s="31">
        <f t="shared" si="144"/>
        <v>820.20903954802247</v>
      </c>
      <c r="F474" s="78" t="s">
        <v>18</v>
      </c>
      <c r="G474" s="31">
        <f>(U474/U512)*1000+(G473)</f>
        <v>836.15819209039535</v>
      </c>
      <c r="H474" s="31"/>
      <c r="I474" s="31">
        <f t="shared" si="156"/>
        <v>688.94326241134763</v>
      </c>
      <c r="J474" s="78" t="s">
        <v>18</v>
      </c>
      <c r="K474" s="31">
        <f>(V474/V512)*1000+(K473)</f>
        <v>687.94326241134763</v>
      </c>
      <c r="L474" s="31"/>
      <c r="M474" s="31">
        <f t="shared" si="145"/>
        <v>536.14588859416449</v>
      </c>
      <c r="N474" s="78" t="s">
        <v>18</v>
      </c>
      <c r="O474" s="31">
        <f>(X474/X512)*1000+(O473)</f>
        <v>625.9946949602122</v>
      </c>
      <c r="P474" s="31"/>
      <c r="Q474" s="42">
        <f t="shared" si="146"/>
        <v>2.74</v>
      </c>
      <c r="R474" s="43"/>
      <c r="S474" s="43"/>
      <c r="T474" s="40">
        <v>50</v>
      </c>
      <c r="U474" s="40">
        <v>3</v>
      </c>
      <c r="V474" s="40">
        <v>0</v>
      </c>
      <c r="W474" s="40">
        <v>3</v>
      </c>
      <c r="X474" s="53">
        <v>137</v>
      </c>
      <c r="Y474" s="69" t="s">
        <v>110</v>
      </c>
      <c r="Z474" s="40"/>
      <c r="AA474" s="41" t="s">
        <v>64</v>
      </c>
      <c r="AB474" s="41" t="s">
        <v>1416</v>
      </c>
      <c r="AC474" s="31">
        <f t="shared" si="147"/>
        <v>837.36363636363637</v>
      </c>
      <c r="AD474" s="78" t="s">
        <v>18</v>
      </c>
      <c r="AE474" s="31">
        <f>(AS474/AS512)*1000+(AE473)</f>
        <v>859.09090909090912</v>
      </c>
      <c r="AF474" s="31"/>
      <c r="AG474" s="31">
        <f t="shared" si="157"/>
        <v>664.91184573002749</v>
      </c>
      <c r="AH474" s="78" t="s">
        <v>18</v>
      </c>
      <c r="AI474" s="31">
        <f>(AT474/AT512)*1000+(AI473)</f>
        <v>699.72451790633602</v>
      </c>
      <c r="AJ474" s="31"/>
      <c r="AK474" s="31">
        <f t="shared" si="148"/>
        <v>529.36201402166978</v>
      </c>
      <c r="AL474" s="78" t="s">
        <v>18</v>
      </c>
      <c r="AM474" s="31">
        <f>(AV474/AV512)*1000+(AM473)</f>
        <v>536.01019757807512</v>
      </c>
      <c r="AN474" s="31"/>
      <c r="AO474" s="42">
        <f t="shared" si="149"/>
        <v>0.42857142857142855</v>
      </c>
      <c r="AP474" s="43"/>
      <c r="AQ474" s="43"/>
      <c r="AR474" s="40">
        <v>28</v>
      </c>
      <c r="AS474" s="40">
        <v>5</v>
      </c>
      <c r="AT474" s="40">
        <v>13</v>
      </c>
      <c r="AU474" s="40">
        <v>18</v>
      </c>
      <c r="AV474" s="53">
        <v>12</v>
      </c>
      <c r="AW474" s="69" t="s">
        <v>1054</v>
      </c>
      <c r="AX474" s="40"/>
      <c r="AY474" s="41" t="s">
        <v>60</v>
      </c>
      <c r="AZ474" s="41"/>
      <c r="BA474" s="31">
        <f t="shared" si="150"/>
        <v>865</v>
      </c>
      <c r="BB474" s="78" t="s">
        <v>18</v>
      </c>
      <c r="BC474" s="31">
        <f>(BQ474/BQ512)*1000+(BC473)</f>
        <v>888</v>
      </c>
      <c r="BD474" s="31"/>
      <c r="BE474" s="31">
        <f t="shared" si="158"/>
        <v>828.21382289416829</v>
      </c>
      <c r="BF474" s="78" t="s">
        <v>18</v>
      </c>
      <c r="BG474" s="31">
        <f>(BR474/BR512)*1000+(BG473)</f>
        <v>857.4514038876888</v>
      </c>
      <c r="BH474" s="31"/>
      <c r="BI474" s="31">
        <f t="shared" si="151"/>
        <v>578.37321196358914</v>
      </c>
      <c r="BJ474" s="78" t="s">
        <v>18</v>
      </c>
      <c r="BK474" s="31">
        <f>(BT474/BT512)*1000+(BK473)</f>
        <v>603.3810143042914</v>
      </c>
      <c r="BL474" s="31"/>
      <c r="BM474" s="42">
        <f t="shared" si="152"/>
        <v>1.8181818181818181</v>
      </c>
      <c r="BN474" s="43"/>
      <c r="BO474" s="43"/>
      <c r="BP474" s="40">
        <v>22</v>
      </c>
      <c r="BQ474" s="40">
        <v>6</v>
      </c>
      <c r="BR474" s="40">
        <v>14</v>
      </c>
      <c r="BS474" s="40">
        <v>20</v>
      </c>
      <c r="BT474" s="53">
        <v>40</v>
      </c>
      <c r="BU474" s="69"/>
      <c r="BV474" s="40"/>
      <c r="BW474" s="41"/>
      <c r="BX474" s="41"/>
      <c r="BY474" s="31" t="e">
        <f t="shared" si="153"/>
        <v>#DIV/0!</v>
      </c>
      <c r="BZ474" s="78" t="s">
        <v>18</v>
      </c>
      <c r="CA474" s="31" t="e">
        <f>(CO474/CO512)*1000+(CA473)</f>
        <v>#DIV/0!</v>
      </c>
      <c r="CB474" s="31"/>
      <c r="CC474" s="31" t="e">
        <f t="shared" si="159"/>
        <v>#DIV/0!</v>
      </c>
      <c r="CD474" s="78" t="s">
        <v>18</v>
      </c>
      <c r="CE474" s="31" t="e">
        <f>(CP474/CP512)*1000+(CE473)</f>
        <v>#DIV/0!</v>
      </c>
      <c r="CF474" s="31"/>
      <c r="CG474" s="31" t="e">
        <f t="shared" si="154"/>
        <v>#DIV/0!</v>
      </c>
      <c r="CH474" s="78" t="s">
        <v>18</v>
      </c>
      <c r="CI474" s="31" t="e">
        <f>(CR474/CR512)*1000+(CI473)</f>
        <v>#DIV/0!</v>
      </c>
      <c r="CJ474" s="31"/>
      <c r="CK474" s="42" t="e">
        <f t="shared" si="155"/>
        <v>#DIV/0!</v>
      </c>
      <c r="CL474" s="43"/>
      <c r="CM474" s="43"/>
      <c r="CN474" s="44">
        <v>0</v>
      </c>
      <c r="CO474" s="44">
        <v>0</v>
      </c>
      <c r="CP474" s="44">
        <v>0</v>
      </c>
      <c r="CQ474" s="40">
        <v>0</v>
      </c>
      <c r="CR474" s="53">
        <v>0</v>
      </c>
    </row>
    <row r="475" spans="1:96" ht="15.75" x14ac:dyDescent="0.25">
      <c r="A475" s="69" t="s">
        <v>1025</v>
      </c>
      <c r="B475" s="40"/>
      <c r="C475" s="41" t="s">
        <v>62</v>
      </c>
      <c r="D475" s="41"/>
      <c r="E475" s="31">
        <f t="shared" si="144"/>
        <v>837.15819209039535</v>
      </c>
      <c r="F475" s="78" t="s">
        <v>18</v>
      </c>
      <c r="G475" s="31">
        <f>(U475/U512)*1000+(G474)</f>
        <v>853.10734463276822</v>
      </c>
      <c r="H475" s="31"/>
      <c r="I475" s="31">
        <f t="shared" si="156"/>
        <v>688.94326241134763</v>
      </c>
      <c r="J475" s="78" t="s">
        <v>18</v>
      </c>
      <c r="K475" s="31">
        <f>(V475/V512)*1000+(K474)</f>
        <v>695.03546099290793</v>
      </c>
      <c r="L475" s="31"/>
      <c r="M475" s="31">
        <f t="shared" si="145"/>
        <v>626.9946949602122</v>
      </c>
      <c r="N475" s="78" t="s">
        <v>18</v>
      </c>
      <c r="O475" s="31">
        <f>(X475/X512)*1000+(O474)</f>
        <v>631.29973474801056</v>
      </c>
      <c r="P475" s="31"/>
      <c r="Q475" s="42">
        <f t="shared" si="146"/>
        <v>0.66666666666666663</v>
      </c>
      <c r="R475" s="43"/>
      <c r="S475" s="43"/>
      <c r="T475" s="40">
        <v>12</v>
      </c>
      <c r="U475" s="40">
        <v>3</v>
      </c>
      <c r="V475" s="40">
        <v>2</v>
      </c>
      <c r="W475" s="40">
        <v>5</v>
      </c>
      <c r="X475" s="53">
        <v>8</v>
      </c>
      <c r="Y475" s="69" t="s">
        <v>109</v>
      </c>
      <c r="Z475" s="40"/>
      <c r="AA475" s="41" t="s">
        <v>61</v>
      </c>
      <c r="AB475" s="41" t="s">
        <v>1350</v>
      </c>
      <c r="AC475" s="31">
        <f t="shared" si="147"/>
        <v>860.09090909090912</v>
      </c>
      <c r="AD475" s="78" t="s">
        <v>18</v>
      </c>
      <c r="AE475" s="31">
        <f>(AS475/AS512)*1000+(AE474)</f>
        <v>877.27272727272725</v>
      </c>
      <c r="AF475" s="31"/>
      <c r="AG475" s="31">
        <f t="shared" si="157"/>
        <v>700.72451790633602</v>
      </c>
      <c r="AH475" s="78" t="s">
        <v>18</v>
      </c>
      <c r="AI475" s="31">
        <f>(AT475/AT512)*1000+(AI474)</f>
        <v>721.76308539944898</v>
      </c>
      <c r="AJ475" s="31"/>
      <c r="AK475" s="31">
        <f t="shared" si="148"/>
        <v>537.01019757807512</v>
      </c>
      <c r="AL475" s="78" t="s">
        <v>18</v>
      </c>
      <c r="AM475" s="31">
        <f>(AV475/AV512)*1000+(AM474)</f>
        <v>602.93180369662196</v>
      </c>
      <c r="AN475" s="31"/>
      <c r="AO475" s="42">
        <f t="shared" si="149"/>
        <v>3</v>
      </c>
      <c r="AP475" s="43"/>
      <c r="AQ475" s="43"/>
      <c r="AR475" s="40">
        <v>35</v>
      </c>
      <c r="AS475" s="40">
        <v>4</v>
      </c>
      <c r="AT475" s="40">
        <v>8</v>
      </c>
      <c r="AU475" s="40">
        <v>12</v>
      </c>
      <c r="AV475" s="53">
        <v>105</v>
      </c>
      <c r="AW475" s="69" t="s">
        <v>1055</v>
      </c>
      <c r="AX475" s="40"/>
      <c r="AY475" s="41" t="s">
        <v>64</v>
      </c>
      <c r="AZ475" s="41"/>
      <c r="BA475" s="31">
        <f t="shared" si="150"/>
        <v>889</v>
      </c>
      <c r="BB475" s="78" t="s">
        <v>18</v>
      </c>
      <c r="BC475" s="31">
        <f>(BQ475/BQ512)*1000+(BC474)</f>
        <v>908</v>
      </c>
      <c r="BD475" s="31"/>
      <c r="BE475" s="31">
        <f t="shared" si="158"/>
        <v>858.4514038876888</v>
      </c>
      <c r="BF475" s="78" t="s">
        <v>18</v>
      </c>
      <c r="BG475" s="31">
        <f>(BR475/BR512)*1000+(BG474)</f>
        <v>868.25053995680332</v>
      </c>
      <c r="BH475" s="31"/>
      <c r="BI475" s="31">
        <f t="shared" si="151"/>
        <v>604.3810143042914</v>
      </c>
      <c r="BJ475" s="78" t="s">
        <v>18</v>
      </c>
      <c r="BK475" s="31">
        <f>(BT475/BT512)*1000+(BK474)</f>
        <v>663.19895968790649</v>
      </c>
      <c r="BL475" s="31"/>
      <c r="BM475" s="42">
        <f t="shared" si="152"/>
        <v>1.4838709677419355</v>
      </c>
      <c r="BN475" s="43"/>
      <c r="BO475" s="43"/>
      <c r="BP475" s="40">
        <v>62</v>
      </c>
      <c r="BQ475" s="40">
        <v>5</v>
      </c>
      <c r="BR475" s="40">
        <v>5</v>
      </c>
      <c r="BS475" s="40">
        <v>10</v>
      </c>
      <c r="BT475" s="53">
        <v>92</v>
      </c>
      <c r="BU475" s="69"/>
      <c r="BV475" s="40"/>
      <c r="BW475" s="41"/>
      <c r="BX475" s="41"/>
      <c r="BY475" s="31" t="e">
        <f t="shared" si="153"/>
        <v>#DIV/0!</v>
      </c>
      <c r="BZ475" s="78" t="s">
        <v>18</v>
      </c>
      <c r="CA475" s="31" t="e">
        <f>(CO475/CO512)*1000+(CA474)</f>
        <v>#DIV/0!</v>
      </c>
      <c r="CB475" s="31"/>
      <c r="CC475" s="31" t="e">
        <f t="shared" si="159"/>
        <v>#DIV/0!</v>
      </c>
      <c r="CD475" s="78" t="s">
        <v>18</v>
      </c>
      <c r="CE475" s="31" t="e">
        <f>(CP475/CP512)*1000+(CE474)</f>
        <v>#DIV/0!</v>
      </c>
      <c r="CF475" s="31"/>
      <c r="CG475" s="31" t="e">
        <f t="shared" si="154"/>
        <v>#DIV/0!</v>
      </c>
      <c r="CH475" s="78" t="s">
        <v>18</v>
      </c>
      <c r="CI475" s="31" t="e">
        <f>(CR475/CR512)*1000+(CI474)</f>
        <v>#DIV/0!</v>
      </c>
      <c r="CJ475" s="31"/>
      <c r="CK475" s="42" t="e">
        <f t="shared" si="155"/>
        <v>#DIV/0!</v>
      </c>
      <c r="CL475" s="43"/>
      <c r="CM475" s="43"/>
      <c r="CN475" s="44">
        <v>0</v>
      </c>
      <c r="CO475" s="44">
        <v>0</v>
      </c>
      <c r="CP475" s="44">
        <v>0</v>
      </c>
      <c r="CQ475" s="40">
        <v>0</v>
      </c>
      <c r="CR475" s="53">
        <v>0</v>
      </c>
    </row>
    <row r="476" spans="1:96" ht="15.75" x14ac:dyDescent="0.25">
      <c r="A476" s="69" t="s">
        <v>877</v>
      </c>
      <c r="B476" s="40"/>
      <c r="C476" s="41" t="s">
        <v>62</v>
      </c>
      <c r="D476" s="41" t="s">
        <v>1304</v>
      </c>
      <c r="E476" s="31">
        <f t="shared" si="144"/>
        <v>854.10734463276822</v>
      </c>
      <c r="F476" s="78" t="s">
        <v>18</v>
      </c>
      <c r="G476" s="31">
        <f>(U476/U512)*1000+(G475)</f>
        <v>870.05649717514109</v>
      </c>
      <c r="H476" s="31"/>
      <c r="I476" s="31">
        <f t="shared" si="156"/>
        <v>696.03546099290793</v>
      </c>
      <c r="J476" s="78" t="s">
        <v>18</v>
      </c>
      <c r="K476" s="31">
        <f>(V476/V512)*1000+(K475)</f>
        <v>702.12765957446823</v>
      </c>
      <c r="L476" s="31"/>
      <c r="M476" s="31">
        <f t="shared" si="145"/>
        <v>632.29973474801056</v>
      </c>
      <c r="N476" s="78" t="s">
        <v>18</v>
      </c>
      <c r="O476" s="31">
        <f>(X476/X512)*1000+(O475)</f>
        <v>639.25729442970817</v>
      </c>
      <c r="P476" s="31"/>
      <c r="Q476" s="42">
        <f t="shared" si="146"/>
        <v>1.0909090909090908</v>
      </c>
      <c r="R476" s="43"/>
      <c r="S476" s="43"/>
      <c r="T476" s="40">
        <v>11</v>
      </c>
      <c r="U476" s="40">
        <v>3</v>
      </c>
      <c r="V476" s="40">
        <v>2</v>
      </c>
      <c r="W476" s="40">
        <v>5</v>
      </c>
      <c r="X476" s="53">
        <v>12</v>
      </c>
      <c r="Y476" s="69" t="s">
        <v>108</v>
      </c>
      <c r="Z476" s="40"/>
      <c r="AA476" s="41" t="s">
        <v>64</v>
      </c>
      <c r="AB476" s="41" t="s">
        <v>1373</v>
      </c>
      <c r="AC476" s="31">
        <f t="shared" si="147"/>
        <v>878.27272727272725</v>
      </c>
      <c r="AD476" s="78" t="s">
        <v>18</v>
      </c>
      <c r="AE476" s="31">
        <f>(AS476/AS512)*1000+(AE475)</f>
        <v>895.45454545454538</v>
      </c>
      <c r="AF476" s="31"/>
      <c r="AG476" s="31">
        <f t="shared" si="157"/>
        <v>722.76308539944898</v>
      </c>
      <c r="AH476" s="78" t="s">
        <v>18</v>
      </c>
      <c r="AI476" s="31">
        <f>(AT476/AT512)*1000+(AI475)</f>
        <v>779.61432506887047</v>
      </c>
      <c r="AJ476" s="31"/>
      <c r="AK476" s="31">
        <f t="shared" si="148"/>
        <v>603.93180369662196</v>
      </c>
      <c r="AL476" s="78" t="s">
        <v>18</v>
      </c>
      <c r="AM476" s="31">
        <f>(AV476/AV512)*1000+(AM475)</f>
        <v>637.98597833014651</v>
      </c>
      <c r="AN476" s="31"/>
      <c r="AO476" s="42">
        <f t="shared" si="149"/>
        <v>1.2790697674418605</v>
      </c>
      <c r="AP476" s="43"/>
      <c r="AQ476" s="43"/>
      <c r="AR476" s="40">
        <v>43</v>
      </c>
      <c r="AS476" s="40">
        <v>4</v>
      </c>
      <c r="AT476" s="40">
        <v>21</v>
      </c>
      <c r="AU476" s="40">
        <v>25</v>
      </c>
      <c r="AV476" s="53">
        <v>55</v>
      </c>
      <c r="AW476" s="69" t="s">
        <v>1056</v>
      </c>
      <c r="AX476" s="40"/>
      <c r="AY476" s="41" t="s">
        <v>244</v>
      </c>
      <c r="AZ476" s="41"/>
      <c r="BA476" s="31">
        <f t="shared" si="150"/>
        <v>909</v>
      </c>
      <c r="BB476" s="78" t="s">
        <v>18</v>
      </c>
      <c r="BC476" s="31">
        <f>(BQ476/BQ512)*1000+(BC475)</f>
        <v>924</v>
      </c>
      <c r="BD476" s="31"/>
      <c r="BE476" s="31">
        <f t="shared" si="158"/>
        <v>869.25053995680332</v>
      </c>
      <c r="BF476" s="78" t="s">
        <v>18</v>
      </c>
      <c r="BG476" s="31">
        <f>(BR476/BR512)*1000+(BG475)</f>
        <v>879.04967602591785</v>
      </c>
      <c r="BH476" s="31"/>
      <c r="BI476" s="31">
        <f t="shared" si="151"/>
        <v>664.19895968790649</v>
      </c>
      <c r="BJ476" s="78" t="s">
        <v>18</v>
      </c>
      <c r="BK476" s="31">
        <f>(BT476/BT512)*1000+(BK475)</f>
        <v>673.60208062418735</v>
      </c>
      <c r="BL476" s="31"/>
      <c r="BM476" s="42">
        <f t="shared" si="152"/>
        <v>1</v>
      </c>
      <c r="BN476" s="43"/>
      <c r="BO476" s="43"/>
      <c r="BP476" s="40">
        <v>16</v>
      </c>
      <c r="BQ476" s="40">
        <v>4</v>
      </c>
      <c r="BR476" s="40">
        <v>5</v>
      </c>
      <c r="BS476" s="40">
        <v>9</v>
      </c>
      <c r="BT476" s="53">
        <v>16</v>
      </c>
      <c r="BU476" s="69"/>
      <c r="BV476" s="40"/>
      <c r="BW476" s="41"/>
      <c r="BX476" s="41"/>
      <c r="BY476" s="31" t="e">
        <f t="shared" si="153"/>
        <v>#DIV/0!</v>
      </c>
      <c r="BZ476" s="78" t="s">
        <v>18</v>
      </c>
      <c r="CA476" s="31" t="e">
        <f>(CO476/CO512)*1000+(CA475)</f>
        <v>#DIV/0!</v>
      </c>
      <c r="CB476" s="31"/>
      <c r="CC476" s="31" t="e">
        <f t="shared" si="159"/>
        <v>#DIV/0!</v>
      </c>
      <c r="CD476" s="78" t="s">
        <v>18</v>
      </c>
      <c r="CE476" s="31" t="e">
        <f>(CP476/CP512)*1000+(CE475)</f>
        <v>#DIV/0!</v>
      </c>
      <c r="CF476" s="31"/>
      <c r="CG476" s="31" t="e">
        <f t="shared" si="154"/>
        <v>#DIV/0!</v>
      </c>
      <c r="CH476" s="78" t="s">
        <v>18</v>
      </c>
      <c r="CI476" s="31" t="e">
        <f>(CR476/CR512)*1000+(CI475)</f>
        <v>#DIV/0!</v>
      </c>
      <c r="CJ476" s="31"/>
      <c r="CK476" s="42" t="e">
        <f t="shared" si="155"/>
        <v>#DIV/0!</v>
      </c>
      <c r="CL476" s="43"/>
      <c r="CM476" s="43"/>
      <c r="CN476" s="44">
        <v>0</v>
      </c>
      <c r="CO476" s="44">
        <v>0</v>
      </c>
      <c r="CP476" s="44">
        <v>0</v>
      </c>
      <c r="CQ476" s="40">
        <v>0</v>
      </c>
      <c r="CR476" s="53">
        <v>0</v>
      </c>
    </row>
    <row r="477" spans="1:96" ht="15.75" x14ac:dyDescent="0.25">
      <c r="A477" s="69" t="s">
        <v>251</v>
      </c>
      <c r="B477" s="40"/>
      <c r="C477" s="41" t="s">
        <v>61</v>
      </c>
      <c r="D477" s="41" t="s">
        <v>1333</v>
      </c>
      <c r="E477" s="31">
        <f t="shared" si="144"/>
        <v>871.05649717514109</v>
      </c>
      <c r="F477" s="78" t="s">
        <v>18</v>
      </c>
      <c r="G477" s="31">
        <f>(U477/U512)*1000+(G476)</f>
        <v>887.00564971751396</v>
      </c>
      <c r="H477" s="31"/>
      <c r="I477" s="31">
        <f t="shared" si="156"/>
        <v>703.12765957446823</v>
      </c>
      <c r="J477" s="78" t="s">
        <v>18</v>
      </c>
      <c r="K477" s="31">
        <f>(V477/V512)*1000+(K476)</f>
        <v>716.31205673758882</v>
      </c>
      <c r="L477" s="31"/>
      <c r="M477" s="31">
        <f t="shared" si="145"/>
        <v>640.25729442970817</v>
      </c>
      <c r="N477" s="78" t="s">
        <v>18</v>
      </c>
      <c r="O477" s="31">
        <f>(X477/X512)*1000+(O476)</f>
        <v>678.38196286472146</v>
      </c>
      <c r="P477" s="31"/>
      <c r="Q477" s="42">
        <f t="shared" si="146"/>
        <v>3.2777777777777777</v>
      </c>
      <c r="R477" s="43"/>
      <c r="S477" s="43"/>
      <c r="T477" s="40">
        <v>18</v>
      </c>
      <c r="U477" s="40">
        <v>3</v>
      </c>
      <c r="V477" s="40">
        <v>4</v>
      </c>
      <c r="W477" s="40">
        <v>7</v>
      </c>
      <c r="X477" s="53">
        <v>59</v>
      </c>
      <c r="Y477" s="69" t="s">
        <v>107</v>
      </c>
      <c r="Z477" s="40"/>
      <c r="AA477" s="41" t="s">
        <v>64</v>
      </c>
      <c r="AB477" s="41" t="s">
        <v>1342</v>
      </c>
      <c r="AC477" s="31">
        <f t="shared" si="147"/>
        <v>896.45454545454538</v>
      </c>
      <c r="AD477" s="78" t="s">
        <v>18</v>
      </c>
      <c r="AE477" s="31">
        <f>(AS477/AS512)*1000+(AE476)</f>
        <v>909.09090909090901</v>
      </c>
      <c r="AF477" s="31"/>
      <c r="AG477" s="31">
        <f t="shared" si="157"/>
        <v>780.61432506887047</v>
      </c>
      <c r="AH477" s="78" t="s">
        <v>18</v>
      </c>
      <c r="AI477" s="31">
        <f>(AT477/AT512)*1000+(AI476)</f>
        <v>796.14325068870517</v>
      </c>
      <c r="AJ477" s="31"/>
      <c r="AK477" s="31">
        <f t="shared" si="148"/>
        <v>638.98597833014651</v>
      </c>
      <c r="AL477" s="78" t="s">
        <v>18</v>
      </c>
      <c r="AM477" s="31">
        <f>(AV477/AV512)*1000+(AM476)</f>
        <v>656.46908859145947</v>
      </c>
      <c r="AN477" s="31"/>
      <c r="AO477" s="42">
        <f t="shared" si="149"/>
        <v>0.56862745098039214</v>
      </c>
      <c r="AP477" s="43"/>
      <c r="AQ477" s="43"/>
      <c r="AR477" s="40">
        <v>51</v>
      </c>
      <c r="AS477" s="40">
        <v>3</v>
      </c>
      <c r="AT477" s="40">
        <v>6</v>
      </c>
      <c r="AU477" s="40">
        <v>9</v>
      </c>
      <c r="AV477" s="53">
        <v>29</v>
      </c>
      <c r="AW477" s="69" t="s">
        <v>1057</v>
      </c>
      <c r="AX477" s="40"/>
      <c r="AY477" s="41" t="s">
        <v>64</v>
      </c>
      <c r="AZ477" s="41"/>
      <c r="BA477" s="31">
        <f t="shared" si="150"/>
        <v>925</v>
      </c>
      <c r="BB477" s="78" t="s">
        <v>18</v>
      </c>
      <c r="BC477" s="31">
        <f>(BQ477/BQ512)*1000+(BC476)</f>
        <v>940</v>
      </c>
      <c r="BD477" s="31"/>
      <c r="BE477" s="31">
        <f t="shared" si="158"/>
        <v>880.04967602591785</v>
      </c>
      <c r="BF477" s="78" t="s">
        <v>18</v>
      </c>
      <c r="BG477" s="31">
        <f>(BR477/BR512)*1000+(BG476)</f>
        <v>913.60691144708414</v>
      </c>
      <c r="BH477" s="31"/>
      <c r="BI477" s="31">
        <f t="shared" si="151"/>
        <v>674.60208062418735</v>
      </c>
      <c r="BJ477" s="78" t="s">
        <v>18</v>
      </c>
      <c r="BK477" s="31">
        <f>(BT477/BT512)*1000+(BK476)</f>
        <v>834.20026007802346</v>
      </c>
      <c r="BL477" s="31"/>
      <c r="BM477" s="42">
        <f t="shared" si="152"/>
        <v>3.7424242424242422</v>
      </c>
      <c r="BN477" s="43"/>
      <c r="BO477" s="43"/>
      <c r="BP477" s="40">
        <v>66</v>
      </c>
      <c r="BQ477" s="40">
        <v>4</v>
      </c>
      <c r="BR477" s="40">
        <v>16</v>
      </c>
      <c r="BS477" s="40">
        <v>20</v>
      </c>
      <c r="BT477" s="53">
        <v>247</v>
      </c>
      <c r="BU477" s="69"/>
      <c r="BV477" s="40"/>
      <c r="BW477" s="41"/>
      <c r="BX477" s="41"/>
      <c r="BY477" s="31" t="e">
        <f t="shared" si="153"/>
        <v>#DIV/0!</v>
      </c>
      <c r="BZ477" s="78" t="s">
        <v>18</v>
      </c>
      <c r="CA477" s="31" t="e">
        <f>(CO477/CO512)*1000+(CA476)</f>
        <v>#DIV/0!</v>
      </c>
      <c r="CB477" s="31"/>
      <c r="CC477" s="31" t="e">
        <f t="shared" si="159"/>
        <v>#DIV/0!</v>
      </c>
      <c r="CD477" s="78" t="s">
        <v>18</v>
      </c>
      <c r="CE477" s="31" t="e">
        <f>(CP477/CP512)*1000+(CE476)</f>
        <v>#DIV/0!</v>
      </c>
      <c r="CF477" s="31"/>
      <c r="CG477" s="31" t="e">
        <f t="shared" si="154"/>
        <v>#DIV/0!</v>
      </c>
      <c r="CH477" s="78" t="s">
        <v>18</v>
      </c>
      <c r="CI477" s="31" t="e">
        <f>(CR477/CR512)*1000+(CI476)</f>
        <v>#DIV/0!</v>
      </c>
      <c r="CJ477" s="31"/>
      <c r="CK477" s="42" t="e">
        <f t="shared" si="155"/>
        <v>#DIV/0!</v>
      </c>
      <c r="CL477" s="43"/>
      <c r="CM477" s="43"/>
      <c r="CN477" s="44">
        <v>0</v>
      </c>
      <c r="CO477" s="44">
        <v>0</v>
      </c>
      <c r="CP477" s="44">
        <v>0</v>
      </c>
      <c r="CQ477" s="40">
        <v>0</v>
      </c>
      <c r="CR477" s="53">
        <v>0</v>
      </c>
    </row>
    <row r="478" spans="1:96" ht="15.75" x14ac:dyDescent="0.25">
      <c r="A478" s="69" t="s">
        <v>630</v>
      </c>
      <c r="B478" s="40"/>
      <c r="C478" s="41" t="s">
        <v>64</v>
      </c>
      <c r="D478" s="41" t="s">
        <v>1347</v>
      </c>
      <c r="E478" s="31">
        <f t="shared" si="144"/>
        <v>888.00564971751396</v>
      </c>
      <c r="F478" s="78" t="s">
        <v>18</v>
      </c>
      <c r="G478" s="31">
        <f>(U478/U512)*1000+(G477)</f>
        <v>903.95480225988683</v>
      </c>
      <c r="H478" s="31"/>
      <c r="I478" s="31">
        <f t="shared" si="156"/>
        <v>717.31205673758882</v>
      </c>
      <c r="J478" s="78" t="s">
        <v>18</v>
      </c>
      <c r="K478" s="31">
        <f>(V478/V512)*1000+(K477)</f>
        <v>737.58865248226971</v>
      </c>
      <c r="L478" s="31"/>
      <c r="M478" s="31">
        <f t="shared" si="145"/>
        <v>679.38196286472146</v>
      </c>
      <c r="N478" s="78" t="s">
        <v>18</v>
      </c>
      <c r="O478" s="31">
        <f>(X478/X512)*1000+(O477)</f>
        <v>723.47480106100795</v>
      </c>
      <c r="P478" s="31"/>
      <c r="Q478" s="42">
        <f t="shared" si="146"/>
        <v>1.2592592592592593</v>
      </c>
      <c r="R478" s="43"/>
      <c r="S478" s="43"/>
      <c r="T478" s="40">
        <v>54</v>
      </c>
      <c r="U478" s="40">
        <v>3</v>
      </c>
      <c r="V478" s="40">
        <v>6</v>
      </c>
      <c r="W478" s="40">
        <v>9</v>
      </c>
      <c r="X478" s="53">
        <v>68</v>
      </c>
      <c r="Y478" s="69" t="s">
        <v>106</v>
      </c>
      <c r="Z478" s="40"/>
      <c r="AA478" s="41" t="s">
        <v>60</v>
      </c>
      <c r="AB478" s="41" t="s">
        <v>1308</v>
      </c>
      <c r="AC478" s="31">
        <f t="shared" si="147"/>
        <v>910.09090909090901</v>
      </c>
      <c r="AD478" s="78" t="s">
        <v>18</v>
      </c>
      <c r="AE478" s="31">
        <f>(AS478/AS512)*1000+(AE477)</f>
        <v>922.72727272727263</v>
      </c>
      <c r="AF478" s="31"/>
      <c r="AG478" s="31">
        <f t="shared" si="157"/>
        <v>797.14325068870517</v>
      </c>
      <c r="AH478" s="78" t="s">
        <v>18</v>
      </c>
      <c r="AI478" s="31">
        <f>(AT478/AT512)*1000+(AI477)</f>
        <v>820.93663911845726</v>
      </c>
      <c r="AJ478" s="31"/>
      <c r="AK478" s="31">
        <f t="shared" si="148"/>
        <v>657.46908859145947</v>
      </c>
      <c r="AL478" s="78" t="s">
        <v>18</v>
      </c>
      <c r="AM478" s="31">
        <f>(AV478/AV512)*1000+(AM477)</f>
        <v>666.02931803696617</v>
      </c>
      <c r="AN478" s="31"/>
      <c r="AO478" s="42">
        <f t="shared" si="149"/>
        <v>0.78947368421052633</v>
      </c>
      <c r="AP478" s="43"/>
      <c r="AQ478" s="43"/>
      <c r="AR478" s="40">
        <v>19</v>
      </c>
      <c r="AS478" s="40">
        <v>3</v>
      </c>
      <c r="AT478" s="40">
        <v>9</v>
      </c>
      <c r="AU478" s="40">
        <v>12</v>
      </c>
      <c r="AV478" s="53">
        <v>15</v>
      </c>
      <c r="AW478" s="69" t="s">
        <v>1058</v>
      </c>
      <c r="AX478" s="40"/>
      <c r="AY478" s="41" t="s">
        <v>64</v>
      </c>
      <c r="AZ478" s="41"/>
      <c r="BA478" s="31">
        <f t="shared" si="150"/>
        <v>941</v>
      </c>
      <c r="BB478" s="78" t="s">
        <v>18</v>
      </c>
      <c r="BC478" s="31">
        <f>(BQ478/BQ512)*1000+(BC477)</f>
        <v>952</v>
      </c>
      <c r="BD478" s="31"/>
      <c r="BE478" s="31">
        <f t="shared" si="158"/>
        <v>914.60691144708414</v>
      </c>
      <c r="BF478" s="78" t="s">
        <v>18</v>
      </c>
      <c r="BG478" s="31">
        <f>(BR478/BR512)*1000+(BG477)</f>
        <v>915.76673866090709</v>
      </c>
      <c r="BH478" s="31"/>
      <c r="BI478" s="31">
        <f t="shared" si="151"/>
        <v>835.20026007802346</v>
      </c>
      <c r="BJ478" s="78" t="s">
        <v>18</v>
      </c>
      <c r="BK478" s="31">
        <f>(BT478/BT512)*1000+(BK477)</f>
        <v>858.90767230169058</v>
      </c>
      <c r="BL478" s="31"/>
      <c r="BM478" s="42">
        <f t="shared" si="152"/>
        <v>1.2666666666666666</v>
      </c>
      <c r="BN478" s="43"/>
      <c r="BO478" s="43"/>
      <c r="BP478" s="40">
        <v>30</v>
      </c>
      <c r="BQ478" s="40">
        <v>3</v>
      </c>
      <c r="BR478" s="40">
        <v>1</v>
      </c>
      <c r="BS478" s="40">
        <v>4</v>
      </c>
      <c r="BT478" s="53">
        <v>38</v>
      </c>
      <c r="BU478" s="69"/>
      <c r="BV478" s="40"/>
      <c r="BW478" s="41"/>
      <c r="BX478" s="41"/>
      <c r="BY478" s="31" t="e">
        <f t="shared" si="153"/>
        <v>#DIV/0!</v>
      </c>
      <c r="BZ478" s="78" t="s">
        <v>18</v>
      </c>
      <c r="CA478" s="31" t="e">
        <f>(CO478/CO512)*1000+(CA477)</f>
        <v>#DIV/0!</v>
      </c>
      <c r="CB478" s="31"/>
      <c r="CC478" s="31" t="e">
        <f t="shared" si="159"/>
        <v>#DIV/0!</v>
      </c>
      <c r="CD478" s="78" t="s">
        <v>18</v>
      </c>
      <c r="CE478" s="31" t="e">
        <f>(CP478/CP512)*1000+(CE477)</f>
        <v>#DIV/0!</v>
      </c>
      <c r="CF478" s="31"/>
      <c r="CG478" s="31" t="e">
        <f t="shared" si="154"/>
        <v>#DIV/0!</v>
      </c>
      <c r="CH478" s="78" t="s">
        <v>18</v>
      </c>
      <c r="CI478" s="31" t="e">
        <f>(CR478/CR512)*1000+(CI477)</f>
        <v>#DIV/0!</v>
      </c>
      <c r="CJ478" s="31"/>
      <c r="CK478" s="42" t="e">
        <f t="shared" si="155"/>
        <v>#DIV/0!</v>
      </c>
      <c r="CL478" s="43"/>
      <c r="CM478" s="43"/>
      <c r="CN478" s="44">
        <v>0</v>
      </c>
      <c r="CO478" s="44">
        <v>0</v>
      </c>
      <c r="CP478" s="44">
        <v>0</v>
      </c>
      <c r="CQ478" s="40">
        <v>0</v>
      </c>
      <c r="CR478" s="53">
        <v>0</v>
      </c>
    </row>
    <row r="479" spans="1:96" ht="15.75" x14ac:dyDescent="0.25">
      <c r="A479" s="69" t="s">
        <v>342</v>
      </c>
      <c r="B479" s="40"/>
      <c r="C479" s="41" t="s">
        <v>63</v>
      </c>
      <c r="D479" s="41" t="s">
        <v>1411</v>
      </c>
      <c r="E479" s="31">
        <f t="shared" si="144"/>
        <v>904.95480225988683</v>
      </c>
      <c r="F479" s="78" t="s">
        <v>18</v>
      </c>
      <c r="G479" s="31">
        <f>(U479/U512)*1000+(G478)</f>
        <v>920.9039548022597</v>
      </c>
      <c r="H479" s="31"/>
      <c r="I479" s="31">
        <f t="shared" si="156"/>
        <v>738.58865248226971</v>
      </c>
      <c r="J479" s="78" t="s">
        <v>18</v>
      </c>
      <c r="K479" s="31">
        <f>(V479/V512)*1000+(K478)</f>
        <v>765.95744680851089</v>
      </c>
      <c r="L479" s="31"/>
      <c r="M479" s="31">
        <f t="shared" si="145"/>
        <v>724.47480106100795</v>
      </c>
      <c r="N479" s="78" t="s">
        <v>18</v>
      </c>
      <c r="O479" s="31">
        <f>(X479/X512)*1000+(O478)</f>
        <v>727.45358090185675</v>
      </c>
      <c r="P479" s="31"/>
      <c r="Q479" s="42">
        <f t="shared" si="146"/>
        <v>0.3</v>
      </c>
      <c r="R479" s="43"/>
      <c r="S479" s="43"/>
      <c r="T479" s="40">
        <v>20</v>
      </c>
      <c r="U479" s="40">
        <v>3</v>
      </c>
      <c r="V479" s="40">
        <v>8</v>
      </c>
      <c r="W479" s="40">
        <v>11</v>
      </c>
      <c r="X479" s="53">
        <v>6</v>
      </c>
      <c r="Y479" s="69" t="s">
        <v>105</v>
      </c>
      <c r="Z479" s="40"/>
      <c r="AA479" s="41" t="s">
        <v>61</v>
      </c>
      <c r="AB479" s="41" t="s">
        <v>1417</v>
      </c>
      <c r="AC479" s="31">
        <f t="shared" si="147"/>
        <v>923.72727272727263</v>
      </c>
      <c r="AD479" s="78" t="s">
        <v>18</v>
      </c>
      <c r="AE479" s="31">
        <f>(AS479/AS512)*1000+(AE478)</f>
        <v>931.81818181818176</v>
      </c>
      <c r="AF479" s="31"/>
      <c r="AG479" s="31">
        <f t="shared" si="157"/>
        <v>821.93663911845726</v>
      </c>
      <c r="AH479" s="78" t="s">
        <v>18</v>
      </c>
      <c r="AI479" s="31">
        <f>(AT479/AT512)*1000+(AI478)</f>
        <v>820.93663911845726</v>
      </c>
      <c r="AJ479" s="31"/>
      <c r="AK479" s="31">
        <f t="shared" si="148"/>
        <v>667.02931803696617</v>
      </c>
      <c r="AL479" s="78" t="s">
        <v>18</v>
      </c>
      <c r="AM479" s="31">
        <f>(AV479/AV512)*1000+(AM478)</f>
        <v>671.1281070745697</v>
      </c>
      <c r="AN479" s="31"/>
      <c r="AO479" s="42">
        <f t="shared" si="149"/>
        <v>1</v>
      </c>
      <c r="AP479" s="43"/>
      <c r="AQ479" s="43"/>
      <c r="AR479" s="40">
        <v>8</v>
      </c>
      <c r="AS479" s="40">
        <v>2</v>
      </c>
      <c r="AT479" s="40">
        <v>0</v>
      </c>
      <c r="AU479" s="40">
        <v>2</v>
      </c>
      <c r="AV479" s="53">
        <v>8</v>
      </c>
      <c r="AW479" s="69" t="s">
        <v>1059</v>
      </c>
      <c r="AX479" s="40"/>
      <c r="AY479" s="41" t="s">
        <v>64</v>
      </c>
      <c r="AZ479" s="41"/>
      <c r="BA479" s="31">
        <f t="shared" si="150"/>
        <v>953</v>
      </c>
      <c r="BB479" s="78" t="s">
        <v>18</v>
      </c>
      <c r="BC479" s="31">
        <f>(BQ479/BQ512)*1000+(BC478)</f>
        <v>964</v>
      </c>
      <c r="BD479" s="31"/>
      <c r="BE479" s="31">
        <f t="shared" si="158"/>
        <v>916.76673866090709</v>
      </c>
      <c r="BF479" s="78" t="s">
        <v>18</v>
      </c>
      <c r="BG479" s="31">
        <f>(BR479/BR512)*1000+(BG478)</f>
        <v>933.04535637149024</v>
      </c>
      <c r="BH479" s="31"/>
      <c r="BI479" s="31">
        <f t="shared" si="151"/>
        <v>859.90767230169058</v>
      </c>
      <c r="BJ479" s="78" t="s">
        <v>18</v>
      </c>
      <c r="BK479" s="31">
        <f>(BT479/BT512)*1000+(BK478)</f>
        <v>880.36410923276992</v>
      </c>
      <c r="BL479" s="31"/>
      <c r="BM479" s="42">
        <f t="shared" si="152"/>
        <v>0.86842105263157898</v>
      </c>
      <c r="BN479" s="43"/>
      <c r="BO479" s="43"/>
      <c r="BP479" s="40">
        <v>38</v>
      </c>
      <c r="BQ479" s="40">
        <v>3</v>
      </c>
      <c r="BR479" s="40">
        <v>8</v>
      </c>
      <c r="BS479" s="40">
        <v>11</v>
      </c>
      <c r="BT479" s="53">
        <v>33</v>
      </c>
      <c r="BU479" s="69"/>
      <c r="BV479" s="40"/>
      <c r="BW479" s="41"/>
      <c r="BX479" s="41"/>
      <c r="BY479" s="31" t="e">
        <f t="shared" si="153"/>
        <v>#DIV/0!</v>
      </c>
      <c r="BZ479" s="78" t="s">
        <v>18</v>
      </c>
      <c r="CA479" s="31" t="e">
        <f>(CO479/CO512)*1000+(CA478)</f>
        <v>#DIV/0!</v>
      </c>
      <c r="CB479" s="31"/>
      <c r="CC479" s="31" t="e">
        <f t="shared" si="159"/>
        <v>#DIV/0!</v>
      </c>
      <c r="CD479" s="78" t="s">
        <v>18</v>
      </c>
      <c r="CE479" s="31" t="e">
        <f>(CP479/CP512)*1000+(CE478)</f>
        <v>#DIV/0!</v>
      </c>
      <c r="CF479" s="31"/>
      <c r="CG479" s="31" t="e">
        <f t="shared" si="154"/>
        <v>#DIV/0!</v>
      </c>
      <c r="CH479" s="78" t="s">
        <v>18</v>
      </c>
      <c r="CI479" s="31" t="e">
        <f>(CR479/CR512)*1000+(CI478)</f>
        <v>#DIV/0!</v>
      </c>
      <c r="CJ479" s="31"/>
      <c r="CK479" s="42" t="e">
        <f t="shared" si="155"/>
        <v>#DIV/0!</v>
      </c>
      <c r="CL479" s="43"/>
      <c r="CM479" s="43"/>
      <c r="CN479" s="44">
        <v>0</v>
      </c>
      <c r="CO479" s="44">
        <v>0</v>
      </c>
      <c r="CP479" s="44">
        <v>0</v>
      </c>
      <c r="CQ479" s="40">
        <v>0</v>
      </c>
      <c r="CR479" s="53">
        <v>0</v>
      </c>
    </row>
    <row r="480" spans="1:96" ht="15.75" x14ac:dyDescent="0.25">
      <c r="A480" s="69" t="s">
        <v>888</v>
      </c>
      <c r="B480" s="40"/>
      <c r="C480" s="41" t="s">
        <v>64</v>
      </c>
      <c r="D480" s="41" t="s">
        <v>1306</v>
      </c>
      <c r="E480" s="31">
        <f t="shared" si="144"/>
        <v>921.9039548022597</v>
      </c>
      <c r="F480" s="78" t="s">
        <v>18</v>
      </c>
      <c r="G480" s="31">
        <f>(U480/U512)*1000+(G479)</f>
        <v>932.20338983050829</v>
      </c>
      <c r="H480" s="31"/>
      <c r="I480" s="31">
        <f t="shared" si="156"/>
        <v>766.95744680851089</v>
      </c>
      <c r="J480" s="78" t="s">
        <v>18</v>
      </c>
      <c r="K480" s="31">
        <f>(V480/V512)*1000+(K479)</f>
        <v>769.50354609929104</v>
      </c>
      <c r="L480" s="31"/>
      <c r="M480" s="31">
        <f t="shared" si="145"/>
        <v>728.45358090185675</v>
      </c>
      <c r="N480" s="78" t="s">
        <v>18</v>
      </c>
      <c r="O480" s="31">
        <f>(X480/X512)*1000+(O479)</f>
        <v>736.07427055702919</v>
      </c>
      <c r="P480" s="31"/>
      <c r="Q480" s="42">
        <f t="shared" si="146"/>
        <v>1.4444444444444444</v>
      </c>
      <c r="R480" s="43"/>
      <c r="S480" s="43"/>
      <c r="T480" s="40">
        <v>9</v>
      </c>
      <c r="U480" s="40">
        <v>2</v>
      </c>
      <c r="V480" s="40">
        <v>1</v>
      </c>
      <c r="W480" s="40">
        <v>3</v>
      </c>
      <c r="X480" s="53">
        <v>13</v>
      </c>
      <c r="Y480" s="69" t="s">
        <v>104</v>
      </c>
      <c r="Z480" s="40"/>
      <c r="AA480" s="41" t="s">
        <v>62</v>
      </c>
      <c r="AB480" s="41"/>
      <c r="AC480" s="31">
        <f t="shared" si="147"/>
        <v>932.81818181818176</v>
      </c>
      <c r="AD480" s="78" t="s">
        <v>18</v>
      </c>
      <c r="AE480" s="31">
        <f>(AS480/AS512)*1000+(AE479)</f>
        <v>940.90909090909088</v>
      </c>
      <c r="AF480" s="31"/>
      <c r="AG480" s="31">
        <f t="shared" si="157"/>
        <v>821.93663911845726</v>
      </c>
      <c r="AH480" s="78" t="s">
        <v>18</v>
      </c>
      <c r="AI480" s="31">
        <f>(AT480/AT512)*1000+(AI479)</f>
        <v>837.46556473829196</v>
      </c>
      <c r="AJ480" s="31"/>
      <c r="AK480" s="31">
        <f t="shared" si="148"/>
        <v>672.1281070745697</v>
      </c>
      <c r="AL480" s="78" t="s">
        <v>18</v>
      </c>
      <c r="AM480" s="31">
        <f>(AV480/AV512)*1000+(AM479)</f>
        <v>676.22689611217322</v>
      </c>
      <c r="AN480" s="31"/>
      <c r="AO480" s="42">
        <f t="shared" si="149"/>
        <v>0.61538461538461542</v>
      </c>
      <c r="AP480" s="43"/>
      <c r="AQ480" s="43"/>
      <c r="AR480" s="40">
        <v>13</v>
      </c>
      <c r="AS480" s="40">
        <v>2</v>
      </c>
      <c r="AT480" s="40">
        <v>6</v>
      </c>
      <c r="AU480" s="40">
        <v>8</v>
      </c>
      <c r="AV480" s="53">
        <v>8</v>
      </c>
      <c r="AW480" s="69" t="s">
        <v>1060</v>
      </c>
      <c r="AX480" s="40"/>
      <c r="AY480" s="41" t="s">
        <v>64</v>
      </c>
      <c r="AZ480" s="41"/>
      <c r="BA480" s="31">
        <f t="shared" si="150"/>
        <v>965</v>
      </c>
      <c r="BB480" s="78" t="s">
        <v>18</v>
      </c>
      <c r="BC480" s="31">
        <f>(BQ480/BQ512)*1000+(BC479)</f>
        <v>976</v>
      </c>
      <c r="BD480" s="31"/>
      <c r="BE480" s="31">
        <f t="shared" si="158"/>
        <v>934.04535637149024</v>
      </c>
      <c r="BF480" s="78" t="s">
        <v>18</v>
      </c>
      <c r="BG480" s="31">
        <f>(BR480/BR512)*1000+(BG479)</f>
        <v>952.48380129589634</v>
      </c>
      <c r="BH480" s="31"/>
      <c r="BI480" s="31">
        <f t="shared" si="151"/>
        <v>881.36410923276992</v>
      </c>
      <c r="BJ480" s="78" t="s">
        <v>18</v>
      </c>
      <c r="BK480" s="31">
        <f>(BT480/BT512)*1000+(BK479)</f>
        <v>939.53185955786739</v>
      </c>
      <c r="BL480" s="31"/>
      <c r="BM480" s="42">
        <f t="shared" si="152"/>
        <v>1.4444444444444444</v>
      </c>
      <c r="BN480" s="43"/>
      <c r="BO480" s="43"/>
      <c r="BP480" s="40">
        <v>63</v>
      </c>
      <c r="BQ480" s="40">
        <v>3</v>
      </c>
      <c r="BR480" s="40">
        <v>9</v>
      </c>
      <c r="BS480" s="40">
        <v>12</v>
      </c>
      <c r="BT480" s="53">
        <v>91</v>
      </c>
      <c r="BU480" s="69"/>
      <c r="BV480" s="40"/>
      <c r="BW480" s="41"/>
      <c r="BX480" s="41"/>
      <c r="BY480" s="31" t="e">
        <f t="shared" si="153"/>
        <v>#DIV/0!</v>
      </c>
      <c r="BZ480" s="78" t="s">
        <v>18</v>
      </c>
      <c r="CA480" s="31" t="e">
        <f>(CO480/CO512)*1000+(CA479)</f>
        <v>#DIV/0!</v>
      </c>
      <c r="CB480" s="31"/>
      <c r="CC480" s="31" t="e">
        <f t="shared" si="159"/>
        <v>#DIV/0!</v>
      </c>
      <c r="CD480" s="78" t="s">
        <v>18</v>
      </c>
      <c r="CE480" s="31" t="e">
        <f>(CP480/CP512)*1000+(CE479)</f>
        <v>#DIV/0!</v>
      </c>
      <c r="CF480" s="31"/>
      <c r="CG480" s="31" t="e">
        <f t="shared" si="154"/>
        <v>#DIV/0!</v>
      </c>
      <c r="CH480" s="78" t="s">
        <v>18</v>
      </c>
      <c r="CI480" s="31" t="e">
        <f>(CR480/CR512)*1000+(CI479)</f>
        <v>#DIV/0!</v>
      </c>
      <c r="CJ480" s="31"/>
      <c r="CK480" s="42" t="e">
        <f t="shared" si="155"/>
        <v>#DIV/0!</v>
      </c>
      <c r="CL480" s="43"/>
      <c r="CM480" s="43"/>
      <c r="CN480" s="44">
        <v>0</v>
      </c>
      <c r="CO480" s="44">
        <v>0</v>
      </c>
      <c r="CP480" s="44">
        <v>0</v>
      </c>
      <c r="CQ480" s="40">
        <v>0</v>
      </c>
      <c r="CR480" s="53">
        <v>0</v>
      </c>
    </row>
    <row r="481" spans="1:96" ht="15.75" x14ac:dyDescent="0.25">
      <c r="A481" s="69" t="s">
        <v>207</v>
      </c>
      <c r="B481" s="40"/>
      <c r="C481" s="41" t="s">
        <v>62</v>
      </c>
      <c r="D481" s="41" t="s">
        <v>1378</v>
      </c>
      <c r="E481" s="31">
        <f t="shared" si="144"/>
        <v>933.20338983050829</v>
      </c>
      <c r="F481" s="78" t="s">
        <v>18</v>
      </c>
      <c r="G481" s="31">
        <f>(U481/U512)*1000+(G480)</f>
        <v>943.50282485875687</v>
      </c>
      <c r="H481" s="31"/>
      <c r="I481" s="31">
        <f t="shared" si="156"/>
        <v>770.50354609929104</v>
      </c>
      <c r="J481" s="78" t="s">
        <v>18</v>
      </c>
      <c r="K481" s="31">
        <f>(V481/V512)*1000+(K480)</f>
        <v>776.59574468085134</v>
      </c>
      <c r="L481" s="31"/>
      <c r="M481" s="31">
        <f t="shared" si="145"/>
        <v>737.07427055702919</v>
      </c>
      <c r="N481" s="78" t="s">
        <v>18</v>
      </c>
      <c r="O481" s="31">
        <f>(X481/X512)*1000+(O480)</f>
        <v>737.40053050397876</v>
      </c>
      <c r="P481" s="31"/>
      <c r="Q481" s="42">
        <f t="shared" si="146"/>
        <v>0.15384615384615385</v>
      </c>
      <c r="R481" s="43"/>
      <c r="S481" s="43"/>
      <c r="T481" s="40">
        <v>13</v>
      </c>
      <c r="U481" s="40">
        <v>2</v>
      </c>
      <c r="V481" s="40">
        <v>2</v>
      </c>
      <c r="W481" s="40">
        <v>4</v>
      </c>
      <c r="X481" s="53">
        <v>2</v>
      </c>
      <c r="Y481" s="69" t="s">
        <v>103</v>
      </c>
      <c r="Z481" s="40"/>
      <c r="AA481" s="41" t="s">
        <v>64</v>
      </c>
      <c r="AB481" s="41"/>
      <c r="AC481" s="31">
        <f t="shared" si="147"/>
        <v>941.90909090909088</v>
      </c>
      <c r="AD481" s="78" t="s">
        <v>18</v>
      </c>
      <c r="AE481" s="31">
        <f>(AS481/AS512)*1000+(AE480)</f>
        <v>950</v>
      </c>
      <c r="AF481" s="31"/>
      <c r="AG481" s="31">
        <f t="shared" si="157"/>
        <v>838.46556473829196</v>
      </c>
      <c r="AH481" s="78" t="s">
        <v>18</v>
      </c>
      <c r="AI481" s="31">
        <f>(AT481/AT512)*1000+(AI480)</f>
        <v>856.74931129476579</v>
      </c>
      <c r="AJ481" s="31"/>
      <c r="AK481" s="31">
        <f t="shared" si="148"/>
        <v>677.22689611217322</v>
      </c>
      <c r="AL481" s="78" t="s">
        <v>18</v>
      </c>
      <c r="AM481" s="31">
        <f>(AV481/AV512)*1000+(AM480)</f>
        <v>741.87380497131915</v>
      </c>
      <c r="AN481" s="31"/>
      <c r="AO481" s="42">
        <f t="shared" si="149"/>
        <v>1.4305555555555556</v>
      </c>
      <c r="AP481" s="43"/>
      <c r="AQ481" s="43"/>
      <c r="AR481" s="40">
        <v>72</v>
      </c>
      <c r="AS481" s="40">
        <v>2</v>
      </c>
      <c r="AT481" s="40">
        <v>7</v>
      </c>
      <c r="AU481" s="40">
        <v>9</v>
      </c>
      <c r="AV481" s="53">
        <v>103</v>
      </c>
      <c r="AW481" s="69" t="s">
        <v>348</v>
      </c>
      <c r="AX481" s="40"/>
      <c r="AY481" s="41" t="s">
        <v>61</v>
      </c>
      <c r="AZ481" s="41" t="s">
        <v>1307</v>
      </c>
      <c r="BA481" s="31">
        <f t="shared" si="150"/>
        <v>977</v>
      </c>
      <c r="BB481" s="78" t="s">
        <v>18</v>
      </c>
      <c r="BC481" s="31">
        <f>(BQ481/BQ512)*1000+(BC480)</f>
        <v>984</v>
      </c>
      <c r="BD481" s="31"/>
      <c r="BE481" s="31">
        <f t="shared" si="158"/>
        <v>953.48380129589634</v>
      </c>
      <c r="BF481" s="78" t="s">
        <v>18</v>
      </c>
      <c r="BG481" s="31">
        <f>(BR481/BR512)*1000+(BG480)</f>
        <v>956.80345572354213</v>
      </c>
      <c r="BH481" s="31"/>
      <c r="BI481" s="31">
        <f t="shared" si="151"/>
        <v>940.53185955786739</v>
      </c>
      <c r="BJ481" s="78" t="s">
        <v>18</v>
      </c>
      <c r="BK481" s="31">
        <f>(BT481/BT512)*1000+(BK480)</f>
        <v>942.13263979193766</v>
      </c>
      <c r="BL481" s="31"/>
      <c r="BM481" s="42">
        <f t="shared" si="152"/>
        <v>0.16</v>
      </c>
      <c r="BN481" s="43"/>
      <c r="BO481" s="43"/>
      <c r="BP481" s="40">
        <v>25</v>
      </c>
      <c r="BQ481" s="40">
        <v>2</v>
      </c>
      <c r="BR481" s="40">
        <v>2</v>
      </c>
      <c r="BS481" s="40">
        <v>4</v>
      </c>
      <c r="BT481" s="53">
        <v>4</v>
      </c>
      <c r="BU481" s="69"/>
      <c r="BV481" s="40"/>
      <c r="BW481" s="41"/>
      <c r="BX481" s="41"/>
      <c r="BY481" s="31" t="e">
        <f t="shared" si="153"/>
        <v>#DIV/0!</v>
      </c>
      <c r="BZ481" s="78" t="s">
        <v>18</v>
      </c>
      <c r="CA481" s="31" t="e">
        <f>(CO481/CO512)*1000+(CA480)</f>
        <v>#DIV/0!</v>
      </c>
      <c r="CB481" s="31"/>
      <c r="CC481" s="31" t="e">
        <f t="shared" si="159"/>
        <v>#DIV/0!</v>
      </c>
      <c r="CD481" s="78" t="s">
        <v>18</v>
      </c>
      <c r="CE481" s="31" t="e">
        <f>(CP481/CP512)*1000+(CE480)</f>
        <v>#DIV/0!</v>
      </c>
      <c r="CF481" s="31"/>
      <c r="CG481" s="31" t="e">
        <f t="shared" si="154"/>
        <v>#DIV/0!</v>
      </c>
      <c r="CH481" s="78" t="s">
        <v>18</v>
      </c>
      <c r="CI481" s="31" t="e">
        <f>(CR481/CR512)*1000+(CI480)</f>
        <v>#DIV/0!</v>
      </c>
      <c r="CJ481" s="31"/>
      <c r="CK481" s="42" t="e">
        <f t="shared" si="155"/>
        <v>#DIV/0!</v>
      </c>
      <c r="CL481" s="43"/>
      <c r="CM481" s="43"/>
      <c r="CN481" s="44">
        <v>0</v>
      </c>
      <c r="CO481" s="44">
        <v>0</v>
      </c>
      <c r="CP481" s="44">
        <v>0</v>
      </c>
      <c r="CQ481" s="40">
        <v>0</v>
      </c>
      <c r="CR481" s="53">
        <v>0</v>
      </c>
    </row>
    <row r="482" spans="1:96" ht="15.75" x14ac:dyDescent="0.25">
      <c r="A482" s="69" t="s">
        <v>467</v>
      </c>
      <c r="B482" s="40"/>
      <c r="C482" s="41" t="s">
        <v>64</v>
      </c>
      <c r="D482" s="41" t="s">
        <v>1350</v>
      </c>
      <c r="E482" s="31">
        <f t="shared" si="144"/>
        <v>944.50282485875687</v>
      </c>
      <c r="F482" s="78" t="s">
        <v>18</v>
      </c>
      <c r="G482" s="31">
        <f>(U482/U512)*1000+(G481)</f>
        <v>954.80225988700545</v>
      </c>
      <c r="H482" s="31"/>
      <c r="I482" s="31">
        <f t="shared" si="156"/>
        <v>777.59574468085134</v>
      </c>
      <c r="J482" s="78" t="s">
        <v>18</v>
      </c>
      <c r="K482" s="31">
        <f>(V482/V512)*1000+(K481)</f>
        <v>797.87234042553223</v>
      </c>
      <c r="L482" s="31"/>
      <c r="M482" s="31">
        <f t="shared" si="145"/>
        <v>738.40053050397876</v>
      </c>
      <c r="N482" s="78" t="s">
        <v>18</v>
      </c>
      <c r="O482" s="31">
        <f>(X482/X512)*1000+(O481)</f>
        <v>744.0318302387268</v>
      </c>
      <c r="P482" s="31"/>
      <c r="Q482" s="42">
        <f t="shared" si="146"/>
        <v>0.45454545454545453</v>
      </c>
      <c r="R482" s="43"/>
      <c r="S482" s="43"/>
      <c r="T482" s="40">
        <v>22</v>
      </c>
      <c r="U482" s="40">
        <v>2</v>
      </c>
      <c r="V482" s="40">
        <v>6</v>
      </c>
      <c r="W482" s="40">
        <v>8</v>
      </c>
      <c r="X482" s="53">
        <v>10</v>
      </c>
      <c r="Y482" s="69" t="s">
        <v>102</v>
      </c>
      <c r="Z482" s="40"/>
      <c r="AA482" s="41" t="s">
        <v>64</v>
      </c>
      <c r="AB482" s="41" t="s">
        <v>1371</v>
      </c>
      <c r="AC482" s="31">
        <f t="shared" si="147"/>
        <v>951</v>
      </c>
      <c r="AD482" s="78" t="s">
        <v>18</v>
      </c>
      <c r="AE482" s="31">
        <f>(AS482/AS512)*1000+(AE481)</f>
        <v>959.09090909090912</v>
      </c>
      <c r="AF482" s="31"/>
      <c r="AG482" s="31">
        <f t="shared" si="157"/>
        <v>857.74931129476579</v>
      </c>
      <c r="AH482" s="78" t="s">
        <v>18</v>
      </c>
      <c r="AI482" s="31">
        <f>(AT482/AT512)*1000+(AI481)</f>
        <v>887.05234159779604</v>
      </c>
      <c r="AJ482" s="31"/>
      <c r="AK482" s="31">
        <f t="shared" si="148"/>
        <v>742.87380497131915</v>
      </c>
      <c r="AL482" s="78" t="s">
        <v>18</v>
      </c>
      <c r="AM482" s="31">
        <f>(AV482/AV512)*1000+(AM481)</f>
        <v>770.55449330783927</v>
      </c>
      <c r="AN482" s="31"/>
      <c r="AO482" s="42">
        <f t="shared" si="149"/>
        <v>1.4516129032258065</v>
      </c>
      <c r="AP482" s="43"/>
      <c r="AQ482" s="43"/>
      <c r="AR482" s="40">
        <v>31</v>
      </c>
      <c r="AS482" s="40">
        <v>2</v>
      </c>
      <c r="AT482" s="40">
        <v>11</v>
      </c>
      <c r="AU482" s="40">
        <v>13</v>
      </c>
      <c r="AV482" s="53">
        <v>45</v>
      </c>
      <c r="AW482" s="69" t="s">
        <v>159</v>
      </c>
      <c r="AX482" s="40"/>
      <c r="AY482" s="41" t="s">
        <v>60</v>
      </c>
      <c r="AZ482" s="41" t="s">
        <v>1351</v>
      </c>
      <c r="BA482" s="31">
        <f t="shared" si="150"/>
        <v>985</v>
      </c>
      <c r="BB482" s="78" t="s">
        <v>18</v>
      </c>
      <c r="BC482" s="31">
        <f>(BQ482/BQ512)*1000+(BC481)</f>
        <v>988</v>
      </c>
      <c r="BD482" s="31"/>
      <c r="BE482" s="31">
        <f t="shared" si="158"/>
        <v>957.80345572354213</v>
      </c>
      <c r="BF482" s="78" t="s">
        <v>18</v>
      </c>
      <c r="BG482" s="31">
        <f>(BR482/BR512)*1000+(BG481)</f>
        <v>961.12311015118792</v>
      </c>
      <c r="BH482" s="31"/>
      <c r="BI482" s="31">
        <f t="shared" si="151"/>
        <v>943.13263979193766</v>
      </c>
      <c r="BJ482" s="78" t="s">
        <v>18</v>
      </c>
      <c r="BK482" s="31">
        <f>(BT482/BT512)*1000+(BK481)</f>
        <v>942.13263979193766</v>
      </c>
      <c r="BL482" s="31"/>
      <c r="BM482" s="42">
        <f t="shared" si="152"/>
        <v>0</v>
      </c>
      <c r="BN482" s="43"/>
      <c r="BO482" s="43"/>
      <c r="BP482" s="40">
        <v>7</v>
      </c>
      <c r="BQ482" s="40">
        <v>1</v>
      </c>
      <c r="BR482" s="40">
        <v>2</v>
      </c>
      <c r="BS482" s="40">
        <v>3</v>
      </c>
      <c r="BT482" s="53">
        <v>0</v>
      </c>
      <c r="BU482" s="69"/>
      <c r="BV482" s="40"/>
      <c r="BW482" s="41"/>
      <c r="BX482" s="41"/>
      <c r="BY482" s="31" t="e">
        <f t="shared" si="153"/>
        <v>#DIV/0!</v>
      </c>
      <c r="BZ482" s="78" t="s">
        <v>18</v>
      </c>
      <c r="CA482" s="31" t="e">
        <f>(CO482/CO512)*1000+(CA481)</f>
        <v>#DIV/0!</v>
      </c>
      <c r="CB482" s="31"/>
      <c r="CC482" s="31" t="e">
        <f t="shared" si="159"/>
        <v>#DIV/0!</v>
      </c>
      <c r="CD482" s="78" t="s">
        <v>18</v>
      </c>
      <c r="CE482" s="31" t="e">
        <f>(CP482/CP512)*1000+(CE481)</f>
        <v>#DIV/0!</v>
      </c>
      <c r="CF482" s="31"/>
      <c r="CG482" s="31" t="e">
        <f t="shared" si="154"/>
        <v>#DIV/0!</v>
      </c>
      <c r="CH482" s="78" t="s">
        <v>18</v>
      </c>
      <c r="CI482" s="31" t="e">
        <f>(CR482/CR512)*1000+(CI481)</f>
        <v>#DIV/0!</v>
      </c>
      <c r="CJ482" s="31"/>
      <c r="CK482" s="42" t="e">
        <f t="shared" si="155"/>
        <v>#DIV/0!</v>
      </c>
      <c r="CL482" s="43"/>
      <c r="CM482" s="43"/>
      <c r="CN482" s="44">
        <v>0</v>
      </c>
      <c r="CO482" s="44">
        <v>0</v>
      </c>
      <c r="CP482" s="44">
        <v>0</v>
      </c>
      <c r="CQ482" s="40">
        <v>0</v>
      </c>
      <c r="CR482" s="53">
        <v>0</v>
      </c>
    </row>
    <row r="483" spans="1:96" ht="15.75" x14ac:dyDescent="0.25">
      <c r="A483" s="69" t="s">
        <v>1026</v>
      </c>
      <c r="B483" s="40"/>
      <c r="C483" s="41" t="s">
        <v>64</v>
      </c>
      <c r="D483" s="41"/>
      <c r="E483" s="31">
        <f t="shared" si="144"/>
        <v>955.80225988700545</v>
      </c>
      <c r="F483" s="78" t="s">
        <v>18</v>
      </c>
      <c r="G483" s="31">
        <f>(U483/U512)*1000+(G482)</f>
        <v>966.10169491525403</v>
      </c>
      <c r="H483" s="31"/>
      <c r="I483" s="31">
        <f t="shared" si="156"/>
        <v>798.87234042553223</v>
      </c>
      <c r="J483" s="78" t="s">
        <v>18</v>
      </c>
      <c r="K483" s="31">
        <f>(V483/V512)*1000+(K482)</f>
        <v>851.06382978723434</v>
      </c>
      <c r="L483" s="31"/>
      <c r="M483" s="31">
        <f t="shared" si="145"/>
        <v>745.0318302387268</v>
      </c>
      <c r="N483" s="78" t="s">
        <v>18</v>
      </c>
      <c r="O483" s="31">
        <f>(X483/X512)*1000+(O482)</f>
        <v>760.61007957559684</v>
      </c>
      <c r="P483" s="31"/>
      <c r="Q483" s="42">
        <f t="shared" si="146"/>
        <v>0.37313432835820898</v>
      </c>
      <c r="R483" s="43"/>
      <c r="S483" s="43"/>
      <c r="T483" s="40">
        <v>67</v>
      </c>
      <c r="U483" s="40">
        <v>2</v>
      </c>
      <c r="V483" s="40">
        <v>15</v>
      </c>
      <c r="W483" s="40">
        <v>17</v>
      </c>
      <c r="X483" s="53">
        <v>25</v>
      </c>
      <c r="Y483" s="69" t="s">
        <v>101</v>
      </c>
      <c r="Z483" s="40"/>
      <c r="AA483" s="41" t="s">
        <v>64</v>
      </c>
      <c r="AB483" s="41"/>
      <c r="AC483" s="31">
        <f t="shared" si="147"/>
        <v>960.09090909090912</v>
      </c>
      <c r="AD483" s="78" t="s">
        <v>18</v>
      </c>
      <c r="AE483" s="31">
        <f>(AS483/AS512)*1000+(AE482)</f>
        <v>968.18181818181824</v>
      </c>
      <c r="AF483" s="31"/>
      <c r="AG483" s="31">
        <f t="shared" si="157"/>
        <v>888.05234159779604</v>
      </c>
      <c r="AH483" s="78" t="s">
        <v>18</v>
      </c>
      <c r="AI483" s="31">
        <f>(AT483/AT512)*1000+(AI482)</f>
        <v>928.37465564738284</v>
      </c>
      <c r="AJ483" s="31"/>
      <c r="AK483" s="31">
        <f t="shared" si="148"/>
        <v>771.55449330783927</v>
      </c>
      <c r="AL483" s="78" t="s">
        <v>18</v>
      </c>
      <c r="AM483" s="31">
        <f>(AV483/AV512)*1000+(AM482)</f>
        <v>797.96048438495848</v>
      </c>
      <c r="AN483" s="31"/>
      <c r="AO483" s="42">
        <f t="shared" si="149"/>
        <v>1.72</v>
      </c>
      <c r="AP483" s="43"/>
      <c r="AQ483" s="43"/>
      <c r="AR483" s="40">
        <v>25</v>
      </c>
      <c r="AS483" s="40">
        <v>2</v>
      </c>
      <c r="AT483" s="40">
        <v>15</v>
      </c>
      <c r="AU483" s="40">
        <v>17</v>
      </c>
      <c r="AV483" s="53">
        <v>43</v>
      </c>
      <c r="AW483" s="69" t="s">
        <v>926</v>
      </c>
      <c r="AX483" s="40"/>
      <c r="AY483" s="41" t="s">
        <v>60</v>
      </c>
      <c r="AZ483" s="41" t="s">
        <v>1372</v>
      </c>
      <c r="BA483" s="31">
        <f t="shared" si="150"/>
        <v>989</v>
      </c>
      <c r="BB483" s="78" t="s">
        <v>18</v>
      </c>
      <c r="BC483" s="31">
        <f>(BQ483/BQ512)*1000+(BC482)</f>
        <v>992</v>
      </c>
      <c r="BD483" s="31"/>
      <c r="BE483" s="31">
        <f t="shared" si="158"/>
        <v>962.12311015118792</v>
      </c>
      <c r="BF483" s="78" t="s">
        <v>18</v>
      </c>
      <c r="BG483" s="31">
        <f>(BR483/BR512)*1000+(BG482)</f>
        <v>965.4427645788337</v>
      </c>
      <c r="BH483" s="31"/>
      <c r="BI483" s="31">
        <f t="shared" si="151"/>
        <v>943.13263979193766</v>
      </c>
      <c r="BJ483" s="78" t="s">
        <v>18</v>
      </c>
      <c r="BK483" s="31">
        <f>(BT483/BT512)*1000+(BK482)</f>
        <v>942.13263979193766</v>
      </c>
      <c r="BL483" s="31"/>
      <c r="BM483" s="42">
        <f t="shared" si="152"/>
        <v>0</v>
      </c>
      <c r="BN483" s="43"/>
      <c r="BO483" s="43"/>
      <c r="BP483" s="40">
        <v>3</v>
      </c>
      <c r="BQ483" s="40">
        <v>1</v>
      </c>
      <c r="BR483" s="40">
        <v>2</v>
      </c>
      <c r="BS483" s="40">
        <v>3</v>
      </c>
      <c r="BT483" s="53">
        <v>0</v>
      </c>
      <c r="BU483" s="69"/>
      <c r="BV483" s="40"/>
      <c r="BW483" s="41"/>
      <c r="BX483" s="41"/>
      <c r="BY483" s="31" t="e">
        <f t="shared" si="153"/>
        <v>#DIV/0!</v>
      </c>
      <c r="BZ483" s="78" t="s">
        <v>18</v>
      </c>
      <c r="CA483" s="31" t="e">
        <f>(CO483/CO512)*1000+(CA482)</f>
        <v>#DIV/0!</v>
      </c>
      <c r="CB483" s="31"/>
      <c r="CC483" s="31" t="e">
        <f t="shared" si="159"/>
        <v>#DIV/0!</v>
      </c>
      <c r="CD483" s="78" t="s">
        <v>18</v>
      </c>
      <c r="CE483" s="31" t="e">
        <f>(CP483/CP512)*1000+(CE482)</f>
        <v>#DIV/0!</v>
      </c>
      <c r="CF483" s="31"/>
      <c r="CG483" s="31" t="e">
        <f t="shared" si="154"/>
        <v>#DIV/0!</v>
      </c>
      <c r="CH483" s="78" t="s">
        <v>18</v>
      </c>
      <c r="CI483" s="31" t="e">
        <f>(CR483/CR512)*1000+(CI482)</f>
        <v>#DIV/0!</v>
      </c>
      <c r="CJ483" s="31"/>
      <c r="CK483" s="42" t="e">
        <f t="shared" si="155"/>
        <v>#DIV/0!</v>
      </c>
      <c r="CL483" s="43"/>
      <c r="CM483" s="43"/>
      <c r="CN483" s="44">
        <v>0</v>
      </c>
      <c r="CO483" s="44">
        <v>0</v>
      </c>
      <c r="CP483" s="44">
        <v>0</v>
      </c>
      <c r="CQ483" s="40">
        <v>0</v>
      </c>
      <c r="CR483" s="53">
        <v>0</v>
      </c>
    </row>
    <row r="484" spans="1:96" ht="15.75" x14ac:dyDescent="0.25">
      <c r="A484" s="69" t="s">
        <v>778</v>
      </c>
      <c r="B484" s="40"/>
      <c r="C484" s="41" t="s">
        <v>64</v>
      </c>
      <c r="D484" s="41" t="s">
        <v>1304</v>
      </c>
      <c r="E484" s="31">
        <f t="shared" si="144"/>
        <v>967.10169491525403</v>
      </c>
      <c r="F484" s="78" t="s">
        <v>18</v>
      </c>
      <c r="G484" s="31">
        <f>(U484/U512)*1000+(G483)</f>
        <v>971.75141242937832</v>
      </c>
      <c r="H484" s="31"/>
      <c r="I484" s="31">
        <f t="shared" si="156"/>
        <v>852.06382978723434</v>
      </c>
      <c r="J484" s="78" t="s">
        <v>18</v>
      </c>
      <c r="K484" s="31">
        <f>(V484/V512)*1000+(K483)</f>
        <v>854.60992907801449</v>
      </c>
      <c r="L484" s="31"/>
      <c r="M484" s="31">
        <f t="shared" si="145"/>
        <v>761.61007957559684</v>
      </c>
      <c r="N484" s="78" t="s">
        <v>18</v>
      </c>
      <c r="O484" s="31">
        <f>(X484/X512)*1000+(O483)</f>
        <v>768.56763925729445</v>
      </c>
      <c r="P484" s="31"/>
      <c r="Q484" s="42">
        <f t="shared" si="146"/>
        <v>1.0909090909090908</v>
      </c>
      <c r="R484" s="43"/>
      <c r="S484" s="43"/>
      <c r="T484" s="40">
        <v>11</v>
      </c>
      <c r="U484" s="40">
        <v>1</v>
      </c>
      <c r="V484" s="40">
        <v>1</v>
      </c>
      <c r="W484" s="40">
        <v>2</v>
      </c>
      <c r="X484" s="53">
        <v>12</v>
      </c>
      <c r="Y484" s="69" t="s">
        <v>100</v>
      </c>
      <c r="Z484" s="40"/>
      <c r="AA484" s="41" t="s">
        <v>62</v>
      </c>
      <c r="AB484" s="41" t="s">
        <v>1314</v>
      </c>
      <c r="AC484" s="31">
        <f t="shared" si="147"/>
        <v>969.18181818181824</v>
      </c>
      <c r="AD484" s="78" t="s">
        <v>18</v>
      </c>
      <c r="AE484" s="31">
        <f>(AS484/AS512)*1000+(AE483)</f>
        <v>972.72727272727275</v>
      </c>
      <c r="AF484" s="31"/>
      <c r="AG484" s="31">
        <f t="shared" si="157"/>
        <v>929.37465564738284</v>
      </c>
      <c r="AH484" s="78" t="s">
        <v>18</v>
      </c>
      <c r="AI484" s="31">
        <f>(AT484/AT512)*1000+(AI483)</f>
        <v>928.37465564738284</v>
      </c>
      <c r="AJ484" s="31"/>
      <c r="AK484" s="31">
        <f t="shared" si="148"/>
        <v>798.96048438495848</v>
      </c>
      <c r="AL484" s="78" t="s">
        <v>18</v>
      </c>
      <c r="AM484" s="31">
        <f>(AV484/AV512)*1000+(AM483)</f>
        <v>800.5098789037603</v>
      </c>
      <c r="AN484" s="31"/>
      <c r="AO484" s="42">
        <f t="shared" si="149"/>
        <v>1</v>
      </c>
      <c r="AP484" s="43"/>
      <c r="AQ484" s="43"/>
      <c r="AR484" s="40">
        <v>4</v>
      </c>
      <c r="AS484" s="40">
        <v>1</v>
      </c>
      <c r="AT484" s="40">
        <v>0</v>
      </c>
      <c r="AU484" s="40">
        <v>1</v>
      </c>
      <c r="AV484" s="53">
        <v>4</v>
      </c>
      <c r="AW484" s="69" t="s">
        <v>1061</v>
      </c>
      <c r="AX484" s="40"/>
      <c r="AY484" s="41" t="s">
        <v>61</v>
      </c>
      <c r="AZ484" s="41"/>
      <c r="BA484" s="31">
        <f t="shared" si="150"/>
        <v>993</v>
      </c>
      <c r="BB484" s="78" t="s">
        <v>18</v>
      </c>
      <c r="BC484" s="31">
        <f>(BQ484/BQ512)*1000+(BC483)</f>
        <v>996</v>
      </c>
      <c r="BD484" s="31"/>
      <c r="BE484" s="31">
        <f t="shared" si="158"/>
        <v>966.4427645788337</v>
      </c>
      <c r="BF484" s="78" t="s">
        <v>18</v>
      </c>
      <c r="BG484" s="31">
        <f>(BR484/BR512)*1000+(BG483)</f>
        <v>971.92224622030244</v>
      </c>
      <c r="BH484" s="31"/>
      <c r="BI484" s="31">
        <f t="shared" si="151"/>
        <v>943.13263979193766</v>
      </c>
      <c r="BJ484" s="78" t="s">
        <v>18</v>
      </c>
      <c r="BK484" s="31">
        <f>(BT484/BT512)*1000+(BK483)</f>
        <v>946.03381014304296</v>
      </c>
      <c r="BL484" s="31"/>
      <c r="BM484" s="42">
        <f t="shared" si="152"/>
        <v>0.16666666666666666</v>
      </c>
      <c r="BN484" s="43"/>
      <c r="BO484" s="43"/>
      <c r="BP484" s="40">
        <v>36</v>
      </c>
      <c r="BQ484" s="40">
        <v>1</v>
      </c>
      <c r="BR484" s="40">
        <v>3</v>
      </c>
      <c r="BS484" s="40">
        <v>4</v>
      </c>
      <c r="BT484" s="53">
        <v>6</v>
      </c>
      <c r="BU484" s="69"/>
      <c r="BV484" s="40"/>
      <c r="BW484" s="41"/>
      <c r="BX484" s="41"/>
      <c r="BY484" s="31" t="e">
        <f t="shared" si="153"/>
        <v>#DIV/0!</v>
      </c>
      <c r="BZ484" s="78" t="s">
        <v>18</v>
      </c>
      <c r="CA484" s="31" t="e">
        <f>(CO484/CO512)*1000+(CA483)</f>
        <v>#DIV/0!</v>
      </c>
      <c r="CB484" s="31"/>
      <c r="CC484" s="31" t="e">
        <f t="shared" si="159"/>
        <v>#DIV/0!</v>
      </c>
      <c r="CD484" s="78" t="s">
        <v>18</v>
      </c>
      <c r="CE484" s="31" t="e">
        <f>(CP484/CP512)*1000+(CE483)</f>
        <v>#DIV/0!</v>
      </c>
      <c r="CF484" s="31"/>
      <c r="CG484" s="31" t="e">
        <f t="shared" si="154"/>
        <v>#DIV/0!</v>
      </c>
      <c r="CH484" s="78" t="s">
        <v>18</v>
      </c>
      <c r="CI484" s="31" t="e">
        <f>(CR484/CR512)*1000+(CI483)</f>
        <v>#DIV/0!</v>
      </c>
      <c r="CJ484" s="31"/>
      <c r="CK484" s="42" t="e">
        <f t="shared" si="155"/>
        <v>#DIV/0!</v>
      </c>
      <c r="CL484" s="43"/>
      <c r="CM484" s="43"/>
      <c r="CN484" s="44">
        <v>0</v>
      </c>
      <c r="CO484" s="44">
        <v>0</v>
      </c>
      <c r="CP484" s="44">
        <v>0</v>
      </c>
      <c r="CQ484" s="40">
        <v>0</v>
      </c>
      <c r="CR484" s="53">
        <v>0</v>
      </c>
    </row>
    <row r="485" spans="1:96" ht="15.75" x14ac:dyDescent="0.25">
      <c r="A485" s="69" t="s">
        <v>865</v>
      </c>
      <c r="B485" s="40"/>
      <c r="C485" s="41" t="s">
        <v>64</v>
      </c>
      <c r="D485" s="41" t="s">
        <v>1364</v>
      </c>
      <c r="E485" s="31">
        <f t="shared" si="144"/>
        <v>972.75141242937832</v>
      </c>
      <c r="F485" s="78" t="s">
        <v>18</v>
      </c>
      <c r="G485" s="31">
        <f>(U485/U512)*1000+(G484)</f>
        <v>977.40112994350261</v>
      </c>
      <c r="H485" s="31"/>
      <c r="I485" s="31">
        <f t="shared" si="156"/>
        <v>855.60992907801449</v>
      </c>
      <c r="J485" s="78" t="s">
        <v>18</v>
      </c>
      <c r="K485" s="31">
        <f>(V485/V512)*1000+(K484)</f>
        <v>861.70212765957478</v>
      </c>
      <c r="L485" s="31"/>
      <c r="M485" s="31">
        <f t="shared" si="145"/>
        <v>769.56763925729445</v>
      </c>
      <c r="N485" s="78" t="s">
        <v>18</v>
      </c>
      <c r="O485" s="31">
        <f>(X485/X512)*1000+(O484)</f>
        <v>816.9761273209549</v>
      </c>
      <c r="P485" s="31"/>
      <c r="Q485" s="42">
        <f t="shared" si="146"/>
        <v>2.5172413793103448</v>
      </c>
      <c r="R485" s="43"/>
      <c r="S485" s="43"/>
      <c r="T485" s="40">
        <v>29</v>
      </c>
      <c r="U485" s="40">
        <v>1</v>
      </c>
      <c r="V485" s="40">
        <v>2</v>
      </c>
      <c r="W485" s="40">
        <v>3</v>
      </c>
      <c r="X485" s="53">
        <v>73</v>
      </c>
      <c r="Y485" s="69" t="s">
        <v>99</v>
      </c>
      <c r="Z485" s="40"/>
      <c r="AA485" s="41" t="s">
        <v>62</v>
      </c>
      <c r="AB485" s="41"/>
      <c r="AC485" s="31">
        <f t="shared" si="147"/>
        <v>973.72727272727275</v>
      </c>
      <c r="AD485" s="78" t="s">
        <v>18</v>
      </c>
      <c r="AE485" s="31">
        <f>(AS485/AS512)*1000+(AE484)</f>
        <v>977.27272727272725</v>
      </c>
      <c r="AF485" s="31"/>
      <c r="AG485" s="31">
        <f t="shared" si="157"/>
        <v>929.37465564738284</v>
      </c>
      <c r="AH485" s="78" t="s">
        <v>18</v>
      </c>
      <c r="AI485" s="31">
        <f>(AT485/AT512)*1000+(AI484)</f>
        <v>928.37465564738284</v>
      </c>
      <c r="AJ485" s="31"/>
      <c r="AK485" s="31">
        <f t="shared" si="148"/>
        <v>801.5098789037603</v>
      </c>
      <c r="AL485" s="78" t="s">
        <v>18</v>
      </c>
      <c r="AM485" s="31">
        <f>(AV485/AV512)*1000+(AM484)</f>
        <v>800.5098789037603</v>
      </c>
      <c r="AN485" s="31"/>
      <c r="AO485" s="42">
        <f t="shared" si="149"/>
        <v>0</v>
      </c>
      <c r="AP485" s="43"/>
      <c r="AQ485" s="43"/>
      <c r="AR485" s="40">
        <v>1</v>
      </c>
      <c r="AS485" s="40">
        <v>1</v>
      </c>
      <c r="AT485" s="40">
        <v>0</v>
      </c>
      <c r="AU485" s="40">
        <v>1</v>
      </c>
      <c r="AV485" s="53">
        <v>0</v>
      </c>
      <c r="AW485" s="69" t="s">
        <v>1062</v>
      </c>
      <c r="AX485" s="40"/>
      <c r="AY485" s="41" t="s">
        <v>60</v>
      </c>
      <c r="AZ485" s="41"/>
      <c r="BA485" s="31">
        <f t="shared" si="150"/>
        <v>997</v>
      </c>
      <c r="BB485" s="78" t="s">
        <v>18</v>
      </c>
      <c r="BC485" s="31">
        <f>(BQ485/BQ512)*1000+(BC484)</f>
        <v>1000</v>
      </c>
      <c r="BD485" s="31"/>
      <c r="BE485" s="31">
        <f t="shared" si="158"/>
        <v>972.92224622030244</v>
      </c>
      <c r="BF485" s="78" t="s">
        <v>18</v>
      </c>
      <c r="BG485" s="31">
        <f>(BR485/BR512)*1000+(BG484)</f>
        <v>987.04103671706275</v>
      </c>
      <c r="BH485" s="31"/>
      <c r="BI485" s="31">
        <f t="shared" si="151"/>
        <v>947.03381014304296</v>
      </c>
      <c r="BJ485" s="78" t="s">
        <v>18</v>
      </c>
      <c r="BK485" s="31">
        <f>(BT485/BT512)*1000+(BK484)</f>
        <v>955.7867360208063</v>
      </c>
      <c r="BL485" s="31"/>
      <c r="BM485" s="42">
        <f t="shared" si="152"/>
        <v>1.5</v>
      </c>
      <c r="BN485" s="43"/>
      <c r="BO485" s="43"/>
      <c r="BP485" s="40">
        <v>10</v>
      </c>
      <c r="BQ485" s="40">
        <v>1</v>
      </c>
      <c r="BR485" s="40">
        <v>7</v>
      </c>
      <c r="BS485" s="40">
        <v>8</v>
      </c>
      <c r="BT485" s="53">
        <v>15</v>
      </c>
      <c r="BU485" s="69"/>
      <c r="BV485" s="40"/>
      <c r="BW485" s="41"/>
      <c r="BX485" s="41"/>
      <c r="BY485" s="31" t="e">
        <f t="shared" si="153"/>
        <v>#DIV/0!</v>
      </c>
      <c r="BZ485" s="78" t="s">
        <v>18</v>
      </c>
      <c r="CA485" s="31" t="e">
        <f>(CO485/CO512)*1000+(CA484)</f>
        <v>#DIV/0!</v>
      </c>
      <c r="CB485" s="31"/>
      <c r="CC485" s="31" t="e">
        <f t="shared" si="159"/>
        <v>#DIV/0!</v>
      </c>
      <c r="CD485" s="78" t="s">
        <v>18</v>
      </c>
      <c r="CE485" s="31" t="e">
        <f>(CP485/CP512)*1000+(CE484)</f>
        <v>#DIV/0!</v>
      </c>
      <c r="CF485" s="31"/>
      <c r="CG485" s="31" t="e">
        <f t="shared" si="154"/>
        <v>#DIV/0!</v>
      </c>
      <c r="CH485" s="78" t="s">
        <v>18</v>
      </c>
      <c r="CI485" s="31" t="e">
        <f>(CR485/CR512)*1000+(CI484)</f>
        <v>#DIV/0!</v>
      </c>
      <c r="CJ485" s="31"/>
      <c r="CK485" s="42" t="e">
        <f t="shared" si="155"/>
        <v>#DIV/0!</v>
      </c>
      <c r="CL485" s="43"/>
      <c r="CM485" s="43"/>
      <c r="CN485" s="44">
        <v>0</v>
      </c>
      <c r="CO485" s="44">
        <v>0</v>
      </c>
      <c r="CP485" s="44">
        <v>0</v>
      </c>
      <c r="CQ485" s="40">
        <v>0</v>
      </c>
      <c r="CR485" s="53">
        <v>0</v>
      </c>
    </row>
    <row r="486" spans="1:96" ht="15.75" x14ac:dyDescent="0.25">
      <c r="A486" s="69" t="s">
        <v>202</v>
      </c>
      <c r="B486" s="40"/>
      <c r="C486" s="41" t="s">
        <v>63</v>
      </c>
      <c r="D486" s="41" t="s">
        <v>1338</v>
      </c>
      <c r="E486" s="31">
        <f t="shared" si="144"/>
        <v>978.40112994350261</v>
      </c>
      <c r="F486" s="78" t="s">
        <v>18</v>
      </c>
      <c r="G486" s="31">
        <f>(U486/U512)*1000+(G485)</f>
        <v>983.0508474576269</v>
      </c>
      <c r="H486" s="31"/>
      <c r="I486" s="31">
        <f t="shared" si="156"/>
        <v>862.70212765957478</v>
      </c>
      <c r="J486" s="78" t="s">
        <v>18</v>
      </c>
      <c r="K486" s="31">
        <f>(V486/V512)*1000+(K485)</f>
        <v>868.79432624113508</v>
      </c>
      <c r="L486" s="31"/>
      <c r="M486" s="31">
        <f t="shared" si="145"/>
        <v>817.9761273209549</v>
      </c>
      <c r="N486" s="78" t="s">
        <v>18</v>
      </c>
      <c r="O486" s="31">
        <f>(X486/X512)*1000+(O485)</f>
        <v>819.62864721485414</v>
      </c>
      <c r="P486" s="31"/>
      <c r="Q486" s="42">
        <f t="shared" si="146"/>
        <v>0.2857142857142857</v>
      </c>
      <c r="R486" s="43"/>
      <c r="S486" s="43"/>
      <c r="T486" s="44">
        <v>14</v>
      </c>
      <c r="U486" s="44">
        <v>1</v>
      </c>
      <c r="V486" s="44">
        <v>2</v>
      </c>
      <c r="W486" s="40">
        <v>3</v>
      </c>
      <c r="X486" s="53">
        <v>4</v>
      </c>
      <c r="Y486" s="69" t="s">
        <v>98</v>
      </c>
      <c r="Z486" s="40"/>
      <c r="AA486" s="41" t="s">
        <v>64</v>
      </c>
      <c r="AB486" s="41"/>
      <c r="AC486" s="31">
        <f t="shared" si="147"/>
        <v>978.27272727272725</v>
      </c>
      <c r="AD486" s="78" t="s">
        <v>18</v>
      </c>
      <c r="AE486" s="31">
        <f>(AS486/AS512)*1000+(AE485)</f>
        <v>981.81818181818176</v>
      </c>
      <c r="AF486" s="31"/>
      <c r="AG486" s="31">
        <f t="shared" si="157"/>
        <v>929.37465564738284</v>
      </c>
      <c r="AH486" s="78" t="s">
        <v>18</v>
      </c>
      <c r="AI486" s="31">
        <f>(AT486/AT512)*1000+(AI485)</f>
        <v>931.12947658402197</v>
      </c>
      <c r="AJ486" s="31"/>
      <c r="AK486" s="31">
        <f t="shared" si="148"/>
        <v>801.5098789037603</v>
      </c>
      <c r="AL486" s="78" t="s">
        <v>18</v>
      </c>
      <c r="AM486" s="31">
        <f>(AV486/AV512)*1000+(AM485)</f>
        <v>810.070108349267</v>
      </c>
      <c r="AN486" s="31"/>
      <c r="AO486" s="42">
        <f t="shared" si="149"/>
        <v>1.5</v>
      </c>
      <c r="AP486" s="43"/>
      <c r="AQ486" s="43"/>
      <c r="AR486" s="44">
        <v>10</v>
      </c>
      <c r="AS486" s="44">
        <v>1</v>
      </c>
      <c r="AT486" s="44">
        <v>1</v>
      </c>
      <c r="AU486" s="40">
        <v>2</v>
      </c>
      <c r="AV486" s="53">
        <v>15</v>
      </c>
      <c r="AW486" s="69" t="s">
        <v>1063</v>
      </c>
      <c r="AX486" s="40"/>
      <c r="AY486" s="41" t="s">
        <v>65</v>
      </c>
      <c r="AZ486" s="41"/>
      <c r="BA486" s="31">
        <f t="shared" si="150"/>
        <v>1001</v>
      </c>
      <c r="BB486" s="78" t="s">
        <v>18</v>
      </c>
      <c r="BC486" s="31">
        <f>(BQ486/BQ512)*1000+(BC485)</f>
        <v>1000</v>
      </c>
      <c r="BD486" s="31"/>
      <c r="BE486" s="31">
        <f t="shared" si="158"/>
        <v>988.04103671706275</v>
      </c>
      <c r="BF486" s="78" t="s">
        <v>18</v>
      </c>
      <c r="BG486" s="31">
        <f>(BR486/BR512)*1000+(BG485)</f>
        <v>987.04103671706275</v>
      </c>
      <c r="BH486" s="31"/>
      <c r="BI486" s="31">
        <f t="shared" si="151"/>
        <v>956.7867360208063</v>
      </c>
      <c r="BJ486" s="78" t="s">
        <v>18</v>
      </c>
      <c r="BK486" s="31">
        <f>(BT486/BT512)*1000+(BK485)</f>
        <v>972.69180754226272</v>
      </c>
      <c r="BL486" s="31"/>
      <c r="BM486" s="42">
        <f t="shared" si="152"/>
        <v>0.8666666666666667</v>
      </c>
      <c r="BN486" s="43"/>
      <c r="BO486" s="43"/>
      <c r="BP486" s="44">
        <v>30</v>
      </c>
      <c r="BQ486" s="44">
        <v>0</v>
      </c>
      <c r="BR486" s="44">
        <v>0</v>
      </c>
      <c r="BS486" s="40">
        <v>0</v>
      </c>
      <c r="BT486" s="53">
        <v>26</v>
      </c>
      <c r="BU486" s="69"/>
      <c r="BV486" s="40"/>
      <c r="BW486" s="41"/>
      <c r="BX486" s="41"/>
      <c r="BY486" s="31" t="e">
        <f t="shared" si="153"/>
        <v>#DIV/0!</v>
      </c>
      <c r="BZ486" s="78" t="s">
        <v>18</v>
      </c>
      <c r="CA486" s="31" t="e">
        <f>(CO486/CO512)*1000+(CA485)</f>
        <v>#DIV/0!</v>
      </c>
      <c r="CB486" s="31"/>
      <c r="CC486" s="31" t="e">
        <f t="shared" si="159"/>
        <v>#DIV/0!</v>
      </c>
      <c r="CD486" s="78" t="s">
        <v>18</v>
      </c>
      <c r="CE486" s="31" t="e">
        <f>(CP486/CP512)*1000+(CE485)</f>
        <v>#DIV/0!</v>
      </c>
      <c r="CF486" s="31"/>
      <c r="CG486" s="31" t="e">
        <f t="shared" si="154"/>
        <v>#DIV/0!</v>
      </c>
      <c r="CH486" s="78" t="s">
        <v>18</v>
      </c>
      <c r="CI486" s="31" t="e">
        <f>(CR486/CR512)*1000+(CI485)</f>
        <v>#DIV/0!</v>
      </c>
      <c r="CJ486" s="31"/>
      <c r="CK486" s="42" t="e">
        <f t="shared" si="155"/>
        <v>#DIV/0!</v>
      </c>
      <c r="CL486" s="43"/>
      <c r="CM486" s="43"/>
      <c r="CN486" s="44">
        <v>0</v>
      </c>
      <c r="CO486" s="44">
        <v>0</v>
      </c>
      <c r="CP486" s="44">
        <v>0</v>
      </c>
      <c r="CQ486" s="40">
        <v>0</v>
      </c>
      <c r="CR486" s="53">
        <v>0</v>
      </c>
    </row>
    <row r="487" spans="1:96" ht="15.75" x14ac:dyDescent="0.25">
      <c r="A487" s="69" t="s">
        <v>1027</v>
      </c>
      <c r="B487" s="40"/>
      <c r="C487" s="41" t="s">
        <v>61</v>
      </c>
      <c r="D487" s="41"/>
      <c r="E487" s="31">
        <f t="shared" si="144"/>
        <v>984.0508474576269</v>
      </c>
      <c r="F487" s="78" t="s">
        <v>18</v>
      </c>
      <c r="G487" s="31">
        <f>(U487/U512)*1000+(G486)</f>
        <v>988.70056497175119</v>
      </c>
      <c r="H487" s="31"/>
      <c r="I487" s="31">
        <f t="shared" si="156"/>
        <v>869.79432624113508</v>
      </c>
      <c r="J487" s="78" t="s">
        <v>18</v>
      </c>
      <c r="K487" s="31">
        <f>(V487/V512)*1000+(K486)</f>
        <v>879.43262411347553</v>
      </c>
      <c r="L487" s="31"/>
      <c r="M487" s="31">
        <f t="shared" si="145"/>
        <v>820.62864721485414</v>
      </c>
      <c r="N487" s="78" t="s">
        <v>18</v>
      </c>
      <c r="O487" s="31">
        <f>(X487/X512)*1000+(O486)</f>
        <v>820.9549071618037</v>
      </c>
      <c r="P487" s="31"/>
      <c r="Q487" s="42">
        <f t="shared" si="146"/>
        <v>0.22222222222222221</v>
      </c>
      <c r="R487" s="43"/>
      <c r="S487" s="43"/>
      <c r="T487" s="44">
        <v>9</v>
      </c>
      <c r="U487" s="44">
        <v>1</v>
      </c>
      <c r="V487" s="44">
        <v>3</v>
      </c>
      <c r="W487" s="40">
        <v>4</v>
      </c>
      <c r="X487" s="53">
        <v>2</v>
      </c>
      <c r="Y487" s="69" t="s">
        <v>97</v>
      </c>
      <c r="Z487" s="40"/>
      <c r="AA487" s="41" t="s">
        <v>64</v>
      </c>
      <c r="AB487" s="41" t="s">
        <v>1307</v>
      </c>
      <c r="AC487" s="31">
        <f t="shared" si="147"/>
        <v>982.81818181818176</v>
      </c>
      <c r="AD487" s="78" t="s">
        <v>18</v>
      </c>
      <c r="AE487" s="31">
        <f>(AS487/AS512)*1000+(AE486)</f>
        <v>986.36363636363626</v>
      </c>
      <c r="AF487" s="31"/>
      <c r="AG487" s="31">
        <f t="shared" si="157"/>
        <v>932.12947658402197</v>
      </c>
      <c r="AH487" s="78" t="s">
        <v>18</v>
      </c>
      <c r="AI487" s="31">
        <f>(AT487/AT512)*1000+(AI486)</f>
        <v>933.88429752066111</v>
      </c>
      <c r="AJ487" s="31"/>
      <c r="AK487" s="31">
        <f t="shared" si="148"/>
        <v>811.070108349267</v>
      </c>
      <c r="AL487" s="78" t="s">
        <v>18</v>
      </c>
      <c r="AM487" s="31">
        <f>(AV487/AV512)*1000+(AM486)</f>
        <v>813.89420012746973</v>
      </c>
      <c r="AN487" s="31"/>
      <c r="AO487" s="42">
        <f t="shared" si="149"/>
        <v>0.66666666666666663</v>
      </c>
      <c r="AP487" s="43"/>
      <c r="AQ487" s="43"/>
      <c r="AR487" s="44">
        <v>9</v>
      </c>
      <c r="AS487" s="44">
        <v>1</v>
      </c>
      <c r="AT487" s="44">
        <v>1</v>
      </c>
      <c r="AU487" s="40">
        <v>2</v>
      </c>
      <c r="AV487" s="53">
        <v>6</v>
      </c>
      <c r="AW487" s="69" t="s">
        <v>1064</v>
      </c>
      <c r="AX487" s="40"/>
      <c r="AY487" s="41" t="s">
        <v>65</v>
      </c>
      <c r="AZ487" s="41"/>
      <c r="BA487" s="31">
        <f t="shared" si="150"/>
        <v>1001</v>
      </c>
      <c r="BB487" s="78" t="s">
        <v>18</v>
      </c>
      <c r="BC487" s="31">
        <f>(BQ487/BQ512)*1000+(BC486)</f>
        <v>1000</v>
      </c>
      <c r="BD487" s="31"/>
      <c r="BE487" s="31">
        <f t="shared" si="158"/>
        <v>988.04103671706275</v>
      </c>
      <c r="BF487" s="78" t="s">
        <v>18</v>
      </c>
      <c r="BG487" s="31">
        <f>(BR487/BR512)*1000+(BG486)</f>
        <v>987.04103671706275</v>
      </c>
      <c r="BH487" s="31"/>
      <c r="BI487" s="31">
        <f t="shared" si="151"/>
        <v>973.69180754226272</v>
      </c>
      <c r="BJ487" s="78" t="s">
        <v>18</v>
      </c>
      <c r="BK487" s="31">
        <f>(BT487/BT512)*1000+(BK486)</f>
        <v>975.29258777633299</v>
      </c>
      <c r="BL487" s="31"/>
      <c r="BM487" s="42">
        <f t="shared" si="152"/>
        <v>0.15384615384615385</v>
      </c>
      <c r="BN487" s="43"/>
      <c r="BO487" s="43"/>
      <c r="BP487" s="44">
        <v>26</v>
      </c>
      <c r="BQ487" s="44">
        <v>0</v>
      </c>
      <c r="BR487" s="44">
        <v>0</v>
      </c>
      <c r="BS487" s="40">
        <v>0</v>
      </c>
      <c r="BT487" s="53">
        <v>4</v>
      </c>
      <c r="BU487" s="69"/>
      <c r="BV487" s="40"/>
      <c r="BW487" s="41"/>
      <c r="BX487" s="41"/>
      <c r="BY487" s="31" t="e">
        <f t="shared" si="153"/>
        <v>#DIV/0!</v>
      </c>
      <c r="BZ487" s="78" t="s">
        <v>18</v>
      </c>
      <c r="CA487" s="31" t="e">
        <f>(CO487/CO512)*1000+(CA486)</f>
        <v>#DIV/0!</v>
      </c>
      <c r="CB487" s="31"/>
      <c r="CC487" s="31" t="e">
        <f t="shared" si="159"/>
        <v>#DIV/0!</v>
      </c>
      <c r="CD487" s="78" t="s">
        <v>18</v>
      </c>
      <c r="CE487" s="31" t="e">
        <f>(CP487/CP512)*1000+(CE486)</f>
        <v>#DIV/0!</v>
      </c>
      <c r="CF487" s="31"/>
      <c r="CG487" s="31" t="e">
        <f t="shared" si="154"/>
        <v>#DIV/0!</v>
      </c>
      <c r="CH487" s="78" t="s">
        <v>18</v>
      </c>
      <c r="CI487" s="31" t="e">
        <f>(CR487/CR512)*1000+(CI486)</f>
        <v>#DIV/0!</v>
      </c>
      <c r="CJ487" s="31"/>
      <c r="CK487" s="42" t="e">
        <f t="shared" si="155"/>
        <v>#DIV/0!</v>
      </c>
      <c r="CL487" s="43"/>
      <c r="CM487" s="43"/>
      <c r="CN487" s="44">
        <v>0</v>
      </c>
      <c r="CO487" s="44">
        <v>0</v>
      </c>
      <c r="CP487" s="44">
        <v>0</v>
      </c>
      <c r="CQ487" s="40">
        <v>0</v>
      </c>
      <c r="CR487" s="53">
        <v>0</v>
      </c>
    </row>
    <row r="488" spans="1:96" ht="15.75" x14ac:dyDescent="0.25">
      <c r="A488" s="69" t="s">
        <v>1028</v>
      </c>
      <c r="B488" s="40"/>
      <c r="C488" s="41" t="s">
        <v>64</v>
      </c>
      <c r="D488" s="41"/>
      <c r="E488" s="31">
        <f t="shared" si="144"/>
        <v>989.70056497175119</v>
      </c>
      <c r="F488" s="78" t="s">
        <v>18</v>
      </c>
      <c r="G488" s="31">
        <f>(U488/U512)*1000+(G487)</f>
        <v>994.35028248587548</v>
      </c>
      <c r="H488" s="31"/>
      <c r="I488" s="31">
        <f t="shared" si="156"/>
        <v>880.43262411347553</v>
      </c>
      <c r="J488" s="78" t="s">
        <v>18</v>
      </c>
      <c r="K488" s="31">
        <f>(V488/V512)*1000+(K487)</f>
        <v>907.80141843971671</v>
      </c>
      <c r="L488" s="31"/>
      <c r="M488" s="31">
        <f t="shared" si="145"/>
        <v>821.9549071618037</v>
      </c>
      <c r="N488" s="78" t="s">
        <v>18</v>
      </c>
      <c r="O488" s="31">
        <f>(X488/X512)*1000+(O487)</f>
        <v>851.45888594164455</v>
      </c>
      <c r="P488" s="31"/>
      <c r="Q488" s="42">
        <f t="shared" si="146"/>
        <v>0.7931034482758621</v>
      </c>
      <c r="R488" s="43"/>
      <c r="S488" s="43"/>
      <c r="T488" s="44">
        <v>58</v>
      </c>
      <c r="U488" s="44">
        <v>1</v>
      </c>
      <c r="V488" s="44">
        <v>8</v>
      </c>
      <c r="W488" s="40">
        <v>9</v>
      </c>
      <c r="X488" s="53">
        <v>46</v>
      </c>
      <c r="Y488" s="69" t="s">
        <v>96</v>
      </c>
      <c r="Z488" s="40"/>
      <c r="AA488" s="41" t="s">
        <v>64</v>
      </c>
      <c r="AB488" s="41" t="s">
        <v>1373</v>
      </c>
      <c r="AC488" s="31">
        <f t="shared" si="147"/>
        <v>987.36363636363626</v>
      </c>
      <c r="AD488" s="78" t="s">
        <v>18</v>
      </c>
      <c r="AE488" s="31">
        <f>(AS488/AS512)*1000+(AE487)</f>
        <v>990.90909090909076</v>
      </c>
      <c r="AF488" s="31"/>
      <c r="AG488" s="31">
        <f t="shared" si="157"/>
        <v>934.88429752066111</v>
      </c>
      <c r="AH488" s="78" t="s">
        <v>18</v>
      </c>
      <c r="AI488" s="31">
        <f>(AT488/AT512)*1000+(AI487)</f>
        <v>936.63911845730024</v>
      </c>
      <c r="AJ488" s="31"/>
      <c r="AK488" s="31">
        <f t="shared" si="148"/>
        <v>814.89420012746973</v>
      </c>
      <c r="AL488" s="78" t="s">
        <v>18</v>
      </c>
      <c r="AM488" s="31">
        <f>(AV488/AV512)*1000+(AM487)</f>
        <v>818.99298916507325</v>
      </c>
      <c r="AN488" s="31"/>
      <c r="AO488" s="42">
        <f t="shared" si="149"/>
        <v>0.88888888888888884</v>
      </c>
      <c r="AP488" s="43"/>
      <c r="AQ488" s="43"/>
      <c r="AR488" s="44">
        <v>9</v>
      </c>
      <c r="AS488" s="44">
        <v>1</v>
      </c>
      <c r="AT488" s="44">
        <v>1</v>
      </c>
      <c r="AU488" s="40">
        <v>2</v>
      </c>
      <c r="AV488" s="53">
        <v>8</v>
      </c>
      <c r="AW488" s="69" t="s">
        <v>1065</v>
      </c>
      <c r="AX488" s="40"/>
      <c r="AY488" s="41" t="s">
        <v>65</v>
      </c>
      <c r="AZ488" s="41"/>
      <c r="BA488" s="31">
        <f t="shared" si="150"/>
        <v>1001</v>
      </c>
      <c r="BB488" s="78" t="s">
        <v>18</v>
      </c>
      <c r="BC488" s="31">
        <f>(BQ488/BQ512)*1000+(BC487)</f>
        <v>1000</v>
      </c>
      <c r="BD488" s="31"/>
      <c r="BE488" s="31">
        <f t="shared" si="158"/>
        <v>988.04103671706275</v>
      </c>
      <c r="BF488" s="78" t="s">
        <v>18</v>
      </c>
      <c r="BG488" s="31">
        <f>(BR488/BR512)*1000+(BG487)</f>
        <v>987.04103671706275</v>
      </c>
      <c r="BH488" s="31"/>
      <c r="BI488" s="31">
        <f t="shared" si="151"/>
        <v>976.29258777633299</v>
      </c>
      <c r="BJ488" s="78" t="s">
        <v>18</v>
      </c>
      <c r="BK488" s="31">
        <f>(BT488/BT512)*1000+(BK487)</f>
        <v>975.29258777633299</v>
      </c>
      <c r="BL488" s="31"/>
      <c r="BM488" s="42">
        <f t="shared" si="152"/>
        <v>0</v>
      </c>
      <c r="BN488" s="43"/>
      <c r="BO488" s="43"/>
      <c r="BP488" s="44">
        <v>15</v>
      </c>
      <c r="BQ488" s="44">
        <v>0</v>
      </c>
      <c r="BR488" s="44">
        <v>0</v>
      </c>
      <c r="BS488" s="40">
        <v>0</v>
      </c>
      <c r="BT488" s="53">
        <v>0</v>
      </c>
      <c r="BU488" s="69"/>
      <c r="BV488" s="40"/>
      <c r="BW488" s="41"/>
      <c r="BX488" s="41"/>
      <c r="BY488" s="31" t="e">
        <f t="shared" si="153"/>
        <v>#DIV/0!</v>
      </c>
      <c r="BZ488" s="78" t="s">
        <v>18</v>
      </c>
      <c r="CA488" s="31" t="e">
        <f>(CO488/CO512)*1000+(CA487)</f>
        <v>#DIV/0!</v>
      </c>
      <c r="CB488" s="31"/>
      <c r="CC488" s="31" t="e">
        <f t="shared" si="159"/>
        <v>#DIV/0!</v>
      </c>
      <c r="CD488" s="78" t="s">
        <v>18</v>
      </c>
      <c r="CE488" s="31" t="e">
        <f>(CP488/CP512)*1000+(CE487)</f>
        <v>#DIV/0!</v>
      </c>
      <c r="CF488" s="31"/>
      <c r="CG488" s="31" t="e">
        <f t="shared" si="154"/>
        <v>#DIV/0!</v>
      </c>
      <c r="CH488" s="78" t="s">
        <v>18</v>
      </c>
      <c r="CI488" s="31" t="e">
        <f>(CR488/CR512)*1000+(CI487)</f>
        <v>#DIV/0!</v>
      </c>
      <c r="CJ488" s="31"/>
      <c r="CK488" s="42" t="e">
        <f t="shared" si="155"/>
        <v>#DIV/0!</v>
      </c>
      <c r="CL488" s="43"/>
      <c r="CM488" s="43"/>
      <c r="CN488" s="44">
        <v>0</v>
      </c>
      <c r="CO488" s="44">
        <v>0</v>
      </c>
      <c r="CP488" s="44">
        <v>0</v>
      </c>
      <c r="CQ488" s="40">
        <v>0</v>
      </c>
      <c r="CR488" s="53">
        <v>0</v>
      </c>
    </row>
    <row r="489" spans="1:96" ht="15.75" x14ac:dyDescent="0.25">
      <c r="A489" s="69" t="s">
        <v>1029</v>
      </c>
      <c r="B489" s="40"/>
      <c r="C489" s="41" t="s">
        <v>64</v>
      </c>
      <c r="D489" s="41"/>
      <c r="E489" s="31">
        <f t="shared" si="144"/>
        <v>995.35028248587548</v>
      </c>
      <c r="F489" s="78" t="s">
        <v>18</v>
      </c>
      <c r="G489" s="31">
        <f>(U489/U512)*1000+(G488)</f>
        <v>999.99999999999977</v>
      </c>
      <c r="H489" s="31"/>
      <c r="I489" s="31">
        <f t="shared" si="156"/>
        <v>908.80141843971671</v>
      </c>
      <c r="J489" s="78" t="s">
        <v>18</v>
      </c>
      <c r="K489" s="31">
        <f>(V489/V512)*1000+(K488)</f>
        <v>939.71631205673793</v>
      </c>
      <c r="L489" s="31"/>
      <c r="M489" s="31">
        <f t="shared" si="145"/>
        <v>852.45888594164455</v>
      </c>
      <c r="N489" s="78" t="s">
        <v>18</v>
      </c>
      <c r="O489" s="31">
        <f>(X489/X512)*1000+(O488)</f>
        <v>854.11140583554379</v>
      </c>
      <c r="P489" s="31"/>
      <c r="Q489" s="42">
        <f t="shared" si="146"/>
        <v>0.14285714285714285</v>
      </c>
      <c r="R489" s="43"/>
      <c r="S489" s="43"/>
      <c r="T489" s="44">
        <v>28</v>
      </c>
      <c r="U489" s="44">
        <v>1</v>
      </c>
      <c r="V489" s="44">
        <v>9</v>
      </c>
      <c r="W489" s="40">
        <v>10</v>
      </c>
      <c r="X489" s="53">
        <v>4</v>
      </c>
      <c r="Y489" s="69" t="s">
        <v>95</v>
      </c>
      <c r="Z489" s="40"/>
      <c r="AA489" s="41" t="s">
        <v>61</v>
      </c>
      <c r="AB489" s="41"/>
      <c r="AC489" s="31">
        <f t="shared" si="147"/>
        <v>991.90909090909076</v>
      </c>
      <c r="AD489" s="78" t="s">
        <v>18</v>
      </c>
      <c r="AE489" s="31">
        <f>(AS489/AS512)*1000+(AE488)</f>
        <v>995.45454545454527</v>
      </c>
      <c r="AF489" s="31"/>
      <c r="AG489" s="31">
        <f t="shared" si="157"/>
        <v>937.63911845730024</v>
      </c>
      <c r="AH489" s="78" t="s">
        <v>18</v>
      </c>
      <c r="AI489" s="31">
        <f>(AT489/AT512)*1000+(AI488)</f>
        <v>942.14876033057851</v>
      </c>
      <c r="AJ489" s="31"/>
      <c r="AK489" s="31">
        <f t="shared" si="148"/>
        <v>819.99298916507325</v>
      </c>
      <c r="AL489" s="78" t="s">
        <v>18</v>
      </c>
      <c r="AM489" s="31">
        <f>(AV489/AV512)*1000+(AM488)</f>
        <v>821.54238368387507</v>
      </c>
      <c r="AN489" s="31"/>
      <c r="AO489" s="42">
        <f t="shared" si="149"/>
        <v>0.4</v>
      </c>
      <c r="AP489" s="43"/>
      <c r="AQ489" s="43"/>
      <c r="AR489" s="44">
        <v>10</v>
      </c>
      <c r="AS489" s="44">
        <v>1</v>
      </c>
      <c r="AT489" s="44">
        <v>2</v>
      </c>
      <c r="AU489" s="40">
        <v>3</v>
      </c>
      <c r="AV489" s="53">
        <v>4</v>
      </c>
      <c r="AW489" s="69" t="s">
        <v>1066</v>
      </c>
      <c r="AX489" s="40"/>
      <c r="AY489" s="41" t="s">
        <v>65</v>
      </c>
      <c r="AZ489" s="41"/>
      <c r="BA489" s="31">
        <f t="shared" si="150"/>
        <v>1001</v>
      </c>
      <c r="BB489" s="78" t="s">
        <v>18</v>
      </c>
      <c r="BC489" s="31">
        <f>(BQ489/BQ512)*1000+(BC488)</f>
        <v>1000</v>
      </c>
      <c r="BD489" s="31"/>
      <c r="BE489" s="31">
        <f t="shared" si="158"/>
        <v>988.04103671706275</v>
      </c>
      <c r="BF489" s="78" t="s">
        <v>18</v>
      </c>
      <c r="BG489" s="31">
        <f>(BR489/BR512)*1000+(BG488)</f>
        <v>987.04103671706275</v>
      </c>
      <c r="BH489" s="31"/>
      <c r="BI489" s="31">
        <f t="shared" si="151"/>
        <v>976.29258777633299</v>
      </c>
      <c r="BJ489" s="78" t="s">
        <v>18</v>
      </c>
      <c r="BK489" s="31">
        <f>(BT489/BT512)*1000+(BK488)</f>
        <v>975.29258777633299</v>
      </c>
      <c r="BL489" s="31"/>
      <c r="BM489" s="42">
        <f t="shared" si="152"/>
        <v>0</v>
      </c>
      <c r="BN489" s="43"/>
      <c r="BO489" s="43"/>
      <c r="BP489" s="44">
        <v>9</v>
      </c>
      <c r="BQ489" s="44">
        <v>0</v>
      </c>
      <c r="BR489" s="44">
        <v>0</v>
      </c>
      <c r="BS489" s="40">
        <v>0</v>
      </c>
      <c r="BT489" s="53">
        <v>0</v>
      </c>
      <c r="BU489" s="69"/>
      <c r="BV489" s="40"/>
      <c r="BW489" s="41"/>
      <c r="BX489" s="41"/>
      <c r="BY489" s="31" t="e">
        <f t="shared" si="153"/>
        <v>#DIV/0!</v>
      </c>
      <c r="BZ489" s="78" t="s">
        <v>18</v>
      </c>
      <c r="CA489" s="31" t="e">
        <f>(CO489/CO512)*1000+(CA488)</f>
        <v>#DIV/0!</v>
      </c>
      <c r="CB489" s="31"/>
      <c r="CC489" s="31" t="e">
        <f t="shared" si="159"/>
        <v>#DIV/0!</v>
      </c>
      <c r="CD489" s="78" t="s">
        <v>18</v>
      </c>
      <c r="CE489" s="31" t="e">
        <f>(CP489/CP512)*1000+(CE488)</f>
        <v>#DIV/0!</v>
      </c>
      <c r="CF489" s="31"/>
      <c r="CG489" s="31" t="e">
        <f t="shared" si="154"/>
        <v>#DIV/0!</v>
      </c>
      <c r="CH489" s="78" t="s">
        <v>18</v>
      </c>
      <c r="CI489" s="31" t="e">
        <f>(CR489/CR512)*1000+(CI488)</f>
        <v>#DIV/0!</v>
      </c>
      <c r="CJ489" s="31"/>
      <c r="CK489" s="42" t="e">
        <f t="shared" si="155"/>
        <v>#DIV/0!</v>
      </c>
      <c r="CL489" s="43"/>
      <c r="CM489" s="43"/>
      <c r="CN489" s="44">
        <v>0</v>
      </c>
      <c r="CO489" s="44">
        <v>0</v>
      </c>
      <c r="CP489" s="44">
        <v>0</v>
      </c>
      <c r="CQ489" s="40">
        <v>0</v>
      </c>
      <c r="CR489" s="53">
        <v>0</v>
      </c>
    </row>
    <row r="490" spans="1:96" ht="15.75" x14ac:dyDescent="0.25">
      <c r="A490" s="69" t="s">
        <v>412</v>
      </c>
      <c r="B490" s="40"/>
      <c r="C490" s="41" t="s">
        <v>65</v>
      </c>
      <c r="D490" s="41" t="s">
        <v>1412</v>
      </c>
      <c r="E490" s="31">
        <f t="shared" si="144"/>
        <v>1000.9999999999998</v>
      </c>
      <c r="F490" s="78" t="s">
        <v>18</v>
      </c>
      <c r="G490" s="31">
        <f>(U490/U512)*1000+(G489)</f>
        <v>999.99999999999977</v>
      </c>
      <c r="H490" s="31"/>
      <c r="I490" s="31">
        <f t="shared" si="156"/>
        <v>940.71631205673793</v>
      </c>
      <c r="J490" s="78" t="s">
        <v>18</v>
      </c>
      <c r="K490" s="31">
        <f>(V490/V512)*1000+(K489)</f>
        <v>939.71631205673793</v>
      </c>
      <c r="L490" s="31"/>
      <c r="M490" s="31">
        <f t="shared" si="145"/>
        <v>855.11140583554379</v>
      </c>
      <c r="N490" s="78" t="s">
        <v>18</v>
      </c>
      <c r="O490" s="31">
        <f>(X490/X512)*1000+(O489)</f>
        <v>859.41644562334216</v>
      </c>
      <c r="P490" s="31"/>
      <c r="Q490" s="42">
        <f t="shared" si="146"/>
        <v>0.19047619047619047</v>
      </c>
      <c r="R490" s="43"/>
      <c r="S490" s="43"/>
      <c r="T490" s="44">
        <v>42</v>
      </c>
      <c r="U490" s="44">
        <v>0</v>
      </c>
      <c r="V490" s="44">
        <v>0</v>
      </c>
      <c r="W490" s="40">
        <v>0</v>
      </c>
      <c r="X490" s="53">
        <v>8</v>
      </c>
      <c r="Y490" s="69" t="s">
        <v>94</v>
      </c>
      <c r="Z490" s="40"/>
      <c r="AA490" s="41" t="s">
        <v>62</v>
      </c>
      <c r="AB490" s="41"/>
      <c r="AC490" s="31">
        <f t="shared" si="147"/>
        <v>996.45454545454527</v>
      </c>
      <c r="AD490" s="78" t="s">
        <v>18</v>
      </c>
      <c r="AE490" s="31">
        <f>(AS490/AS512)*1000+(AE489)</f>
        <v>999.99999999999977</v>
      </c>
      <c r="AF490" s="31"/>
      <c r="AG490" s="31">
        <f t="shared" si="157"/>
        <v>943.14876033057851</v>
      </c>
      <c r="AH490" s="78" t="s">
        <v>18</v>
      </c>
      <c r="AI490" s="31">
        <f>(AT490/AT512)*1000+(AI489)</f>
        <v>950.41322314049592</v>
      </c>
      <c r="AJ490" s="31"/>
      <c r="AK490" s="31">
        <f t="shared" si="148"/>
        <v>822.54238368387507</v>
      </c>
      <c r="AL490" s="78" t="s">
        <v>18</v>
      </c>
      <c r="AM490" s="31">
        <f>(AV490/AV512)*1000+(AM489)</f>
        <v>829.19056724028042</v>
      </c>
      <c r="AN490" s="31"/>
      <c r="AO490" s="42">
        <f t="shared" si="149"/>
        <v>0.92307692307692313</v>
      </c>
      <c r="AP490" s="43"/>
      <c r="AQ490" s="43"/>
      <c r="AR490" s="44">
        <v>13</v>
      </c>
      <c r="AS490" s="44">
        <v>1</v>
      </c>
      <c r="AT490" s="44">
        <v>3</v>
      </c>
      <c r="AU490" s="40">
        <v>4</v>
      </c>
      <c r="AV490" s="53">
        <v>12</v>
      </c>
      <c r="AW490" s="69" t="s">
        <v>1067</v>
      </c>
      <c r="AX490" s="40"/>
      <c r="AY490" s="41" t="s">
        <v>60</v>
      </c>
      <c r="AZ490" s="41"/>
      <c r="BA490" s="31">
        <f t="shared" si="150"/>
        <v>1001</v>
      </c>
      <c r="BB490" s="78" t="s">
        <v>18</v>
      </c>
      <c r="BC490" s="31">
        <f>(BQ490/BQ512)*1000+(BC489)</f>
        <v>1000</v>
      </c>
      <c r="BD490" s="31"/>
      <c r="BE490" s="31">
        <f t="shared" si="158"/>
        <v>988.04103671706275</v>
      </c>
      <c r="BF490" s="78" t="s">
        <v>18</v>
      </c>
      <c r="BG490" s="31">
        <f>(BR490/BR512)*1000+(BG489)</f>
        <v>987.04103671706275</v>
      </c>
      <c r="BH490" s="31"/>
      <c r="BI490" s="31">
        <f t="shared" si="151"/>
        <v>976.29258777633299</v>
      </c>
      <c r="BJ490" s="78" t="s">
        <v>18</v>
      </c>
      <c r="BK490" s="31">
        <f>(BT490/BT512)*1000+(BK489)</f>
        <v>975.29258777633299</v>
      </c>
      <c r="BL490" s="31"/>
      <c r="BM490" s="42">
        <f t="shared" si="152"/>
        <v>0</v>
      </c>
      <c r="BN490" s="43"/>
      <c r="BO490" s="43"/>
      <c r="BP490" s="44">
        <v>7</v>
      </c>
      <c r="BQ490" s="44">
        <v>0</v>
      </c>
      <c r="BR490" s="44">
        <v>0</v>
      </c>
      <c r="BS490" s="40">
        <v>0</v>
      </c>
      <c r="BT490" s="53">
        <v>0</v>
      </c>
      <c r="BU490" s="69"/>
      <c r="BV490" s="40"/>
      <c r="BW490" s="41"/>
      <c r="BX490" s="41"/>
      <c r="BY490" s="31" t="e">
        <f t="shared" si="153"/>
        <v>#DIV/0!</v>
      </c>
      <c r="BZ490" s="78" t="s">
        <v>18</v>
      </c>
      <c r="CA490" s="31" t="e">
        <f>(CO490/CO512)*1000+(CA489)</f>
        <v>#DIV/0!</v>
      </c>
      <c r="CB490" s="31"/>
      <c r="CC490" s="31" t="e">
        <f t="shared" si="159"/>
        <v>#DIV/0!</v>
      </c>
      <c r="CD490" s="78" t="s">
        <v>18</v>
      </c>
      <c r="CE490" s="31" t="e">
        <f>(CP490/CP512)*1000+(CE489)</f>
        <v>#DIV/0!</v>
      </c>
      <c r="CF490" s="31"/>
      <c r="CG490" s="31" t="e">
        <f t="shared" si="154"/>
        <v>#DIV/0!</v>
      </c>
      <c r="CH490" s="78" t="s">
        <v>18</v>
      </c>
      <c r="CI490" s="31" t="e">
        <f>(CR490/CR512)*1000+(CI489)</f>
        <v>#DIV/0!</v>
      </c>
      <c r="CJ490" s="31"/>
      <c r="CK490" s="42" t="e">
        <f t="shared" si="155"/>
        <v>#DIV/0!</v>
      </c>
      <c r="CL490" s="43"/>
      <c r="CM490" s="43"/>
      <c r="CN490" s="44">
        <v>0</v>
      </c>
      <c r="CO490" s="44">
        <v>0</v>
      </c>
      <c r="CP490" s="44">
        <v>0</v>
      </c>
      <c r="CQ490" s="40">
        <v>0</v>
      </c>
      <c r="CR490" s="53">
        <v>0</v>
      </c>
    </row>
    <row r="491" spans="1:96" ht="15.75" x14ac:dyDescent="0.25">
      <c r="A491" s="69" t="s">
        <v>1030</v>
      </c>
      <c r="B491" s="40"/>
      <c r="C491" s="41" t="s">
        <v>65</v>
      </c>
      <c r="D491" s="41"/>
      <c r="E491" s="31">
        <f t="shared" si="144"/>
        <v>1000.9999999999998</v>
      </c>
      <c r="F491" s="78" t="s">
        <v>18</v>
      </c>
      <c r="G491" s="31">
        <f>(U491/U512)*1000+(G490)</f>
        <v>999.99999999999977</v>
      </c>
      <c r="H491" s="31"/>
      <c r="I491" s="31">
        <f t="shared" si="156"/>
        <v>940.71631205673793</v>
      </c>
      <c r="J491" s="78" t="s">
        <v>18</v>
      </c>
      <c r="K491" s="31">
        <f>(V491/V512)*1000+(K490)</f>
        <v>939.71631205673793</v>
      </c>
      <c r="L491" s="31"/>
      <c r="M491" s="31">
        <f t="shared" si="145"/>
        <v>860.41644562334216</v>
      </c>
      <c r="N491" s="78" t="s">
        <v>18</v>
      </c>
      <c r="O491" s="31">
        <f>(X491/X512)*1000+(O490)</f>
        <v>863.39522546419096</v>
      </c>
      <c r="P491" s="31"/>
      <c r="Q491" s="42">
        <f t="shared" si="146"/>
        <v>0.375</v>
      </c>
      <c r="R491" s="43"/>
      <c r="S491" s="43"/>
      <c r="T491" s="44">
        <v>16</v>
      </c>
      <c r="U491" s="44">
        <v>0</v>
      </c>
      <c r="V491" s="44">
        <v>0</v>
      </c>
      <c r="W491" s="40">
        <v>0</v>
      </c>
      <c r="X491" s="53">
        <v>6</v>
      </c>
      <c r="Y491" s="69" t="s">
        <v>93</v>
      </c>
      <c r="Z491" s="40"/>
      <c r="AA491" s="41" t="s">
        <v>65</v>
      </c>
      <c r="AB491" s="41"/>
      <c r="AC491" s="31">
        <f t="shared" si="147"/>
        <v>1000.9999999999998</v>
      </c>
      <c r="AD491" s="78" t="s">
        <v>18</v>
      </c>
      <c r="AE491" s="31">
        <f>(AS491/AS512)*1000+(AE490)</f>
        <v>999.99999999999977</v>
      </c>
      <c r="AF491" s="31"/>
      <c r="AG491" s="31">
        <f t="shared" si="157"/>
        <v>951.41322314049592</v>
      </c>
      <c r="AH491" s="78" t="s">
        <v>18</v>
      </c>
      <c r="AI491" s="31">
        <f>(AT491/AT512)*1000+(AI490)</f>
        <v>950.41322314049592</v>
      </c>
      <c r="AJ491" s="31"/>
      <c r="AK491" s="31">
        <f t="shared" si="148"/>
        <v>830.19056724028042</v>
      </c>
      <c r="AL491" s="78" t="s">
        <v>18</v>
      </c>
      <c r="AM491" s="31">
        <f>(AV491/AV512)*1000+(AM490)</f>
        <v>829.19056724028042</v>
      </c>
      <c r="AN491" s="31"/>
      <c r="AO491" s="42">
        <f t="shared" si="149"/>
        <v>0</v>
      </c>
      <c r="AP491" s="43"/>
      <c r="AQ491" s="43"/>
      <c r="AR491" s="44">
        <v>46</v>
      </c>
      <c r="AS491" s="44">
        <v>0</v>
      </c>
      <c r="AT491" s="44">
        <v>0</v>
      </c>
      <c r="AU491" s="40">
        <v>0</v>
      </c>
      <c r="AV491" s="53">
        <v>0</v>
      </c>
      <c r="AW491" s="69" t="s">
        <v>1068</v>
      </c>
      <c r="AX491" s="40"/>
      <c r="AY491" s="41" t="s">
        <v>62</v>
      </c>
      <c r="AZ491" s="41"/>
      <c r="BA491" s="31">
        <f t="shared" si="150"/>
        <v>1001</v>
      </c>
      <c r="BB491" s="78" t="s">
        <v>18</v>
      </c>
      <c r="BC491" s="31">
        <f>(BQ491/BQ512)*1000+(BC490)</f>
        <v>1000</v>
      </c>
      <c r="BD491" s="31"/>
      <c r="BE491" s="31">
        <f t="shared" si="158"/>
        <v>988.04103671706275</v>
      </c>
      <c r="BF491" s="78" t="s">
        <v>18</v>
      </c>
      <c r="BG491" s="31">
        <f>(BR491/BR512)*1000+(BG490)</f>
        <v>987.04103671706275</v>
      </c>
      <c r="BH491" s="31"/>
      <c r="BI491" s="31">
        <f t="shared" si="151"/>
        <v>976.29258777633299</v>
      </c>
      <c r="BJ491" s="78" t="s">
        <v>18</v>
      </c>
      <c r="BK491" s="31">
        <f>(BT491/BT512)*1000+(BK490)</f>
        <v>975.29258777633299</v>
      </c>
      <c r="BL491" s="31"/>
      <c r="BM491" s="42">
        <f t="shared" si="152"/>
        <v>0</v>
      </c>
      <c r="BN491" s="43"/>
      <c r="BO491" s="43"/>
      <c r="BP491" s="44">
        <v>3</v>
      </c>
      <c r="BQ491" s="44">
        <v>0</v>
      </c>
      <c r="BR491" s="44">
        <v>0</v>
      </c>
      <c r="BS491" s="40">
        <v>0</v>
      </c>
      <c r="BT491" s="53">
        <v>0</v>
      </c>
      <c r="BU491" s="69"/>
      <c r="BV491" s="40"/>
      <c r="BW491" s="41"/>
      <c r="BX491" s="41"/>
      <c r="BY491" s="31" t="e">
        <f t="shared" si="153"/>
        <v>#DIV/0!</v>
      </c>
      <c r="BZ491" s="78" t="s">
        <v>18</v>
      </c>
      <c r="CA491" s="31" t="e">
        <f>(CO491/CO512)*1000+(CA490)</f>
        <v>#DIV/0!</v>
      </c>
      <c r="CB491" s="31"/>
      <c r="CC491" s="31" t="e">
        <f t="shared" si="159"/>
        <v>#DIV/0!</v>
      </c>
      <c r="CD491" s="78" t="s">
        <v>18</v>
      </c>
      <c r="CE491" s="31" t="e">
        <f>(CP491/CP512)*1000+(CE490)</f>
        <v>#DIV/0!</v>
      </c>
      <c r="CF491" s="31"/>
      <c r="CG491" s="31" t="e">
        <f t="shared" si="154"/>
        <v>#DIV/0!</v>
      </c>
      <c r="CH491" s="78" t="s">
        <v>18</v>
      </c>
      <c r="CI491" s="31" t="e">
        <f>(CR491/CR512)*1000+(CI490)</f>
        <v>#DIV/0!</v>
      </c>
      <c r="CJ491" s="31"/>
      <c r="CK491" s="42" t="e">
        <f t="shared" si="155"/>
        <v>#DIV/0!</v>
      </c>
      <c r="CL491" s="43"/>
      <c r="CM491" s="43"/>
      <c r="CN491" s="44">
        <v>0</v>
      </c>
      <c r="CO491" s="44">
        <v>0</v>
      </c>
      <c r="CP491" s="44">
        <v>0</v>
      </c>
      <c r="CQ491" s="40">
        <v>0</v>
      </c>
      <c r="CR491" s="53">
        <v>0</v>
      </c>
    </row>
    <row r="492" spans="1:96" ht="15.75" x14ac:dyDescent="0.25">
      <c r="A492" s="69" t="s">
        <v>441</v>
      </c>
      <c r="B492" s="40"/>
      <c r="C492" s="41" t="s">
        <v>60</v>
      </c>
      <c r="D492" s="41" t="s">
        <v>1413</v>
      </c>
      <c r="E492" s="31">
        <f t="shared" si="144"/>
        <v>1000.9999999999998</v>
      </c>
      <c r="F492" s="78" t="s">
        <v>18</v>
      </c>
      <c r="G492" s="31">
        <f>(U492/U512)*1000+(G491)</f>
        <v>999.99999999999977</v>
      </c>
      <c r="H492" s="31"/>
      <c r="I492" s="31">
        <f t="shared" si="156"/>
        <v>940.71631205673793</v>
      </c>
      <c r="J492" s="78" t="s">
        <v>18</v>
      </c>
      <c r="K492" s="31">
        <f>(V492/V512)*1000+(K491)</f>
        <v>939.71631205673793</v>
      </c>
      <c r="L492" s="31"/>
      <c r="M492" s="31">
        <f t="shared" si="145"/>
        <v>864.39522546419096</v>
      </c>
      <c r="N492" s="78" t="s">
        <v>18</v>
      </c>
      <c r="O492" s="31">
        <f>(X492/X512)*1000+(O491)</f>
        <v>866.0477453580902</v>
      </c>
      <c r="P492" s="31"/>
      <c r="Q492" s="42">
        <f t="shared" si="146"/>
        <v>0.36363636363636365</v>
      </c>
      <c r="R492" s="43"/>
      <c r="S492" s="43"/>
      <c r="T492" s="44">
        <v>11</v>
      </c>
      <c r="U492" s="44">
        <v>0</v>
      </c>
      <c r="V492" s="44">
        <v>0</v>
      </c>
      <c r="W492" s="40">
        <v>0</v>
      </c>
      <c r="X492" s="53">
        <v>4</v>
      </c>
      <c r="Y492" s="69" t="s">
        <v>92</v>
      </c>
      <c r="Z492" s="40"/>
      <c r="AA492" s="41" t="s">
        <v>62</v>
      </c>
      <c r="AB492" s="41" t="s">
        <v>1326</v>
      </c>
      <c r="AC492" s="31">
        <f t="shared" si="147"/>
        <v>1000.9999999999998</v>
      </c>
      <c r="AD492" s="78" t="s">
        <v>18</v>
      </c>
      <c r="AE492" s="31">
        <f>(AS492/AS512)*1000+(AE491)</f>
        <v>999.99999999999977</v>
      </c>
      <c r="AF492" s="31"/>
      <c r="AG492" s="31">
        <f t="shared" si="157"/>
        <v>951.41322314049592</v>
      </c>
      <c r="AH492" s="78" t="s">
        <v>18</v>
      </c>
      <c r="AI492" s="31">
        <f>(AT492/AT512)*1000+(AI491)</f>
        <v>950.41322314049592</v>
      </c>
      <c r="AJ492" s="31"/>
      <c r="AK492" s="31">
        <f t="shared" si="148"/>
        <v>830.19056724028042</v>
      </c>
      <c r="AL492" s="78" t="s">
        <v>18</v>
      </c>
      <c r="AM492" s="31">
        <f>(AV492/AV512)*1000+(AM491)</f>
        <v>831.73996175908223</v>
      </c>
      <c r="AN492" s="31"/>
      <c r="AO492" s="42">
        <f t="shared" si="149"/>
        <v>0.36363636363636365</v>
      </c>
      <c r="AP492" s="43"/>
      <c r="AQ492" s="43"/>
      <c r="AR492" s="44">
        <v>11</v>
      </c>
      <c r="AS492" s="44">
        <v>0</v>
      </c>
      <c r="AT492" s="44">
        <v>0</v>
      </c>
      <c r="AU492" s="40">
        <v>0</v>
      </c>
      <c r="AV492" s="53">
        <v>4</v>
      </c>
      <c r="AW492" s="69" t="s">
        <v>1069</v>
      </c>
      <c r="AX492" s="40"/>
      <c r="AY492" s="41" t="s">
        <v>65</v>
      </c>
      <c r="AZ492" s="41"/>
      <c r="BA492" s="31">
        <f t="shared" si="150"/>
        <v>1001</v>
      </c>
      <c r="BB492" s="78" t="s">
        <v>18</v>
      </c>
      <c r="BC492" s="31">
        <f>(BQ492/BQ512)*1000+(BC491)</f>
        <v>1000</v>
      </c>
      <c r="BD492" s="31"/>
      <c r="BE492" s="31">
        <f t="shared" si="158"/>
        <v>988.04103671706275</v>
      </c>
      <c r="BF492" s="78" t="s">
        <v>18</v>
      </c>
      <c r="BG492" s="31">
        <f>(BR492/BR512)*1000+(BG491)</f>
        <v>987.04103671706275</v>
      </c>
      <c r="BH492" s="31"/>
      <c r="BI492" s="31">
        <f t="shared" si="151"/>
        <v>976.29258777633299</v>
      </c>
      <c r="BJ492" s="78" t="s">
        <v>18</v>
      </c>
      <c r="BK492" s="31">
        <f>(BT492/BT512)*1000+(BK491)</f>
        <v>975.29258777633299</v>
      </c>
      <c r="BL492" s="31"/>
      <c r="BM492" s="42">
        <f t="shared" si="152"/>
        <v>0</v>
      </c>
      <c r="BN492" s="43"/>
      <c r="BO492" s="43"/>
      <c r="BP492" s="44">
        <v>2</v>
      </c>
      <c r="BQ492" s="44">
        <v>0</v>
      </c>
      <c r="BR492" s="44">
        <v>0</v>
      </c>
      <c r="BS492" s="40">
        <v>0</v>
      </c>
      <c r="BT492" s="53">
        <v>0</v>
      </c>
      <c r="BU492" s="69"/>
      <c r="BV492" s="40"/>
      <c r="BW492" s="41"/>
      <c r="BX492" s="41"/>
      <c r="BY492" s="31" t="e">
        <f t="shared" si="153"/>
        <v>#DIV/0!</v>
      </c>
      <c r="BZ492" s="78" t="s">
        <v>18</v>
      </c>
      <c r="CA492" s="31" t="e">
        <f>(CO492/CO512)*1000+(CA491)</f>
        <v>#DIV/0!</v>
      </c>
      <c r="CB492" s="31"/>
      <c r="CC492" s="31" t="e">
        <f t="shared" si="159"/>
        <v>#DIV/0!</v>
      </c>
      <c r="CD492" s="78" t="s">
        <v>18</v>
      </c>
      <c r="CE492" s="31" t="e">
        <f>(CP492/CP512)*1000+(CE491)</f>
        <v>#DIV/0!</v>
      </c>
      <c r="CF492" s="31"/>
      <c r="CG492" s="31" t="e">
        <f t="shared" si="154"/>
        <v>#DIV/0!</v>
      </c>
      <c r="CH492" s="78" t="s">
        <v>18</v>
      </c>
      <c r="CI492" s="31" t="e">
        <f>(CR492/CR512)*1000+(CI491)</f>
        <v>#DIV/0!</v>
      </c>
      <c r="CJ492" s="31"/>
      <c r="CK492" s="42" t="e">
        <f t="shared" si="155"/>
        <v>#DIV/0!</v>
      </c>
      <c r="CL492" s="43"/>
      <c r="CM492" s="43"/>
      <c r="CN492" s="44">
        <v>0</v>
      </c>
      <c r="CO492" s="44">
        <v>0</v>
      </c>
      <c r="CP492" s="44">
        <v>0</v>
      </c>
      <c r="CQ492" s="40">
        <v>0</v>
      </c>
      <c r="CR492" s="53">
        <v>0</v>
      </c>
    </row>
    <row r="493" spans="1:96" ht="15.75" x14ac:dyDescent="0.25">
      <c r="A493" s="69" t="s">
        <v>1031</v>
      </c>
      <c r="B493" s="40"/>
      <c r="C493" s="41" t="s">
        <v>64</v>
      </c>
      <c r="D493" s="41"/>
      <c r="E493" s="31">
        <f t="shared" si="144"/>
        <v>1000.9999999999998</v>
      </c>
      <c r="F493" s="78" t="s">
        <v>18</v>
      </c>
      <c r="G493" s="31">
        <f>(U493/U512)*1000+(G492)</f>
        <v>999.99999999999977</v>
      </c>
      <c r="H493" s="31"/>
      <c r="I493" s="31">
        <f t="shared" si="156"/>
        <v>940.71631205673793</v>
      </c>
      <c r="J493" s="78" t="s">
        <v>18</v>
      </c>
      <c r="K493" s="31">
        <f>(V493/V512)*1000+(K492)</f>
        <v>939.71631205673793</v>
      </c>
      <c r="L493" s="31"/>
      <c r="M493" s="31">
        <f t="shared" si="145"/>
        <v>867.0477453580902</v>
      </c>
      <c r="N493" s="78" t="s">
        <v>18</v>
      </c>
      <c r="O493" s="31">
        <f>(X493/X512)*1000+(O492)</f>
        <v>867.37400530503976</v>
      </c>
      <c r="P493" s="31"/>
      <c r="Q493" s="42">
        <f t="shared" si="146"/>
        <v>0.18181818181818182</v>
      </c>
      <c r="R493" s="43"/>
      <c r="S493" s="43"/>
      <c r="T493" s="44">
        <v>11</v>
      </c>
      <c r="U493" s="44">
        <v>0</v>
      </c>
      <c r="V493" s="44">
        <v>0</v>
      </c>
      <c r="W493" s="40">
        <v>0</v>
      </c>
      <c r="X493" s="53">
        <v>2</v>
      </c>
      <c r="Y493" s="69" t="s">
        <v>91</v>
      </c>
      <c r="Z493" s="40"/>
      <c r="AA493" s="41" t="s">
        <v>65</v>
      </c>
      <c r="AB493" s="41" t="s">
        <v>1351</v>
      </c>
      <c r="AC493" s="31">
        <f t="shared" si="147"/>
        <v>1000.9999999999998</v>
      </c>
      <c r="AD493" s="78" t="s">
        <v>18</v>
      </c>
      <c r="AE493" s="31">
        <f>(AS493/AS512)*1000+(AE492)</f>
        <v>999.99999999999977</v>
      </c>
      <c r="AF493" s="31"/>
      <c r="AG493" s="31">
        <f t="shared" si="157"/>
        <v>951.41322314049592</v>
      </c>
      <c r="AH493" s="78" t="s">
        <v>18</v>
      </c>
      <c r="AI493" s="31">
        <f>(AT493/AT512)*1000+(AI492)</f>
        <v>950.41322314049592</v>
      </c>
      <c r="AJ493" s="31"/>
      <c r="AK493" s="31">
        <f t="shared" si="148"/>
        <v>832.73996175908223</v>
      </c>
      <c r="AL493" s="78" t="s">
        <v>18</v>
      </c>
      <c r="AM493" s="31">
        <f>(AV493/AV512)*1000+(AM492)</f>
        <v>831.73996175908223</v>
      </c>
      <c r="AN493" s="31"/>
      <c r="AO493" s="42">
        <f t="shared" si="149"/>
        <v>0</v>
      </c>
      <c r="AP493" s="43"/>
      <c r="AQ493" s="43"/>
      <c r="AR493" s="44">
        <v>7</v>
      </c>
      <c r="AS493" s="44">
        <v>0</v>
      </c>
      <c r="AT493" s="44">
        <v>0</v>
      </c>
      <c r="AU493" s="40">
        <v>0</v>
      </c>
      <c r="AV493" s="53">
        <v>0</v>
      </c>
      <c r="AW493" s="69" t="s">
        <v>1009</v>
      </c>
      <c r="AX493" s="40"/>
      <c r="AY493" s="41" t="s">
        <v>65</v>
      </c>
      <c r="AZ493" s="41" t="s">
        <v>1353</v>
      </c>
      <c r="BA493" s="31">
        <f t="shared" si="150"/>
        <v>1001</v>
      </c>
      <c r="BB493" s="78" t="s">
        <v>18</v>
      </c>
      <c r="BC493" s="31">
        <f>(BQ493/BQ512)*1000+(BC492)</f>
        <v>1000</v>
      </c>
      <c r="BD493" s="31"/>
      <c r="BE493" s="31">
        <f t="shared" si="158"/>
        <v>988.04103671706275</v>
      </c>
      <c r="BF493" s="78" t="s">
        <v>18</v>
      </c>
      <c r="BG493" s="31">
        <f>(BR493/BR512)*1000+(BG492)</f>
        <v>987.04103671706275</v>
      </c>
      <c r="BH493" s="31"/>
      <c r="BI493" s="31">
        <f t="shared" si="151"/>
        <v>976.29258777633299</v>
      </c>
      <c r="BJ493" s="78" t="s">
        <v>18</v>
      </c>
      <c r="BK493" s="31">
        <f>(BT493/BT512)*1000+(BK492)</f>
        <v>975.29258777633299</v>
      </c>
      <c r="BL493" s="31"/>
      <c r="BM493" s="42">
        <f t="shared" si="152"/>
        <v>0</v>
      </c>
      <c r="BN493" s="43"/>
      <c r="BO493" s="43"/>
      <c r="BP493" s="44">
        <v>1</v>
      </c>
      <c r="BQ493" s="44">
        <v>0</v>
      </c>
      <c r="BR493" s="44">
        <v>0</v>
      </c>
      <c r="BS493" s="40">
        <v>0</v>
      </c>
      <c r="BT493" s="53">
        <v>0</v>
      </c>
      <c r="BU493" s="69"/>
      <c r="BV493" s="40"/>
      <c r="BW493" s="41"/>
      <c r="BX493" s="41"/>
      <c r="BY493" s="31" t="e">
        <f t="shared" si="153"/>
        <v>#DIV/0!</v>
      </c>
      <c r="BZ493" s="78" t="s">
        <v>18</v>
      </c>
      <c r="CA493" s="31" t="e">
        <f>(CO493/CO512)*1000+(CA492)</f>
        <v>#DIV/0!</v>
      </c>
      <c r="CB493" s="31"/>
      <c r="CC493" s="31" t="e">
        <f t="shared" si="159"/>
        <v>#DIV/0!</v>
      </c>
      <c r="CD493" s="78" t="s">
        <v>18</v>
      </c>
      <c r="CE493" s="31" t="e">
        <f>(CP493/CP512)*1000+(CE492)</f>
        <v>#DIV/0!</v>
      </c>
      <c r="CF493" s="31"/>
      <c r="CG493" s="31" t="e">
        <f t="shared" si="154"/>
        <v>#DIV/0!</v>
      </c>
      <c r="CH493" s="78" t="s">
        <v>18</v>
      </c>
      <c r="CI493" s="31" t="e">
        <f>(CR493/CR512)*1000+(CI492)</f>
        <v>#DIV/0!</v>
      </c>
      <c r="CJ493" s="31"/>
      <c r="CK493" s="42" t="e">
        <f t="shared" si="155"/>
        <v>#DIV/0!</v>
      </c>
      <c r="CL493" s="43"/>
      <c r="CM493" s="43"/>
      <c r="CN493" s="44">
        <v>0</v>
      </c>
      <c r="CO493" s="44">
        <v>0</v>
      </c>
      <c r="CP493" s="44">
        <v>0</v>
      </c>
      <c r="CQ493" s="40">
        <v>0</v>
      </c>
      <c r="CR493" s="53">
        <v>0</v>
      </c>
    </row>
    <row r="494" spans="1:96" ht="15.75" x14ac:dyDescent="0.25">
      <c r="A494" s="69" t="s">
        <v>1032</v>
      </c>
      <c r="B494" s="40"/>
      <c r="C494" s="41" t="s">
        <v>65</v>
      </c>
      <c r="D494" s="41"/>
      <c r="E494" s="31">
        <f t="shared" si="144"/>
        <v>1000.9999999999998</v>
      </c>
      <c r="F494" s="78" t="s">
        <v>18</v>
      </c>
      <c r="G494" s="31">
        <f>(U494/U512)*1000+(G493)</f>
        <v>999.99999999999977</v>
      </c>
      <c r="H494" s="31"/>
      <c r="I494" s="31">
        <f t="shared" si="156"/>
        <v>940.71631205673793</v>
      </c>
      <c r="J494" s="78" t="s">
        <v>18</v>
      </c>
      <c r="K494" s="31">
        <f>(V494/V512)*1000+(K493)</f>
        <v>939.71631205673793</v>
      </c>
      <c r="L494" s="31"/>
      <c r="M494" s="31">
        <f t="shared" si="145"/>
        <v>868.37400530503976</v>
      </c>
      <c r="N494" s="78" t="s">
        <v>18</v>
      </c>
      <c r="O494" s="31">
        <f>(X494/X512)*1000+(O493)</f>
        <v>867.37400530503976</v>
      </c>
      <c r="P494" s="31"/>
      <c r="Q494" s="42">
        <f t="shared" si="146"/>
        <v>0</v>
      </c>
      <c r="R494" s="43"/>
      <c r="S494" s="43"/>
      <c r="T494" s="44">
        <v>11</v>
      </c>
      <c r="U494" s="44">
        <v>0</v>
      </c>
      <c r="V494" s="44">
        <v>0</v>
      </c>
      <c r="W494" s="40">
        <v>0</v>
      </c>
      <c r="X494" s="53">
        <v>0</v>
      </c>
      <c r="Y494" s="69" t="s">
        <v>90</v>
      </c>
      <c r="Z494" s="40"/>
      <c r="AA494" s="41" t="s">
        <v>64</v>
      </c>
      <c r="AB494" s="41"/>
      <c r="AC494" s="31">
        <f t="shared" si="147"/>
        <v>1000.9999999999998</v>
      </c>
      <c r="AD494" s="78" t="s">
        <v>18</v>
      </c>
      <c r="AE494" s="31">
        <f>(AS494/AS512)*1000+(AE493)</f>
        <v>999.99999999999977</v>
      </c>
      <c r="AF494" s="31"/>
      <c r="AG494" s="31">
        <f t="shared" si="157"/>
        <v>951.41322314049592</v>
      </c>
      <c r="AH494" s="78" t="s">
        <v>18</v>
      </c>
      <c r="AI494" s="31">
        <f>(AT494/AT512)*1000+(AI493)</f>
        <v>950.41322314049592</v>
      </c>
      <c r="AJ494" s="31"/>
      <c r="AK494" s="31">
        <f t="shared" si="148"/>
        <v>832.73996175908223</v>
      </c>
      <c r="AL494" s="78" t="s">
        <v>18</v>
      </c>
      <c r="AM494" s="31">
        <f>(AV494/AV512)*1000+(AM493)</f>
        <v>834.28935627788405</v>
      </c>
      <c r="AN494" s="31"/>
      <c r="AO494" s="42">
        <f t="shared" si="149"/>
        <v>1.3333333333333333</v>
      </c>
      <c r="AP494" s="43"/>
      <c r="AQ494" s="43"/>
      <c r="AR494" s="44">
        <v>3</v>
      </c>
      <c r="AS494" s="44">
        <v>0</v>
      </c>
      <c r="AT494" s="44">
        <v>0</v>
      </c>
      <c r="AU494" s="40">
        <v>0</v>
      </c>
      <c r="AV494" s="53">
        <v>4</v>
      </c>
      <c r="AW494" s="69" t="s">
        <v>245</v>
      </c>
      <c r="AX494" s="40"/>
      <c r="AY494" s="41" t="s">
        <v>63</v>
      </c>
      <c r="AZ494" s="41" t="s">
        <v>1312</v>
      </c>
      <c r="BA494" s="31">
        <f t="shared" si="150"/>
        <v>1001</v>
      </c>
      <c r="BB494" s="78" t="s">
        <v>18</v>
      </c>
      <c r="BC494" s="31">
        <f>(BQ494/BQ512)*1000+(BC493)</f>
        <v>1000</v>
      </c>
      <c r="BD494" s="31"/>
      <c r="BE494" s="31">
        <f t="shared" si="158"/>
        <v>988.04103671706275</v>
      </c>
      <c r="BF494" s="78" t="s">
        <v>18</v>
      </c>
      <c r="BG494" s="31">
        <f>(BR494/BR512)*1000+(BG493)</f>
        <v>989.2008639308857</v>
      </c>
      <c r="BH494" s="31"/>
      <c r="BI494" s="31">
        <f t="shared" si="151"/>
        <v>976.29258777633299</v>
      </c>
      <c r="BJ494" s="78" t="s">
        <v>18</v>
      </c>
      <c r="BK494" s="31">
        <f>(BT494/BT512)*1000+(BK493)</f>
        <v>977.89336801040326</v>
      </c>
      <c r="BL494" s="31"/>
      <c r="BM494" s="42">
        <f t="shared" si="152"/>
        <v>0.44444444444444442</v>
      </c>
      <c r="BN494" s="43"/>
      <c r="BO494" s="43"/>
      <c r="BP494" s="44">
        <v>9</v>
      </c>
      <c r="BQ494" s="44">
        <v>0</v>
      </c>
      <c r="BR494" s="44">
        <v>1</v>
      </c>
      <c r="BS494" s="40">
        <v>1</v>
      </c>
      <c r="BT494" s="53">
        <v>4</v>
      </c>
      <c r="BU494" s="69"/>
      <c r="BV494" s="40"/>
      <c r="BW494" s="41"/>
      <c r="BX494" s="41"/>
      <c r="BY494" s="31" t="e">
        <f t="shared" si="153"/>
        <v>#DIV/0!</v>
      </c>
      <c r="BZ494" s="78" t="s">
        <v>18</v>
      </c>
      <c r="CA494" s="31" t="e">
        <f>(CO494/CO512)*1000+(CA493)</f>
        <v>#DIV/0!</v>
      </c>
      <c r="CB494" s="31"/>
      <c r="CC494" s="31" t="e">
        <f t="shared" si="159"/>
        <v>#DIV/0!</v>
      </c>
      <c r="CD494" s="78" t="s">
        <v>18</v>
      </c>
      <c r="CE494" s="31" t="e">
        <f>(CP494/CP512)*1000+(CE493)</f>
        <v>#DIV/0!</v>
      </c>
      <c r="CF494" s="31"/>
      <c r="CG494" s="31" t="e">
        <f t="shared" si="154"/>
        <v>#DIV/0!</v>
      </c>
      <c r="CH494" s="78" t="s">
        <v>18</v>
      </c>
      <c r="CI494" s="31" t="e">
        <f>(CR494/CR512)*1000+(CI493)</f>
        <v>#DIV/0!</v>
      </c>
      <c r="CJ494" s="31"/>
      <c r="CK494" s="42" t="e">
        <f t="shared" si="155"/>
        <v>#DIV/0!</v>
      </c>
      <c r="CL494" s="43"/>
      <c r="CM494" s="43"/>
      <c r="CN494" s="44">
        <v>0</v>
      </c>
      <c r="CO494" s="44">
        <v>0</v>
      </c>
      <c r="CP494" s="44">
        <v>0</v>
      </c>
      <c r="CQ494" s="40">
        <v>0</v>
      </c>
      <c r="CR494" s="53">
        <v>0</v>
      </c>
    </row>
    <row r="495" spans="1:96" ht="15.75" x14ac:dyDescent="0.25">
      <c r="A495" s="69" t="s">
        <v>732</v>
      </c>
      <c r="B495" s="40"/>
      <c r="C495" s="41" t="s">
        <v>65</v>
      </c>
      <c r="D495" s="41" t="s">
        <v>1365</v>
      </c>
      <c r="E495" s="31">
        <f t="shared" si="144"/>
        <v>1000.9999999999998</v>
      </c>
      <c r="F495" s="78" t="s">
        <v>18</v>
      </c>
      <c r="G495" s="31">
        <f>(U495/U512)*1000+(G494)</f>
        <v>999.99999999999977</v>
      </c>
      <c r="H495" s="31"/>
      <c r="I495" s="31">
        <f t="shared" si="156"/>
        <v>940.71631205673793</v>
      </c>
      <c r="J495" s="78" t="s">
        <v>18</v>
      </c>
      <c r="K495" s="31">
        <f>(V495/V512)*1000+(K494)</f>
        <v>939.71631205673793</v>
      </c>
      <c r="L495" s="31"/>
      <c r="M495" s="31">
        <f t="shared" si="145"/>
        <v>868.37400530503976</v>
      </c>
      <c r="N495" s="78" t="s">
        <v>18</v>
      </c>
      <c r="O495" s="31">
        <f>(X495/X512)*1000+(O494)</f>
        <v>868.70026525198932</v>
      </c>
      <c r="P495" s="31"/>
      <c r="Q495" s="42">
        <f t="shared" si="146"/>
        <v>0.2</v>
      </c>
      <c r="R495" s="43"/>
      <c r="S495" s="43"/>
      <c r="T495" s="44">
        <v>10</v>
      </c>
      <c r="U495" s="44">
        <v>0</v>
      </c>
      <c r="V495" s="44">
        <v>0</v>
      </c>
      <c r="W495" s="40">
        <v>0</v>
      </c>
      <c r="X495" s="53">
        <v>2</v>
      </c>
      <c r="Y495" s="69" t="s">
        <v>89</v>
      </c>
      <c r="Z495" s="40"/>
      <c r="AA495" s="41" t="s">
        <v>65</v>
      </c>
      <c r="AB495" s="41"/>
      <c r="AC495" s="31">
        <f t="shared" si="147"/>
        <v>1000.9999999999998</v>
      </c>
      <c r="AD495" s="78" t="s">
        <v>18</v>
      </c>
      <c r="AE495" s="31">
        <f>(AS495/AS512)*1000+(AE494)</f>
        <v>999.99999999999977</v>
      </c>
      <c r="AF495" s="31"/>
      <c r="AG495" s="31">
        <f t="shared" si="157"/>
        <v>951.41322314049592</v>
      </c>
      <c r="AH495" s="78" t="s">
        <v>18</v>
      </c>
      <c r="AI495" s="31">
        <f>(AT495/AT512)*1000+(AI494)</f>
        <v>950.41322314049592</v>
      </c>
      <c r="AJ495" s="31"/>
      <c r="AK495" s="31">
        <f t="shared" si="148"/>
        <v>835.28935627788405</v>
      </c>
      <c r="AL495" s="78" t="s">
        <v>18</v>
      </c>
      <c r="AM495" s="31">
        <f>(AV495/AV512)*1000+(AM494)</f>
        <v>834.28935627788405</v>
      </c>
      <c r="AN495" s="31"/>
      <c r="AO495" s="42">
        <f t="shared" si="149"/>
        <v>0</v>
      </c>
      <c r="AP495" s="43"/>
      <c r="AQ495" s="43"/>
      <c r="AR495" s="44">
        <v>3</v>
      </c>
      <c r="AS495" s="44">
        <v>0</v>
      </c>
      <c r="AT495" s="44">
        <v>0</v>
      </c>
      <c r="AU495" s="40">
        <v>0</v>
      </c>
      <c r="AV495" s="53">
        <v>0</v>
      </c>
      <c r="AW495" s="69" t="s">
        <v>636</v>
      </c>
      <c r="AX495" s="40"/>
      <c r="AY495" s="41" t="s">
        <v>64</v>
      </c>
      <c r="AZ495" s="41" t="s">
        <v>1342</v>
      </c>
      <c r="BA495" s="31">
        <f t="shared" si="150"/>
        <v>1001</v>
      </c>
      <c r="BB495" s="78" t="s">
        <v>18</v>
      </c>
      <c r="BC495" s="31">
        <f>(BQ495/BQ512)*1000+(BC494)</f>
        <v>1000</v>
      </c>
      <c r="BD495" s="31"/>
      <c r="BE495" s="31">
        <f t="shared" si="158"/>
        <v>990.2008639308857</v>
      </c>
      <c r="BF495" s="78" t="s">
        <v>18</v>
      </c>
      <c r="BG495" s="31">
        <f>(BR495/BR512)*1000+(BG494)</f>
        <v>991.36069114470865</v>
      </c>
      <c r="BH495" s="31"/>
      <c r="BI495" s="31">
        <f t="shared" si="151"/>
        <v>978.89336801040326</v>
      </c>
      <c r="BJ495" s="78" t="s">
        <v>18</v>
      </c>
      <c r="BK495" s="31">
        <f>(BT495/BT512)*1000+(BK494)</f>
        <v>980.49414824447354</v>
      </c>
      <c r="BL495" s="31"/>
      <c r="BM495" s="42">
        <f t="shared" si="152"/>
        <v>0.5</v>
      </c>
      <c r="BN495" s="43"/>
      <c r="BO495" s="43"/>
      <c r="BP495" s="44">
        <v>8</v>
      </c>
      <c r="BQ495" s="44">
        <v>0</v>
      </c>
      <c r="BR495" s="44">
        <v>1</v>
      </c>
      <c r="BS495" s="40">
        <v>1</v>
      </c>
      <c r="BT495" s="53">
        <v>4</v>
      </c>
      <c r="BU495" s="69"/>
      <c r="BV495" s="40"/>
      <c r="BW495" s="41"/>
      <c r="BX495" s="41"/>
      <c r="BY495" s="31" t="e">
        <f t="shared" si="153"/>
        <v>#DIV/0!</v>
      </c>
      <c r="BZ495" s="78" t="s">
        <v>18</v>
      </c>
      <c r="CA495" s="31" t="e">
        <f>(CO495/CO512)*1000+(CA494)</f>
        <v>#DIV/0!</v>
      </c>
      <c r="CB495" s="31"/>
      <c r="CC495" s="31" t="e">
        <f t="shared" si="159"/>
        <v>#DIV/0!</v>
      </c>
      <c r="CD495" s="78" t="s">
        <v>18</v>
      </c>
      <c r="CE495" s="31" t="e">
        <f>(CP495/CP512)*1000+(CE494)</f>
        <v>#DIV/0!</v>
      </c>
      <c r="CF495" s="31"/>
      <c r="CG495" s="31" t="e">
        <f t="shared" si="154"/>
        <v>#DIV/0!</v>
      </c>
      <c r="CH495" s="78" t="s">
        <v>18</v>
      </c>
      <c r="CI495" s="31" t="e">
        <f>(CR495/CR512)*1000+(CI494)</f>
        <v>#DIV/0!</v>
      </c>
      <c r="CJ495" s="31"/>
      <c r="CK495" s="42" t="e">
        <f t="shared" si="155"/>
        <v>#DIV/0!</v>
      </c>
      <c r="CL495" s="43"/>
      <c r="CM495" s="43"/>
      <c r="CN495" s="44">
        <v>0</v>
      </c>
      <c r="CO495" s="44">
        <v>0</v>
      </c>
      <c r="CP495" s="44">
        <v>0</v>
      </c>
      <c r="CQ495" s="40">
        <v>0</v>
      </c>
      <c r="CR495" s="53">
        <v>0</v>
      </c>
    </row>
    <row r="496" spans="1:96" ht="15.75" x14ac:dyDescent="0.25">
      <c r="A496" s="69" t="s">
        <v>1033</v>
      </c>
      <c r="B496" s="40"/>
      <c r="C496" s="41" t="s">
        <v>62</v>
      </c>
      <c r="D496" s="41"/>
      <c r="E496" s="31">
        <f t="shared" si="144"/>
        <v>1000.9999999999998</v>
      </c>
      <c r="F496" s="78" t="s">
        <v>18</v>
      </c>
      <c r="G496" s="31">
        <f>(U496/U512)*1000+(G495)</f>
        <v>999.99999999999977</v>
      </c>
      <c r="H496" s="31"/>
      <c r="I496" s="31">
        <f t="shared" si="156"/>
        <v>940.71631205673793</v>
      </c>
      <c r="J496" s="78" t="s">
        <v>18</v>
      </c>
      <c r="K496" s="31">
        <f>(V496/V512)*1000+(K495)</f>
        <v>939.71631205673793</v>
      </c>
      <c r="L496" s="31"/>
      <c r="M496" s="31">
        <f t="shared" si="145"/>
        <v>869.70026525198932</v>
      </c>
      <c r="N496" s="78" t="s">
        <v>18</v>
      </c>
      <c r="O496" s="31">
        <f>(X496/X512)*1000+(O495)</f>
        <v>874.00530503978769</v>
      </c>
      <c r="P496" s="31"/>
      <c r="Q496" s="42">
        <f t="shared" si="146"/>
        <v>1.3333333333333333</v>
      </c>
      <c r="R496" s="43"/>
      <c r="S496" s="43"/>
      <c r="T496" s="44">
        <v>6</v>
      </c>
      <c r="U496" s="44">
        <v>0</v>
      </c>
      <c r="V496" s="44">
        <v>0</v>
      </c>
      <c r="W496" s="40">
        <v>0</v>
      </c>
      <c r="X496" s="53">
        <v>8</v>
      </c>
      <c r="Y496" s="69" t="s">
        <v>88</v>
      </c>
      <c r="Z496" s="40"/>
      <c r="AA496" s="41" t="s">
        <v>60</v>
      </c>
      <c r="AB496" s="41"/>
      <c r="AC496" s="31">
        <f t="shared" si="147"/>
        <v>1000.9999999999998</v>
      </c>
      <c r="AD496" s="78" t="s">
        <v>18</v>
      </c>
      <c r="AE496" s="31">
        <f>(AS496/AS512)*1000+(AE495)</f>
        <v>999.99999999999977</v>
      </c>
      <c r="AF496" s="31"/>
      <c r="AG496" s="31">
        <f t="shared" si="157"/>
        <v>951.41322314049592</v>
      </c>
      <c r="AH496" s="78" t="s">
        <v>18</v>
      </c>
      <c r="AI496" s="31">
        <f>(AT496/AT512)*1000+(AI495)</f>
        <v>950.41322314049592</v>
      </c>
      <c r="AJ496" s="31"/>
      <c r="AK496" s="31">
        <f t="shared" si="148"/>
        <v>835.28935627788405</v>
      </c>
      <c r="AL496" s="78" t="s">
        <v>18</v>
      </c>
      <c r="AM496" s="31">
        <f>(AV496/AV512)*1000+(AM495)</f>
        <v>834.28935627788405</v>
      </c>
      <c r="AN496" s="31"/>
      <c r="AO496" s="42">
        <f t="shared" si="149"/>
        <v>0</v>
      </c>
      <c r="AP496" s="43"/>
      <c r="AQ496" s="43"/>
      <c r="AR496" s="44">
        <v>2</v>
      </c>
      <c r="AS496" s="44">
        <v>0</v>
      </c>
      <c r="AT496" s="44">
        <v>0</v>
      </c>
      <c r="AU496" s="40">
        <v>0</v>
      </c>
      <c r="AV496" s="53">
        <v>0</v>
      </c>
      <c r="AW496" s="69" t="s">
        <v>1070</v>
      </c>
      <c r="AX496" s="40"/>
      <c r="AY496" s="41" t="s">
        <v>63</v>
      </c>
      <c r="AZ496" s="41"/>
      <c r="BA496" s="31">
        <f t="shared" si="150"/>
        <v>1001</v>
      </c>
      <c r="BB496" s="78" t="s">
        <v>18</v>
      </c>
      <c r="BC496" s="31">
        <f>(BQ496/BQ512)*1000+(BC495)</f>
        <v>1000</v>
      </c>
      <c r="BD496" s="31"/>
      <c r="BE496" s="31">
        <f t="shared" si="158"/>
        <v>992.36069114470865</v>
      </c>
      <c r="BF496" s="78" t="s">
        <v>18</v>
      </c>
      <c r="BG496" s="31">
        <f>(BR496/BR512)*1000+(BG495)</f>
        <v>995.68034557235444</v>
      </c>
      <c r="BH496" s="31"/>
      <c r="BI496" s="31">
        <f t="shared" si="151"/>
        <v>981.49414824447354</v>
      </c>
      <c r="BJ496" s="78" t="s">
        <v>18</v>
      </c>
      <c r="BK496" s="31">
        <f>(BT496/BT512)*1000+(BK495)</f>
        <v>983.09492847854381</v>
      </c>
      <c r="BL496" s="31"/>
      <c r="BM496" s="42">
        <f t="shared" si="152"/>
        <v>0.2857142857142857</v>
      </c>
      <c r="BN496" s="43"/>
      <c r="BO496" s="43"/>
      <c r="BP496" s="44">
        <v>14</v>
      </c>
      <c r="BQ496" s="44">
        <v>0</v>
      </c>
      <c r="BR496" s="44">
        <v>2</v>
      </c>
      <c r="BS496" s="40">
        <v>2</v>
      </c>
      <c r="BT496" s="53">
        <v>4</v>
      </c>
      <c r="BU496" s="69"/>
      <c r="BV496" s="40"/>
      <c r="BW496" s="41"/>
      <c r="BX496" s="41"/>
      <c r="BY496" s="31" t="e">
        <f t="shared" si="153"/>
        <v>#DIV/0!</v>
      </c>
      <c r="BZ496" s="78" t="s">
        <v>18</v>
      </c>
      <c r="CA496" s="31" t="e">
        <f>(CO496/CO512)*1000+(CA495)</f>
        <v>#DIV/0!</v>
      </c>
      <c r="CB496" s="31"/>
      <c r="CC496" s="31" t="e">
        <f t="shared" si="159"/>
        <v>#DIV/0!</v>
      </c>
      <c r="CD496" s="78" t="s">
        <v>18</v>
      </c>
      <c r="CE496" s="31" t="e">
        <f>(CP496/CP512)*1000+(CE495)</f>
        <v>#DIV/0!</v>
      </c>
      <c r="CF496" s="31"/>
      <c r="CG496" s="31" t="e">
        <f t="shared" si="154"/>
        <v>#DIV/0!</v>
      </c>
      <c r="CH496" s="78" t="s">
        <v>18</v>
      </c>
      <c r="CI496" s="31" t="e">
        <f>(CR496/CR512)*1000+(CI495)</f>
        <v>#DIV/0!</v>
      </c>
      <c r="CJ496" s="31"/>
      <c r="CK496" s="42" t="e">
        <f t="shared" si="155"/>
        <v>#DIV/0!</v>
      </c>
      <c r="CL496" s="43"/>
      <c r="CM496" s="43"/>
      <c r="CN496" s="44">
        <v>0</v>
      </c>
      <c r="CO496" s="44">
        <v>0</v>
      </c>
      <c r="CP496" s="44">
        <v>0</v>
      </c>
      <c r="CQ496" s="40">
        <v>0</v>
      </c>
      <c r="CR496" s="53">
        <v>0</v>
      </c>
    </row>
    <row r="497" spans="1:96" ht="15.75" x14ac:dyDescent="0.25">
      <c r="A497" s="69" t="s">
        <v>245</v>
      </c>
      <c r="B497" s="40"/>
      <c r="C497" s="41" t="s">
        <v>63</v>
      </c>
      <c r="D497" s="41" t="s">
        <v>1414</v>
      </c>
      <c r="E497" s="31">
        <f t="shared" si="144"/>
        <v>1000.9999999999998</v>
      </c>
      <c r="F497" s="78" t="s">
        <v>18</v>
      </c>
      <c r="G497" s="31">
        <f>(U497/U512)*1000+(G496)</f>
        <v>999.99999999999977</v>
      </c>
      <c r="H497" s="31"/>
      <c r="I497" s="31">
        <f t="shared" si="156"/>
        <v>940.71631205673793</v>
      </c>
      <c r="J497" s="78" t="s">
        <v>18</v>
      </c>
      <c r="K497" s="31">
        <f>(V497/V512)*1000+(K496)</f>
        <v>939.71631205673793</v>
      </c>
      <c r="L497" s="31"/>
      <c r="M497" s="31">
        <f t="shared" si="145"/>
        <v>875.00530503978769</v>
      </c>
      <c r="N497" s="78" t="s">
        <v>18</v>
      </c>
      <c r="O497" s="31">
        <f>(X497/X512)*1000+(O496)</f>
        <v>874.00530503978769</v>
      </c>
      <c r="P497" s="31"/>
      <c r="Q497" s="42">
        <f t="shared" si="146"/>
        <v>0</v>
      </c>
      <c r="R497" s="43"/>
      <c r="S497" s="43"/>
      <c r="T497" s="44">
        <v>4</v>
      </c>
      <c r="U497" s="44">
        <v>0</v>
      </c>
      <c r="V497" s="44">
        <v>0</v>
      </c>
      <c r="W497" s="40">
        <v>0</v>
      </c>
      <c r="X497" s="53">
        <v>0</v>
      </c>
      <c r="Y497" s="69" t="s">
        <v>87</v>
      </c>
      <c r="Z497" s="40"/>
      <c r="AA497" s="41" t="s">
        <v>63</v>
      </c>
      <c r="AB497" s="41" t="s">
        <v>1336</v>
      </c>
      <c r="AC497" s="31">
        <f t="shared" si="147"/>
        <v>1000.9999999999998</v>
      </c>
      <c r="AD497" s="78" t="s">
        <v>18</v>
      </c>
      <c r="AE497" s="31">
        <f>(AS497/AS512)*1000+(AE496)</f>
        <v>999.99999999999977</v>
      </c>
      <c r="AF497" s="31"/>
      <c r="AG497" s="31">
        <f t="shared" si="157"/>
        <v>951.41322314049592</v>
      </c>
      <c r="AH497" s="78" t="s">
        <v>18</v>
      </c>
      <c r="AI497" s="31">
        <f>(AT497/AT512)*1000+(AI496)</f>
        <v>950.41322314049592</v>
      </c>
      <c r="AJ497" s="31"/>
      <c r="AK497" s="31">
        <f t="shared" si="148"/>
        <v>835.28935627788405</v>
      </c>
      <c r="AL497" s="78" t="s">
        <v>18</v>
      </c>
      <c r="AM497" s="31">
        <f>(AV497/AV512)*1000+(AM496)</f>
        <v>834.28935627788405</v>
      </c>
      <c r="AN497" s="31"/>
      <c r="AO497" s="42">
        <f t="shared" si="149"/>
        <v>0</v>
      </c>
      <c r="AP497" s="43"/>
      <c r="AQ497" s="43"/>
      <c r="AR497" s="44">
        <v>1</v>
      </c>
      <c r="AS497" s="44">
        <v>0</v>
      </c>
      <c r="AT497" s="44">
        <v>0</v>
      </c>
      <c r="AU497" s="40">
        <v>0</v>
      </c>
      <c r="AV497" s="53">
        <v>0</v>
      </c>
      <c r="AW497" s="69" t="s">
        <v>1071</v>
      </c>
      <c r="AX497" s="40"/>
      <c r="AY497" s="41" t="s">
        <v>63</v>
      </c>
      <c r="AZ497" s="41"/>
      <c r="BA497" s="31">
        <f t="shared" si="150"/>
        <v>1001</v>
      </c>
      <c r="BB497" s="78" t="s">
        <v>18</v>
      </c>
      <c r="BC497" s="31">
        <f>(BQ497/BQ512)*1000+(BC496)</f>
        <v>1000</v>
      </c>
      <c r="BD497" s="31"/>
      <c r="BE497" s="31">
        <f t="shared" si="158"/>
        <v>996.68034557235444</v>
      </c>
      <c r="BF497" s="78" t="s">
        <v>18</v>
      </c>
      <c r="BG497" s="31">
        <f>(BR497/BR512)*1000+(BG496)</f>
        <v>1000.0000000000002</v>
      </c>
      <c r="BH497" s="31"/>
      <c r="BI497" s="31">
        <f t="shared" si="151"/>
        <v>984.09492847854381</v>
      </c>
      <c r="BJ497" s="78" t="s">
        <v>18</v>
      </c>
      <c r="BK497" s="31">
        <f>(BT497/BT512)*1000+(BK496)</f>
        <v>983.09492847854381</v>
      </c>
      <c r="BL497" s="31"/>
      <c r="BM497" s="42">
        <f t="shared" si="152"/>
        <v>0</v>
      </c>
      <c r="BN497" s="43"/>
      <c r="BO497" s="43"/>
      <c r="BP497" s="44">
        <v>10</v>
      </c>
      <c r="BQ497" s="44">
        <v>0</v>
      </c>
      <c r="BR497" s="44">
        <v>2</v>
      </c>
      <c r="BS497" s="40">
        <v>2</v>
      </c>
      <c r="BT497" s="53">
        <v>0</v>
      </c>
      <c r="BU497" s="69"/>
      <c r="BV497" s="40"/>
      <c r="BW497" s="41"/>
      <c r="BX497" s="41"/>
      <c r="BY497" s="31" t="e">
        <f t="shared" si="153"/>
        <v>#DIV/0!</v>
      </c>
      <c r="BZ497" s="78" t="s">
        <v>18</v>
      </c>
      <c r="CA497" s="31" t="e">
        <f>(CO497/CO512)*1000+(CA496)</f>
        <v>#DIV/0!</v>
      </c>
      <c r="CB497" s="31"/>
      <c r="CC497" s="31" t="e">
        <f t="shared" si="159"/>
        <v>#DIV/0!</v>
      </c>
      <c r="CD497" s="78" t="s">
        <v>18</v>
      </c>
      <c r="CE497" s="31" t="e">
        <f>(CP497/CP512)*1000+(CE496)</f>
        <v>#DIV/0!</v>
      </c>
      <c r="CF497" s="31"/>
      <c r="CG497" s="31" t="e">
        <f t="shared" si="154"/>
        <v>#DIV/0!</v>
      </c>
      <c r="CH497" s="78" t="s">
        <v>18</v>
      </c>
      <c r="CI497" s="31" t="e">
        <f>(CR497/CR512)*1000+(CI496)</f>
        <v>#DIV/0!</v>
      </c>
      <c r="CJ497" s="31"/>
      <c r="CK497" s="42" t="e">
        <f t="shared" si="155"/>
        <v>#DIV/0!</v>
      </c>
      <c r="CL497" s="43"/>
      <c r="CM497" s="43"/>
      <c r="CN497" s="44">
        <v>0</v>
      </c>
      <c r="CO497" s="44">
        <v>0</v>
      </c>
      <c r="CP497" s="44">
        <v>0</v>
      </c>
      <c r="CQ497" s="40">
        <v>0</v>
      </c>
      <c r="CR497" s="53">
        <v>0</v>
      </c>
    </row>
    <row r="498" spans="1:96" ht="15.75" x14ac:dyDescent="0.25">
      <c r="A498" s="69" t="s">
        <v>633</v>
      </c>
      <c r="B498" s="40"/>
      <c r="C498" s="41" t="s">
        <v>65</v>
      </c>
      <c r="D498" s="41" t="s">
        <v>1415</v>
      </c>
      <c r="E498" s="31">
        <f t="shared" si="144"/>
        <v>1000.9999999999998</v>
      </c>
      <c r="F498" s="78" t="s">
        <v>18</v>
      </c>
      <c r="G498" s="31">
        <f>(U498/U512)*1000+(G497)</f>
        <v>999.99999999999977</v>
      </c>
      <c r="H498" s="31"/>
      <c r="I498" s="31">
        <f t="shared" si="156"/>
        <v>940.71631205673793</v>
      </c>
      <c r="J498" s="78" t="s">
        <v>18</v>
      </c>
      <c r="K498" s="31">
        <f>(V498/V512)*1000+(K497)</f>
        <v>939.71631205673793</v>
      </c>
      <c r="L498" s="31"/>
      <c r="M498" s="31">
        <f t="shared" si="145"/>
        <v>875.00530503978769</v>
      </c>
      <c r="N498" s="78" t="s">
        <v>18</v>
      </c>
      <c r="O498" s="31">
        <f>(X498/X512)*1000+(O497)</f>
        <v>875.33156498673725</v>
      </c>
      <c r="P498" s="31"/>
      <c r="Q498" s="42">
        <f t="shared" si="146"/>
        <v>0.66666666666666663</v>
      </c>
      <c r="R498" s="43"/>
      <c r="S498" s="43"/>
      <c r="T498" s="44">
        <v>3</v>
      </c>
      <c r="U498" s="44">
        <v>0</v>
      </c>
      <c r="V498" s="44">
        <v>0</v>
      </c>
      <c r="W498" s="40">
        <v>0</v>
      </c>
      <c r="X498" s="53">
        <v>2</v>
      </c>
      <c r="Y498" s="69" t="s">
        <v>86</v>
      </c>
      <c r="Z498" s="40"/>
      <c r="AA498" s="41" t="s">
        <v>65</v>
      </c>
      <c r="AB498" s="41"/>
      <c r="AC498" s="31">
        <f t="shared" si="147"/>
        <v>1000.9999999999998</v>
      </c>
      <c r="AD498" s="78" t="s">
        <v>18</v>
      </c>
      <c r="AE498" s="31">
        <f>(AS498/AS512)*1000+(AE497)</f>
        <v>999.99999999999977</v>
      </c>
      <c r="AF498" s="31"/>
      <c r="AG498" s="31">
        <f t="shared" si="157"/>
        <v>951.41322314049592</v>
      </c>
      <c r="AH498" s="78" t="s">
        <v>18</v>
      </c>
      <c r="AI498" s="31">
        <f>(AT498/AT512)*1000+(AI497)</f>
        <v>950.41322314049592</v>
      </c>
      <c r="AJ498" s="31"/>
      <c r="AK498" s="31">
        <f t="shared" si="148"/>
        <v>835.28935627788405</v>
      </c>
      <c r="AL498" s="78" t="s">
        <v>18</v>
      </c>
      <c r="AM498" s="31">
        <f>(AV498/AV512)*1000+(AM497)</f>
        <v>834.28935627788405</v>
      </c>
      <c r="AN498" s="31"/>
      <c r="AO498" s="42">
        <f t="shared" si="149"/>
        <v>0</v>
      </c>
      <c r="AP498" s="43"/>
      <c r="AQ498" s="43"/>
      <c r="AR498" s="44">
        <v>1</v>
      </c>
      <c r="AS498" s="44">
        <v>0</v>
      </c>
      <c r="AT498" s="44">
        <v>0</v>
      </c>
      <c r="AU498" s="40">
        <v>0</v>
      </c>
      <c r="AV498" s="53">
        <v>0</v>
      </c>
      <c r="AW498" s="69" t="s">
        <v>1077</v>
      </c>
      <c r="AX498" s="40"/>
      <c r="AY498" s="41"/>
      <c r="AZ498" s="41"/>
      <c r="BA498" s="31">
        <f t="shared" si="150"/>
        <v>1001</v>
      </c>
      <c r="BB498" s="78" t="s">
        <v>18</v>
      </c>
      <c r="BC498" s="31">
        <f>(BQ498/BQ512)*1000+(BC497)</f>
        <v>1000</v>
      </c>
      <c r="BD498" s="31"/>
      <c r="BE498" s="31">
        <f t="shared" si="158"/>
        <v>1001.0000000000002</v>
      </c>
      <c r="BF498" s="78" t="s">
        <v>18</v>
      </c>
      <c r="BG498" s="31">
        <f>(BR498/BR512)*1000+(BG497)</f>
        <v>1000.0000000000002</v>
      </c>
      <c r="BH498" s="31"/>
      <c r="BI498" s="31">
        <f t="shared" si="151"/>
        <v>984.09492847854381</v>
      </c>
      <c r="BJ498" s="78" t="s">
        <v>18</v>
      </c>
      <c r="BK498" s="31">
        <f>(BT498/BT512)*1000+(BK497)</f>
        <v>1000.0000000000002</v>
      </c>
      <c r="BL498" s="31"/>
      <c r="BM498" s="42">
        <f t="shared" si="152"/>
        <v>0.3611111111111111</v>
      </c>
      <c r="BN498" s="43"/>
      <c r="BO498" s="43"/>
      <c r="BP498" s="44">
        <v>72</v>
      </c>
      <c r="BQ498" s="44">
        <v>0</v>
      </c>
      <c r="BR498" s="44">
        <v>0</v>
      </c>
      <c r="BS498" s="40">
        <v>0</v>
      </c>
      <c r="BT498" s="53">
        <v>26</v>
      </c>
      <c r="BU498" s="69"/>
      <c r="BV498" s="40"/>
      <c r="BW498" s="41"/>
      <c r="BX498" s="41"/>
      <c r="BY498" s="31" t="e">
        <f t="shared" si="153"/>
        <v>#DIV/0!</v>
      </c>
      <c r="BZ498" s="78" t="s">
        <v>18</v>
      </c>
      <c r="CA498" s="31" t="e">
        <f>(CO498/CO512)*1000+(CA497)</f>
        <v>#DIV/0!</v>
      </c>
      <c r="CB498" s="31"/>
      <c r="CC498" s="31" t="e">
        <f t="shared" si="159"/>
        <v>#DIV/0!</v>
      </c>
      <c r="CD498" s="78" t="s">
        <v>18</v>
      </c>
      <c r="CE498" s="31" t="e">
        <f>(CP498/CP512)*1000+(CE497)</f>
        <v>#DIV/0!</v>
      </c>
      <c r="CF498" s="31"/>
      <c r="CG498" s="31" t="e">
        <f t="shared" si="154"/>
        <v>#DIV/0!</v>
      </c>
      <c r="CH498" s="78" t="s">
        <v>18</v>
      </c>
      <c r="CI498" s="31" t="e">
        <f>(CR498/CR512)*1000+(CI497)</f>
        <v>#DIV/0!</v>
      </c>
      <c r="CJ498" s="31"/>
      <c r="CK498" s="42" t="e">
        <f t="shared" si="155"/>
        <v>#DIV/0!</v>
      </c>
      <c r="CL498" s="43"/>
      <c r="CM498" s="43"/>
      <c r="CN498" s="44">
        <v>0</v>
      </c>
      <c r="CO498" s="44">
        <v>0</v>
      </c>
      <c r="CP498" s="44">
        <v>0</v>
      </c>
      <c r="CQ498" s="40">
        <v>0</v>
      </c>
      <c r="CR498" s="53">
        <v>0</v>
      </c>
    </row>
    <row r="499" spans="1:96" ht="15.75" x14ac:dyDescent="0.25">
      <c r="A499" s="69" t="s">
        <v>1034</v>
      </c>
      <c r="B499" s="40"/>
      <c r="C499" s="41" t="s">
        <v>64</v>
      </c>
      <c r="D499" s="41"/>
      <c r="E499" s="31">
        <f t="shared" si="144"/>
        <v>1000.9999999999998</v>
      </c>
      <c r="F499" s="78" t="s">
        <v>18</v>
      </c>
      <c r="G499" s="31">
        <f>(U499/U512)*1000+(G498)</f>
        <v>999.99999999999977</v>
      </c>
      <c r="H499" s="31"/>
      <c r="I499" s="31">
        <f t="shared" si="156"/>
        <v>940.71631205673793</v>
      </c>
      <c r="J499" s="78" t="s">
        <v>18</v>
      </c>
      <c r="K499" s="31">
        <f>(V499/V512)*1000+(K498)</f>
        <v>939.71631205673793</v>
      </c>
      <c r="L499" s="31"/>
      <c r="M499" s="31">
        <f t="shared" si="145"/>
        <v>876.33156498673725</v>
      </c>
      <c r="N499" s="78" t="s">
        <v>18</v>
      </c>
      <c r="O499" s="31">
        <f>(X499/X512)*1000+(O498)</f>
        <v>877.98408488063649</v>
      </c>
      <c r="P499" s="31"/>
      <c r="Q499" s="42">
        <f t="shared" si="146"/>
        <v>1.3333333333333333</v>
      </c>
      <c r="R499" s="43"/>
      <c r="S499" s="43"/>
      <c r="T499" s="44">
        <v>3</v>
      </c>
      <c r="U499" s="44">
        <v>0</v>
      </c>
      <c r="V499" s="44">
        <v>0</v>
      </c>
      <c r="W499" s="40">
        <v>0</v>
      </c>
      <c r="X499" s="53">
        <v>4</v>
      </c>
      <c r="Y499" s="69" t="s">
        <v>85</v>
      </c>
      <c r="Z499" s="40"/>
      <c r="AA499" s="41" t="s">
        <v>65</v>
      </c>
      <c r="AB499" s="41"/>
      <c r="AC499" s="31">
        <f t="shared" si="147"/>
        <v>1000.9999999999998</v>
      </c>
      <c r="AD499" s="78" t="s">
        <v>18</v>
      </c>
      <c r="AE499" s="31">
        <f>(AS499/AS512)*1000+(AE498)</f>
        <v>999.99999999999977</v>
      </c>
      <c r="AF499" s="31"/>
      <c r="AG499" s="31">
        <f t="shared" si="157"/>
        <v>951.41322314049592</v>
      </c>
      <c r="AH499" s="78" t="s">
        <v>18</v>
      </c>
      <c r="AI499" s="31">
        <f>(AT499/AT512)*1000+(AI498)</f>
        <v>953.16804407713505</v>
      </c>
      <c r="AJ499" s="31"/>
      <c r="AK499" s="31">
        <f t="shared" si="148"/>
        <v>835.28935627788405</v>
      </c>
      <c r="AL499" s="78" t="s">
        <v>18</v>
      </c>
      <c r="AM499" s="31">
        <f>(AV499/AV512)*1000+(AM498)</f>
        <v>835.56405353728496</v>
      </c>
      <c r="AN499" s="31"/>
      <c r="AO499" s="42">
        <f t="shared" si="149"/>
        <v>0.10526315789473684</v>
      </c>
      <c r="AP499" s="43"/>
      <c r="AQ499" s="43"/>
      <c r="AR499" s="44">
        <v>19</v>
      </c>
      <c r="AS499" s="44">
        <v>0</v>
      </c>
      <c r="AT499" s="44">
        <v>1</v>
      </c>
      <c r="AU499" s="40">
        <v>1</v>
      </c>
      <c r="AV499" s="53">
        <v>2</v>
      </c>
      <c r="AW499" s="69"/>
      <c r="AX499" s="40"/>
      <c r="AY499" s="41"/>
      <c r="AZ499" s="41"/>
      <c r="BA499" s="31">
        <f t="shared" si="150"/>
        <v>1001</v>
      </c>
      <c r="BB499" s="78" t="s">
        <v>18</v>
      </c>
      <c r="BC499" s="31">
        <f>(BQ499/BQ512)*1000+(BC498)</f>
        <v>1000</v>
      </c>
      <c r="BD499" s="31"/>
      <c r="BE499" s="31">
        <f t="shared" si="158"/>
        <v>1001.0000000000002</v>
      </c>
      <c r="BF499" s="78" t="s">
        <v>18</v>
      </c>
      <c r="BG499" s="31">
        <f>(BR499/BR512)*1000+(BG498)</f>
        <v>1000.0000000000002</v>
      </c>
      <c r="BH499" s="31"/>
      <c r="BI499" s="31">
        <f t="shared" si="151"/>
        <v>1001.0000000000002</v>
      </c>
      <c r="BJ499" s="78" t="s">
        <v>18</v>
      </c>
      <c r="BK499" s="31">
        <f>(BT499/BT512)*1000+(BK498)</f>
        <v>1000.0000000000002</v>
      </c>
      <c r="BL499" s="31"/>
      <c r="BM499" s="42" t="e">
        <f t="shared" si="152"/>
        <v>#DIV/0!</v>
      </c>
      <c r="BN499" s="43"/>
      <c r="BO499" s="43"/>
      <c r="BP499" s="44">
        <v>0</v>
      </c>
      <c r="BQ499" s="44">
        <v>0</v>
      </c>
      <c r="BR499" s="44">
        <v>0</v>
      </c>
      <c r="BS499" s="40">
        <v>0</v>
      </c>
      <c r="BT499" s="53">
        <v>0</v>
      </c>
      <c r="BU499" s="69"/>
      <c r="BV499" s="40"/>
      <c r="BW499" s="41"/>
      <c r="BX499" s="41"/>
      <c r="BY499" s="31" t="e">
        <f t="shared" si="153"/>
        <v>#DIV/0!</v>
      </c>
      <c r="BZ499" s="78" t="s">
        <v>18</v>
      </c>
      <c r="CA499" s="31" t="e">
        <f>(CO499/CO512)*1000+(CA498)</f>
        <v>#DIV/0!</v>
      </c>
      <c r="CB499" s="31"/>
      <c r="CC499" s="31" t="e">
        <f t="shared" si="159"/>
        <v>#DIV/0!</v>
      </c>
      <c r="CD499" s="78" t="s">
        <v>18</v>
      </c>
      <c r="CE499" s="31" t="e">
        <f>(CP499/CP512)*1000+(CE498)</f>
        <v>#DIV/0!</v>
      </c>
      <c r="CF499" s="31"/>
      <c r="CG499" s="31" t="e">
        <f t="shared" si="154"/>
        <v>#DIV/0!</v>
      </c>
      <c r="CH499" s="78" t="s">
        <v>18</v>
      </c>
      <c r="CI499" s="31" t="e">
        <f>(CR499/CR512)*1000+(CI498)</f>
        <v>#DIV/0!</v>
      </c>
      <c r="CJ499" s="31"/>
      <c r="CK499" s="42" t="e">
        <f t="shared" si="155"/>
        <v>#DIV/0!</v>
      </c>
      <c r="CL499" s="43"/>
      <c r="CM499" s="43"/>
      <c r="CN499" s="44">
        <v>0</v>
      </c>
      <c r="CO499" s="44">
        <v>0</v>
      </c>
      <c r="CP499" s="44">
        <v>0</v>
      </c>
      <c r="CQ499" s="40">
        <v>0</v>
      </c>
      <c r="CR499" s="53">
        <v>0</v>
      </c>
    </row>
    <row r="500" spans="1:96" ht="15.75" x14ac:dyDescent="0.25">
      <c r="A500" s="69" t="s">
        <v>1035</v>
      </c>
      <c r="B500" s="40"/>
      <c r="C500" s="41" t="s">
        <v>64</v>
      </c>
      <c r="D500" s="41"/>
      <c r="E500" s="31">
        <f t="shared" si="144"/>
        <v>1000.9999999999998</v>
      </c>
      <c r="F500" s="78" t="s">
        <v>18</v>
      </c>
      <c r="G500" s="31">
        <f>(U500/U512)*1000+(G499)</f>
        <v>999.99999999999977</v>
      </c>
      <c r="H500" s="31"/>
      <c r="I500" s="31">
        <f t="shared" si="156"/>
        <v>940.71631205673793</v>
      </c>
      <c r="J500" s="78" t="s">
        <v>18</v>
      </c>
      <c r="K500" s="31">
        <f>(V500/V512)*1000+(K499)</f>
        <v>939.71631205673793</v>
      </c>
      <c r="L500" s="31"/>
      <c r="M500" s="31">
        <f t="shared" si="145"/>
        <v>878.98408488063649</v>
      </c>
      <c r="N500" s="78" t="s">
        <v>18</v>
      </c>
      <c r="O500" s="31">
        <f>(X500/X512)*1000+(O499)</f>
        <v>877.98408488063649</v>
      </c>
      <c r="P500" s="31"/>
      <c r="Q500" s="42">
        <f t="shared" si="146"/>
        <v>0</v>
      </c>
      <c r="R500" s="43"/>
      <c r="S500" s="43"/>
      <c r="T500" s="44">
        <v>1</v>
      </c>
      <c r="U500" s="44">
        <v>0</v>
      </c>
      <c r="V500" s="44">
        <v>0</v>
      </c>
      <c r="W500" s="40">
        <v>0</v>
      </c>
      <c r="X500" s="53">
        <v>0</v>
      </c>
      <c r="Y500" s="69" t="s">
        <v>84</v>
      </c>
      <c r="Z500" s="40"/>
      <c r="AA500" s="41" t="s">
        <v>64</v>
      </c>
      <c r="AB500" s="41" t="s">
        <v>1418</v>
      </c>
      <c r="AC500" s="31">
        <f t="shared" si="147"/>
        <v>1000.9999999999998</v>
      </c>
      <c r="AD500" s="78" t="s">
        <v>18</v>
      </c>
      <c r="AE500" s="31">
        <f>(AS500/AS512)*1000+(AE499)</f>
        <v>999.99999999999977</v>
      </c>
      <c r="AF500" s="31"/>
      <c r="AG500" s="31">
        <f t="shared" si="157"/>
        <v>954.16804407713505</v>
      </c>
      <c r="AH500" s="78" t="s">
        <v>18</v>
      </c>
      <c r="AI500" s="31">
        <f>(AT500/AT512)*1000+(AI499)</f>
        <v>955.92286501377419</v>
      </c>
      <c r="AJ500" s="31"/>
      <c r="AK500" s="31">
        <f t="shared" si="148"/>
        <v>836.56405353728496</v>
      </c>
      <c r="AL500" s="78" t="s">
        <v>18</v>
      </c>
      <c r="AM500" s="31">
        <f>(AV500/AV512)*1000+(AM499)</f>
        <v>843.21223709369031</v>
      </c>
      <c r="AN500" s="31"/>
      <c r="AO500" s="42">
        <f t="shared" si="149"/>
        <v>1.2</v>
      </c>
      <c r="AP500" s="43"/>
      <c r="AQ500" s="43"/>
      <c r="AR500" s="44">
        <v>10</v>
      </c>
      <c r="AS500" s="44">
        <v>0</v>
      </c>
      <c r="AT500" s="44">
        <v>1</v>
      </c>
      <c r="AU500" s="40">
        <v>1</v>
      </c>
      <c r="AV500" s="53">
        <v>12</v>
      </c>
      <c r="AW500" s="69"/>
      <c r="AX500" s="40"/>
      <c r="AY500" s="41"/>
      <c r="AZ500" s="41"/>
      <c r="BA500" s="31">
        <f t="shared" si="150"/>
        <v>1001</v>
      </c>
      <c r="BB500" s="78" t="s">
        <v>18</v>
      </c>
      <c r="BC500" s="31">
        <f>(BQ500/BQ512)*1000+(BC499)</f>
        <v>1000</v>
      </c>
      <c r="BD500" s="31"/>
      <c r="BE500" s="31">
        <f t="shared" si="158"/>
        <v>1001.0000000000002</v>
      </c>
      <c r="BF500" s="78" t="s">
        <v>18</v>
      </c>
      <c r="BG500" s="31">
        <f>(BR500/BR512)*1000+(BG499)</f>
        <v>1000.0000000000002</v>
      </c>
      <c r="BH500" s="31"/>
      <c r="BI500" s="31">
        <f t="shared" si="151"/>
        <v>1001.0000000000002</v>
      </c>
      <c r="BJ500" s="78" t="s">
        <v>18</v>
      </c>
      <c r="BK500" s="31">
        <f>(BT500/BT512)*1000+(BK499)</f>
        <v>1000.0000000000002</v>
      </c>
      <c r="BL500" s="31"/>
      <c r="BM500" s="42" t="e">
        <f t="shared" si="152"/>
        <v>#DIV/0!</v>
      </c>
      <c r="BN500" s="43"/>
      <c r="BO500" s="43"/>
      <c r="BP500" s="44">
        <v>0</v>
      </c>
      <c r="BQ500" s="44">
        <v>0</v>
      </c>
      <c r="BR500" s="44">
        <v>0</v>
      </c>
      <c r="BS500" s="40">
        <v>0</v>
      </c>
      <c r="BT500" s="53">
        <v>0</v>
      </c>
      <c r="BU500" s="69"/>
      <c r="BV500" s="40"/>
      <c r="BW500" s="41"/>
      <c r="BX500" s="41"/>
      <c r="BY500" s="31" t="e">
        <f t="shared" si="153"/>
        <v>#DIV/0!</v>
      </c>
      <c r="BZ500" s="78" t="s">
        <v>18</v>
      </c>
      <c r="CA500" s="31" t="e">
        <f>(CO500/CO512)*1000+(CA499)</f>
        <v>#DIV/0!</v>
      </c>
      <c r="CB500" s="31"/>
      <c r="CC500" s="31" t="e">
        <f t="shared" si="159"/>
        <v>#DIV/0!</v>
      </c>
      <c r="CD500" s="78" t="s">
        <v>18</v>
      </c>
      <c r="CE500" s="31" t="e">
        <f>(CP500/CP512)*1000+(CE499)</f>
        <v>#DIV/0!</v>
      </c>
      <c r="CF500" s="31"/>
      <c r="CG500" s="31" t="e">
        <f t="shared" si="154"/>
        <v>#DIV/0!</v>
      </c>
      <c r="CH500" s="78" t="s">
        <v>18</v>
      </c>
      <c r="CI500" s="31" t="e">
        <f>(CR500/CR512)*1000+(CI499)</f>
        <v>#DIV/0!</v>
      </c>
      <c r="CJ500" s="31"/>
      <c r="CK500" s="42" t="e">
        <f t="shared" si="155"/>
        <v>#DIV/0!</v>
      </c>
      <c r="CL500" s="43"/>
      <c r="CM500" s="43"/>
      <c r="CN500" s="44">
        <v>0</v>
      </c>
      <c r="CO500" s="44">
        <v>0</v>
      </c>
      <c r="CP500" s="44">
        <v>0</v>
      </c>
      <c r="CQ500" s="40">
        <v>0</v>
      </c>
      <c r="CR500" s="53">
        <v>0</v>
      </c>
    </row>
    <row r="501" spans="1:96" ht="15.75" x14ac:dyDescent="0.25">
      <c r="A501" s="69" t="s">
        <v>1036</v>
      </c>
      <c r="B501" s="40"/>
      <c r="C501" s="41" t="s">
        <v>64</v>
      </c>
      <c r="D501" s="41"/>
      <c r="E501" s="31">
        <f t="shared" si="144"/>
        <v>1000.9999999999998</v>
      </c>
      <c r="F501" s="78" t="s">
        <v>18</v>
      </c>
      <c r="G501" s="31">
        <f>(U501/U512)*1000+(G500)</f>
        <v>999.99999999999977</v>
      </c>
      <c r="H501" s="31"/>
      <c r="I501" s="31">
        <f t="shared" si="156"/>
        <v>940.71631205673793</v>
      </c>
      <c r="J501" s="78" t="s">
        <v>18</v>
      </c>
      <c r="K501" s="31">
        <f>(V501/V512)*1000+(K500)</f>
        <v>939.71631205673793</v>
      </c>
      <c r="L501" s="31"/>
      <c r="M501" s="31">
        <f t="shared" si="145"/>
        <v>878.98408488063649</v>
      </c>
      <c r="N501" s="78" t="s">
        <v>18</v>
      </c>
      <c r="O501" s="31">
        <f>(X501/X512)*1000+(O500)</f>
        <v>877.98408488063649</v>
      </c>
      <c r="P501" s="31"/>
      <c r="Q501" s="42">
        <f t="shared" si="146"/>
        <v>0</v>
      </c>
      <c r="R501" s="43"/>
      <c r="S501" s="43"/>
      <c r="T501" s="44">
        <v>1</v>
      </c>
      <c r="U501" s="44">
        <v>0</v>
      </c>
      <c r="V501" s="44">
        <v>0</v>
      </c>
      <c r="W501" s="40">
        <v>0</v>
      </c>
      <c r="X501" s="53">
        <v>0</v>
      </c>
      <c r="Y501" s="69" t="s">
        <v>83</v>
      </c>
      <c r="Z501" s="40"/>
      <c r="AA501" s="41" t="s">
        <v>64</v>
      </c>
      <c r="AB501" s="41"/>
      <c r="AC501" s="31">
        <f t="shared" si="147"/>
        <v>1000.9999999999998</v>
      </c>
      <c r="AD501" s="78" t="s">
        <v>18</v>
      </c>
      <c r="AE501" s="31">
        <f>(AS501/AS512)*1000+(AE500)</f>
        <v>999.99999999999977</v>
      </c>
      <c r="AF501" s="31"/>
      <c r="AG501" s="31">
        <f t="shared" si="157"/>
        <v>956.92286501377419</v>
      </c>
      <c r="AH501" s="78" t="s">
        <v>18</v>
      </c>
      <c r="AI501" s="31">
        <f>(AT501/AT512)*1000+(AI500)</f>
        <v>958.67768595041332</v>
      </c>
      <c r="AJ501" s="31"/>
      <c r="AK501" s="31">
        <f t="shared" si="148"/>
        <v>844.21223709369031</v>
      </c>
      <c r="AL501" s="78" t="s">
        <v>18</v>
      </c>
      <c r="AM501" s="31">
        <f>(AV501/AV512)*1000+(AM500)</f>
        <v>852.13511790949656</v>
      </c>
      <c r="AN501" s="31"/>
      <c r="AO501" s="42">
        <f t="shared" si="149"/>
        <v>2</v>
      </c>
      <c r="AP501" s="43"/>
      <c r="AQ501" s="43"/>
      <c r="AR501" s="44">
        <v>7</v>
      </c>
      <c r="AS501" s="44">
        <v>0</v>
      </c>
      <c r="AT501" s="44">
        <v>1</v>
      </c>
      <c r="AU501" s="40">
        <v>1</v>
      </c>
      <c r="AV501" s="53">
        <v>14</v>
      </c>
      <c r="AW501" s="69"/>
      <c r="AX501" s="40"/>
      <c r="AY501" s="41"/>
      <c r="AZ501" s="41"/>
      <c r="BA501" s="31">
        <f t="shared" si="150"/>
        <v>1001</v>
      </c>
      <c r="BB501" s="78" t="s">
        <v>18</v>
      </c>
      <c r="BC501" s="31">
        <f>(BQ501/BQ512)*1000+(BC500)</f>
        <v>1000</v>
      </c>
      <c r="BD501" s="31"/>
      <c r="BE501" s="31">
        <f t="shared" si="158"/>
        <v>1001.0000000000002</v>
      </c>
      <c r="BF501" s="78" t="s">
        <v>18</v>
      </c>
      <c r="BG501" s="31">
        <f>(BR501/BR512)*1000+(BG500)</f>
        <v>1000.0000000000002</v>
      </c>
      <c r="BH501" s="31"/>
      <c r="BI501" s="31">
        <f t="shared" si="151"/>
        <v>1001.0000000000002</v>
      </c>
      <c r="BJ501" s="78" t="s">
        <v>18</v>
      </c>
      <c r="BK501" s="31">
        <f>(BT501/BT512)*1000+(BK500)</f>
        <v>1000.0000000000002</v>
      </c>
      <c r="BL501" s="31"/>
      <c r="BM501" s="42" t="e">
        <f t="shared" si="152"/>
        <v>#DIV/0!</v>
      </c>
      <c r="BN501" s="43"/>
      <c r="BO501" s="43"/>
      <c r="BP501" s="44">
        <v>0</v>
      </c>
      <c r="BQ501" s="44">
        <v>0</v>
      </c>
      <c r="BR501" s="44">
        <v>0</v>
      </c>
      <c r="BS501" s="40">
        <v>0</v>
      </c>
      <c r="BT501" s="53">
        <v>0</v>
      </c>
      <c r="BU501" s="69"/>
      <c r="BV501" s="40"/>
      <c r="BW501" s="41"/>
      <c r="BX501" s="41"/>
      <c r="BY501" s="31" t="e">
        <f t="shared" si="153"/>
        <v>#DIV/0!</v>
      </c>
      <c r="BZ501" s="78" t="s">
        <v>18</v>
      </c>
      <c r="CA501" s="31" t="e">
        <f>(CO501/CO512)*1000+(CA500)</f>
        <v>#DIV/0!</v>
      </c>
      <c r="CB501" s="31"/>
      <c r="CC501" s="31" t="e">
        <f t="shared" si="159"/>
        <v>#DIV/0!</v>
      </c>
      <c r="CD501" s="78" t="s">
        <v>18</v>
      </c>
      <c r="CE501" s="31" t="e">
        <f>(CP501/CP512)*1000+(CE500)</f>
        <v>#DIV/0!</v>
      </c>
      <c r="CF501" s="31"/>
      <c r="CG501" s="31" t="e">
        <f t="shared" si="154"/>
        <v>#DIV/0!</v>
      </c>
      <c r="CH501" s="78" t="s">
        <v>18</v>
      </c>
      <c r="CI501" s="31" t="e">
        <f>(CR501/CR512)*1000+(CI500)</f>
        <v>#DIV/0!</v>
      </c>
      <c r="CJ501" s="31"/>
      <c r="CK501" s="42" t="e">
        <f t="shared" si="155"/>
        <v>#DIV/0!</v>
      </c>
      <c r="CL501" s="43"/>
      <c r="CM501" s="43"/>
      <c r="CN501" s="44">
        <v>0</v>
      </c>
      <c r="CO501" s="44">
        <v>0</v>
      </c>
      <c r="CP501" s="44">
        <v>0</v>
      </c>
      <c r="CQ501" s="40">
        <v>0</v>
      </c>
      <c r="CR501" s="53">
        <v>0</v>
      </c>
    </row>
    <row r="502" spans="1:96" ht="15.75" x14ac:dyDescent="0.25">
      <c r="A502" s="69" t="s">
        <v>1037</v>
      </c>
      <c r="B502" s="40"/>
      <c r="C502" s="41" t="s">
        <v>61</v>
      </c>
      <c r="D502" s="41"/>
      <c r="E502" s="31">
        <f t="shared" si="144"/>
        <v>1000.9999999999998</v>
      </c>
      <c r="F502" s="78" t="s">
        <v>18</v>
      </c>
      <c r="G502" s="31">
        <f>(U502/U512)*1000+(G501)</f>
        <v>999.99999999999977</v>
      </c>
      <c r="H502" s="31"/>
      <c r="I502" s="31">
        <f t="shared" si="156"/>
        <v>940.71631205673793</v>
      </c>
      <c r="J502" s="78" t="s">
        <v>18</v>
      </c>
      <c r="K502" s="31">
        <f>(V502/V512)*1000+(K501)</f>
        <v>939.71631205673793</v>
      </c>
      <c r="L502" s="31"/>
      <c r="M502" s="31">
        <f t="shared" si="145"/>
        <v>878.98408488063649</v>
      </c>
      <c r="N502" s="78" t="s">
        <v>18</v>
      </c>
      <c r="O502" s="31">
        <f>(X502/X512)*1000+(O501)</f>
        <v>877.98408488063649</v>
      </c>
      <c r="P502" s="31"/>
      <c r="Q502" s="42">
        <f t="shared" si="146"/>
        <v>0</v>
      </c>
      <c r="R502" s="43"/>
      <c r="S502" s="43"/>
      <c r="T502" s="44">
        <v>1</v>
      </c>
      <c r="U502" s="44">
        <v>0</v>
      </c>
      <c r="V502" s="44">
        <v>0</v>
      </c>
      <c r="W502" s="40">
        <v>0</v>
      </c>
      <c r="X502" s="53">
        <v>0</v>
      </c>
      <c r="Y502" s="69" t="s">
        <v>82</v>
      </c>
      <c r="Z502" s="40"/>
      <c r="AA502" s="41" t="s">
        <v>61</v>
      </c>
      <c r="AB502" s="41" t="s">
        <v>1373</v>
      </c>
      <c r="AC502" s="31">
        <f t="shared" si="147"/>
        <v>1000.9999999999998</v>
      </c>
      <c r="AD502" s="78" t="s">
        <v>18</v>
      </c>
      <c r="AE502" s="31">
        <f>(AS502/AS512)*1000+(AE501)</f>
        <v>999.99999999999977</v>
      </c>
      <c r="AF502" s="31"/>
      <c r="AG502" s="31">
        <f t="shared" si="157"/>
        <v>959.67768595041332</v>
      </c>
      <c r="AH502" s="78" t="s">
        <v>18</v>
      </c>
      <c r="AI502" s="31">
        <f>(AT502/AT512)*1000+(AI501)</f>
        <v>961.43250688705245</v>
      </c>
      <c r="AJ502" s="31"/>
      <c r="AK502" s="31">
        <f t="shared" si="148"/>
        <v>853.13511790949656</v>
      </c>
      <c r="AL502" s="78" t="s">
        <v>18</v>
      </c>
      <c r="AM502" s="31">
        <f>(AV502/AV512)*1000+(AM501)</f>
        <v>859.7833014659019</v>
      </c>
      <c r="AN502" s="31"/>
      <c r="AO502" s="42">
        <f t="shared" si="149"/>
        <v>2</v>
      </c>
      <c r="AP502" s="43"/>
      <c r="AQ502" s="43"/>
      <c r="AR502" s="44">
        <v>6</v>
      </c>
      <c r="AS502" s="44">
        <v>0</v>
      </c>
      <c r="AT502" s="44">
        <v>1</v>
      </c>
      <c r="AU502" s="40">
        <v>1</v>
      </c>
      <c r="AV502" s="53">
        <v>12</v>
      </c>
      <c r="AW502" s="69"/>
      <c r="AX502" s="40"/>
      <c r="AY502" s="41"/>
      <c r="AZ502" s="41"/>
      <c r="BA502" s="31">
        <f t="shared" si="150"/>
        <v>1001</v>
      </c>
      <c r="BB502" s="78" t="s">
        <v>18</v>
      </c>
      <c r="BC502" s="31">
        <f>(BQ502/BQ512)*1000+(BC501)</f>
        <v>1000</v>
      </c>
      <c r="BD502" s="31"/>
      <c r="BE502" s="31">
        <f t="shared" si="158"/>
        <v>1001.0000000000002</v>
      </c>
      <c r="BF502" s="78" t="s">
        <v>18</v>
      </c>
      <c r="BG502" s="31">
        <f>(BR502/BR512)*1000+(BG501)</f>
        <v>1000.0000000000002</v>
      </c>
      <c r="BH502" s="31"/>
      <c r="BI502" s="31">
        <f t="shared" si="151"/>
        <v>1001.0000000000002</v>
      </c>
      <c r="BJ502" s="78" t="s">
        <v>18</v>
      </c>
      <c r="BK502" s="31">
        <f>(BT502/BT512)*1000+(BK501)</f>
        <v>1000.0000000000002</v>
      </c>
      <c r="BL502" s="31"/>
      <c r="BM502" s="42" t="e">
        <f t="shared" si="152"/>
        <v>#DIV/0!</v>
      </c>
      <c r="BN502" s="43"/>
      <c r="BO502" s="43"/>
      <c r="BP502" s="44">
        <v>0</v>
      </c>
      <c r="BQ502" s="44">
        <v>0</v>
      </c>
      <c r="BR502" s="44">
        <v>0</v>
      </c>
      <c r="BS502" s="40">
        <v>0</v>
      </c>
      <c r="BT502" s="53">
        <v>0</v>
      </c>
      <c r="BU502" s="69"/>
      <c r="BV502" s="40"/>
      <c r="BW502" s="41"/>
      <c r="BX502" s="41"/>
      <c r="BY502" s="31" t="e">
        <f t="shared" si="153"/>
        <v>#DIV/0!</v>
      </c>
      <c r="BZ502" s="78" t="s">
        <v>18</v>
      </c>
      <c r="CA502" s="31" t="e">
        <f>(CO502/CO512)*1000+(CA501)</f>
        <v>#DIV/0!</v>
      </c>
      <c r="CB502" s="31"/>
      <c r="CC502" s="31" t="e">
        <f t="shared" si="159"/>
        <v>#DIV/0!</v>
      </c>
      <c r="CD502" s="78" t="s">
        <v>18</v>
      </c>
      <c r="CE502" s="31" t="e">
        <f>(CP502/CP512)*1000+(CE501)</f>
        <v>#DIV/0!</v>
      </c>
      <c r="CF502" s="31"/>
      <c r="CG502" s="31" t="e">
        <f t="shared" si="154"/>
        <v>#DIV/0!</v>
      </c>
      <c r="CH502" s="78" t="s">
        <v>18</v>
      </c>
      <c r="CI502" s="31" t="e">
        <f>(CR502/CR512)*1000+(CI501)</f>
        <v>#DIV/0!</v>
      </c>
      <c r="CJ502" s="31"/>
      <c r="CK502" s="42" t="e">
        <f t="shared" si="155"/>
        <v>#DIV/0!</v>
      </c>
      <c r="CL502" s="43"/>
      <c r="CM502" s="43"/>
      <c r="CN502" s="44">
        <v>0</v>
      </c>
      <c r="CO502" s="44">
        <v>0</v>
      </c>
      <c r="CP502" s="44">
        <v>0</v>
      </c>
      <c r="CQ502" s="40">
        <v>0</v>
      </c>
      <c r="CR502" s="53">
        <v>0</v>
      </c>
    </row>
    <row r="503" spans="1:96" ht="15.75" x14ac:dyDescent="0.25">
      <c r="A503" s="69" t="s">
        <v>1038</v>
      </c>
      <c r="B503" s="40"/>
      <c r="C503" s="41" t="s">
        <v>63</v>
      </c>
      <c r="D503" s="41"/>
      <c r="E503" s="31">
        <f t="shared" si="144"/>
        <v>1000.9999999999998</v>
      </c>
      <c r="F503" s="78" t="s">
        <v>18</v>
      </c>
      <c r="G503" s="31">
        <f>(U503/U512)*1000+(G502)</f>
        <v>999.99999999999977</v>
      </c>
      <c r="H503" s="31"/>
      <c r="I503" s="31">
        <f t="shared" si="156"/>
        <v>940.71631205673793</v>
      </c>
      <c r="J503" s="78" t="s">
        <v>18</v>
      </c>
      <c r="K503" s="31">
        <f>(V503/V512)*1000+(K502)</f>
        <v>939.71631205673793</v>
      </c>
      <c r="L503" s="31"/>
      <c r="M503" s="31">
        <f t="shared" si="145"/>
        <v>878.98408488063649</v>
      </c>
      <c r="N503" s="78" t="s">
        <v>18</v>
      </c>
      <c r="O503" s="31">
        <f>(X503/X512)*1000+(O502)</f>
        <v>877.98408488063649</v>
      </c>
      <c r="P503" s="31"/>
      <c r="Q503" s="42">
        <f t="shared" si="146"/>
        <v>0</v>
      </c>
      <c r="R503" s="43"/>
      <c r="S503" s="43"/>
      <c r="T503" s="44">
        <v>1</v>
      </c>
      <c r="U503" s="44">
        <v>0</v>
      </c>
      <c r="V503" s="44">
        <v>0</v>
      </c>
      <c r="W503" s="40">
        <v>0</v>
      </c>
      <c r="X503" s="53">
        <v>0</v>
      </c>
      <c r="Y503" s="69" t="s">
        <v>81</v>
      </c>
      <c r="Z503" s="40"/>
      <c r="AA503" s="41" t="s">
        <v>64</v>
      </c>
      <c r="AB503" s="41"/>
      <c r="AC503" s="31">
        <f t="shared" si="147"/>
        <v>1000.9999999999998</v>
      </c>
      <c r="AD503" s="78" t="s">
        <v>18</v>
      </c>
      <c r="AE503" s="31">
        <f>(AS503/AS512)*1000+(AE502)</f>
        <v>999.99999999999977</v>
      </c>
      <c r="AF503" s="31"/>
      <c r="AG503" s="31">
        <f t="shared" si="157"/>
        <v>962.43250688705245</v>
      </c>
      <c r="AH503" s="78" t="s">
        <v>18</v>
      </c>
      <c r="AI503" s="31">
        <f>(AT503/AT512)*1000+(AI502)</f>
        <v>964.18732782369159</v>
      </c>
      <c r="AJ503" s="31"/>
      <c r="AK503" s="31">
        <f t="shared" si="148"/>
        <v>860.7833014659019</v>
      </c>
      <c r="AL503" s="78" t="s">
        <v>18</v>
      </c>
      <c r="AM503" s="31">
        <f>(AV503/AV512)*1000+(AM502)</f>
        <v>863.60739324410463</v>
      </c>
      <c r="AN503" s="31"/>
      <c r="AO503" s="42">
        <f t="shared" si="149"/>
        <v>2</v>
      </c>
      <c r="AP503" s="43"/>
      <c r="AQ503" s="43"/>
      <c r="AR503" s="44">
        <v>3</v>
      </c>
      <c r="AS503" s="44">
        <v>0</v>
      </c>
      <c r="AT503" s="44">
        <v>1</v>
      </c>
      <c r="AU503" s="40">
        <v>1</v>
      </c>
      <c r="AV503" s="53">
        <v>6</v>
      </c>
      <c r="AW503" s="69"/>
      <c r="AX503" s="40"/>
      <c r="AY503" s="41"/>
      <c r="AZ503" s="41"/>
      <c r="BA503" s="31">
        <f t="shared" si="150"/>
        <v>1001</v>
      </c>
      <c r="BB503" s="78" t="s">
        <v>18</v>
      </c>
      <c r="BC503" s="31">
        <f>(BQ503/BQ512)*1000+(BC502)</f>
        <v>1000</v>
      </c>
      <c r="BD503" s="31"/>
      <c r="BE503" s="31">
        <f t="shared" si="158"/>
        <v>1001.0000000000002</v>
      </c>
      <c r="BF503" s="78" t="s">
        <v>18</v>
      </c>
      <c r="BG503" s="31">
        <f>(BR503/BR512)*1000+(BG502)</f>
        <v>1000.0000000000002</v>
      </c>
      <c r="BH503" s="31"/>
      <c r="BI503" s="31">
        <f t="shared" si="151"/>
        <v>1001.0000000000002</v>
      </c>
      <c r="BJ503" s="78" t="s">
        <v>18</v>
      </c>
      <c r="BK503" s="31">
        <f>(BT503/BT512)*1000+(BK502)</f>
        <v>1000.0000000000002</v>
      </c>
      <c r="BL503" s="31"/>
      <c r="BM503" s="42" t="e">
        <f t="shared" si="152"/>
        <v>#DIV/0!</v>
      </c>
      <c r="BN503" s="43"/>
      <c r="BO503" s="43"/>
      <c r="BP503" s="44">
        <v>0</v>
      </c>
      <c r="BQ503" s="44">
        <v>0</v>
      </c>
      <c r="BR503" s="44">
        <v>0</v>
      </c>
      <c r="BS503" s="40">
        <v>0</v>
      </c>
      <c r="BT503" s="53">
        <v>0</v>
      </c>
      <c r="BU503" s="69"/>
      <c r="BV503" s="40"/>
      <c r="BW503" s="41"/>
      <c r="BX503" s="41"/>
      <c r="BY503" s="31" t="e">
        <f t="shared" si="153"/>
        <v>#DIV/0!</v>
      </c>
      <c r="BZ503" s="78" t="s">
        <v>18</v>
      </c>
      <c r="CA503" s="31" t="e">
        <f>(CO503/CO512)*1000+(CA502)</f>
        <v>#DIV/0!</v>
      </c>
      <c r="CB503" s="31"/>
      <c r="CC503" s="31" t="e">
        <f t="shared" si="159"/>
        <v>#DIV/0!</v>
      </c>
      <c r="CD503" s="78" t="s">
        <v>18</v>
      </c>
      <c r="CE503" s="31" t="e">
        <f>(CP503/CP512)*1000+(CE502)</f>
        <v>#DIV/0!</v>
      </c>
      <c r="CF503" s="31"/>
      <c r="CG503" s="31" t="e">
        <f t="shared" si="154"/>
        <v>#DIV/0!</v>
      </c>
      <c r="CH503" s="78" t="s">
        <v>18</v>
      </c>
      <c r="CI503" s="31" t="e">
        <f>(CR503/CR512)*1000+(CI502)</f>
        <v>#DIV/0!</v>
      </c>
      <c r="CJ503" s="31"/>
      <c r="CK503" s="42" t="e">
        <f t="shared" si="155"/>
        <v>#DIV/0!</v>
      </c>
      <c r="CL503" s="43"/>
      <c r="CM503" s="43"/>
      <c r="CN503" s="44">
        <v>0</v>
      </c>
      <c r="CO503" s="44">
        <v>0</v>
      </c>
      <c r="CP503" s="44">
        <v>0</v>
      </c>
      <c r="CQ503" s="40">
        <v>0</v>
      </c>
      <c r="CR503" s="53">
        <v>0</v>
      </c>
    </row>
    <row r="504" spans="1:96" ht="15.75" x14ac:dyDescent="0.25">
      <c r="A504" s="69" t="s">
        <v>214</v>
      </c>
      <c r="B504" s="40"/>
      <c r="C504" s="41" t="s">
        <v>64</v>
      </c>
      <c r="D504" s="41" t="s">
        <v>1378</v>
      </c>
      <c r="E504" s="31">
        <f t="shared" si="144"/>
        <v>1000.9999999999998</v>
      </c>
      <c r="F504" s="78" t="s">
        <v>18</v>
      </c>
      <c r="G504" s="31">
        <f>(U504/U512)*1000+(G503)</f>
        <v>999.99999999999977</v>
      </c>
      <c r="H504" s="31"/>
      <c r="I504" s="31">
        <f t="shared" si="156"/>
        <v>940.71631205673793</v>
      </c>
      <c r="J504" s="78" t="s">
        <v>18</v>
      </c>
      <c r="K504" s="31">
        <f>(V504/V512)*1000+(K503)</f>
        <v>943.26241134751808</v>
      </c>
      <c r="L504" s="31"/>
      <c r="M504" s="31">
        <f t="shared" si="145"/>
        <v>878.98408488063649</v>
      </c>
      <c r="N504" s="78" t="s">
        <v>18</v>
      </c>
      <c r="O504" s="31">
        <f>(X504/X512)*1000+(O503)</f>
        <v>877.98408488063649</v>
      </c>
      <c r="P504" s="31"/>
      <c r="Q504" s="42">
        <f t="shared" si="146"/>
        <v>0</v>
      </c>
      <c r="R504" s="43"/>
      <c r="S504" s="43"/>
      <c r="T504" s="44">
        <v>10</v>
      </c>
      <c r="U504" s="44">
        <v>0</v>
      </c>
      <c r="V504" s="44">
        <v>1</v>
      </c>
      <c r="W504" s="40">
        <v>1</v>
      </c>
      <c r="X504" s="53">
        <v>0</v>
      </c>
      <c r="Y504" s="69" t="s">
        <v>80</v>
      </c>
      <c r="Z504" s="40"/>
      <c r="AA504" s="41" t="s">
        <v>64</v>
      </c>
      <c r="AB504" s="41" t="s">
        <v>1310</v>
      </c>
      <c r="AC504" s="31">
        <f t="shared" si="147"/>
        <v>1000.9999999999998</v>
      </c>
      <c r="AD504" s="78" t="s">
        <v>18</v>
      </c>
      <c r="AE504" s="31">
        <f>(AS504/AS512)*1000+(AE503)</f>
        <v>999.99999999999977</v>
      </c>
      <c r="AF504" s="31"/>
      <c r="AG504" s="31">
        <f t="shared" si="157"/>
        <v>965.18732782369159</v>
      </c>
      <c r="AH504" s="78" t="s">
        <v>18</v>
      </c>
      <c r="AI504" s="31">
        <f>(AT504/AT512)*1000+(AI503)</f>
        <v>969.69696969696986</v>
      </c>
      <c r="AJ504" s="31"/>
      <c r="AK504" s="31">
        <f t="shared" si="148"/>
        <v>864.60739324410463</v>
      </c>
      <c r="AL504" s="78" t="s">
        <v>18</v>
      </c>
      <c r="AM504" s="31">
        <f>(AV504/AV512)*1000+(AM503)</f>
        <v>868.70618228170815</v>
      </c>
      <c r="AN504" s="31"/>
      <c r="AO504" s="42">
        <f t="shared" si="149"/>
        <v>0.88888888888888884</v>
      </c>
      <c r="AP504" s="43"/>
      <c r="AQ504" s="43"/>
      <c r="AR504" s="44">
        <v>9</v>
      </c>
      <c r="AS504" s="44">
        <v>0</v>
      </c>
      <c r="AT504" s="44">
        <v>2</v>
      </c>
      <c r="AU504" s="40">
        <v>2</v>
      </c>
      <c r="AV504" s="53">
        <v>8</v>
      </c>
      <c r="AW504" s="69"/>
      <c r="AX504" s="40"/>
      <c r="AY504" s="41"/>
      <c r="AZ504" s="41"/>
      <c r="BA504" s="31">
        <f t="shared" si="150"/>
        <v>1001</v>
      </c>
      <c r="BB504" s="78" t="s">
        <v>18</v>
      </c>
      <c r="BC504" s="31">
        <f>(BQ504/BQ512)*1000+(BC503)</f>
        <v>1000</v>
      </c>
      <c r="BD504" s="31"/>
      <c r="BE504" s="31">
        <f t="shared" si="158"/>
        <v>1001.0000000000002</v>
      </c>
      <c r="BF504" s="78" t="s">
        <v>18</v>
      </c>
      <c r="BG504" s="31">
        <f>(BR504/BR512)*1000+(BG503)</f>
        <v>1000.0000000000002</v>
      </c>
      <c r="BH504" s="31"/>
      <c r="BI504" s="31">
        <f t="shared" si="151"/>
        <v>1001.0000000000002</v>
      </c>
      <c r="BJ504" s="78" t="s">
        <v>18</v>
      </c>
      <c r="BK504" s="31">
        <f>(BT504/BT512)*1000+(BK503)</f>
        <v>1000.0000000000002</v>
      </c>
      <c r="BL504" s="31"/>
      <c r="BM504" s="42" t="e">
        <f t="shared" si="152"/>
        <v>#DIV/0!</v>
      </c>
      <c r="BN504" s="43"/>
      <c r="BO504" s="43"/>
      <c r="BP504" s="44">
        <v>0</v>
      </c>
      <c r="BQ504" s="44">
        <v>0</v>
      </c>
      <c r="BR504" s="44">
        <v>0</v>
      </c>
      <c r="BS504" s="40">
        <v>0</v>
      </c>
      <c r="BT504" s="53">
        <v>0</v>
      </c>
      <c r="BU504" s="69"/>
      <c r="BV504" s="40"/>
      <c r="BW504" s="41"/>
      <c r="BX504" s="41"/>
      <c r="BY504" s="31" t="e">
        <f t="shared" si="153"/>
        <v>#DIV/0!</v>
      </c>
      <c r="BZ504" s="78" t="s">
        <v>18</v>
      </c>
      <c r="CA504" s="31" t="e">
        <f>(CO504/CO512)*1000+(CA503)</f>
        <v>#DIV/0!</v>
      </c>
      <c r="CB504" s="31"/>
      <c r="CC504" s="31" t="e">
        <f t="shared" si="159"/>
        <v>#DIV/0!</v>
      </c>
      <c r="CD504" s="78" t="s">
        <v>18</v>
      </c>
      <c r="CE504" s="31" t="e">
        <f>(CP504/CP512)*1000+(CE503)</f>
        <v>#DIV/0!</v>
      </c>
      <c r="CF504" s="31"/>
      <c r="CG504" s="31" t="e">
        <f t="shared" si="154"/>
        <v>#DIV/0!</v>
      </c>
      <c r="CH504" s="78" t="s">
        <v>18</v>
      </c>
      <c r="CI504" s="31" t="e">
        <f>(CR504/CR512)*1000+(CI503)</f>
        <v>#DIV/0!</v>
      </c>
      <c r="CJ504" s="31"/>
      <c r="CK504" s="42" t="e">
        <f t="shared" si="155"/>
        <v>#DIV/0!</v>
      </c>
      <c r="CL504" s="43"/>
      <c r="CM504" s="43"/>
      <c r="CN504" s="44">
        <v>0</v>
      </c>
      <c r="CO504" s="44">
        <v>0</v>
      </c>
      <c r="CP504" s="44">
        <v>0</v>
      </c>
      <c r="CQ504" s="40">
        <v>0</v>
      </c>
      <c r="CR504" s="53">
        <v>0</v>
      </c>
    </row>
    <row r="505" spans="1:96" ht="15.75" x14ac:dyDescent="0.25">
      <c r="A505" s="69" t="s">
        <v>1039</v>
      </c>
      <c r="B505" s="40"/>
      <c r="C505" s="41" t="s">
        <v>64</v>
      </c>
      <c r="D505" s="41"/>
      <c r="E505" s="31">
        <f t="shared" si="144"/>
        <v>1000.9999999999998</v>
      </c>
      <c r="F505" s="78" t="s">
        <v>18</v>
      </c>
      <c r="G505" s="31">
        <f>(U505/U512)*1000+(G504)</f>
        <v>999.99999999999977</v>
      </c>
      <c r="H505" s="31"/>
      <c r="I505" s="31">
        <f t="shared" si="156"/>
        <v>944.26241134751808</v>
      </c>
      <c r="J505" s="78" t="s">
        <v>18</v>
      </c>
      <c r="K505" s="31">
        <f>(V505/V512)*1000+(K504)</f>
        <v>946.80851063829823</v>
      </c>
      <c r="L505" s="31"/>
      <c r="M505" s="31">
        <f t="shared" si="145"/>
        <v>878.98408488063649</v>
      </c>
      <c r="N505" s="78" t="s">
        <v>18</v>
      </c>
      <c r="O505" s="31">
        <f>(X505/X512)*1000+(O504)</f>
        <v>879.31034482758605</v>
      </c>
      <c r="P505" s="31"/>
      <c r="Q505" s="42">
        <f t="shared" si="146"/>
        <v>0.5</v>
      </c>
      <c r="R505" s="43"/>
      <c r="S505" s="43"/>
      <c r="T505" s="44">
        <v>4</v>
      </c>
      <c r="U505" s="44">
        <v>0</v>
      </c>
      <c r="V505" s="44">
        <v>1</v>
      </c>
      <c r="W505" s="40">
        <v>1</v>
      </c>
      <c r="X505" s="53">
        <v>2</v>
      </c>
      <c r="Y505" s="69" t="s">
        <v>79</v>
      </c>
      <c r="Z505" s="40"/>
      <c r="AA505" s="41" t="s">
        <v>64</v>
      </c>
      <c r="AB505" s="41"/>
      <c r="AC505" s="31">
        <f t="shared" si="147"/>
        <v>1000.9999999999998</v>
      </c>
      <c r="AD505" s="78" t="s">
        <v>18</v>
      </c>
      <c r="AE505" s="31">
        <f>(AS505/AS512)*1000+(AE504)</f>
        <v>999.99999999999977</v>
      </c>
      <c r="AF505" s="31"/>
      <c r="AG505" s="31">
        <f t="shared" si="157"/>
        <v>970.69696969696986</v>
      </c>
      <c r="AH505" s="78" t="s">
        <v>18</v>
      </c>
      <c r="AI505" s="31">
        <f>(AT505/AT512)*1000+(AI504)</f>
        <v>975.20661157024813</v>
      </c>
      <c r="AJ505" s="31"/>
      <c r="AK505" s="31">
        <f t="shared" si="148"/>
        <v>869.70618228170815</v>
      </c>
      <c r="AL505" s="78" t="s">
        <v>18</v>
      </c>
      <c r="AM505" s="31">
        <f>(AV505/AV512)*1000+(AM504)</f>
        <v>868.70618228170815</v>
      </c>
      <c r="AN505" s="31"/>
      <c r="AO505" s="42">
        <f t="shared" si="149"/>
        <v>0</v>
      </c>
      <c r="AP505" s="43"/>
      <c r="AQ505" s="43"/>
      <c r="AR505" s="44">
        <v>4</v>
      </c>
      <c r="AS505" s="44">
        <v>0</v>
      </c>
      <c r="AT505" s="44">
        <v>2</v>
      </c>
      <c r="AU505" s="40">
        <v>2</v>
      </c>
      <c r="AV505" s="53">
        <v>0</v>
      </c>
      <c r="AW505" s="69"/>
      <c r="AX505" s="40"/>
      <c r="AY505" s="41"/>
      <c r="AZ505" s="41"/>
      <c r="BA505" s="31">
        <f t="shared" si="150"/>
        <v>1001</v>
      </c>
      <c r="BB505" s="78" t="s">
        <v>18</v>
      </c>
      <c r="BC505" s="31">
        <f>(BQ505/BQ512)*1000+(BC504)</f>
        <v>1000</v>
      </c>
      <c r="BD505" s="31"/>
      <c r="BE505" s="31">
        <f t="shared" si="158"/>
        <v>1001.0000000000002</v>
      </c>
      <c r="BF505" s="78" t="s">
        <v>18</v>
      </c>
      <c r="BG505" s="31">
        <f>(BR505/BR512)*1000+(BG504)</f>
        <v>1000.0000000000002</v>
      </c>
      <c r="BH505" s="31"/>
      <c r="BI505" s="31">
        <f t="shared" si="151"/>
        <v>1001.0000000000002</v>
      </c>
      <c r="BJ505" s="78" t="s">
        <v>18</v>
      </c>
      <c r="BK505" s="31">
        <f>(BT505/BT512)*1000+(BK504)</f>
        <v>1000.0000000000002</v>
      </c>
      <c r="BL505" s="31"/>
      <c r="BM505" s="42" t="e">
        <f t="shared" si="152"/>
        <v>#DIV/0!</v>
      </c>
      <c r="BN505" s="43"/>
      <c r="BO505" s="43"/>
      <c r="BP505" s="44">
        <v>0</v>
      </c>
      <c r="BQ505" s="44">
        <v>0</v>
      </c>
      <c r="BR505" s="44">
        <v>0</v>
      </c>
      <c r="BS505" s="40">
        <v>0</v>
      </c>
      <c r="BT505" s="53">
        <v>0</v>
      </c>
      <c r="BU505" s="69"/>
      <c r="BV505" s="40"/>
      <c r="BW505" s="41"/>
      <c r="BX505" s="41"/>
      <c r="BY505" s="31" t="e">
        <f t="shared" si="153"/>
        <v>#DIV/0!</v>
      </c>
      <c r="BZ505" s="78" t="s">
        <v>18</v>
      </c>
      <c r="CA505" s="31" t="e">
        <f>(CO505/CO512)*1000+(CA504)</f>
        <v>#DIV/0!</v>
      </c>
      <c r="CB505" s="31"/>
      <c r="CC505" s="31" t="e">
        <f t="shared" si="159"/>
        <v>#DIV/0!</v>
      </c>
      <c r="CD505" s="78" t="s">
        <v>18</v>
      </c>
      <c r="CE505" s="31" t="e">
        <f>(CP505/CP512)*1000+(CE504)</f>
        <v>#DIV/0!</v>
      </c>
      <c r="CF505" s="31"/>
      <c r="CG505" s="31" t="e">
        <f t="shared" si="154"/>
        <v>#DIV/0!</v>
      </c>
      <c r="CH505" s="78" t="s">
        <v>18</v>
      </c>
      <c r="CI505" s="31" t="e">
        <f>(CR505/CR512)*1000+(CI504)</f>
        <v>#DIV/0!</v>
      </c>
      <c r="CJ505" s="31"/>
      <c r="CK505" s="42" t="e">
        <f t="shared" si="155"/>
        <v>#DIV/0!</v>
      </c>
      <c r="CL505" s="43"/>
      <c r="CM505" s="43"/>
      <c r="CN505" s="44">
        <v>0</v>
      </c>
      <c r="CO505" s="44">
        <v>0</v>
      </c>
      <c r="CP505" s="44">
        <v>0</v>
      </c>
      <c r="CQ505" s="40">
        <v>0</v>
      </c>
      <c r="CR505" s="53">
        <v>0</v>
      </c>
    </row>
    <row r="506" spans="1:96" ht="15.75" x14ac:dyDescent="0.25">
      <c r="A506" s="69" t="s">
        <v>896</v>
      </c>
      <c r="B506" s="40"/>
      <c r="C506" s="41" t="s">
        <v>62</v>
      </c>
      <c r="D506" s="41" t="s">
        <v>1304</v>
      </c>
      <c r="E506" s="31">
        <f t="shared" si="144"/>
        <v>1000.9999999999998</v>
      </c>
      <c r="F506" s="78" t="s">
        <v>18</v>
      </c>
      <c r="G506" s="31">
        <f>(U506/U512)*1000+(G505)</f>
        <v>999.99999999999977</v>
      </c>
      <c r="H506" s="31"/>
      <c r="I506" s="31">
        <f t="shared" si="156"/>
        <v>947.80851063829823</v>
      </c>
      <c r="J506" s="78" t="s">
        <v>18</v>
      </c>
      <c r="K506" s="31">
        <f>(V506/V512)*1000+(K505)</f>
        <v>950.35460992907838</v>
      </c>
      <c r="L506" s="31"/>
      <c r="M506" s="31">
        <f t="shared" si="145"/>
        <v>880.31034482758605</v>
      </c>
      <c r="N506" s="78" t="s">
        <v>18</v>
      </c>
      <c r="O506" s="31">
        <f>(X506/X512)*1000+(O505)</f>
        <v>881.96286472148529</v>
      </c>
      <c r="P506" s="31"/>
      <c r="Q506" s="42">
        <f t="shared" si="146"/>
        <v>1.3333333333333333</v>
      </c>
      <c r="R506" s="43"/>
      <c r="S506" s="43"/>
      <c r="T506" s="44">
        <v>3</v>
      </c>
      <c r="U506" s="44">
        <v>0</v>
      </c>
      <c r="V506" s="44">
        <v>1</v>
      </c>
      <c r="W506" s="40">
        <v>1</v>
      </c>
      <c r="X506" s="53">
        <v>4</v>
      </c>
      <c r="Y506" s="69" t="s">
        <v>78</v>
      </c>
      <c r="Z506" s="40"/>
      <c r="AA506" s="41" t="s">
        <v>64</v>
      </c>
      <c r="AB506" s="41"/>
      <c r="AC506" s="31">
        <f t="shared" si="147"/>
        <v>1000.9999999999998</v>
      </c>
      <c r="AD506" s="78" t="s">
        <v>18</v>
      </c>
      <c r="AE506" s="31">
        <f>(AS506/AS512)*1000+(AE505)</f>
        <v>999.99999999999977</v>
      </c>
      <c r="AF506" s="31"/>
      <c r="AG506" s="31">
        <f t="shared" si="157"/>
        <v>976.20661157024813</v>
      </c>
      <c r="AH506" s="78" t="s">
        <v>18</v>
      </c>
      <c r="AI506" s="31">
        <f>(AT506/AT512)*1000+(AI505)</f>
        <v>980.7162534435264</v>
      </c>
      <c r="AJ506" s="31"/>
      <c r="AK506" s="31">
        <f t="shared" si="148"/>
        <v>869.70618228170815</v>
      </c>
      <c r="AL506" s="78" t="s">
        <v>18</v>
      </c>
      <c r="AM506" s="31">
        <f>(AV506/AV512)*1000+(AM505)</f>
        <v>872.53027405991088</v>
      </c>
      <c r="AN506" s="31"/>
      <c r="AO506" s="42">
        <f t="shared" si="149"/>
        <v>1.5</v>
      </c>
      <c r="AP506" s="43"/>
      <c r="AQ506" s="43"/>
      <c r="AR506" s="44">
        <v>4</v>
      </c>
      <c r="AS506" s="44">
        <v>0</v>
      </c>
      <c r="AT506" s="44">
        <v>2</v>
      </c>
      <c r="AU506" s="40">
        <v>2</v>
      </c>
      <c r="AV506" s="53">
        <v>6</v>
      </c>
      <c r="AW506" s="69"/>
      <c r="AX506" s="40"/>
      <c r="AY506" s="41"/>
      <c r="AZ506" s="41"/>
      <c r="BA506" s="31">
        <f t="shared" si="150"/>
        <v>1001</v>
      </c>
      <c r="BB506" s="78" t="s">
        <v>18</v>
      </c>
      <c r="BC506" s="31">
        <f>(BQ506/BQ512)*1000+(BC505)</f>
        <v>1000</v>
      </c>
      <c r="BD506" s="31"/>
      <c r="BE506" s="31">
        <f t="shared" si="158"/>
        <v>1001.0000000000002</v>
      </c>
      <c r="BF506" s="78" t="s">
        <v>18</v>
      </c>
      <c r="BG506" s="31">
        <f>(BR506/BR512)*1000+(BG505)</f>
        <v>1000.0000000000002</v>
      </c>
      <c r="BH506" s="31"/>
      <c r="BI506" s="31">
        <f t="shared" si="151"/>
        <v>1001.0000000000002</v>
      </c>
      <c r="BJ506" s="78" t="s">
        <v>18</v>
      </c>
      <c r="BK506" s="31">
        <f>(BT506/BT512)*1000+(BK505)</f>
        <v>1000.0000000000002</v>
      </c>
      <c r="BL506" s="31"/>
      <c r="BM506" s="42" t="e">
        <f t="shared" si="152"/>
        <v>#DIV/0!</v>
      </c>
      <c r="BN506" s="43"/>
      <c r="BO506" s="43"/>
      <c r="BP506" s="44">
        <v>0</v>
      </c>
      <c r="BQ506" s="44">
        <v>0</v>
      </c>
      <c r="BR506" s="44">
        <v>0</v>
      </c>
      <c r="BS506" s="40">
        <v>0</v>
      </c>
      <c r="BT506" s="53">
        <v>0</v>
      </c>
      <c r="BU506" s="69"/>
      <c r="BV506" s="40"/>
      <c r="BW506" s="41"/>
      <c r="BX506" s="41"/>
      <c r="BY506" s="31" t="e">
        <f t="shared" si="153"/>
        <v>#DIV/0!</v>
      </c>
      <c r="BZ506" s="78" t="s">
        <v>18</v>
      </c>
      <c r="CA506" s="31" t="e">
        <f>(CO506/CO512)*1000+(CA505)</f>
        <v>#DIV/0!</v>
      </c>
      <c r="CB506" s="31"/>
      <c r="CC506" s="31" t="e">
        <f t="shared" si="159"/>
        <v>#DIV/0!</v>
      </c>
      <c r="CD506" s="78" t="s">
        <v>18</v>
      </c>
      <c r="CE506" s="31" t="e">
        <f>(CP506/CP512)*1000+(CE505)</f>
        <v>#DIV/0!</v>
      </c>
      <c r="CF506" s="31"/>
      <c r="CG506" s="31" t="e">
        <f t="shared" si="154"/>
        <v>#DIV/0!</v>
      </c>
      <c r="CH506" s="78" t="s">
        <v>18</v>
      </c>
      <c r="CI506" s="31" t="e">
        <f>(CR506/CR512)*1000+(CI505)</f>
        <v>#DIV/0!</v>
      </c>
      <c r="CJ506" s="31"/>
      <c r="CK506" s="42" t="e">
        <f t="shared" si="155"/>
        <v>#DIV/0!</v>
      </c>
      <c r="CL506" s="43"/>
      <c r="CM506" s="43"/>
      <c r="CN506" s="44">
        <v>0</v>
      </c>
      <c r="CO506" s="44">
        <v>0</v>
      </c>
      <c r="CP506" s="44">
        <v>0</v>
      </c>
      <c r="CQ506" s="40">
        <v>0</v>
      </c>
      <c r="CR506" s="53">
        <v>0</v>
      </c>
    </row>
    <row r="507" spans="1:96" ht="15.75" x14ac:dyDescent="0.25">
      <c r="A507" s="69" t="s">
        <v>754</v>
      </c>
      <c r="B507" s="40"/>
      <c r="C507" s="41" t="s">
        <v>62</v>
      </c>
      <c r="D507" s="41" t="s">
        <v>1363</v>
      </c>
      <c r="E507" s="31">
        <f t="shared" si="144"/>
        <v>1000.9999999999998</v>
      </c>
      <c r="F507" s="78" t="s">
        <v>18</v>
      </c>
      <c r="G507" s="31">
        <f>(U507/U512)*1000+(G506)</f>
        <v>999.99999999999977</v>
      </c>
      <c r="H507" s="31"/>
      <c r="I507" s="31">
        <f t="shared" si="156"/>
        <v>951.35460992907838</v>
      </c>
      <c r="J507" s="78" t="s">
        <v>18</v>
      </c>
      <c r="K507" s="31">
        <f>(V507/V512)*1000+(K506)</f>
        <v>957.44680851063868</v>
      </c>
      <c r="L507" s="31"/>
      <c r="M507" s="31">
        <f t="shared" si="145"/>
        <v>882.96286472148529</v>
      </c>
      <c r="N507" s="78" t="s">
        <v>18</v>
      </c>
      <c r="O507" s="31">
        <f>(X507/X512)*1000+(O506)</f>
        <v>881.96286472148529</v>
      </c>
      <c r="P507" s="31"/>
      <c r="Q507" s="42">
        <f t="shared" si="146"/>
        <v>0</v>
      </c>
      <c r="R507" s="43"/>
      <c r="S507" s="43"/>
      <c r="T507" s="44">
        <v>9</v>
      </c>
      <c r="U507" s="44">
        <v>0</v>
      </c>
      <c r="V507" s="44">
        <v>2</v>
      </c>
      <c r="W507" s="40">
        <v>2</v>
      </c>
      <c r="X507" s="53">
        <v>0</v>
      </c>
      <c r="Y507" s="69" t="s">
        <v>77</v>
      </c>
      <c r="Z507" s="40"/>
      <c r="AA507" s="41" t="s">
        <v>64</v>
      </c>
      <c r="AB507" s="41"/>
      <c r="AC507" s="31">
        <f t="shared" si="147"/>
        <v>1000.9999999999998</v>
      </c>
      <c r="AD507" s="78" t="s">
        <v>18</v>
      </c>
      <c r="AE507" s="31">
        <f>(AS507/AS512)*1000+(AE506)</f>
        <v>999.99999999999977</v>
      </c>
      <c r="AF507" s="31"/>
      <c r="AG507" s="31">
        <f t="shared" si="157"/>
        <v>981.7162534435264</v>
      </c>
      <c r="AH507" s="78" t="s">
        <v>18</v>
      </c>
      <c r="AI507" s="31">
        <f>(AT507/AT512)*1000+(AI506)</f>
        <v>988.9807162534438</v>
      </c>
      <c r="AJ507" s="31"/>
      <c r="AK507" s="31">
        <f t="shared" si="148"/>
        <v>873.53027405991088</v>
      </c>
      <c r="AL507" s="78" t="s">
        <v>18</v>
      </c>
      <c r="AM507" s="31">
        <f>(AV507/AV512)*1000+(AM506)</f>
        <v>903.76035691523271</v>
      </c>
      <c r="AN507" s="31"/>
      <c r="AO507" s="42">
        <f t="shared" si="149"/>
        <v>4.4545454545454541</v>
      </c>
      <c r="AP507" s="43"/>
      <c r="AQ507" s="43"/>
      <c r="AR507" s="44">
        <v>11</v>
      </c>
      <c r="AS507" s="44">
        <v>0</v>
      </c>
      <c r="AT507" s="44">
        <v>3</v>
      </c>
      <c r="AU507" s="40">
        <v>3</v>
      </c>
      <c r="AV507" s="53">
        <v>49</v>
      </c>
      <c r="AW507" s="69"/>
      <c r="AX507" s="40"/>
      <c r="AY507" s="41"/>
      <c r="AZ507" s="41"/>
      <c r="BA507" s="31">
        <f t="shared" si="150"/>
        <v>1001</v>
      </c>
      <c r="BB507" s="78" t="s">
        <v>18</v>
      </c>
      <c r="BC507" s="31">
        <f>(BQ507/BQ512)*1000+(BC506)</f>
        <v>1000</v>
      </c>
      <c r="BD507" s="31"/>
      <c r="BE507" s="31">
        <f t="shared" si="158"/>
        <v>1001.0000000000002</v>
      </c>
      <c r="BF507" s="78" t="s">
        <v>18</v>
      </c>
      <c r="BG507" s="31">
        <f>(BR507/BR512)*1000+(BG506)</f>
        <v>1000.0000000000002</v>
      </c>
      <c r="BH507" s="31"/>
      <c r="BI507" s="31">
        <f t="shared" si="151"/>
        <v>1001.0000000000002</v>
      </c>
      <c r="BJ507" s="78" t="s">
        <v>18</v>
      </c>
      <c r="BK507" s="31">
        <f>(BT507/BT512)*1000+(BK506)</f>
        <v>1000.0000000000002</v>
      </c>
      <c r="BL507" s="31"/>
      <c r="BM507" s="42" t="e">
        <f t="shared" si="152"/>
        <v>#DIV/0!</v>
      </c>
      <c r="BN507" s="43"/>
      <c r="BO507" s="43"/>
      <c r="BP507" s="44">
        <v>0</v>
      </c>
      <c r="BQ507" s="44">
        <v>0</v>
      </c>
      <c r="BR507" s="44">
        <v>0</v>
      </c>
      <c r="BS507" s="40">
        <v>0</v>
      </c>
      <c r="BT507" s="53">
        <v>0</v>
      </c>
      <c r="BU507" s="69"/>
      <c r="BV507" s="40"/>
      <c r="BW507" s="41"/>
      <c r="BX507" s="41"/>
      <c r="BY507" s="31" t="e">
        <f t="shared" si="153"/>
        <v>#DIV/0!</v>
      </c>
      <c r="BZ507" s="78" t="s">
        <v>18</v>
      </c>
      <c r="CA507" s="31" t="e">
        <f>(CO507/CO512)*1000+(CA506)</f>
        <v>#DIV/0!</v>
      </c>
      <c r="CB507" s="31"/>
      <c r="CC507" s="31" t="e">
        <f t="shared" si="159"/>
        <v>#DIV/0!</v>
      </c>
      <c r="CD507" s="78" t="s">
        <v>18</v>
      </c>
      <c r="CE507" s="31" t="e">
        <f>(CP507/CP512)*1000+(CE506)</f>
        <v>#DIV/0!</v>
      </c>
      <c r="CF507" s="31"/>
      <c r="CG507" s="31" t="e">
        <f t="shared" si="154"/>
        <v>#DIV/0!</v>
      </c>
      <c r="CH507" s="78" t="s">
        <v>18</v>
      </c>
      <c r="CI507" s="31" t="e">
        <f>(CR507/CR512)*1000+(CI506)</f>
        <v>#DIV/0!</v>
      </c>
      <c r="CJ507" s="31"/>
      <c r="CK507" s="42" t="e">
        <f t="shared" si="155"/>
        <v>#DIV/0!</v>
      </c>
      <c r="CL507" s="43"/>
      <c r="CM507" s="43"/>
      <c r="CN507" s="44">
        <v>0</v>
      </c>
      <c r="CO507" s="44">
        <v>0</v>
      </c>
      <c r="CP507" s="44">
        <v>0</v>
      </c>
      <c r="CQ507" s="40">
        <v>0</v>
      </c>
      <c r="CR507" s="53">
        <v>0</v>
      </c>
    </row>
    <row r="508" spans="1:96" ht="15.75" x14ac:dyDescent="0.25">
      <c r="A508" s="69" t="s">
        <v>1040</v>
      </c>
      <c r="B508" s="40"/>
      <c r="C508" s="41" t="s">
        <v>61</v>
      </c>
      <c r="D508" s="41"/>
      <c r="E508" s="31">
        <f>G507+1</f>
        <v>1000.9999999999998</v>
      </c>
      <c r="F508" s="78" t="s">
        <v>18</v>
      </c>
      <c r="G508" s="31">
        <f>(U508/U512)*1000+(G507)</f>
        <v>999.99999999999977</v>
      </c>
      <c r="H508" s="31"/>
      <c r="I508" s="31">
        <f>K507+1</f>
        <v>958.44680851063868</v>
      </c>
      <c r="J508" s="78" t="s">
        <v>18</v>
      </c>
      <c r="K508" s="31">
        <f>(V508/V512)*1000+(K507)</f>
        <v>968.08510638297912</v>
      </c>
      <c r="L508" s="31"/>
      <c r="M508" s="31">
        <f>O507+1</f>
        <v>882.96286472148529</v>
      </c>
      <c r="N508" s="78" t="s">
        <v>18</v>
      </c>
      <c r="O508" s="31">
        <f>(X508/X512)*1000+(O507)</f>
        <v>888.59416445623333</v>
      </c>
      <c r="P508" s="31"/>
      <c r="Q508" s="42">
        <f t="shared" ref="Q508:Q510" si="160">(X508/T508)</f>
        <v>2.5</v>
      </c>
      <c r="R508" s="43"/>
      <c r="S508" s="43"/>
      <c r="T508" s="44">
        <v>4</v>
      </c>
      <c r="U508" s="44">
        <v>0</v>
      </c>
      <c r="V508" s="44">
        <v>3</v>
      </c>
      <c r="W508" s="40">
        <v>3</v>
      </c>
      <c r="X508" s="53">
        <v>10</v>
      </c>
      <c r="Y508" s="69" t="s">
        <v>76</v>
      </c>
      <c r="Z508" s="40"/>
      <c r="AA508" s="41" t="s">
        <v>64</v>
      </c>
      <c r="AB508" s="41"/>
      <c r="AC508" s="31">
        <f>AE507+1</f>
        <v>1000.9999999999998</v>
      </c>
      <c r="AD508" s="78" t="s">
        <v>18</v>
      </c>
      <c r="AE508" s="31">
        <f>(AS508/AS512)*1000+(AE507)</f>
        <v>999.99999999999977</v>
      </c>
      <c r="AF508" s="31"/>
      <c r="AG508" s="31">
        <f>AI507+1</f>
        <v>989.9807162534438</v>
      </c>
      <c r="AH508" s="78" t="s">
        <v>18</v>
      </c>
      <c r="AI508" s="31">
        <f>(AT508/AT512)*1000+(AI507)</f>
        <v>1000.0000000000002</v>
      </c>
      <c r="AJ508" s="31"/>
      <c r="AK508" s="31">
        <f>AM507+1</f>
        <v>904.76035691523271</v>
      </c>
      <c r="AL508" s="78" t="s">
        <v>18</v>
      </c>
      <c r="AM508" s="31">
        <f>(AV508/AV512)*1000+(AM507)</f>
        <v>993.62651370299568</v>
      </c>
      <c r="AN508" s="31"/>
      <c r="AO508" s="42">
        <f t="shared" si="149"/>
        <v>3.0652173913043477</v>
      </c>
      <c r="AP508" s="43"/>
      <c r="AQ508" s="43"/>
      <c r="AR508" s="44">
        <v>46</v>
      </c>
      <c r="AS508" s="44">
        <v>0</v>
      </c>
      <c r="AT508" s="44">
        <v>4</v>
      </c>
      <c r="AU508" s="40">
        <v>4</v>
      </c>
      <c r="AV508" s="53">
        <v>141</v>
      </c>
      <c r="AW508" s="69"/>
      <c r="AX508" s="40"/>
      <c r="AY508" s="41"/>
      <c r="AZ508" s="41"/>
      <c r="BA508" s="31">
        <f>BC507+1</f>
        <v>1001</v>
      </c>
      <c r="BB508" s="78" t="s">
        <v>18</v>
      </c>
      <c r="BC508" s="31">
        <f>(BQ508/BQ512)*1000+(BC507)</f>
        <v>1000</v>
      </c>
      <c r="BD508" s="31"/>
      <c r="BE508" s="31">
        <f>BG507+1</f>
        <v>1001.0000000000002</v>
      </c>
      <c r="BF508" s="78" t="s">
        <v>18</v>
      </c>
      <c r="BG508" s="31">
        <f>(BR508/BR512)*1000+(BG507)</f>
        <v>1000.0000000000002</v>
      </c>
      <c r="BH508" s="31"/>
      <c r="BI508" s="31">
        <f>BK507+1</f>
        <v>1001.0000000000002</v>
      </c>
      <c r="BJ508" s="78" t="s">
        <v>18</v>
      </c>
      <c r="BK508" s="31">
        <f>(BT508/BT512)*1000+(BK507)</f>
        <v>1000.0000000000002</v>
      </c>
      <c r="BL508" s="31"/>
      <c r="BM508" s="42" t="e">
        <f t="shared" si="152"/>
        <v>#DIV/0!</v>
      </c>
      <c r="BN508" s="43"/>
      <c r="BO508" s="43"/>
      <c r="BP508" s="44">
        <v>0</v>
      </c>
      <c r="BQ508" s="44">
        <v>0</v>
      </c>
      <c r="BR508" s="44">
        <v>0</v>
      </c>
      <c r="BS508" s="40">
        <v>0</v>
      </c>
      <c r="BT508" s="53">
        <v>0</v>
      </c>
      <c r="BU508" s="69"/>
      <c r="BV508" s="40"/>
      <c r="BW508" s="41"/>
      <c r="BX508" s="41"/>
      <c r="BY508" s="31" t="e">
        <f>CA507+1</f>
        <v>#DIV/0!</v>
      </c>
      <c r="BZ508" s="78" t="s">
        <v>18</v>
      </c>
      <c r="CA508" s="31" t="e">
        <f>(CO508/CO512)*1000+(CA507)</f>
        <v>#DIV/0!</v>
      </c>
      <c r="CB508" s="31"/>
      <c r="CC508" s="31" t="e">
        <f>CE507+1</f>
        <v>#DIV/0!</v>
      </c>
      <c r="CD508" s="78" t="s">
        <v>18</v>
      </c>
      <c r="CE508" s="31" t="e">
        <f>(CP508/CP512)*1000+(CE507)</f>
        <v>#DIV/0!</v>
      </c>
      <c r="CF508" s="31"/>
      <c r="CG508" s="31" t="e">
        <f>CI507+1</f>
        <v>#DIV/0!</v>
      </c>
      <c r="CH508" s="78" t="s">
        <v>18</v>
      </c>
      <c r="CI508" s="31" t="e">
        <f>(CR508/CR512)*1000+(CI507)</f>
        <v>#DIV/0!</v>
      </c>
      <c r="CJ508" s="31"/>
      <c r="CK508" s="42" t="e">
        <f t="shared" si="155"/>
        <v>#DIV/0!</v>
      </c>
      <c r="CL508" s="43"/>
      <c r="CM508" s="43"/>
      <c r="CN508" s="44">
        <v>0</v>
      </c>
      <c r="CO508" s="44">
        <v>0</v>
      </c>
      <c r="CP508" s="44">
        <v>0</v>
      </c>
      <c r="CQ508" s="40">
        <v>0</v>
      </c>
      <c r="CR508" s="53">
        <v>0</v>
      </c>
    </row>
    <row r="509" spans="1:96" ht="15.75" x14ac:dyDescent="0.25">
      <c r="A509" s="69" t="s">
        <v>791</v>
      </c>
      <c r="B509" s="40"/>
      <c r="C509" s="41" t="s">
        <v>64</v>
      </c>
      <c r="D509" s="41" t="s">
        <v>1371</v>
      </c>
      <c r="E509" s="31">
        <f>G508+1</f>
        <v>1000.9999999999998</v>
      </c>
      <c r="F509" s="78" t="s">
        <v>18</v>
      </c>
      <c r="G509" s="31">
        <f>(U509/U512)*1000+(G508)</f>
        <v>999.99999999999977</v>
      </c>
      <c r="H509" s="31"/>
      <c r="I509" s="31">
        <f>K508+1</f>
        <v>969.08510638297912</v>
      </c>
      <c r="J509" s="78" t="s">
        <v>18</v>
      </c>
      <c r="K509" s="31">
        <f>(V509/V512)*1000+(K508)</f>
        <v>982.26950354609971</v>
      </c>
      <c r="L509" s="31"/>
      <c r="M509" s="31">
        <f>O508+1</f>
        <v>889.59416445623333</v>
      </c>
      <c r="N509" s="78" t="s">
        <v>18</v>
      </c>
      <c r="O509" s="31">
        <f>(X509/X512)*1000+(O508)</f>
        <v>988.06366047745348</v>
      </c>
      <c r="P509" s="31"/>
      <c r="Q509" s="42">
        <f t="shared" si="160"/>
        <v>5.7692307692307692</v>
      </c>
      <c r="R509" s="43"/>
      <c r="S509" s="43"/>
      <c r="T509" s="44">
        <v>26</v>
      </c>
      <c r="U509" s="44">
        <v>0</v>
      </c>
      <c r="V509" s="44">
        <v>4</v>
      </c>
      <c r="W509" s="40">
        <v>4</v>
      </c>
      <c r="X509" s="53">
        <v>150</v>
      </c>
      <c r="Y509" s="69" t="s">
        <v>1077</v>
      </c>
      <c r="Z509" s="40"/>
      <c r="AA509" s="41"/>
      <c r="AB509" s="41"/>
      <c r="AC509" s="31">
        <f>AE508+1</f>
        <v>1000.9999999999998</v>
      </c>
      <c r="AD509" s="78" t="s">
        <v>18</v>
      </c>
      <c r="AE509" s="31">
        <f>(AS509/AS512)*1000+(AE508)</f>
        <v>999.99999999999977</v>
      </c>
      <c r="AF509" s="31"/>
      <c r="AG509" s="31">
        <f>AI508+1</f>
        <v>1001.0000000000002</v>
      </c>
      <c r="AH509" s="78" t="s">
        <v>18</v>
      </c>
      <c r="AI509" s="31">
        <f>(AT509/AT512)*1000+(AI508)</f>
        <v>1000.0000000000002</v>
      </c>
      <c r="AJ509" s="31"/>
      <c r="AK509" s="31">
        <f>AM508+1</f>
        <v>994.62651370299568</v>
      </c>
      <c r="AL509" s="78" t="s">
        <v>18</v>
      </c>
      <c r="AM509" s="31">
        <f>(AV509/AV512)*1000+(AM508)</f>
        <v>1000.0000000000001</v>
      </c>
      <c r="AN509" s="31"/>
      <c r="AO509" s="42">
        <f t="shared" si="149"/>
        <v>0.1388888888888889</v>
      </c>
      <c r="AP509" s="43"/>
      <c r="AQ509" s="43"/>
      <c r="AR509" s="44">
        <v>72</v>
      </c>
      <c r="AS509" s="44">
        <v>0</v>
      </c>
      <c r="AT509" s="44">
        <v>0</v>
      </c>
      <c r="AU509" s="40">
        <v>0</v>
      </c>
      <c r="AV509" s="53">
        <v>10</v>
      </c>
      <c r="AW509" s="69"/>
      <c r="AX509" s="40"/>
      <c r="AY509" s="41"/>
      <c r="AZ509" s="41"/>
      <c r="BA509" s="31">
        <f>BC508+1</f>
        <v>1001</v>
      </c>
      <c r="BB509" s="78" t="s">
        <v>18</v>
      </c>
      <c r="BC509" s="31">
        <f>(BQ509/BQ512)*1000+(BC508)</f>
        <v>1000</v>
      </c>
      <c r="BD509" s="31"/>
      <c r="BE509" s="31">
        <f>BG508+1</f>
        <v>1001.0000000000002</v>
      </c>
      <c r="BF509" s="78" t="s">
        <v>18</v>
      </c>
      <c r="BG509" s="31">
        <f>(BR509/BR512)*1000+(BG508)</f>
        <v>1000.0000000000002</v>
      </c>
      <c r="BH509" s="31"/>
      <c r="BI509" s="31">
        <f>BK508+1</f>
        <v>1001.0000000000002</v>
      </c>
      <c r="BJ509" s="78" t="s">
        <v>18</v>
      </c>
      <c r="BK509" s="31">
        <f>(BT509/BT512)*1000+(BK508)</f>
        <v>1000.0000000000002</v>
      </c>
      <c r="BL509" s="31"/>
      <c r="BM509" s="42" t="e">
        <f t="shared" si="152"/>
        <v>#DIV/0!</v>
      </c>
      <c r="BN509" s="43"/>
      <c r="BO509" s="43"/>
      <c r="BP509" s="44">
        <v>0</v>
      </c>
      <c r="BQ509" s="44">
        <v>0</v>
      </c>
      <c r="BR509" s="44">
        <v>0</v>
      </c>
      <c r="BS509" s="40">
        <v>0</v>
      </c>
      <c r="BT509" s="53">
        <v>0</v>
      </c>
      <c r="BU509" s="69"/>
      <c r="BV509" s="40"/>
      <c r="BW509" s="41"/>
      <c r="BX509" s="41"/>
      <c r="BY509" s="31" t="e">
        <f>CA508+1</f>
        <v>#DIV/0!</v>
      </c>
      <c r="BZ509" s="78" t="s">
        <v>18</v>
      </c>
      <c r="CA509" s="31" t="e">
        <f>(CO509/CO512)*1000+(CA508)</f>
        <v>#DIV/0!</v>
      </c>
      <c r="CB509" s="31"/>
      <c r="CC509" s="31" t="e">
        <f>CE508+1</f>
        <v>#DIV/0!</v>
      </c>
      <c r="CD509" s="78" t="s">
        <v>18</v>
      </c>
      <c r="CE509" s="31" t="e">
        <f>(CP509/CP512)*1000+(CE508)</f>
        <v>#DIV/0!</v>
      </c>
      <c r="CF509" s="31"/>
      <c r="CG509" s="31" t="e">
        <f>CI508+1</f>
        <v>#DIV/0!</v>
      </c>
      <c r="CH509" s="78" t="s">
        <v>18</v>
      </c>
      <c r="CI509" s="31" t="e">
        <f>(CR509/CR512)*1000+(CI508)</f>
        <v>#DIV/0!</v>
      </c>
      <c r="CJ509" s="31"/>
      <c r="CK509" s="42" t="e">
        <f t="shared" si="155"/>
        <v>#DIV/0!</v>
      </c>
      <c r="CL509" s="43"/>
      <c r="CM509" s="43"/>
      <c r="CN509" s="44">
        <v>0</v>
      </c>
      <c r="CO509" s="44">
        <v>0</v>
      </c>
      <c r="CP509" s="44">
        <v>0</v>
      </c>
      <c r="CQ509" s="40">
        <v>0</v>
      </c>
      <c r="CR509" s="53">
        <v>0</v>
      </c>
    </row>
    <row r="510" spans="1:96" ht="15.75" x14ac:dyDescent="0.25">
      <c r="A510" s="69" t="s">
        <v>1041</v>
      </c>
      <c r="B510" s="40"/>
      <c r="C510" s="41" t="s">
        <v>62</v>
      </c>
      <c r="D510" s="41"/>
      <c r="E510" s="31">
        <f>G509+1</f>
        <v>1000.9999999999998</v>
      </c>
      <c r="F510" s="78" t="s">
        <v>18</v>
      </c>
      <c r="G510" s="31">
        <f>(U510/U512)*1000+(G509)</f>
        <v>999.99999999999977</v>
      </c>
      <c r="H510" s="31"/>
      <c r="I510" s="31">
        <f>K509+1</f>
        <v>983.26950354609971</v>
      </c>
      <c r="J510" s="78" t="s">
        <v>18</v>
      </c>
      <c r="K510" s="31">
        <f>(V510/V512)*1000+(K509)</f>
        <v>1000.0000000000005</v>
      </c>
      <c r="L510" s="31"/>
      <c r="M510" s="31">
        <f>O509+1</f>
        <v>989.06366047745348</v>
      </c>
      <c r="N510" s="78" t="s">
        <v>18</v>
      </c>
      <c r="O510" s="31">
        <f>(X510/X512)*1000+(O509)</f>
        <v>990.71618037135272</v>
      </c>
      <c r="P510" s="31"/>
      <c r="Q510" s="42">
        <f t="shared" si="160"/>
        <v>0.2857142857142857</v>
      </c>
      <c r="R510" s="43"/>
      <c r="S510" s="43"/>
      <c r="T510" s="44">
        <v>14</v>
      </c>
      <c r="U510" s="44">
        <v>0</v>
      </c>
      <c r="V510" s="44">
        <v>5</v>
      </c>
      <c r="W510" s="40">
        <v>5</v>
      </c>
      <c r="X510" s="53">
        <v>4</v>
      </c>
      <c r="Y510" s="69"/>
      <c r="Z510" s="40"/>
      <c r="AA510" s="41"/>
      <c r="AB510" s="41"/>
      <c r="AC510" s="31">
        <f>AE509+1</f>
        <v>1000.9999999999998</v>
      </c>
      <c r="AD510" s="78" t="s">
        <v>18</v>
      </c>
      <c r="AE510" s="31">
        <f>(AS510/AS512)*1000+(AE509)</f>
        <v>999.99999999999977</v>
      </c>
      <c r="AF510" s="31"/>
      <c r="AG510" s="31">
        <f>AI509+1</f>
        <v>1001.0000000000002</v>
      </c>
      <c r="AH510" s="78" t="s">
        <v>18</v>
      </c>
      <c r="AI510" s="31">
        <f>(AT510/AT512)*1000+(AI509)</f>
        <v>1000.0000000000002</v>
      </c>
      <c r="AJ510" s="31"/>
      <c r="AK510" s="31">
        <f>AM509+1</f>
        <v>1001.0000000000001</v>
      </c>
      <c r="AL510" s="78" t="s">
        <v>18</v>
      </c>
      <c r="AM510" s="31">
        <f>(AV510/AV512)*1000+(AM509)</f>
        <v>1000.0000000000001</v>
      </c>
      <c r="AN510" s="31"/>
      <c r="AO510" s="42" t="e">
        <f t="shared" si="149"/>
        <v>#DIV/0!</v>
      </c>
      <c r="AP510" s="43"/>
      <c r="AQ510" s="43"/>
      <c r="AR510" s="44">
        <v>0</v>
      </c>
      <c r="AS510" s="44">
        <v>0</v>
      </c>
      <c r="AT510" s="44">
        <v>0</v>
      </c>
      <c r="AU510" s="40">
        <v>0</v>
      </c>
      <c r="AV510" s="53">
        <v>0</v>
      </c>
      <c r="AW510" s="69"/>
      <c r="AX510" s="40"/>
      <c r="AY510" s="41"/>
      <c r="AZ510" s="41"/>
      <c r="BA510" s="31">
        <f>BC509+1</f>
        <v>1001</v>
      </c>
      <c r="BB510" s="78" t="s">
        <v>18</v>
      </c>
      <c r="BC510" s="31">
        <f>(BQ510/BQ512)*1000+(BC509)</f>
        <v>1000</v>
      </c>
      <c r="BD510" s="31"/>
      <c r="BE510" s="31">
        <f>BG509+1</f>
        <v>1001.0000000000002</v>
      </c>
      <c r="BF510" s="78" t="s">
        <v>18</v>
      </c>
      <c r="BG510" s="31">
        <f>(BR510/BR512)*1000+(BG509)</f>
        <v>1000.0000000000002</v>
      </c>
      <c r="BH510" s="31"/>
      <c r="BI510" s="31">
        <f>BK509+1</f>
        <v>1001.0000000000002</v>
      </c>
      <c r="BJ510" s="78" t="s">
        <v>18</v>
      </c>
      <c r="BK510" s="31">
        <f>(BT510/BT512)*1000+(BK509)</f>
        <v>1000.0000000000002</v>
      </c>
      <c r="BL510" s="31"/>
      <c r="BM510" s="42" t="e">
        <f t="shared" si="152"/>
        <v>#DIV/0!</v>
      </c>
      <c r="BN510" s="43"/>
      <c r="BO510" s="43"/>
      <c r="BP510" s="44">
        <v>0</v>
      </c>
      <c r="BQ510" s="44">
        <v>0</v>
      </c>
      <c r="BR510" s="44">
        <v>0</v>
      </c>
      <c r="BS510" s="40">
        <v>0</v>
      </c>
      <c r="BT510" s="53">
        <v>0</v>
      </c>
      <c r="BU510" s="69"/>
      <c r="BV510" s="40"/>
      <c r="BW510" s="41"/>
      <c r="BX510" s="41"/>
      <c r="BY510" s="31" t="e">
        <f>CA509+1</f>
        <v>#DIV/0!</v>
      </c>
      <c r="BZ510" s="78" t="s">
        <v>18</v>
      </c>
      <c r="CA510" s="31" t="e">
        <f>(CO510/CO512)*1000+(CA509)</f>
        <v>#DIV/0!</v>
      </c>
      <c r="CB510" s="31"/>
      <c r="CC510" s="31" t="e">
        <f>CE509+1</f>
        <v>#DIV/0!</v>
      </c>
      <c r="CD510" s="78" t="s">
        <v>18</v>
      </c>
      <c r="CE510" s="31" t="e">
        <f>(CP510/CP512)*1000+(CE509)</f>
        <v>#DIV/0!</v>
      </c>
      <c r="CF510" s="31"/>
      <c r="CG510" s="31" t="e">
        <f>CI509+1</f>
        <v>#DIV/0!</v>
      </c>
      <c r="CH510" s="78" t="s">
        <v>18</v>
      </c>
      <c r="CI510" s="31" t="e">
        <f>(CR510/CR512)*1000+(CI509)</f>
        <v>#DIV/0!</v>
      </c>
      <c r="CJ510" s="31"/>
      <c r="CK510" s="42" t="e">
        <f t="shared" si="155"/>
        <v>#DIV/0!</v>
      </c>
      <c r="CL510" s="43"/>
      <c r="CM510" s="43"/>
      <c r="CN510" s="44">
        <v>0</v>
      </c>
      <c r="CO510" s="44">
        <v>0</v>
      </c>
      <c r="CP510" s="44">
        <v>0</v>
      </c>
      <c r="CQ510" s="40">
        <v>0</v>
      </c>
      <c r="CR510" s="53">
        <v>0</v>
      </c>
    </row>
    <row r="511" spans="1:96" ht="15.75" x14ac:dyDescent="0.25">
      <c r="A511" s="69" t="s">
        <v>1077</v>
      </c>
      <c r="B511" s="40"/>
      <c r="C511" s="41"/>
      <c r="D511" s="41"/>
      <c r="E511" s="31">
        <f>G510+1</f>
        <v>1000.9999999999998</v>
      </c>
      <c r="F511" s="78" t="s">
        <v>18</v>
      </c>
      <c r="G511" s="31">
        <f>(U511/U512)*1000+(G510)</f>
        <v>999.99999999999977</v>
      </c>
      <c r="H511" s="31"/>
      <c r="I511" s="31">
        <f>K510+1</f>
        <v>1001.0000000000005</v>
      </c>
      <c r="J511" s="78" t="s">
        <v>18</v>
      </c>
      <c r="K511" s="31">
        <f>(V511/V512)*1000+(K510)</f>
        <v>1000.0000000000005</v>
      </c>
      <c r="L511" s="31"/>
      <c r="M511" s="31">
        <f>O510+1</f>
        <v>991.71618037135272</v>
      </c>
      <c r="N511" s="78" t="s">
        <v>18</v>
      </c>
      <c r="O511" s="31">
        <f>(X511/X512)*1000+(O510)</f>
        <v>999.99999999999989</v>
      </c>
      <c r="P511" s="31"/>
      <c r="Q511" s="42">
        <f t="shared" si="146"/>
        <v>0.19444444444444445</v>
      </c>
      <c r="R511" s="43"/>
      <c r="S511" s="43"/>
      <c r="T511" s="44">
        <v>72</v>
      </c>
      <c r="U511" s="44">
        <v>0</v>
      </c>
      <c r="V511" s="44">
        <v>0</v>
      </c>
      <c r="W511" s="40">
        <v>0</v>
      </c>
      <c r="X511" s="53">
        <v>14</v>
      </c>
      <c r="Y511" s="69"/>
      <c r="Z511" s="40"/>
      <c r="AA511" s="41"/>
      <c r="AB511" s="41"/>
      <c r="AC511" s="31">
        <f>AE510+1</f>
        <v>1000.9999999999998</v>
      </c>
      <c r="AD511" s="78" t="s">
        <v>18</v>
      </c>
      <c r="AE511" s="31">
        <f>(AS511/AS512)*1000+(AE510)</f>
        <v>999.99999999999977</v>
      </c>
      <c r="AF511" s="31"/>
      <c r="AG511" s="31">
        <f>AI510+1</f>
        <v>1001.0000000000002</v>
      </c>
      <c r="AH511" s="78" t="s">
        <v>18</v>
      </c>
      <c r="AI511" s="31">
        <f>(AT511/AT512)*1000+(AI510)</f>
        <v>1000.0000000000002</v>
      </c>
      <c r="AJ511" s="31"/>
      <c r="AK511" s="31">
        <f>AM510+1</f>
        <v>1001.0000000000001</v>
      </c>
      <c r="AL511" s="78" t="s">
        <v>18</v>
      </c>
      <c r="AM511" s="31">
        <f>(AV511/AV512)*1000+(AM510)</f>
        <v>1000.0000000000001</v>
      </c>
      <c r="AN511" s="31"/>
      <c r="AO511" s="42" t="e">
        <f t="shared" si="149"/>
        <v>#DIV/0!</v>
      </c>
      <c r="AP511" s="43"/>
      <c r="AQ511" s="43"/>
      <c r="AR511" s="44">
        <v>0</v>
      </c>
      <c r="AS511" s="44">
        <v>0</v>
      </c>
      <c r="AT511" s="44">
        <v>0</v>
      </c>
      <c r="AU511" s="40">
        <v>0</v>
      </c>
      <c r="AV511" s="53">
        <v>0</v>
      </c>
      <c r="AW511" s="69"/>
      <c r="AX511" s="40"/>
      <c r="AY511" s="41"/>
      <c r="AZ511" s="41"/>
      <c r="BA511" s="31">
        <f>BC510+1</f>
        <v>1001</v>
      </c>
      <c r="BB511" s="78" t="s">
        <v>18</v>
      </c>
      <c r="BC511" s="31">
        <f>(BQ511/BQ512)*1000+(BC510)</f>
        <v>1000</v>
      </c>
      <c r="BD511" s="31"/>
      <c r="BE511" s="31">
        <f>BG510+1</f>
        <v>1001.0000000000002</v>
      </c>
      <c r="BF511" s="78" t="s">
        <v>18</v>
      </c>
      <c r="BG511" s="31">
        <f>(BR511/BR512)*1000+(BG510)</f>
        <v>1000.0000000000002</v>
      </c>
      <c r="BH511" s="31"/>
      <c r="BI511" s="31">
        <f>BK510+1</f>
        <v>1001.0000000000002</v>
      </c>
      <c r="BJ511" s="78" t="s">
        <v>18</v>
      </c>
      <c r="BK511" s="31">
        <f>(BT511/BT512)*1000+(BK510)</f>
        <v>1000.0000000000002</v>
      </c>
      <c r="BL511" s="31"/>
      <c r="BM511" s="42" t="e">
        <f t="shared" si="152"/>
        <v>#DIV/0!</v>
      </c>
      <c r="BN511" s="43"/>
      <c r="BO511" s="43"/>
      <c r="BP511" s="44">
        <v>0</v>
      </c>
      <c r="BQ511" s="44">
        <v>0</v>
      </c>
      <c r="BR511" s="44">
        <v>0</v>
      </c>
      <c r="BS511" s="40">
        <v>0</v>
      </c>
      <c r="BT511" s="53">
        <v>0</v>
      </c>
      <c r="BU511" s="69"/>
      <c r="BV511" s="40"/>
      <c r="BW511" s="41"/>
      <c r="BX511" s="41"/>
      <c r="BY511" s="31" t="e">
        <f>CA510+1</f>
        <v>#DIV/0!</v>
      </c>
      <c r="BZ511" s="78" t="s">
        <v>18</v>
      </c>
      <c r="CA511" s="31" t="e">
        <f>(CO511/CO512)*1000+(CA510)</f>
        <v>#DIV/0!</v>
      </c>
      <c r="CB511" s="31"/>
      <c r="CC511" s="31" t="e">
        <f>CE510+1</f>
        <v>#DIV/0!</v>
      </c>
      <c r="CD511" s="78" t="s">
        <v>18</v>
      </c>
      <c r="CE511" s="31" t="e">
        <f>(CP511/CP512)*1000+(CE510)</f>
        <v>#DIV/0!</v>
      </c>
      <c r="CF511" s="31"/>
      <c r="CG511" s="31" t="e">
        <f>CI510+1</f>
        <v>#DIV/0!</v>
      </c>
      <c r="CH511" s="78" t="s">
        <v>18</v>
      </c>
      <c r="CI511" s="31" t="e">
        <f>(CR511/CR512)*1000+(CI510)</f>
        <v>#DIV/0!</v>
      </c>
      <c r="CJ511" s="31"/>
      <c r="CK511" s="42" t="e">
        <f t="shared" si="155"/>
        <v>#DIV/0!</v>
      </c>
      <c r="CL511" s="43"/>
      <c r="CM511" s="43"/>
      <c r="CN511" s="44">
        <v>0</v>
      </c>
      <c r="CO511" s="44">
        <v>0</v>
      </c>
      <c r="CP511" s="44">
        <v>0</v>
      </c>
      <c r="CQ511" s="40">
        <v>0</v>
      </c>
      <c r="CR511" s="53">
        <v>0</v>
      </c>
    </row>
    <row r="512" spans="1:96" ht="16.5" thickBot="1" x14ac:dyDescent="0.3">
      <c r="A512" s="72"/>
      <c r="B512" s="7"/>
      <c r="C512" s="26"/>
      <c r="D512" s="26"/>
      <c r="E512" s="3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 t="s">
        <v>66</v>
      </c>
      <c r="R512" s="27"/>
      <c r="S512" s="27"/>
      <c r="T512" s="2"/>
      <c r="U512" s="18">
        <f>SUM(U461:U511)</f>
        <v>177</v>
      </c>
      <c r="V512" s="18">
        <f>SUM(V461:V511)</f>
        <v>282</v>
      </c>
      <c r="W512" s="18">
        <f>SUM(W461:W511)</f>
        <v>459</v>
      </c>
      <c r="X512" s="19">
        <f>SUM(X461:X511)</f>
        <v>1508</v>
      </c>
      <c r="Y512" s="72"/>
      <c r="Z512" s="7"/>
      <c r="AA512" s="26"/>
      <c r="AB512" s="26"/>
      <c r="AC512" s="3"/>
      <c r="AD512" s="27"/>
      <c r="AE512" s="27"/>
      <c r="AF512" s="27"/>
      <c r="AG512" s="27"/>
      <c r="AH512" s="27"/>
      <c r="AI512" s="27"/>
      <c r="AJ512" s="27"/>
      <c r="AK512" s="27"/>
      <c r="AL512" s="27"/>
      <c r="AM512" s="27"/>
      <c r="AN512" s="27"/>
      <c r="AO512" s="27" t="s">
        <v>66</v>
      </c>
      <c r="AP512" s="27"/>
      <c r="AQ512" s="27"/>
      <c r="AR512" s="2"/>
      <c r="AS512" s="18">
        <f>SUM(AS461:AS511)</f>
        <v>220</v>
      </c>
      <c r="AT512" s="18">
        <f>SUM(AT461:AT511)</f>
        <v>363</v>
      </c>
      <c r="AU512" s="18">
        <f>SUM(AU461:AU511)</f>
        <v>583</v>
      </c>
      <c r="AV512" s="19">
        <f>SUM(AV461:AV511)</f>
        <v>1569</v>
      </c>
      <c r="AW512" s="72"/>
      <c r="AX512" s="7"/>
      <c r="AY512" s="26"/>
      <c r="AZ512" s="26"/>
      <c r="BA512" s="3"/>
      <c r="BB512" s="27"/>
      <c r="BC512" s="27"/>
      <c r="BD512" s="27"/>
      <c r="BE512" s="27"/>
      <c r="BF512" s="27"/>
      <c r="BG512" s="27"/>
      <c r="BH512" s="27"/>
      <c r="BI512" s="27"/>
      <c r="BJ512" s="27"/>
      <c r="BK512" s="27"/>
      <c r="BL512" s="27"/>
      <c r="BM512" s="27" t="s">
        <v>66</v>
      </c>
      <c r="BN512" s="27"/>
      <c r="BO512" s="27"/>
      <c r="BP512" s="2"/>
      <c r="BQ512" s="18">
        <f>SUM(BQ461:BQ511)</f>
        <v>250</v>
      </c>
      <c r="BR512" s="18">
        <f>SUM(BR461:BR511)</f>
        <v>463</v>
      </c>
      <c r="BS512" s="18">
        <f>SUM(BS461:BS511)</f>
        <v>713</v>
      </c>
      <c r="BT512" s="19">
        <f>SUM(BT461:BT511)</f>
        <v>1538</v>
      </c>
      <c r="BU512" s="72"/>
      <c r="BV512" s="7"/>
      <c r="BW512" s="26"/>
      <c r="BX512" s="26"/>
      <c r="BY512" s="3"/>
      <c r="BZ512" s="27"/>
      <c r="CA512" s="27"/>
      <c r="CB512" s="27"/>
      <c r="CC512" s="27"/>
      <c r="CD512" s="27"/>
      <c r="CE512" s="27"/>
      <c r="CF512" s="27"/>
      <c r="CG512" s="27"/>
      <c r="CH512" s="27"/>
      <c r="CI512" s="27"/>
      <c r="CJ512" s="27"/>
      <c r="CK512" s="27" t="s">
        <v>66</v>
      </c>
      <c r="CL512" s="27"/>
      <c r="CM512" s="27"/>
      <c r="CN512" s="2"/>
      <c r="CO512" s="18">
        <f>SUM(CO461:CO511)</f>
        <v>0</v>
      </c>
      <c r="CP512" s="18">
        <f>SUM(CP461:CP511)</f>
        <v>0</v>
      </c>
      <c r="CQ512" s="18">
        <f>SUM(CQ461:CQ511)</f>
        <v>0</v>
      </c>
      <c r="CR512" s="19">
        <f>SUM(CR461:CR511)</f>
        <v>0</v>
      </c>
    </row>
  </sheetData>
  <phoneticPr fontId="0" type="noConversion"/>
  <pageMargins left="0.19" right="0.118110236220472" top="0.33" bottom="0.118110236220472" header="0.13" footer="0"/>
  <pageSetup paperSize="9" scale="81" orientation="portrait" r:id="rId1"/>
  <headerFooter alignWithMargins="0"/>
  <rowBreaks count="1" manualBreakCount="1">
    <brk id="64" max="75" man="1"/>
  </rowBreaks>
  <colBreaks count="3" manualBreakCount="3">
    <brk id="24" max="487" man="1"/>
    <brk id="48" max="487" man="1"/>
    <brk id="72" max="48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zoomScaleNormal="100" workbookViewId="0"/>
  </sheetViews>
  <sheetFormatPr defaultRowHeight="12.75" x14ac:dyDescent="0.2"/>
  <cols>
    <col min="1" max="1" width="37.5703125" customWidth="1"/>
    <col min="2" max="2" width="3.42578125" bestFit="1" customWidth="1"/>
    <col min="3" max="4" width="3" bestFit="1" customWidth="1"/>
    <col min="5" max="6" width="4.42578125" bestFit="1" customWidth="1"/>
    <col min="7" max="8" width="4" bestFit="1" customWidth="1"/>
    <col min="9" max="9" width="0.85546875" customWidth="1"/>
    <col min="10" max="10" width="29.140625" bestFit="1" customWidth="1"/>
    <col min="11" max="11" width="29" bestFit="1" customWidth="1"/>
  </cols>
  <sheetData>
    <row r="1" spans="1:11" x14ac:dyDescent="0.2">
      <c r="A1" s="113" t="s">
        <v>1216</v>
      </c>
      <c r="B1" s="114"/>
      <c r="C1" s="114"/>
      <c r="D1" s="114"/>
      <c r="E1" s="114"/>
      <c r="F1" s="114"/>
      <c r="G1" s="114"/>
      <c r="H1" s="114"/>
      <c r="I1" s="115"/>
      <c r="J1" s="113" t="s">
        <v>1217</v>
      </c>
      <c r="K1" s="116" t="s">
        <v>1218</v>
      </c>
    </row>
    <row r="2" spans="1:11" x14ac:dyDescent="0.2">
      <c r="A2" s="117" t="s">
        <v>1219</v>
      </c>
      <c r="B2" s="118" t="s">
        <v>1</v>
      </c>
      <c r="C2" s="118" t="s">
        <v>8</v>
      </c>
      <c r="D2" s="118" t="s">
        <v>6</v>
      </c>
      <c r="E2" s="118" t="s">
        <v>1220</v>
      </c>
      <c r="F2" s="118" t="s">
        <v>1221</v>
      </c>
      <c r="G2" s="118" t="s">
        <v>7</v>
      </c>
      <c r="H2" s="118" t="s">
        <v>5</v>
      </c>
      <c r="I2" s="115"/>
      <c r="J2" s="119"/>
      <c r="K2" s="120" t="s">
        <v>1222</v>
      </c>
    </row>
    <row r="3" spans="1:11" x14ac:dyDescent="0.2">
      <c r="A3" s="121" t="s">
        <v>1223</v>
      </c>
      <c r="B3" s="114">
        <v>72</v>
      </c>
      <c r="C3" s="114">
        <v>51</v>
      </c>
      <c r="D3" s="114">
        <v>17</v>
      </c>
      <c r="E3" s="114">
        <v>4</v>
      </c>
      <c r="F3" s="114">
        <v>106</v>
      </c>
      <c r="G3" s="114">
        <v>259</v>
      </c>
      <c r="H3" s="114">
        <v>188</v>
      </c>
      <c r="I3" s="115"/>
      <c r="J3" s="119"/>
      <c r="K3" s="121" t="s">
        <v>1224</v>
      </c>
    </row>
    <row r="4" spans="1:11" x14ac:dyDescent="0.2">
      <c r="A4" s="121" t="s">
        <v>1225</v>
      </c>
      <c r="B4" s="114">
        <v>72</v>
      </c>
      <c r="C4" s="114">
        <v>47</v>
      </c>
      <c r="D4" s="114">
        <v>19</v>
      </c>
      <c r="E4" s="114">
        <v>6</v>
      </c>
      <c r="F4" s="114">
        <v>100</v>
      </c>
      <c r="G4" s="114">
        <v>242</v>
      </c>
      <c r="H4" s="114">
        <v>159</v>
      </c>
      <c r="I4" s="115"/>
      <c r="J4" s="119"/>
      <c r="K4" s="119"/>
    </row>
    <row r="5" spans="1:11" x14ac:dyDescent="0.2">
      <c r="A5" s="121" t="s">
        <v>1226</v>
      </c>
      <c r="B5" s="114">
        <v>72</v>
      </c>
      <c r="C5" s="114">
        <v>45</v>
      </c>
      <c r="D5" s="114">
        <v>18</v>
      </c>
      <c r="E5" s="114">
        <v>9</v>
      </c>
      <c r="F5" s="114">
        <v>99</v>
      </c>
      <c r="G5" s="114">
        <v>244</v>
      </c>
      <c r="H5" s="114">
        <v>177</v>
      </c>
      <c r="I5" s="115"/>
      <c r="J5" s="116" t="s">
        <v>1227</v>
      </c>
      <c r="K5" s="116" t="s">
        <v>1227</v>
      </c>
    </row>
    <row r="6" spans="1:11" x14ac:dyDescent="0.2">
      <c r="A6" s="121" t="s">
        <v>1228</v>
      </c>
      <c r="B6" s="114">
        <v>72</v>
      </c>
      <c r="C6" s="114">
        <v>45</v>
      </c>
      <c r="D6" s="114">
        <v>20</v>
      </c>
      <c r="E6" s="114">
        <v>7</v>
      </c>
      <c r="F6" s="114">
        <v>97</v>
      </c>
      <c r="G6" s="114">
        <v>223</v>
      </c>
      <c r="H6" s="114">
        <v>195</v>
      </c>
      <c r="I6" s="115"/>
      <c r="J6" s="122" t="s">
        <v>1229</v>
      </c>
      <c r="K6" s="122" t="s">
        <v>1230</v>
      </c>
    </row>
    <row r="7" spans="1:11" x14ac:dyDescent="0.2">
      <c r="A7" s="121" t="s">
        <v>1231</v>
      </c>
      <c r="B7" s="114">
        <v>72</v>
      </c>
      <c r="C7" s="114">
        <v>37</v>
      </c>
      <c r="D7" s="114">
        <v>25</v>
      </c>
      <c r="E7" s="114">
        <v>10</v>
      </c>
      <c r="F7" s="114">
        <v>84</v>
      </c>
      <c r="G7" s="114">
        <v>212</v>
      </c>
      <c r="H7" s="114">
        <v>189</v>
      </c>
      <c r="I7" s="115"/>
      <c r="J7" s="121" t="s">
        <v>1232</v>
      </c>
      <c r="K7" s="121" t="s">
        <v>1233</v>
      </c>
    </row>
    <row r="8" spans="1:11" x14ac:dyDescent="0.2">
      <c r="A8" s="121" t="s">
        <v>1234</v>
      </c>
      <c r="B8" s="114">
        <v>72</v>
      </c>
      <c r="C8" s="114">
        <v>37</v>
      </c>
      <c r="D8" s="114">
        <v>28</v>
      </c>
      <c r="E8" s="114">
        <v>7</v>
      </c>
      <c r="F8" s="114">
        <v>81</v>
      </c>
      <c r="G8" s="114">
        <v>222</v>
      </c>
      <c r="H8" s="114">
        <v>193</v>
      </c>
      <c r="I8" s="115"/>
      <c r="J8" s="121" t="s">
        <v>1235</v>
      </c>
      <c r="K8" s="121" t="s">
        <v>1236</v>
      </c>
    </row>
    <row r="9" spans="1:11" x14ac:dyDescent="0.2">
      <c r="A9" s="121" t="s">
        <v>1237</v>
      </c>
      <c r="B9" s="114">
        <v>72</v>
      </c>
      <c r="C9" s="114">
        <v>26</v>
      </c>
      <c r="D9" s="114">
        <v>41</v>
      </c>
      <c r="E9" s="114">
        <v>5</v>
      </c>
      <c r="F9" s="114">
        <v>57</v>
      </c>
      <c r="G9" s="114">
        <v>187</v>
      </c>
      <c r="H9" s="114">
        <v>271</v>
      </c>
      <c r="I9" s="115"/>
      <c r="J9" s="121" t="s">
        <v>1238</v>
      </c>
      <c r="K9" s="121" t="s">
        <v>1239</v>
      </c>
    </row>
    <row r="10" spans="1:11" x14ac:dyDescent="0.2">
      <c r="A10" s="121" t="s">
        <v>1240</v>
      </c>
      <c r="B10" s="114">
        <v>72</v>
      </c>
      <c r="C10" s="114">
        <v>23</v>
      </c>
      <c r="D10" s="114">
        <v>38</v>
      </c>
      <c r="E10" s="114">
        <v>11</v>
      </c>
      <c r="F10" s="114">
        <v>57</v>
      </c>
      <c r="G10" s="114">
        <v>183</v>
      </c>
      <c r="H10" s="114">
        <v>258</v>
      </c>
      <c r="I10" s="115"/>
      <c r="J10" s="121" t="s">
        <v>1241</v>
      </c>
      <c r="K10" s="121" t="s">
        <v>1242</v>
      </c>
    </row>
    <row r="11" spans="1:11" x14ac:dyDescent="0.2">
      <c r="A11" s="121" t="s">
        <v>11</v>
      </c>
      <c r="B11" s="114">
        <v>72</v>
      </c>
      <c r="C11" s="114">
        <v>25</v>
      </c>
      <c r="D11" s="114">
        <v>43</v>
      </c>
      <c r="E11" s="114">
        <v>4</v>
      </c>
      <c r="F11" s="114">
        <v>54</v>
      </c>
      <c r="G11" s="114">
        <v>175</v>
      </c>
      <c r="H11" s="114">
        <v>223</v>
      </c>
      <c r="I11" s="115"/>
      <c r="J11" s="119"/>
      <c r="K11" s="119"/>
    </row>
    <row r="12" spans="1:11" x14ac:dyDescent="0.2">
      <c r="A12" s="117" t="s">
        <v>1243</v>
      </c>
      <c r="B12" s="118" t="s">
        <v>1</v>
      </c>
      <c r="C12" s="118" t="s">
        <v>8</v>
      </c>
      <c r="D12" s="118" t="s">
        <v>6</v>
      </c>
      <c r="E12" s="118" t="s">
        <v>1220</v>
      </c>
      <c r="F12" s="118" t="s">
        <v>1221</v>
      </c>
      <c r="G12" s="118" t="s">
        <v>7</v>
      </c>
      <c r="H12" s="118" t="s">
        <v>5</v>
      </c>
      <c r="I12" s="115"/>
      <c r="J12" s="122" t="s">
        <v>1244</v>
      </c>
      <c r="K12" s="122" t="s">
        <v>1245</v>
      </c>
    </row>
    <row r="13" spans="1:11" x14ac:dyDescent="0.2">
      <c r="A13" s="121" t="s">
        <v>1246</v>
      </c>
      <c r="B13" s="114">
        <v>72</v>
      </c>
      <c r="C13" s="114">
        <v>44</v>
      </c>
      <c r="D13" s="114">
        <v>20</v>
      </c>
      <c r="E13" s="114">
        <v>8</v>
      </c>
      <c r="F13" s="114">
        <v>96</v>
      </c>
      <c r="G13" s="114">
        <v>275</v>
      </c>
      <c r="H13" s="114">
        <v>217</v>
      </c>
      <c r="I13" s="115"/>
      <c r="J13" s="121" t="s">
        <v>1247</v>
      </c>
      <c r="K13" s="121" t="s">
        <v>1248</v>
      </c>
    </row>
    <row r="14" spans="1:11" x14ac:dyDescent="0.2">
      <c r="A14" s="121" t="s">
        <v>1249</v>
      </c>
      <c r="B14" s="114">
        <v>72</v>
      </c>
      <c r="C14" s="114">
        <v>38</v>
      </c>
      <c r="D14" s="114">
        <v>26</v>
      </c>
      <c r="E14" s="114">
        <v>8</v>
      </c>
      <c r="F14" s="114">
        <v>84</v>
      </c>
      <c r="G14" s="114">
        <v>219</v>
      </c>
      <c r="H14" s="114">
        <v>232</v>
      </c>
      <c r="I14" s="115"/>
      <c r="J14" s="121" t="s">
        <v>1250</v>
      </c>
      <c r="K14" s="121" t="s">
        <v>1251</v>
      </c>
    </row>
    <row r="15" spans="1:11" x14ac:dyDescent="0.2">
      <c r="A15" s="121" t="s">
        <v>1252</v>
      </c>
      <c r="B15" s="114">
        <v>72</v>
      </c>
      <c r="C15" s="114">
        <v>37</v>
      </c>
      <c r="D15" s="114">
        <v>25</v>
      </c>
      <c r="E15" s="114">
        <v>10</v>
      </c>
      <c r="F15" s="114">
        <v>84</v>
      </c>
      <c r="G15" s="114">
        <v>239</v>
      </c>
      <c r="H15" s="114">
        <v>221</v>
      </c>
      <c r="I15" s="115"/>
      <c r="J15" s="121" t="s">
        <v>1253</v>
      </c>
      <c r="K15" s="121" t="s">
        <v>1254</v>
      </c>
    </row>
    <row r="16" spans="1:11" x14ac:dyDescent="0.2">
      <c r="A16" s="121" t="s">
        <v>1255</v>
      </c>
      <c r="B16" s="114">
        <v>72</v>
      </c>
      <c r="C16" s="114">
        <v>39</v>
      </c>
      <c r="D16" s="114">
        <v>28</v>
      </c>
      <c r="E16" s="114">
        <v>5</v>
      </c>
      <c r="F16" s="114">
        <v>83</v>
      </c>
      <c r="G16" s="114">
        <v>205</v>
      </c>
      <c r="H16" s="114">
        <v>202</v>
      </c>
      <c r="I16" s="115"/>
      <c r="J16" s="121" t="s">
        <v>1256</v>
      </c>
      <c r="K16" s="121" t="s">
        <v>1257</v>
      </c>
    </row>
    <row r="17" spans="1:11" x14ac:dyDescent="0.2">
      <c r="A17" s="121" t="s">
        <v>1258</v>
      </c>
      <c r="B17" s="114">
        <v>72</v>
      </c>
      <c r="C17" s="114">
        <v>40</v>
      </c>
      <c r="D17" s="114">
        <v>30</v>
      </c>
      <c r="E17" s="114">
        <v>2</v>
      </c>
      <c r="F17" s="114">
        <v>82</v>
      </c>
      <c r="G17" s="114">
        <v>241</v>
      </c>
      <c r="H17" s="114">
        <v>240</v>
      </c>
      <c r="I17" s="115"/>
      <c r="J17" s="119"/>
      <c r="K17" s="119"/>
    </row>
    <row r="18" spans="1:11" x14ac:dyDescent="0.2">
      <c r="A18" s="121" t="s">
        <v>1259</v>
      </c>
      <c r="B18" s="114">
        <v>72</v>
      </c>
      <c r="C18" s="114">
        <v>31</v>
      </c>
      <c r="D18" s="114">
        <v>32</v>
      </c>
      <c r="E18" s="114">
        <v>9</v>
      </c>
      <c r="F18" s="114">
        <v>71</v>
      </c>
      <c r="G18" s="114">
        <v>206</v>
      </c>
      <c r="H18" s="114">
        <v>230</v>
      </c>
      <c r="I18" s="115"/>
      <c r="J18" s="116" t="s">
        <v>1260</v>
      </c>
      <c r="K18" s="116" t="s">
        <v>1260</v>
      </c>
    </row>
    <row r="19" spans="1:11" x14ac:dyDescent="0.2">
      <c r="A19" s="121" t="s">
        <v>1261</v>
      </c>
      <c r="B19" s="114">
        <v>72</v>
      </c>
      <c r="C19" s="114">
        <v>30</v>
      </c>
      <c r="D19" s="114">
        <v>33</v>
      </c>
      <c r="E19" s="114">
        <v>9</v>
      </c>
      <c r="F19" s="114">
        <v>69</v>
      </c>
      <c r="G19" s="114">
        <v>210</v>
      </c>
      <c r="H19" s="114">
        <v>254</v>
      </c>
      <c r="I19" s="115"/>
      <c r="J19" s="122" t="s">
        <v>1262</v>
      </c>
      <c r="K19" s="122" t="s">
        <v>1263</v>
      </c>
    </row>
    <row r="20" spans="1:11" x14ac:dyDescent="0.2">
      <c r="A20" s="121" t="s">
        <v>1264</v>
      </c>
      <c r="B20" s="114">
        <v>72</v>
      </c>
      <c r="C20" s="114">
        <v>14</v>
      </c>
      <c r="D20" s="114">
        <v>53</v>
      </c>
      <c r="E20" s="114">
        <v>5</v>
      </c>
      <c r="F20" s="114">
        <v>33</v>
      </c>
      <c r="G20" s="114">
        <v>177</v>
      </c>
      <c r="H20" s="114">
        <v>281</v>
      </c>
      <c r="I20" s="115"/>
      <c r="J20" s="121" t="s">
        <v>1265</v>
      </c>
      <c r="K20" s="121" t="s">
        <v>1266</v>
      </c>
    </row>
    <row r="21" spans="1:11" x14ac:dyDescent="0.2">
      <c r="A21" s="117" t="s">
        <v>1267</v>
      </c>
      <c r="B21" s="118" t="s">
        <v>1</v>
      </c>
      <c r="C21" s="118" t="s">
        <v>8</v>
      </c>
      <c r="D21" s="118" t="s">
        <v>6</v>
      </c>
      <c r="E21" s="118" t="s">
        <v>1220</v>
      </c>
      <c r="F21" s="118" t="s">
        <v>1221</v>
      </c>
      <c r="G21" s="118" t="s">
        <v>7</v>
      </c>
      <c r="H21" s="118" t="s">
        <v>5</v>
      </c>
      <c r="I21" s="115"/>
      <c r="J21" s="121" t="s">
        <v>1268</v>
      </c>
      <c r="K21" s="121" t="s">
        <v>1269</v>
      </c>
    </row>
    <row r="22" spans="1:11" x14ac:dyDescent="0.2">
      <c r="A22" s="121" t="s">
        <v>1270</v>
      </c>
      <c r="B22" s="114">
        <v>72</v>
      </c>
      <c r="C22" s="114">
        <v>48</v>
      </c>
      <c r="D22" s="114">
        <v>22</v>
      </c>
      <c r="E22" s="114">
        <v>2</v>
      </c>
      <c r="F22" s="114">
        <v>98</v>
      </c>
      <c r="G22" s="114">
        <v>235</v>
      </c>
      <c r="H22" s="114">
        <v>167</v>
      </c>
      <c r="I22" s="115"/>
      <c r="J22" s="119"/>
      <c r="K22" s="119"/>
    </row>
    <row r="23" spans="1:11" x14ac:dyDescent="0.2">
      <c r="A23" s="121" t="s">
        <v>1271</v>
      </c>
      <c r="B23" s="114">
        <v>72</v>
      </c>
      <c r="C23" s="114">
        <v>45</v>
      </c>
      <c r="D23" s="114">
        <v>20</v>
      </c>
      <c r="E23" s="114">
        <v>7</v>
      </c>
      <c r="F23" s="114">
        <v>97</v>
      </c>
      <c r="G23" s="114">
        <v>256</v>
      </c>
      <c r="H23" s="114">
        <v>200</v>
      </c>
      <c r="I23" s="115"/>
      <c r="J23" s="122" t="s">
        <v>1272</v>
      </c>
      <c r="K23" s="122" t="s">
        <v>1273</v>
      </c>
    </row>
    <row r="24" spans="1:11" x14ac:dyDescent="0.2">
      <c r="A24" s="121" t="s">
        <v>1274</v>
      </c>
      <c r="B24" s="114">
        <v>72</v>
      </c>
      <c r="C24" s="114">
        <v>42</v>
      </c>
      <c r="D24" s="114">
        <v>22</v>
      </c>
      <c r="E24" s="114">
        <v>8</v>
      </c>
      <c r="F24" s="114">
        <v>92</v>
      </c>
      <c r="G24" s="114">
        <v>248</v>
      </c>
      <c r="H24" s="114">
        <v>193</v>
      </c>
      <c r="I24" s="115"/>
      <c r="J24" s="121" t="s">
        <v>1275</v>
      </c>
      <c r="K24" s="121" t="s">
        <v>1276</v>
      </c>
    </row>
    <row r="25" spans="1:11" x14ac:dyDescent="0.2">
      <c r="A25" s="121" t="s">
        <v>1277</v>
      </c>
      <c r="B25" s="114">
        <v>72</v>
      </c>
      <c r="C25" s="114">
        <v>40</v>
      </c>
      <c r="D25" s="114">
        <v>23</v>
      </c>
      <c r="E25" s="114">
        <v>9</v>
      </c>
      <c r="F25" s="114">
        <v>89</v>
      </c>
      <c r="G25" s="114">
        <v>240</v>
      </c>
      <c r="H25" s="114">
        <v>239</v>
      </c>
      <c r="I25" s="115"/>
      <c r="J25" s="121" t="s">
        <v>1278</v>
      </c>
      <c r="K25" s="121" t="s">
        <v>1279</v>
      </c>
    </row>
    <row r="26" spans="1:11" x14ac:dyDescent="0.2">
      <c r="A26" s="121" t="s">
        <v>1280</v>
      </c>
      <c r="B26" s="114">
        <v>72</v>
      </c>
      <c r="C26" s="114">
        <v>37</v>
      </c>
      <c r="D26" s="114">
        <v>27</v>
      </c>
      <c r="E26" s="114">
        <v>8</v>
      </c>
      <c r="F26" s="114">
        <v>82</v>
      </c>
      <c r="G26" s="114">
        <v>214</v>
      </c>
      <c r="H26" s="114">
        <v>197</v>
      </c>
      <c r="I26" s="115"/>
      <c r="J26" s="119"/>
      <c r="K26" s="119"/>
    </row>
    <row r="27" spans="1:11" x14ac:dyDescent="0.2">
      <c r="A27" s="121" t="s">
        <v>1281</v>
      </c>
      <c r="B27" s="114">
        <v>72</v>
      </c>
      <c r="C27" s="114">
        <v>32</v>
      </c>
      <c r="D27" s="114">
        <v>33</v>
      </c>
      <c r="E27" s="114">
        <v>7</v>
      </c>
      <c r="F27" s="114">
        <v>71</v>
      </c>
      <c r="G27" s="114">
        <v>203</v>
      </c>
      <c r="H27" s="114">
        <v>234</v>
      </c>
      <c r="I27" s="115"/>
      <c r="J27" s="116" t="s">
        <v>1282</v>
      </c>
      <c r="K27" s="116" t="s">
        <v>1282</v>
      </c>
    </row>
    <row r="28" spans="1:11" x14ac:dyDescent="0.2">
      <c r="A28" s="121" t="s">
        <v>1283</v>
      </c>
      <c r="B28" s="114">
        <v>72</v>
      </c>
      <c r="C28" s="114">
        <v>22</v>
      </c>
      <c r="D28" s="114">
        <v>44</v>
      </c>
      <c r="E28" s="114">
        <v>6</v>
      </c>
      <c r="F28" s="114">
        <v>50</v>
      </c>
      <c r="G28" s="114">
        <v>196</v>
      </c>
      <c r="H28" s="114">
        <v>287</v>
      </c>
      <c r="I28" s="115"/>
      <c r="J28" s="122" t="s">
        <v>1284</v>
      </c>
      <c r="K28" s="122" t="s">
        <v>1285</v>
      </c>
    </row>
    <row r="29" spans="1:11" x14ac:dyDescent="0.2">
      <c r="A29" s="117" t="s">
        <v>1286</v>
      </c>
      <c r="B29" s="118" t="s">
        <v>1</v>
      </c>
      <c r="C29" s="118" t="s">
        <v>8</v>
      </c>
      <c r="D29" s="118" t="s">
        <v>6</v>
      </c>
      <c r="E29" s="118" t="s">
        <v>1220</v>
      </c>
      <c r="F29" s="118" t="s">
        <v>10</v>
      </c>
      <c r="G29" s="118" t="s">
        <v>7</v>
      </c>
      <c r="H29" s="118" t="s">
        <v>5</v>
      </c>
      <c r="I29" s="115"/>
      <c r="J29" s="122" t="s">
        <v>1287</v>
      </c>
      <c r="K29" s="121" t="s">
        <v>1288</v>
      </c>
    </row>
    <row r="30" spans="1:11" x14ac:dyDescent="0.2">
      <c r="A30" s="121" t="s">
        <v>1289</v>
      </c>
      <c r="B30" s="114">
        <v>72</v>
      </c>
      <c r="C30" s="114">
        <v>49</v>
      </c>
      <c r="D30" s="114">
        <v>13</v>
      </c>
      <c r="E30" s="114">
        <v>10</v>
      </c>
      <c r="F30" s="114">
        <v>108</v>
      </c>
      <c r="G30" s="114">
        <v>240</v>
      </c>
      <c r="H30" s="114">
        <v>177</v>
      </c>
      <c r="I30" s="115"/>
      <c r="J30" s="121" t="s">
        <v>1290</v>
      </c>
      <c r="K30" s="121" t="s">
        <v>1291</v>
      </c>
    </row>
    <row r="31" spans="1:11" x14ac:dyDescent="0.2">
      <c r="A31" s="121" t="s">
        <v>1292</v>
      </c>
      <c r="B31" s="114">
        <v>72</v>
      </c>
      <c r="C31" s="114">
        <v>43</v>
      </c>
      <c r="D31" s="114">
        <v>22</v>
      </c>
      <c r="E31" s="114">
        <v>7</v>
      </c>
      <c r="F31" s="114">
        <v>93</v>
      </c>
      <c r="G31" s="114">
        <v>227</v>
      </c>
      <c r="H31" s="114">
        <v>186</v>
      </c>
      <c r="I31" s="115"/>
      <c r="J31" s="121" t="s">
        <v>1293</v>
      </c>
      <c r="K31" s="121" t="s">
        <v>1294</v>
      </c>
    </row>
    <row r="32" spans="1:11" x14ac:dyDescent="0.2">
      <c r="A32" s="121" t="s">
        <v>1295</v>
      </c>
      <c r="B32" s="114">
        <v>72</v>
      </c>
      <c r="C32" s="114">
        <v>40</v>
      </c>
      <c r="D32" s="114">
        <v>23</v>
      </c>
      <c r="E32" s="114">
        <v>9</v>
      </c>
      <c r="F32" s="114">
        <v>89</v>
      </c>
      <c r="G32" s="114">
        <v>219</v>
      </c>
      <c r="H32" s="114">
        <v>208</v>
      </c>
      <c r="I32" s="115"/>
      <c r="J32" s="119"/>
      <c r="K32" s="119"/>
    </row>
    <row r="33" spans="1:11" x14ac:dyDescent="0.2">
      <c r="A33" s="121" t="s">
        <v>1296</v>
      </c>
      <c r="B33" s="114">
        <v>72</v>
      </c>
      <c r="C33" s="114">
        <v>38</v>
      </c>
      <c r="D33" s="114">
        <v>28</v>
      </c>
      <c r="E33" s="114">
        <v>6</v>
      </c>
      <c r="F33" s="114">
        <v>82</v>
      </c>
      <c r="G33" s="114">
        <v>220</v>
      </c>
      <c r="H33" s="114">
        <v>210</v>
      </c>
      <c r="I33" s="115"/>
      <c r="J33" s="116" t="s">
        <v>1297</v>
      </c>
      <c r="K33" s="121" t="s">
        <v>1298</v>
      </c>
    </row>
    <row r="34" spans="1:11" x14ac:dyDescent="0.2">
      <c r="A34" s="121" t="s">
        <v>1299</v>
      </c>
      <c r="B34" s="114">
        <v>72</v>
      </c>
      <c r="C34" s="114">
        <v>25</v>
      </c>
      <c r="D34" s="114">
        <v>38</v>
      </c>
      <c r="E34" s="114">
        <v>9</v>
      </c>
      <c r="F34" s="114">
        <v>59</v>
      </c>
      <c r="G34" s="114">
        <v>201</v>
      </c>
      <c r="H34" s="114">
        <v>236</v>
      </c>
      <c r="I34" s="115"/>
      <c r="J34" s="115"/>
      <c r="K34" s="115"/>
    </row>
    <row r="35" spans="1:11" x14ac:dyDescent="0.2">
      <c r="A35" s="121" t="s">
        <v>1300</v>
      </c>
      <c r="B35" s="114">
        <v>72</v>
      </c>
      <c r="C35" s="114">
        <v>23</v>
      </c>
      <c r="D35" s="114">
        <v>43</v>
      </c>
      <c r="E35" s="114">
        <v>6</v>
      </c>
      <c r="F35" s="114">
        <v>52</v>
      </c>
      <c r="G35" s="114">
        <v>187</v>
      </c>
      <c r="H35" s="114">
        <v>275</v>
      </c>
      <c r="I35" s="115"/>
      <c r="J35" s="115"/>
      <c r="K35" s="115"/>
    </row>
    <row r="36" spans="1:11" x14ac:dyDescent="0.2">
      <c r="A36" s="121" t="s">
        <v>1301</v>
      </c>
      <c r="B36" s="114">
        <v>72</v>
      </c>
      <c r="C36" s="114">
        <v>23</v>
      </c>
      <c r="D36" s="114">
        <v>44</v>
      </c>
      <c r="E36" s="114">
        <v>5</v>
      </c>
      <c r="F36" s="114">
        <v>51</v>
      </c>
      <c r="G36" s="114">
        <v>191</v>
      </c>
      <c r="H36" s="114">
        <v>257</v>
      </c>
      <c r="I36" s="115"/>
      <c r="J36" s="115"/>
      <c r="K36" s="115"/>
    </row>
    <row r="37" spans="1:11" x14ac:dyDescent="0.2">
      <c r="A37" s="123" t="s">
        <v>1302</v>
      </c>
      <c r="B37" s="114"/>
      <c r="C37" s="114"/>
      <c r="D37" s="114"/>
      <c r="E37" s="114"/>
      <c r="F37" s="114"/>
      <c r="G37" s="114"/>
      <c r="H37" s="114"/>
      <c r="I37" s="115"/>
      <c r="J37" s="115"/>
      <c r="K37" s="115"/>
    </row>
  </sheetData>
  <pageMargins left="0.7" right="0.7" top="0.75" bottom="0.75" header="0.3" footer="0.3"/>
  <pageSetup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96"/>
  <sheetViews>
    <sheetView zoomScaleNormal="100" workbookViewId="0"/>
  </sheetViews>
  <sheetFormatPr defaultRowHeight="12.75" x14ac:dyDescent="0.2"/>
  <cols>
    <col min="2" max="2" width="3.42578125" bestFit="1" customWidth="1"/>
    <col min="3" max="3" width="10.5703125" bestFit="1" customWidth="1"/>
    <col min="4" max="4" width="1" customWidth="1"/>
    <col min="6" max="6" width="3.42578125" bestFit="1" customWidth="1"/>
    <col min="7" max="7" width="10.5703125" bestFit="1" customWidth="1"/>
    <col min="8" max="8" width="1" customWidth="1"/>
    <col min="10" max="10" width="3.42578125" bestFit="1" customWidth="1"/>
    <col min="11" max="11" width="10.5703125" bestFit="1" customWidth="1"/>
    <col min="12" max="12" width="1" customWidth="1"/>
    <col min="14" max="14" width="3.42578125" bestFit="1" customWidth="1"/>
    <col min="15" max="15" width="10.5703125" bestFit="1" customWidth="1"/>
    <col min="16" max="16" width="1" customWidth="1"/>
    <col min="18" max="18" width="3.42578125" bestFit="1" customWidth="1"/>
    <col min="19" max="19" width="10.5703125" bestFit="1" customWidth="1"/>
    <col min="20" max="20" width="1" customWidth="1"/>
    <col min="22" max="22" width="3.42578125" bestFit="1" customWidth="1"/>
    <col min="23" max="23" width="10.5703125" bestFit="1" customWidth="1"/>
    <col min="24" max="24" width="1" customWidth="1"/>
    <col min="26" max="26" width="3.42578125" bestFit="1" customWidth="1"/>
    <col min="27" max="27" width="10.5703125" bestFit="1" customWidth="1"/>
    <col min="28" max="28" width="1" customWidth="1"/>
    <col min="30" max="30" width="3.42578125" bestFit="1" customWidth="1"/>
    <col min="31" max="31" width="10.5703125" bestFit="1" customWidth="1"/>
  </cols>
  <sheetData>
    <row r="1" spans="1:31" x14ac:dyDescent="0.2">
      <c r="A1" s="81" t="s">
        <v>1151</v>
      </c>
      <c r="B1" s="82"/>
      <c r="C1" s="82"/>
      <c r="D1" s="83"/>
      <c r="E1" s="82" t="s">
        <v>1419</v>
      </c>
      <c r="F1" s="82"/>
      <c r="G1" s="82"/>
      <c r="H1" s="83"/>
      <c r="I1" s="82" t="s">
        <v>1152</v>
      </c>
      <c r="J1" s="82"/>
      <c r="K1" s="82"/>
      <c r="L1" s="83"/>
      <c r="M1" s="82" t="s">
        <v>1153</v>
      </c>
      <c r="N1" s="82"/>
      <c r="O1" s="82"/>
      <c r="P1" s="83"/>
      <c r="Q1" s="82" t="s">
        <v>1154</v>
      </c>
      <c r="R1" s="82"/>
      <c r="S1" s="82"/>
      <c r="T1" s="83"/>
      <c r="U1" s="82" t="s">
        <v>1155</v>
      </c>
      <c r="V1" s="82"/>
      <c r="W1" s="82"/>
      <c r="X1" s="83"/>
      <c r="Y1" s="82" t="s">
        <v>1156</v>
      </c>
      <c r="Z1" s="82"/>
      <c r="AA1" s="82"/>
      <c r="AB1" s="83"/>
      <c r="AC1" s="82" t="s">
        <v>1420</v>
      </c>
      <c r="AD1" s="82"/>
      <c r="AE1" s="84"/>
    </row>
    <row r="2" spans="1:31" x14ac:dyDescent="0.2">
      <c r="A2" s="85" t="s">
        <v>1157</v>
      </c>
      <c r="B2" s="86" t="s">
        <v>1158</v>
      </c>
      <c r="C2" s="86" t="s">
        <v>1159</v>
      </c>
      <c r="D2" s="87"/>
      <c r="E2" s="86" t="s">
        <v>1157</v>
      </c>
      <c r="F2" s="86" t="s">
        <v>1158</v>
      </c>
      <c r="G2" s="86" t="s">
        <v>1159</v>
      </c>
      <c r="H2" s="87"/>
      <c r="I2" s="86" t="s">
        <v>1157</v>
      </c>
      <c r="J2" s="86" t="s">
        <v>1158</v>
      </c>
      <c r="K2" s="86" t="s">
        <v>1159</v>
      </c>
      <c r="L2" s="87"/>
      <c r="M2" s="86" t="s">
        <v>1157</v>
      </c>
      <c r="N2" s="86" t="s">
        <v>1158</v>
      </c>
      <c r="O2" s="86" t="s">
        <v>1159</v>
      </c>
      <c r="P2" s="87"/>
      <c r="Q2" s="86" t="s">
        <v>1157</v>
      </c>
      <c r="R2" s="86" t="s">
        <v>1158</v>
      </c>
      <c r="S2" s="86" t="s">
        <v>1159</v>
      </c>
      <c r="T2" s="87"/>
      <c r="U2" s="86" t="s">
        <v>1157</v>
      </c>
      <c r="V2" s="86" t="s">
        <v>1158</v>
      </c>
      <c r="W2" s="86" t="s">
        <v>1159</v>
      </c>
      <c r="X2" s="87"/>
      <c r="Y2" s="86" t="s">
        <v>1157</v>
      </c>
      <c r="Z2" s="86" t="s">
        <v>1158</v>
      </c>
      <c r="AA2" s="86" t="s">
        <v>1159</v>
      </c>
      <c r="AB2" s="87"/>
      <c r="AC2" s="86" t="s">
        <v>1157</v>
      </c>
      <c r="AD2" s="86" t="s">
        <v>1158</v>
      </c>
      <c r="AE2" s="88" t="s">
        <v>1159</v>
      </c>
    </row>
    <row r="3" spans="1:31" x14ac:dyDescent="0.2">
      <c r="A3" s="89">
        <v>37918</v>
      </c>
      <c r="B3" s="90" t="s">
        <v>1160</v>
      </c>
      <c r="C3" s="90" t="s">
        <v>1161</v>
      </c>
      <c r="D3" s="91"/>
      <c r="E3" s="92">
        <v>37911</v>
      </c>
      <c r="F3" s="93" t="s">
        <v>1160</v>
      </c>
      <c r="G3" s="93" t="s">
        <v>1162</v>
      </c>
      <c r="H3" s="91"/>
      <c r="I3" s="92">
        <v>37911</v>
      </c>
      <c r="J3" s="93" t="s">
        <v>1160</v>
      </c>
      <c r="K3" s="93" t="s">
        <v>1163</v>
      </c>
      <c r="L3" s="91"/>
      <c r="M3" s="92">
        <v>37911</v>
      </c>
      <c r="N3" s="93" t="s">
        <v>1160</v>
      </c>
      <c r="O3" s="93" t="s">
        <v>1161</v>
      </c>
      <c r="P3" s="91"/>
      <c r="Q3" s="92">
        <v>37912</v>
      </c>
      <c r="R3" s="93" t="s">
        <v>1160</v>
      </c>
      <c r="S3" s="93" t="s">
        <v>1164</v>
      </c>
      <c r="T3" s="91"/>
      <c r="U3" s="92">
        <v>37911</v>
      </c>
      <c r="V3" s="93" t="s">
        <v>1160</v>
      </c>
      <c r="W3" s="93" t="s">
        <v>1165</v>
      </c>
      <c r="X3" s="91"/>
      <c r="Y3" s="92">
        <v>37911</v>
      </c>
      <c r="Z3" s="93" t="s">
        <v>1160</v>
      </c>
      <c r="AA3" s="93" t="s">
        <v>1166</v>
      </c>
      <c r="AB3" s="91"/>
      <c r="AC3" s="92">
        <v>37912</v>
      </c>
      <c r="AD3" s="93" t="s">
        <v>1167</v>
      </c>
      <c r="AE3" s="94" t="s">
        <v>1168</v>
      </c>
    </row>
    <row r="4" spans="1:31" x14ac:dyDescent="0.2">
      <c r="A4" s="89">
        <v>37919</v>
      </c>
      <c r="B4" s="90" t="s">
        <v>1160</v>
      </c>
      <c r="C4" s="90" t="s">
        <v>1161</v>
      </c>
      <c r="D4" s="91"/>
      <c r="E4" s="92">
        <v>37912</v>
      </c>
      <c r="F4" s="93" t="s">
        <v>1160</v>
      </c>
      <c r="G4" s="93" t="s">
        <v>1169</v>
      </c>
      <c r="H4" s="91"/>
      <c r="I4" s="92">
        <v>37912</v>
      </c>
      <c r="J4" s="93" t="s">
        <v>1160</v>
      </c>
      <c r="K4" s="93" t="s">
        <v>1163</v>
      </c>
      <c r="L4" s="91"/>
      <c r="M4" s="92">
        <v>37912</v>
      </c>
      <c r="N4" s="93" t="s">
        <v>1160</v>
      </c>
      <c r="O4" s="93" t="s">
        <v>1170</v>
      </c>
      <c r="P4" s="91"/>
      <c r="Q4" s="92">
        <v>37918</v>
      </c>
      <c r="R4" s="93" t="s">
        <v>1167</v>
      </c>
      <c r="S4" s="93" t="s">
        <v>1171</v>
      </c>
      <c r="T4" s="91"/>
      <c r="U4" s="92">
        <v>37912</v>
      </c>
      <c r="V4" s="93" t="s">
        <v>1167</v>
      </c>
      <c r="W4" s="93" t="s">
        <v>1172</v>
      </c>
      <c r="X4" s="91"/>
      <c r="Y4" s="92">
        <v>37912</v>
      </c>
      <c r="Z4" s="93" t="s">
        <v>1167</v>
      </c>
      <c r="AA4" s="93" t="s">
        <v>1166</v>
      </c>
      <c r="AB4" s="91"/>
      <c r="AC4" s="92">
        <v>37913</v>
      </c>
      <c r="AD4" s="93" t="s">
        <v>1160</v>
      </c>
      <c r="AE4" s="94" t="s">
        <v>1164</v>
      </c>
    </row>
    <row r="5" spans="1:31" x14ac:dyDescent="0.2">
      <c r="A5" s="89">
        <v>37920</v>
      </c>
      <c r="B5" s="90" t="s">
        <v>1160</v>
      </c>
      <c r="C5" s="90" t="s">
        <v>1161</v>
      </c>
      <c r="D5" s="91"/>
      <c r="E5" s="92">
        <v>37916</v>
      </c>
      <c r="F5" s="93" t="s">
        <v>1160</v>
      </c>
      <c r="G5" s="93" t="s">
        <v>1173</v>
      </c>
      <c r="H5" s="91"/>
      <c r="I5" s="92">
        <v>37917</v>
      </c>
      <c r="J5" s="93" t="s">
        <v>1160</v>
      </c>
      <c r="K5" s="93" t="s">
        <v>1174</v>
      </c>
      <c r="L5" s="91"/>
      <c r="M5" s="92">
        <v>37915</v>
      </c>
      <c r="N5" s="93" t="s">
        <v>1167</v>
      </c>
      <c r="O5" s="93" t="s">
        <v>1175</v>
      </c>
      <c r="P5" s="91"/>
      <c r="Q5" s="92">
        <v>37919</v>
      </c>
      <c r="R5" s="93" t="s">
        <v>1167</v>
      </c>
      <c r="S5" s="93" t="s">
        <v>1164</v>
      </c>
      <c r="T5" s="91"/>
      <c r="U5" s="92">
        <v>37913</v>
      </c>
      <c r="V5" s="93" t="s">
        <v>1167</v>
      </c>
      <c r="W5" s="93" t="s">
        <v>1176</v>
      </c>
      <c r="X5" s="91"/>
      <c r="Y5" s="92">
        <v>37915</v>
      </c>
      <c r="Z5" s="93" t="s">
        <v>1160</v>
      </c>
      <c r="AA5" s="93" t="s">
        <v>1177</v>
      </c>
      <c r="AB5" s="91"/>
      <c r="AC5" s="92">
        <v>37915</v>
      </c>
      <c r="AD5" s="93" t="s">
        <v>1167</v>
      </c>
      <c r="AE5" s="94" t="s">
        <v>1178</v>
      </c>
    </row>
    <row r="6" spans="1:31" x14ac:dyDescent="0.2">
      <c r="A6" s="89">
        <v>37923</v>
      </c>
      <c r="B6" s="90" t="s">
        <v>1160</v>
      </c>
      <c r="C6" s="90" t="s">
        <v>1165</v>
      </c>
      <c r="D6" s="91"/>
      <c r="E6" s="92">
        <v>37919</v>
      </c>
      <c r="F6" s="93" t="s">
        <v>1160</v>
      </c>
      <c r="G6" s="93" t="s">
        <v>1179</v>
      </c>
      <c r="H6" s="91"/>
      <c r="I6" s="92">
        <v>37918</v>
      </c>
      <c r="J6" s="93" t="s">
        <v>1167</v>
      </c>
      <c r="K6" s="93" t="s">
        <v>1164</v>
      </c>
      <c r="L6" s="91"/>
      <c r="M6" s="92">
        <v>37918</v>
      </c>
      <c r="N6" s="93" t="s">
        <v>1160</v>
      </c>
      <c r="O6" s="93" t="s">
        <v>1170</v>
      </c>
      <c r="P6" s="91"/>
      <c r="Q6" s="92">
        <v>37923</v>
      </c>
      <c r="R6" s="93" t="s">
        <v>1160</v>
      </c>
      <c r="S6" s="93" t="s">
        <v>1180</v>
      </c>
      <c r="T6" s="91"/>
      <c r="U6" s="92">
        <v>37916</v>
      </c>
      <c r="V6" s="93" t="s">
        <v>1160</v>
      </c>
      <c r="W6" s="93" t="s">
        <v>1181</v>
      </c>
      <c r="X6" s="91"/>
      <c r="Y6" s="92">
        <v>37918</v>
      </c>
      <c r="Z6" s="93" t="s">
        <v>1160</v>
      </c>
      <c r="AA6" s="93" t="s">
        <v>1182</v>
      </c>
      <c r="AB6" s="91"/>
      <c r="AC6" s="92">
        <v>37918</v>
      </c>
      <c r="AD6" s="93" t="s">
        <v>1167</v>
      </c>
      <c r="AE6" s="94" t="s">
        <v>1168</v>
      </c>
    </row>
    <row r="7" spans="1:31" x14ac:dyDescent="0.2">
      <c r="A7" s="89">
        <v>37925</v>
      </c>
      <c r="B7" s="90" t="s">
        <v>1160</v>
      </c>
      <c r="C7" s="90" t="s">
        <v>1165</v>
      </c>
      <c r="D7" s="91"/>
      <c r="E7" s="92">
        <v>37922</v>
      </c>
      <c r="F7" s="93" t="s">
        <v>1167</v>
      </c>
      <c r="G7" s="93" t="s">
        <v>1173</v>
      </c>
      <c r="H7" s="91"/>
      <c r="I7" s="92">
        <v>37919</v>
      </c>
      <c r="J7" s="93" t="s">
        <v>1160</v>
      </c>
      <c r="K7" s="93" t="s">
        <v>1166</v>
      </c>
      <c r="L7" s="91"/>
      <c r="M7" s="92">
        <v>37919</v>
      </c>
      <c r="N7" s="93" t="s">
        <v>1160</v>
      </c>
      <c r="O7" s="93" t="s">
        <v>1183</v>
      </c>
      <c r="P7" s="91"/>
      <c r="Q7" s="92">
        <v>37925</v>
      </c>
      <c r="R7" s="93" t="s">
        <v>1160</v>
      </c>
      <c r="S7" s="93" t="s">
        <v>1169</v>
      </c>
      <c r="T7" s="91"/>
      <c r="U7" s="92">
        <v>37918</v>
      </c>
      <c r="V7" s="93" t="s">
        <v>1160</v>
      </c>
      <c r="W7" s="93" t="s">
        <v>1173</v>
      </c>
      <c r="X7" s="91"/>
      <c r="Y7" s="92">
        <v>37920</v>
      </c>
      <c r="Z7" s="93" t="s">
        <v>1167</v>
      </c>
      <c r="AA7" s="93" t="s">
        <v>1177</v>
      </c>
      <c r="AB7" s="91"/>
      <c r="AC7" s="92">
        <v>37919</v>
      </c>
      <c r="AD7" s="93" t="s">
        <v>1167</v>
      </c>
      <c r="AE7" s="94" t="s">
        <v>1184</v>
      </c>
    </row>
    <row r="8" spans="1:31" x14ac:dyDescent="0.2">
      <c r="A8" s="89">
        <v>37926</v>
      </c>
      <c r="B8" s="90" t="s">
        <v>1160</v>
      </c>
      <c r="C8" s="90" t="s">
        <v>1165</v>
      </c>
      <c r="D8" s="91"/>
      <c r="E8" s="92">
        <v>37923</v>
      </c>
      <c r="F8" s="93" t="s">
        <v>1167</v>
      </c>
      <c r="G8" s="93" t="s">
        <v>1185</v>
      </c>
      <c r="H8" s="91"/>
      <c r="I8" s="92">
        <v>37925</v>
      </c>
      <c r="J8" s="93" t="s">
        <v>1167</v>
      </c>
      <c r="K8" s="93" t="s">
        <v>1166</v>
      </c>
      <c r="L8" s="91"/>
      <c r="M8" s="92">
        <v>37922</v>
      </c>
      <c r="N8" s="93" t="s">
        <v>1167</v>
      </c>
      <c r="O8" s="93" t="s">
        <v>1183</v>
      </c>
      <c r="P8" s="91"/>
      <c r="Q8" s="92">
        <v>37926</v>
      </c>
      <c r="R8" s="93" t="s">
        <v>1167</v>
      </c>
      <c r="S8" s="93" t="s">
        <v>1178</v>
      </c>
      <c r="T8" s="91"/>
      <c r="U8" s="92">
        <v>37919</v>
      </c>
      <c r="V8" s="93" t="s">
        <v>1160</v>
      </c>
      <c r="W8" s="93" t="s">
        <v>1172</v>
      </c>
      <c r="X8" s="91"/>
      <c r="Y8" s="92">
        <v>37924</v>
      </c>
      <c r="Z8" s="93" t="s">
        <v>1160</v>
      </c>
      <c r="AA8" s="93" t="s">
        <v>1184</v>
      </c>
      <c r="AB8" s="91"/>
      <c r="AC8" s="92">
        <v>37920</v>
      </c>
      <c r="AD8" s="93" t="s">
        <v>1160</v>
      </c>
      <c r="AE8" s="94" t="s">
        <v>1178</v>
      </c>
    </row>
    <row r="9" spans="1:31" x14ac:dyDescent="0.2">
      <c r="A9" s="89">
        <v>37930</v>
      </c>
      <c r="B9" s="90" t="s">
        <v>1167</v>
      </c>
      <c r="C9" s="90" t="s">
        <v>1175</v>
      </c>
      <c r="D9" s="91"/>
      <c r="E9" s="92">
        <v>37925</v>
      </c>
      <c r="F9" s="93" t="s">
        <v>1167</v>
      </c>
      <c r="G9" s="93" t="s">
        <v>1182</v>
      </c>
      <c r="H9" s="91"/>
      <c r="I9" s="92">
        <v>37926</v>
      </c>
      <c r="J9" s="93" t="s">
        <v>1167</v>
      </c>
      <c r="K9" s="93" t="s">
        <v>1171</v>
      </c>
      <c r="L9" s="91"/>
      <c r="M9" s="92">
        <v>37923</v>
      </c>
      <c r="N9" s="93" t="s">
        <v>1167</v>
      </c>
      <c r="O9" s="93" t="s">
        <v>1183</v>
      </c>
      <c r="P9" s="91"/>
      <c r="Q9" s="92">
        <v>37927</v>
      </c>
      <c r="R9" s="93" t="s">
        <v>1167</v>
      </c>
      <c r="S9" s="93" t="s">
        <v>1173</v>
      </c>
      <c r="T9" s="91"/>
      <c r="U9" s="92">
        <v>37925</v>
      </c>
      <c r="V9" s="93" t="s">
        <v>1167</v>
      </c>
      <c r="W9" s="93" t="s">
        <v>1181</v>
      </c>
      <c r="X9" s="91"/>
      <c r="Y9" s="92">
        <v>37925</v>
      </c>
      <c r="Z9" s="93" t="s">
        <v>1167</v>
      </c>
      <c r="AA9" s="93" t="s">
        <v>1174</v>
      </c>
      <c r="AB9" s="91"/>
      <c r="AC9" s="92">
        <v>37924</v>
      </c>
      <c r="AD9" s="93" t="s">
        <v>1167</v>
      </c>
      <c r="AE9" s="94" t="s">
        <v>1168</v>
      </c>
    </row>
    <row r="10" spans="1:31" x14ac:dyDescent="0.2">
      <c r="A10" s="89">
        <v>37932</v>
      </c>
      <c r="B10" s="90" t="s">
        <v>1167</v>
      </c>
      <c r="C10" s="90" t="s">
        <v>1179</v>
      </c>
      <c r="D10" s="91"/>
      <c r="E10" s="92">
        <v>37926</v>
      </c>
      <c r="F10" s="93" t="s">
        <v>1167</v>
      </c>
      <c r="G10" s="93" t="s">
        <v>1174</v>
      </c>
      <c r="H10" s="91"/>
      <c r="I10" s="92">
        <v>37927</v>
      </c>
      <c r="J10" s="93" t="s">
        <v>1167</v>
      </c>
      <c r="K10" s="93" t="s">
        <v>1177</v>
      </c>
      <c r="L10" s="91"/>
      <c r="M10" s="92">
        <v>37926</v>
      </c>
      <c r="N10" s="93" t="s">
        <v>1167</v>
      </c>
      <c r="O10" s="93" t="s">
        <v>1179</v>
      </c>
      <c r="P10" s="91"/>
      <c r="Q10" s="92">
        <v>37932</v>
      </c>
      <c r="R10" s="93" t="s">
        <v>1160</v>
      </c>
      <c r="S10" s="93" t="s">
        <v>1182</v>
      </c>
      <c r="T10" s="91"/>
      <c r="U10" s="92">
        <v>37926</v>
      </c>
      <c r="V10" s="93" t="s">
        <v>1167</v>
      </c>
      <c r="W10" s="93" t="s">
        <v>1172</v>
      </c>
      <c r="X10" s="91"/>
      <c r="Y10" s="92">
        <v>37926</v>
      </c>
      <c r="Z10" s="93" t="s">
        <v>1160</v>
      </c>
      <c r="AA10" s="93" t="s">
        <v>1185</v>
      </c>
      <c r="AB10" s="91"/>
      <c r="AC10" s="92">
        <v>37926</v>
      </c>
      <c r="AD10" s="93" t="s">
        <v>1160</v>
      </c>
      <c r="AE10" s="94" t="s">
        <v>1186</v>
      </c>
    </row>
    <row r="11" spans="1:31" x14ac:dyDescent="0.2">
      <c r="A11" s="89">
        <v>37933</v>
      </c>
      <c r="B11" s="90" t="s">
        <v>1167</v>
      </c>
      <c r="C11" s="90" t="s">
        <v>1187</v>
      </c>
      <c r="D11" s="91"/>
      <c r="E11" s="92">
        <v>37931</v>
      </c>
      <c r="F11" s="93" t="s">
        <v>1160</v>
      </c>
      <c r="G11" s="93" t="s">
        <v>1169</v>
      </c>
      <c r="H11" s="91"/>
      <c r="I11" s="92">
        <v>37932</v>
      </c>
      <c r="J11" s="93" t="s">
        <v>1167</v>
      </c>
      <c r="K11" s="93" t="s">
        <v>1173</v>
      </c>
      <c r="L11" s="91"/>
      <c r="M11" s="92">
        <v>37932</v>
      </c>
      <c r="N11" s="93" t="s">
        <v>1167</v>
      </c>
      <c r="O11" s="93" t="s">
        <v>1175</v>
      </c>
      <c r="P11" s="91"/>
      <c r="Q11" s="92">
        <v>37933</v>
      </c>
      <c r="R11" s="93" t="s">
        <v>1167</v>
      </c>
      <c r="S11" s="93" t="s">
        <v>1174</v>
      </c>
      <c r="T11" s="91"/>
      <c r="U11" s="92">
        <v>37930</v>
      </c>
      <c r="V11" s="93" t="s">
        <v>1160</v>
      </c>
      <c r="W11" s="93" t="s">
        <v>1188</v>
      </c>
      <c r="X11" s="91"/>
      <c r="Y11" s="92">
        <v>37928</v>
      </c>
      <c r="Z11" s="93" t="s">
        <v>1160</v>
      </c>
      <c r="AA11" s="93" t="s">
        <v>1174</v>
      </c>
      <c r="AB11" s="91"/>
      <c r="AC11" s="92">
        <v>37927</v>
      </c>
      <c r="AD11" s="93" t="s">
        <v>1160</v>
      </c>
      <c r="AE11" s="94" t="s">
        <v>1189</v>
      </c>
    </row>
    <row r="12" spans="1:31" x14ac:dyDescent="0.2">
      <c r="A12" s="89">
        <v>37936</v>
      </c>
      <c r="B12" s="90" t="s">
        <v>1160</v>
      </c>
      <c r="C12" s="90" t="s">
        <v>1170</v>
      </c>
      <c r="D12" s="91"/>
      <c r="E12" s="92">
        <v>37932</v>
      </c>
      <c r="F12" s="93" t="s">
        <v>1167</v>
      </c>
      <c r="G12" s="93" t="s">
        <v>1169</v>
      </c>
      <c r="H12" s="91"/>
      <c r="I12" s="92">
        <v>37938</v>
      </c>
      <c r="J12" s="93" t="s">
        <v>1160</v>
      </c>
      <c r="K12" s="93" t="s">
        <v>1164</v>
      </c>
      <c r="L12" s="91"/>
      <c r="M12" s="92">
        <v>37933</v>
      </c>
      <c r="N12" s="93" t="s">
        <v>1160</v>
      </c>
      <c r="O12" s="93" t="s">
        <v>1190</v>
      </c>
      <c r="P12" s="91"/>
      <c r="Q12" s="92">
        <v>37939</v>
      </c>
      <c r="R12" s="93" t="s">
        <v>1167</v>
      </c>
      <c r="S12" s="93" t="s">
        <v>1163</v>
      </c>
      <c r="T12" s="91"/>
      <c r="U12" s="92">
        <v>37932</v>
      </c>
      <c r="V12" s="93" t="s">
        <v>1167</v>
      </c>
      <c r="W12" s="93" t="s">
        <v>1183</v>
      </c>
      <c r="X12" s="91"/>
      <c r="Y12" s="92">
        <v>37932</v>
      </c>
      <c r="Z12" s="93" t="s">
        <v>1160</v>
      </c>
      <c r="AA12" s="93" t="s">
        <v>1171</v>
      </c>
      <c r="AB12" s="91"/>
      <c r="AC12" s="92">
        <v>37929</v>
      </c>
      <c r="AD12" s="93" t="s">
        <v>1160</v>
      </c>
      <c r="AE12" s="94" t="s">
        <v>1161</v>
      </c>
    </row>
    <row r="13" spans="1:31" x14ac:dyDescent="0.2">
      <c r="A13" s="89">
        <v>37937</v>
      </c>
      <c r="B13" s="90" t="s">
        <v>1160</v>
      </c>
      <c r="C13" s="90" t="s">
        <v>1170</v>
      </c>
      <c r="D13" s="91"/>
      <c r="E13" s="92">
        <v>37934</v>
      </c>
      <c r="F13" s="93" t="s">
        <v>1160</v>
      </c>
      <c r="G13" s="93" t="s">
        <v>1176</v>
      </c>
      <c r="H13" s="91"/>
      <c r="I13" s="92">
        <v>37940</v>
      </c>
      <c r="J13" s="93" t="s">
        <v>1160</v>
      </c>
      <c r="K13" s="93" t="s">
        <v>1177</v>
      </c>
      <c r="L13" s="91"/>
      <c r="M13" s="92">
        <v>37934</v>
      </c>
      <c r="N13" s="93" t="s">
        <v>1160</v>
      </c>
      <c r="O13" s="93" t="s">
        <v>1163</v>
      </c>
      <c r="P13" s="91"/>
      <c r="Q13" s="92">
        <v>37940</v>
      </c>
      <c r="R13" s="93" t="s">
        <v>1167</v>
      </c>
      <c r="S13" s="93" t="s">
        <v>1163</v>
      </c>
      <c r="T13" s="91"/>
      <c r="U13" s="92">
        <v>37933</v>
      </c>
      <c r="V13" s="93" t="s">
        <v>1167</v>
      </c>
      <c r="W13" s="93" t="s">
        <v>1183</v>
      </c>
      <c r="X13" s="91"/>
      <c r="Y13" s="92">
        <v>37933</v>
      </c>
      <c r="Z13" s="93" t="s">
        <v>1167</v>
      </c>
      <c r="AA13" s="93" t="s">
        <v>1173</v>
      </c>
      <c r="AB13" s="91"/>
      <c r="AC13" s="92">
        <v>37931</v>
      </c>
      <c r="AD13" s="93" t="s">
        <v>1167</v>
      </c>
      <c r="AE13" s="94" t="s">
        <v>1164</v>
      </c>
    </row>
    <row r="14" spans="1:31" x14ac:dyDescent="0.2">
      <c r="A14" s="89">
        <v>37939</v>
      </c>
      <c r="B14" s="90" t="s">
        <v>1167</v>
      </c>
      <c r="C14" s="90" t="s">
        <v>1183</v>
      </c>
      <c r="D14" s="91"/>
      <c r="E14" s="92">
        <v>37937</v>
      </c>
      <c r="F14" s="93" t="s">
        <v>1160</v>
      </c>
      <c r="G14" s="93" t="s">
        <v>1176</v>
      </c>
      <c r="H14" s="91"/>
      <c r="I14" s="92">
        <v>37941</v>
      </c>
      <c r="J14" s="93" t="s">
        <v>1160</v>
      </c>
      <c r="K14" s="93" t="s">
        <v>1184</v>
      </c>
      <c r="L14" s="91"/>
      <c r="M14" s="92">
        <v>37939</v>
      </c>
      <c r="N14" s="93" t="s">
        <v>1160</v>
      </c>
      <c r="O14" s="93" t="s">
        <v>1170</v>
      </c>
      <c r="P14" s="91"/>
      <c r="Q14" s="92">
        <v>37944</v>
      </c>
      <c r="R14" s="93" t="s">
        <v>1160</v>
      </c>
      <c r="S14" s="93" t="s">
        <v>1164</v>
      </c>
      <c r="T14" s="91"/>
      <c r="U14" s="92">
        <v>37939</v>
      </c>
      <c r="V14" s="93" t="s">
        <v>1160</v>
      </c>
      <c r="W14" s="93" t="s">
        <v>1165</v>
      </c>
      <c r="X14" s="91"/>
      <c r="Y14" s="92">
        <v>37939</v>
      </c>
      <c r="Z14" s="93" t="s">
        <v>1160</v>
      </c>
      <c r="AA14" s="93" t="s">
        <v>1177</v>
      </c>
      <c r="AB14" s="91"/>
      <c r="AC14" s="92">
        <v>37932</v>
      </c>
      <c r="AD14" s="93" t="s">
        <v>1167</v>
      </c>
      <c r="AE14" s="94" t="s">
        <v>1174</v>
      </c>
    </row>
    <row r="15" spans="1:31" x14ac:dyDescent="0.2">
      <c r="A15" s="89">
        <v>37940</v>
      </c>
      <c r="B15" s="90" t="s">
        <v>1167</v>
      </c>
      <c r="C15" s="90" t="s">
        <v>1183</v>
      </c>
      <c r="D15" s="91"/>
      <c r="E15" s="92">
        <v>37939</v>
      </c>
      <c r="F15" s="93" t="s">
        <v>1160</v>
      </c>
      <c r="G15" s="93" t="s">
        <v>1175</v>
      </c>
      <c r="H15" s="91"/>
      <c r="I15" s="92">
        <v>37946</v>
      </c>
      <c r="J15" s="93" t="s">
        <v>1167</v>
      </c>
      <c r="K15" s="93" t="s">
        <v>1162</v>
      </c>
      <c r="L15" s="91"/>
      <c r="M15" s="92">
        <v>37941</v>
      </c>
      <c r="N15" s="93" t="s">
        <v>1167</v>
      </c>
      <c r="O15" s="93" t="s">
        <v>1161</v>
      </c>
      <c r="P15" s="91"/>
      <c r="Q15" s="92">
        <v>37946</v>
      </c>
      <c r="R15" s="93" t="s">
        <v>1160</v>
      </c>
      <c r="S15" s="93" t="s">
        <v>1171</v>
      </c>
      <c r="T15" s="91"/>
      <c r="U15" s="92">
        <v>37940</v>
      </c>
      <c r="V15" s="93" t="s">
        <v>1160</v>
      </c>
      <c r="W15" s="93" t="s">
        <v>1176</v>
      </c>
      <c r="X15" s="91"/>
      <c r="Y15" s="92">
        <v>37940</v>
      </c>
      <c r="Z15" s="93" t="s">
        <v>1167</v>
      </c>
      <c r="AA15" s="93" t="s">
        <v>1182</v>
      </c>
      <c r="AB15" s="91"/>
      <c r="AC15" s="92">
        <v>37934</v>
      </c>
      <c r="AD15" s="93" t="s">
        <v>1167</v>
      </c>
      <c r="AE15" s="94" t="s">
        <v>1186</v>
      </c>
    </row>
    <row r="16" spans="1:31" x14ac:dyDescent="0.2">
      <c r="A16" s="89">
        <v>37944</v>
      </c>
      <c r="B16" s="90" t="s">
        <v>1160</v>
      </c>
      <c r="C16" s="90" t="s">
        <v>1183</v>
      </c>
      <c r="D16" s="91"/>
      <c r="E16" s="92">
        <v>37943</v>
      </c>
      <c r="F16" s="93" t="s">
        <v>1160</v>
      </c>
      <c r="G16" s="93" t="s">
        <v>1175</v>
      </c>
      <c r="H16" s="91"/>
      <c r="I16" s="92">
        <v>37947</v>
      </c>
      <c r="J16" s="93" t="s">
        <v>1167</v>
      </c>
      <c r="K16" s="93" t="s">
        <v>1186</v>
      </c>
      <c r="L16" s="91"/>
      <c r="M16" s="92">
        <v>37944</v>
      </c>
      <c r="N16" s="93" t="s">
        <v>1160</v>
      </c>
      <c r="O16" s="93" t="s">
        <v>1179</v>
      </c>
      <c r="P16" s="91"/>
      <c r="Q16" s="92">
        <v>37952</v>
      </c>
      <c r="R16" s="93" t="s">
        <v>1167</v>
      </c>
      <c r="S16" s="93" t="s">
        <v>1164</v>
      </c>
      <c r="T16" s="91"/>
      <c r="U16" s="92">
        <v>37944</v>
      </c>
      <c r="V16" s="93" t="s">
        <v>1160</v>
      </c>
      <c r="W16" s="93" t="s">
        <v>1172</v>
      </c>
      <c r="X16" s="91"/>
      <c r="Y16" s="92">
        <v>37947</v>
      </c>
      <c r="Z16" s="93" t="s">
        <v>1167</v>
      </c>
      <c r="AA16" s="93" t="s">
        <v>1177</v>
      </c>
      <c r="AB16" s="91"/>
      <c r="AC16" s="92">
        <v>37939</v>
      </c>
      <c r="AD16" s="93" t="s">
        <v>1167</v>
      </c>
      <c r="AE16" s="94" t="s">
        <v>1178</v>
      </c>
    </row>
    <row r="17" spans="1:31" x14ac:dyDescent="0.2">
      <c r="A17" s="89">
        <v>37946</v>
      </c>
      <c r="B17" s="90" t="s">
        <v>1160</v>
      </c>
      <c r="C17" s="90" t="s">
        <v>1183</v>
      </c>
      <c r="D17" s="91"/>
      <c r="E17" s="92">
        <v>37946</v>
      </c>
      <c r="F17" s="93" t="s">
        <v>1167</v>
      </c>
      <c r="G17" s="93" t="s">
        <v>1169</v>
      </c>
      <c r="H17" s="91"/>
      <c r="I17" s="92">
        <v>37953</v>
      </c>
      <c r="J17" s="93" t="s">
        <v>1167</v>
      </c>
      <c r="K17" s="93" t="s">
        <v>1178</v>
      </c>
      <c r="L17" s="91"/>
      <c r="M17" s="92">
        <v>37946</v>
      </c>
      <c r="N17" s="93" t="s">
        <v>1160</v>
      </c>
      <c r="O17" s="93" t="s">
        <v>1170</v>
      </c>
      <c r="P17" s="91"/>
      <c r="Q17" s="92">
        <v>37953</v>
      </c>
      <c r="R17" s="93" t="s">
        <v>1160</v>
      </c>
      <c r="S17" s="93" t="s">
        <v>1174</v>
      </c>
      <c r="T17" s="91"/>
      <c r="U17" s="92">
        <v>37946</v>
      </c>
      <c r="V17" s="93" t="s">
        <v>1160</v>
      </c>
      <c r="W17" s="93" t="s">
        <v>1165</v>
      </c>
      <c r="X17" s="91"/>
      <c r="Y17" s="92">
        <v>37948</v>
      </c>
      <c r="Z17" s="93" t="s">
        <v>1167</v>
      </c>
      <c r="AA17" s="93" t="s">
        <v>1171</v>
      </c>
      <c r="AB17" s="91"/>
      <c r="AC17" s="92">
        <v>37940</v>
      </c>
      <c r="AD17" s="93" t="s">
        <v>1167</v>
      </c>
      <c r="AE17" s="94" t="s">
        <v>1189</v>
      </c>
    </row>
    <row r="18" spans="1:31" x14ac:dyDescent="0.2">
      <c r="A18" s="89">
        <v>37947</v>
      </c>
      <c r="B18" s="90" t="s">
        <v>1160</v>
      </c>
      <c r="C18" s="90" t="s">
        <v>1183</v>
      </c>
      <c r="D18" s="91"/>
      <c r="E18" s="92">
        <v>37947</v>
      </c>
      <c r="F18" s="93" t="s">
        <v>1160</v>
      </c>
      <c r="G18" s="93" t="s">
        <v>1169</v>
      </c>
      <c r="H18" s="91"/>
      <c r="I18" s="92">
        <v>37954</v>
      </c>
      <c r="J18" s="93" t="s">
        <v>1160</v>
      </c>
      <c r="K18" s="93" t="s">
        <v>1191</v>
      </c>
      <c r="L18" s="91"/>
      <c r="M18" s="92">
        <v>37947</v>
      </c>
      <c r="N18" s="93" t="s">
        <v>1160</v>
      </c>
      <c r="O18" s="93" t="s">
        <v>1161</v>
      </c>
      <c r="P18" s="91"/>
      <c r="Q18" s="92">
        <v>37954</v>
      </c>
      <c r="R18" s="93" t="s">
        <v>1167</v>
      </c>
      <c r="S18" s="93" t="s">
        <v>1171</v>
      </c>
      <c r="T18" s="91"/>
      <c r="U18" s="92">
        <v>37947</v>
      </c>
      <c r="V18" s="93" t="s">
        <v>1167</v>
      </c>
      <c r="W18" s="93" t="s">
        <v>1165</v>
      </c>
      <c r="X18" s="91"/>
      <c r="Y18" s="92">
        <v>37951</v>
      </c>
      <c r="Z18" s="93" t="s">
        <v>1160</v>
      </c>
      <c r="AA18" s="93" t="s">
        <v>1166</v>
      </c>
      <c r="AB18" s="91"/>
      <c r="AC18" s="92">
        <v>37946</v>
      </c>
      <c r="AD18" s="93" t="s">
        <v>1160</v>
      </c>
      <c r="AE18" s="94" t="s">
        <v>1168</v>
      </c>
    </row>
    <row r="19" spans="1:31" x14ac:dyDescent="0.2">
      <c r="A19" s="89">
        <v>37950</v>
      </c>
      <c r="B19" s="90" t="s">
        <v>1167</v>
      </c>
      <c r="C19" s="90" t="s">
        <v>1170</v>
      </c>
      <c r="D19" s="91"/>
      <c r="E19" s="92">
        <v>37950</v>
      </c>
      <c r="F19" s="93" t="s">
        <v>1160</v>
      </c>
      <c r="G19" s="93" t="s">
        <v>1192</v>
      </c>
      <c r="H19" s="91"/>
      <c r="I19" s="92">
        <v>37955</v>
      </c>
      <c r="J19" s="93" t="s">
        <v>1160</v>
      </c>
      <c r="K19" s="93" t="s">
        <v>1191</v>
      </c>
      <c r="L19" s="91"/>
      <c r="M19" s="92">
        <v>37948</v>
      </c>
      <c r="N19" s="93" t="s">
        <v>1167</v>
      </c>
      <c r="O19" s="93" t="s">
        <v>1179</v>
      </c>
      <c r="P19" s="91"/>
      <c r="Q19" s="92">
        <v>37957</v>
      </c>
      <c r="R19" s="93" t="s">
        <v>1160</v>
      </c>
      <c r="S19" s="93" t="s">
        <v>1164</v>
      </c>
      <c r="T19" s="91"/>
      <c r="U19" s="92">
        <v>37950</v>
      </c>
      <c r="V19" s="93" t="s">
        <v>1167</v>
      </c>
      <c r="W19" s="93" t="s">
        <v>1180</v>
      </c>
      <c r="X19" s="91"/>
      <c r="Y19" s="92">
        <v>37953</v>
      </c>
      <c r="Z19" s="93" t="s">
        <v>1160</v>
      </c>
      <c r="AA19" s="93" t="s">
        <v>1189</v>
      </c>
      <c r="AB19" s="91"/>
      <c r="AC19" s="92">
        <v>37947</v>
      </c>
      <c r="AD19" s="93" t="s">
        <v>1160</v>
      </c>
      <c r="AE19" s="94" t="s">
        <v>1178</v>
      </c>
    </row>
    <row r="20" spans="1:31" x14ac:dyDescent="0.2">
      <c r="A20" s="89">
        <v>37951</v>
      </c>
      <c r="B20" s="90" t="s">
        <v>1167</v>
      </c>
      <c r="C20" s="90" t="s">
        <v>1179</v>
      </c>
      <c r="D20" s="91"/>
      <c r="E20" s="92">
        <v>37953</v>
      </c>
      <c r="F20" s="93" t="s">
        <v>1167</v>
      </c>
      <c r="G20" s="93" t="s">
        <v>1176</v>
      </c>
      <c r="H20" s="91"/>
      <c r="I20" s="92">
        <v>37960</v>
      </c>
      <c r="J20" s="93" t="s">
        <v>1167</v>
      </c>
      <c r="K20" s="93" t="s">
        <v>1178</v>
      </c>
      <c r="L20" s="91"/>
      <c r="M20" s="92">
        <v>37954</v>
      </c>
      <c r="N20" s="93" t="s">
        <v>1160</v>
      </c>
      <c r="O20" s="93" t="s">
        <v>1190</v>
      </c>
      <c r="P20" s="91"/>
      <c r="Q20" s="92">
        <v>37960</v>
      </c>
      <c r="R20" s="93" t="s">
        <v>1167</v>
      </c>
      <c r="S20" s="93" t="s">
        <v>1170</v>
      </c>
      <c r="T20" s="91"/>
      <c r="U20" s="92">
        <v>37953</v>
      </c>
      <c r="V20" s="93" t="s">
        <v>1167</v>
      </c>
      <c r="W20" s="93" t="s">
        <v>1165</v>
      </c>
      <c r="X20" s="91"/>
      <c r="Y20" s="92">
        <v>37954</v>
      </c>
      <c r="Z20" s="93" t="s">
        <v>1167</v>
      </c>
      <c r="AA20" s="93" t="s">
        <v>1164</v>
      </c>
      <c r="AB20" s="91"/>
      <c r="AC20" s="92">
        <v>37948</v>
      </c>
      <c r="AD20" s="93" t="s">
        <v>1167</v>
      </c>
      <c r="AE20" s="94" t="s">
        <v>1186</v>
      </c>
    </row>
    <row r="21" spans="1:31" x14ac:dyDescent="0.2">
      <c r="A21" s="89">
        <v>37953</v>
      </c>
      <c r="B21" s="90" t="s">
        <v>1167</v>
      </c>
      <c r="C21" s="90" t="s">
        <v>1175</v>
      </c>
      <c r="D21" s="91"/>
      <c r="E21" s="92">
        <v>37954</v>
      </c>
      <c r="F21" s="93" t="s">
        <v>1167</v>
      </c>
      <c r="G21" s="93" t="s">
        <v>1176</v>
      </c>
      <c r="H21" s="91"/>
      <c r="I21" s="92">
        <v>37964</v>
      </c>
      <c r="J21" s="93" t="s">
        <v>1167</v>
      </c>
      <c r="K21" s="93" t="s">
        <v>1177</v>
      </c>
      <c r="L21" s="91"/>
      <c r="M21" s="92">
        <v>37955</v>
      </c>
      <c r="N21" s="93" t="s">
        <v>1167</v>
      </c>
      <c r="O21" s="93" t="s">
        <v>1170</v>
      </c>
      <c r="P21" s="91"/>
      <c r="Q21" s="92">
        <v>37961</v>
      </c>
      <c r="R21" s="93" t="s">
        <v>1167</v>
      </c>
      <c r="S21" s="93" t="s">
        <v>1170</v>
      </c>
      <c r="T21" s="91"/>
      <c r="U21" s="92">
        <v>37954</v>
      </c>
      <c r="V21" s="93" t="s">
        <v>1160</v>
      </c>
      <c r="W21" s="93" t="s">
        <v>1172</v>
      </c>
      <c r="X21" s="91"/>
      <c r="Y21" s="92">
        <v>37960</v>
      </c>
      <c r="Z21" s="93" t="s">
        <v>1160</v>
      </c>
      <c r="AA21" s="93" t="s">
        <v>1189</v>
      </c>
      <c r="AB21" s="91"/>
      <c r="AC21" s="92">
        <v>37952</v>
      </c>
      <c r="AD21" s="93" t="s">
        <v>1167</v>
      </c>
      <c r="AE21" s="94" t="s">
        <v>1184</v>
      </c>
    </row>
    <row r="22" spans="1:31" x14ac:dyDescent="0.2">
      <c r="A22" s="89">
        <v>37954</v>
      </c>
      <c r="B22" s="90" t="s">
        <v>1167</v>
      </c>
      <c r="C22" s="90" t="s">
        <v>1187</v>
      </c>
      <c r="D22" s="91"/>
      <c r="E22" s="92">
        <v>37957</v>
      </c>
      <c r="F22" s="93" t="s">
        <v>1167</v>
      </c>
      <c r="G22" s="93" t="s">
        <v>1161</v>
      </c>
      <c r="H22" s="91"/>
      <c r="I22" s="92">
        <v>37967</v>
      </c>
      <c r="J22" s="93" t="s">
        <v>1160</v>
      </c>
      <c r="K22" s="93" t="s">
        <v>1171</v>
      </c>
      <c r="L22" s="91"/>
      <c r="M22" s="92">
        <v>37960</v>
      </c>
      <c r="N22" s="93" t="s">
        <v>1160</v>
      </c>
      <c r="O22" s="93" t="s">
        <v>1161</v>
      </c>
      <c r="P22" s="91"/>
      <c r="Q22" s="92">
        <v>37962</v>
      </c>
      <c r="R22" s="93" t="s">
        <v>1167</v>
      </c>
      <c r="S22" s="93" t="s">
        <v>1179</v>
      </c>
      <c r="T22" s="91"/>
      <c r="U22" s="92">
        <v>37958</v>
      </c>
      <c r="V22" s="93" t="s">
        <v>1160</v>
      </c>
      <c r="W22" s="93" t="s">
        <v>1181</v>
      </c>
      <c r="X22" s="91"/>
      <c r="Y22" s="92">
        <v>37962</v>
      </c>
      <c r="Z22" s="93" t="s">
        <v>1167</v>
      </c>
      <c r="AA22" s="93" t="s">
        <v>1164</v>
      </c>
      <c r="AB22" s="91"/>
      <c r="AC22" s="92">
        <v>37953</v>
      </c>
      <c r="AD22" s="93" t="s">
        <v>1167</v>
      </c>
      <c r="AE22" s="94" t="s">
        <v>1162</v>
      </c>
    </row>
    <row r="23" spans="1:31" x14ac:dyDescent="0.2">
      <c r="A23" s="89">
        <v>37955</v>
      </c>
      <c r="B23" s="90" t="s">
        <v>1167</v>
      </c>
      <c r="C23" s="90" t="s">
        <v>1161</v>
      </c>
      <c r="D23" s="91"/>
      <c r="E23" s="92">
        <v>37958</v>
      </c>
      <c r="F23" s="93" t="s">
        <v>1167</v>
      </c>
      <c r="G23" s="93" t="s">
        <v>1175</v>
      </c>
      <c r="H23" s="91"/>
      <c r="I23" s="92">
        <v>37968</v>
      </c>
      <c r="J23" s="93" t="s">
        <v>1160</v>
      </c>
      <c r="K23" s="93" t="s">
        <v>1164</v>
      </c>
      <c r="L23" s="91"/>
      <c r="M23" s="92">
        <v>37964</v>
      </c>
      <c r="N23" s="93" t="s">
        <v>1160</v>
      </c>
      <c r="O23" s="93" t="s">
        <v>1185</v>
      </c>
      <c r="P23" s="91"/>
      <c r="Q23" s="92">
        <v>37964</v>
      </c>
      <c r="R23" s="93" t="s">
        <v>1167</v>
      </c>
      <c r="S23" s="93" t="s">
        <v>1187</v>
      </c>
      <c r="T23" s="91"/>
      <c r="U23" s="92">
        <v>37960</v>
      </c>
      <c r="V23" s="93" t="s">
        <v>1160</v>
      </c>
      <c r="W23" s="93" t="s">
        <v>1188</v>
      </c>
      <c r="X23" s="91"/>
      <c r="Y23" s="92">
        <v>37967</v>
      </c>
      <c r="Z23" s="93" t="s">
        <v>1167</v>
      </c>
      <c r="AA23" s="93" t="s">
        <v>1163</v>
      </c>
      <c r="AB23" s="91"/>
      <c r="AC23" s="92">
        <v>37954</v>
      </c>
      <c r="AD23" s="93" t="s">
        <v>1167</v>
      </c>
      <c r="AE23" s="94" t="s">
        <v>1162</v>
      </c>
    </row>
    <row r="24" spans="1:31" x14ac:dyDescent="0.2">
      <c r="A24" s="89">
        <v>37957</v>
      </c>
      <c r="B24" s="90" t="s">
        <v>1160</v>
      </c>
      <c r="C24" s="90" t="s">
        <v>1179</v>
      </c>
      <c r="D24" s="91"/>
      <c r="E24" s="92">
        <v>37960</v>
      </c>
      <c r="F24" s="93" t="s">
        <v>1167</v>
      </c>
      <c r="G24" s="93" t="s">
        <v>1183</v>
      </c>
      <c r="H24" s="91"/>
      <c r="I24" s="92">
        <v>37969</v>
      </c>
      <c r="J24" s="93" t="s">
        <v>1167</v>
      </c>
      <c r="K24" s="93" t="s">
        <v>1166</v>
      </c>
      <c r="L24" s="91"/>
      <c r="M24" s="92">
        <v>37967</v>
      </c>
      <c r="N24" s="93" t="s">
        <v>1160</v>
      </c>
      <c r="O24" s="93" t="s">
        <v>1185</v>
      </c>
      <c r="P24" s="91"/>
      <c r="Q24" s="92">
        <v>37965</v>
      </c>
      <c r="R24" s="93" t="s">
        <v>1167</v>
      </c>
      <c r="S24" s="93" t="s">
        <v>1161</v>
      </c>
      <c r="T24" s="91"/>
      <c r="U24" s="92">
        <v>37961</v>
      </c>
      <c r="V24" s="93" t="s">
        <v>1160</v>
      </c>
      <c r="W24" s="93" t="s">
        <v>1182</v>
      </c>
      <c r="X24" s="91"/>
      <c r="Y24" s="92">
        <v>37968</v>
      </c>
      <c r="Z24" s="93" t="s">
        <v>1167</v>
      </c>
      <c r="AA24" s="93" t="s">
        <v>1163</v>
      </c>
      <c r="AB24" s="91"/>
      <c r="AC24" s="92">
        <v>37960</v>
      </c>
      <c r="AD24" s="93" t="s">
        <v>1167</v>
      </c>
      <c r="AE24" s="94" t="s">
        <v>1164</v>
      </c>
    </row>
    <row r="25" spans="1:31" x14ac:dyDescent="0.2">
      <c r="A25" s="89">
        <v>37958</v>
      </c>
      <c r="B25" s="90" t="s">
        <v>1160</v>
      </c>
      <c r="C25" s="90" t="s">
        <v>1179</v>
      </c>
      <c r="D25" s="91"/>
      <c r="E25" s="92">
        <v>37961</v>
      </c>
      <c r="F25" s="93" t="s">
        <v>1167</v>
      </c>
      <c r="G25" s="93" t="s">
        <v>1183</v>
      </c>
      <c r="H25" s="91"/>
      <c r="I25" s="92">
        <v>37974</v>
      </c>
      <c r="J25" s="93" t="s">
        <v>1160</v>
      </c>
      <c r="K25" s="93" t="s">
        <v>1174</v>
      </c>
      <c r="L25" s="91"/>
      <c r="M25" s="92">
        <v>37969</v>
      </c>
      <c r="N25" s="93" t="s">
        <v>1160</v>
      </c>
      <c r="O25" s="93" t="s">
        <v>1179</v>
      </c>
      <c r="P25" s="91"/>
      <c r="Q25" s="92">
        <v>37967</v>
      </c>
      <c r="R25" s="93" t="s">
        <v>1167</v>
      </c>
      <c r="S25" s="93" t="s">
        <v>1187</v>
      </c>
      <c r="T25" s="91"/>
      <c r="U25" s="92">
        <v>37962</v>
      </c>
      <c r="V25" s="93" t="s">
        <v>1167</v>
      </c>
      <c r="W25" s="93" t="s">
        <v>1165</v>
      </c>
      <c r="X25" s="91"/>
      <c r="Y25" s="92">
        <v>37972</v>
      </c>
      <c r="Z25" s="93" t="s">
        <v>1167</v>
      </c>
      <c r="AA25" s="93" t="s">
        <v>1182</v>
      </c>
      <c r="AB25" s="91"/>
      <c r="AC25" s="92">
        <v>37961</v>
      </c>
      <c r="AD25" s="93" t="s">
        <v>1167</v>
      </c>
      <c r="AE25" s="94" t="s">
        <v>1166</v>
      </c>
    </row>
    <row r="26" spans="1:31" x14ac:dyDescent="0.2">
      <c r="A26" s="89">
        <v>37962</v>
      </c>
      <c r="B26" s="90" t="s">
        <v>1167</v>
      </c>
      <c r="C26" s="90" t="s">
        <v>1170</v>
      </c>
      <c r="D26" s="91"/>
      <c r="E26" s="92">
        <v>37967</v>
      </c>
      <c r="F26" s="93" t="s">
        <v>1160</v>
      </c>
      <c r="G26" s="93" t="s">
        <v>1192</v>
      </c>
      <c r="H26" s="91"/>
      <c r="I26" s="92">
        <v>37975</v>
      </c>
      <c r="J26" s="93" t="s">
        <v>1160</v>
      </c>
      <c r="K26" s="93" t="s">
        <v>1178</v>
      </c>
      <c r="L26" s="91"/>
      <c r="M26" s="92">
        <v>37972</v>
      </c>
      <c r="N26" s="93" t="s">
        <v>1167</v>
      </c>
      <c r="O26" s="93" t="s">
        <v>1183</v>
      </c>
      <c r="P26" s="91"/>
      <c r="Q26" s="92">
        <v>37971</v>
      </c>
      <c r="R26" s="93" t="s">
        <v>1167</v>
      </c>
      <c r="S26" s="93" t="s">
        <v>1174</v>
      </c>
      <c r="T26" s="91"/>
      <c r="U26" s="92">
        <v>37965</v>
      </c>
      <c r="V26" s="93" t="s">
        <v>1160</v>
      </c>
      <c r="W26" s="93" t="s">
        <v>1176</v>
      </c>
      <c r="X26" s="91"/>
      <c r="Y26" s="92">
        <v>37974</v>
      </c>
      <c r="Z26" s="93" t="s">
        <v>1160</v>
      </c>
      <c r="AA26" s="93" t="s">
        <v>1173</v>
      </c>
      <c r="AB26" s="91"/>
      <c r="AC26" s="92">
        <v>37964</v>
      </c>
      <c r="AD26" s="93" t="s">
        <v>1160</v>
      </c>
      <c r="AE26" s="94" t="s">
        <v>1189</v>
      </c>
    </row>
    <row r="27" spans="1:31" x14ac:dyDescent="0.2">
      <c r="A27" s="89">
        <v>37964</v>
      </c>
      <c r="B27" s="90" t="s">
        <v>1167</v>
      </c>
      <c r="C27" s="90" t="s">
        <v>1161</v>
      </c>
      <c r="D27" s="91"/>
      <c r="E27" s="92">
        <v>37969</v>
      </c>
      <c r="F27" s="93" t="s">
        <v>1167</v>
      </c>
      <c r="G27" s="93" t="s">
        <v>1188</v>
      </c>
      <c r="H27" s="91"/>
      <c r="I27" s="92">
        <v>37981</v>
      </c>
      <c r="J27" s="93" t="s">
        <v>1167</v>
      </c>
      <c r="K27" s="93" t="s">
        <v>1178</v>
      </c>
      <c r="L27" s="91"/>
      <c r="M27" s="92">
        <v>37974</v>
      </c>
      <c r="N27" s="93" t="s">
        <v>1167</v>
      </c>
      <c r="O27" s="93" t="s">
        <v>1183</v>
      </c>
      <c r="P27" s="91"/>
      <c r="Q27" s="92">
        <v>37975</v>
      </c>
      <c r="R27" s="93" t="s">
        <v>1160</v>
      </c>
      <c r="S27" s="93" t="s">
        <v>1164</v>
      </c>
      <c r="T27" s="91"/>
      <c r="U27" s="92">
        <v>37967</v>
      </c>
      <c r="V27" s="93" t="s">
        <v>1167</v>
      </c>
      <c r="W27" s="93" t="s">
        <v>1180</v>
      </c>
      <c r="X27" s="91"/>
      <c r="Y27" s="92">
        <v>37975</v>
      </c>
      <c r="Z27" s="93" t="s">
        <v>1167</v>
      </c>
      <c r="AA27" s="93" t="s">
        <v>1189</v>
      </c>
      <c r="AB27" s="91"/>
      <c r="AC27" s="92">
        <v>37968</v>
      </c>
      <c r="AD27" s="93" t="s">
        <v>1160</v>
      </c>
      <c r="AE27" s="94" t="s">
        <v>1182</v>
      </c>
    </row>
    <row r="28" spans="1:31" x14ac:dyDescent="0.2">
      <c r="A28" s="89">
        <v>37974</v>
      </c>
      <c r="B28" s="90" t="s">
        <v>1160</v>
      </c>
      <c r="C28" s="90" t="s">
        <v>1175</v>
      </c>
      <c r="D28" s="91"/>
      <c r="E28" s="92">
        <v>37975</v>
      </c>
      <c r="F28" s="93" t="s">
        <v>1160</v>
      </c>
      <c r="G28" s="93" t="s">
        <v>1191</v>
      </c>
      <c r="H28" s="91"/>
      <c r="I28" s="92">
        <v>37982</v>
      </c>
      <c r="J28" s="93" t="s">
        <v>1167</v>
      </c>
      <c r="K28" s="93" t="s">
        <v>1185</v>
      </c>
      <c r="L28" s="91"/>
      <c r="M28" s="92">
        <v>37975</v>
      </c>
      <c r="N28" s="93" t="s">
        <v>1167</v>
      </c>
      <c r="O28" s="93" t="s">
        <v>1183</v>
      </c>
      <c r="P28" s="91"/>
      <c r="Q28" s="92">
        <v>37976</v>
      </c>
      <c r="R28" s="93" t="s">
        <v>1167</v>
      </c>
      <c r="S28" s="93" t="s">
        <v>1178</v>
      </c>
      <c r="T28" s="91"/>
      <c r="U28" s="92">
        <v>37972</v>
      </c>
      <c r="V28" s="93" t="s">
        <v>1160</v>
      </c>
      <c r="W28" s="93" t="s">
        <v>1172</v>
      </c>
      <c r="X28" s="91"/>
      <c r="Y28" s="92">
        <v>37976</v>
      </c>
      <c r="Z28" s="93" t="s">
        <v>1160</v>
      </c>
      <c r="AA28" s="93" t="s">
        <v>1185</v>
      </c>
      <c r="AB28" s="91"/>
      <c r="AC28" s="92">
        <v>37969</v>
      </c>
      <c r="AD28" s="93" t="s">
        <v>1160</v>
      </c>
      <c r="AE28" s="94" t="s">
        <v>1163</v>
      </c>
    </row>
    <row r="29" spans="1:31" x14ac:dyDescent="0.2">
      <c r="A29" s="89">
        <v>37975</v>
      </c>
      <c r="B29" s="90" t="s">
        <v>1160</v>
      </c>
      <c r="C29" s="90" t="s">
        <v>1175</v>
      </c>
      <c r="D29" s="91"/>
      <c r="E29" s="92">
        <v>37981</v>
      </c>
      <c r="F29" s="93" t="s">
        <v>1160</v>
      </c>
      <c r="G29" s="93" t="s">
        <v>1191</v>
      </c>
      <c r="H29" s="91"/>
      <c r="I29" s="92">
        <v>37983</v>
      </c>
      <c r="J29" s="93" t="s">
        <v>1160</v>
      </c>
      <c r="K29" s="93" t="s">
        <v>1186</v>
      </c>
      <c r="L29" s="91"/>
      <c r="M29" s="92">
        <v>37977</v>
      </c>
      <c r="N29" s="93" t="s">
        <v>1167</v>
      </c>
      <c r="O29" s="93" t="s">
        <v>1175</v>
      </c>
      <c r="P29" s="91"/>
      <c r="Q29" s="92">
        <v>37981</v>
      </c>
      <c r="R29" s="93" t="s">
        <v>1167</v>
      </c>
      <c r="S29" s="93" t="s">
        <v>1173</v>
      </c>
      <c r="T29" s="91"/>
      <c r="U29" s="92">
        <v>37974</v>
      </c>
      <c r="V29" s="93" t="s">
        <v>1167</v>
      </c>
      <c r="W29" s="93" t="s">
        <v>1191</v>
      </c>
      <c r="X29" s="91"/>
      <c r="Y29" s="92">
        <v>37981</v>
      </c>
      <c r="Z29" s="93" t="s">
        <v>1160</v>
      </c>
      <c r="AA29" s="93" t="s">
        <v>1189</v>
      </c>
      <c r="AB29" s="91"/>
      <c r="AC29" s="92">
        <v>37974</v>
      </c>
      <c r="AD29" s="93" t="s">
        <v>1167</v>
      </c>
      <c r="AE29" s="94" t="s">
        <v>1186</v>
      </c>
    </row>
    <row r="30" spans="1:31" x14ac:dyDescent="0.2">
      <c r="A30" s="89">
        <v>37982</v>
      </c>
      <c r="B30" s="90" t="s">
        <v>1160</v>
      </c>
      <c r="C30" s="90" t="s">
        <v>1161</v>
      </c>
      <c r="D30" s="91"/>
      <c r="E30" s="92">
        <v>37982</v>
      </c>
      <c r="F30" s="93" t="s">
        <v>1160</v>
      </c>
      <c r="G30" s="93" t="s">
        <v>1191</v>
      </c>
      <c r="H30" s="91"/>
      <c r="I30" s="92">
        <v>37985</v>
      </c>
      <c r="J30" s="93" t="s">
        <v>1167</v>
      </c>
      <c r="K30" s="93" t="s">
        <v>1164</v>
      </c>
      <c r="L30" s="91"/>
      <c r="M30" s="92">
        <v>37981</v>
      </c>
      <c r="N30" s="93" t="s">
        <v>1167</v>
      </c>
      <c r="O30" s="93" t="s">
        <v>1175</v>
      </c>
      <c r="P30" s="91"/>
      <c r="Q30" s="92">
        <v>37982</v>
      </c>
      <c r="R30" s="93" t="s">
        <v>1160</v>
      </c>
      <c r="S30" s="93" t="s">
        <v>1189</v>
      </c>
      <c r="T30" s="91"/>
      <c r="U30" s="92">
        <v>37975</v>
      </c>
      <c r="V30" s="93" t="s">
        <v>1167</v>
      </c>
      <c r="W30" s="93" t="s">
        <v>1173</v>
      </c>
      <c r="X30" s="91"/>
      <c r="Y30" s="92">
        <v>37982</v>
      </c>
      <c r="Z30" s="93" t="s">
        <v>1167</v>
      </c>
      <c r="AA30" s="93" t="s">
        <v>1166</v>
      </c>
      <c r="AB30" s="91"/>
      <c r="AC30" s="92">
        <v>37975</v>
      </c>
      <c r="AD30" s="93" t="s">
        <v>1167</v>
      </c>
      <c r="AE30" s="94" t="s">
        <v>1184</v>
      </c>
    </row>
    <row r="31" spans="1:31" x14ac:dyDescent="0.2">
      <c r="A31" s="89">
        <v>37983</v>
      </c>
      <c r="B31" s="90" t="s">
        <v>1160</v>
      </c>
      <c r="C31" s="90" t="s">
        <v>1161</v>
      </c>
      <c r="D31" s="91"/>
      <c r="E31" s="92">
        <v>37986</v>
      </c>
      <c r="F31" s="93" t="s">
        <v>1167</v>
      </c>
      <c r="G31" s="93" t="s">
        <v>1165</v>
      </c>
      <c r="H31" s="91"/>
      <c r="I31" s="92">
        <v>37986</v>
      </c>
      <c r="J31" s="93" t="s">
        <v>1160</v>
      </c>
      <c r="K31" s="93" t="s">
        <v>1177</v>
      </c>
      <c r="L31" s="91"/>
      <c r="M31" s="92">
        <v>37983</v>
      </c>
      <c r="N31" s="93" t="s">
        <v>1160</v>
      </c>
      <c r="O31" s="93" t="s">
        <v>1179</v>
      </c>
      <c r="P31" s="91"/>
      <c r="Q31" s="92">
        <v>37985</v>
      </c>
      <c r="R31" s="93" t="s">
        <v>1160</v>
      </c>
      <c r="S31" s="93" t="s">
        <v>1182</v>
      </c>
      <c r="T31" s="91"/>
      <c r="U31" s="92">
        <v>37976</v>
      </c>
      <c r="V31" s="93" t="s">
        <v>1160</v>
      </c>
      <c r="W31" s="93" t="s">
        <v>1172</v>
      </c>
      <c r="X31" s="91"/>
      <c r="Y31" s="92">
        <v>37983</v>
      </c>
      <c r="Z31" s="93" t="s">
        <v>1160</v>
      </c>
      <c r="AA31" s="93" t="s">
        <v>1163</v>
      </c>
      <c r="AB31" s="91"/>
      <c r="AC31" s="92">
        <v>37976</v>
      </c>
      <c r="AD31" s="93" t="s">
        <v>1160</v>
      </c>
      <c r="AE31" s="94" t="s">
        <v>1164</v>
      </c>
    </row>
    <row r="32" spans="1:31" x14ac:dyDescent="0.2">
      <c r="A32" s="89">
        <v>37986</v>
      </c>
      <c r="B32" s="90" t="s">
        <v>1160</v>
      </c>
      <c r="C32" s="90" t="s">
        <v>1187</v>
      </c>
      <c r="D32" s="91"/>
      <c r="E32" s="92">
        <v>37988</v>
      </c>
      <c r="F32" s="93" t="s">
        <v>1167</v>
      </c>
      <c r="G32" s="93" t="s">
        <v>1165</v>
      </c>
      <c r="H32" s="91"/>
      <c r="I32" s="92">
        <v>37988</v>
      </c>
      <c r="J32" s="93" t="s">
        <v>1160</v>
      </c>
      <c r="K32" s="93" t="s">
        <v>1173</v>
      </c>
      <c r="L32" s="91"/>
      <c r="M32" s="92">
        <v>37986</v>
      </c>
      <c r="N32" s="93" t="s">
        <v>1167</v>
      </c>
      <c r="O32" s="93" t="s">
        <v>1190</v>
      </c>
      <c r="P32" s="91"/>
      <c r="Q32" s="92">
        <v>37986</v>
      </c>
      <c r="R32" s="93" t="s">
        <v>1160</v>
      </c>
      <c r="S32" s="93" t="s">
        <v>1166</v>
      </c>
      <c r="T32" s="91"/>
      <c r="U32" s="92">
        <v>37981</v>
      </c>
      <c r="V32" s="93" t="s">
        <v>1160</v>
      </c>
      <c r="W32" s="93" t="s">
        <v>1165</v>
      </c>
      <c r="X32" s="91"/>
      <c r="Y32" s="92">
        <v>37985</v>
      </c>
      <c r="Z32" s="93" t="s">
        <v>1167</v>
      </c>
      <c r="AA32" s="93" t="s">
        <v>1186</v>
      </c>
      <c r="AB32" s="91"/>
      <c r="AC32" s="92">
        <v>37981</v>
      </c>
      <c r="AD32" s="93" t="s">
        <v>1160</v>
      </c>
      <c r="AE32" s="94" t="s">
        <v>1184</v>
      </c>
    </row>
    <row r="33" spans="1:31" x14ac:dyDescent="0.2">
      <c r="A33" s="89">
        <v>37988</v>
      </c>
      <c r="B33" s="90" t="s">
        <v>1160</v>
      </c>
      <c r="C33" s="90" t="s">
        <v>1187</v>
      </c>
      <c r="D33" s="91"/>
      <c r="E33" s="92">
        <v>37990</v>
      </c>
      <c r="F33" s="93" t="s">
        <v>1160</v>
      </c>
      <c r="G33" s="93" t="s">
        <v>1176</v>
      </c>
      <c r="H33" s="91"/>
      <c r="I33" s="92">
        <v>37989</v>
      </c>
      <c r="J33" s="93" t="s">
        <v>1160</v>
      </c>
      <c r="K33" s="93" t="s">
        <v>1185</v>
      </c>
      <c r="L33" s="91"/>
      <c r="M33" s="92">
        <v>37988</v>
      </c>
      <c r="N33" s="93" t="s">
        <v>1167</v>
      </c>
      <c r="O33" s="93" t="s">
        <v>1190</v>
      </c>
      <c r="P33" s="91"/>
      <c r="Q33" s="92">
        <v>37988</v>
      </c>
      <c r="R33" s="93" t="s">
        <v>1160</v>
      </c>
      <c r="S33" s="93" t="s">
        <v>1169</v>
      </c>
      <c r="T33" s="91"/>
      <c r="U33" s="92">
        <v>37982</v>
      </c>
      <c r="V33" s="93" t="s">
        <v>1167</v>
      </c>
      <c r="W33" s="93" t="s">
        <v>1165</v>
      </c>
      <c r="X33" s="91"/>
      <c r="Y33" s="92">
        <v>37986</v>
      </c>
      <c r="Z33" s="93" t="s">
        <v>1167</v>
      </c>
      <c r="AA33" s="93" t="s">
        <v>1186</v>
      </c>
      <c r="AB33" s="91"/>
      <c r="AC33" s="92">
        <v>37982</v>
      </c>
      <c r="AD33" s="93" t="s">
        <v>1160</v>
      </c>
      <c r="AE33" s="94" t="s">
        <v>1186</v>
      </c>
    </row>
    <row r="34" spans="1:31" x14ac:dyDescent="0.2">
      <c r="A34" s="89">
        <v>37989</v>
      </c>
      <c r="B34" s="90" t="s">
        <v>1160</v>
      </c>
      <c r="C34" s="90" t="s">
        <v>1187</v>
      </c>
      <c r="D34" s="91"/>
      <c r="E34" s="92">
        <v>37994</v>
      </c>
      <c r="F34" s="93" t="s">
        <v>1167</v>
      </c>
      <c r="G34" s="93" t="s">
        <v>1172</v>
      </c>
      <c r="H34" s="91"/>
      <c r="I34" s="92">
        <v>37990</v>
      </c>
      <c r="J34" s="93" t="s">
        <v>1160</v>
      </c>
      <c r="K34" s="93" t="s">
        <v>1171</v>
      </c>
      <c r="L34" s="91"/>
      <c r="M34" s="92">
        <v>37989</v>
      </c>
      <c r="N34" s="93" t="s">
        <v>1167</v>
      </c>
      <c r="O34" s="93" t="s">
        <v>1190</v>
      </c>
      <c r="P34" s="91"/>
      <c r="Q34" s="92">
        <v>37989</v>
      </c>
      <c r="R34" s="93" t="s">
        <v>1167</v>
      </c>
      <c r="S34" s="93" t="s">
        <v>1189</v>
      </c>
      <c r="T34" s="91"/>
      <c r="U34" s="92">
        <v>37983</v>
      </c>
      <c r="V34" s="93" t="s">
        <v>1167</v>
      </c>
      <c r="W34" s="93" t="s">
        <v>1181</v>
      </c>
      <c r="X34" s="91"/>
      <c r="Y34" s="92">
        <v>37988</v>
      </c>
      <c r="Z34" s="93" t="s">
        <v>1167</v>
      </c>
      <c r="AA34" s="93" t="s">
        <v>1184</v>
      </c>
      <c r="AB34" s="91"/>
      <c r="AC34" s="92">
        <v>37985</v>
      </c>
      <c r="AD34" s="93" t="s">
        <v>1167</v>
      </c>
      <c r="AE34" s="94" t="s">
        <v>1171</v>
      </c>
    </row>
    <row r="35" spans="1:31" x14ac:dyDescent="0.2">
      <c r="A35" s="89">
        <v>37995</v>
      </c>
      <c r="B35" s="90" t="s">
        <v>1160</v>
      </c>
      <c r="C35" s="90" t="s">
        <v>1170</v>
      </c>
      <c r="D35" s="91"/>
      <c r="E35" s="92">
        <v>37995</v>
      </c>
      <c r="F35" s="93" t="s">
        <v>1167</v>
      </c>
      <c r="G35" s="93" t="s">
        <v>1173</v>
      </c>
      <c r="H35" s="91"/>
      <c r="I35" s="92">
        <v>37992</v>
      </c>
      <c r="J35" s="93" t="s">
        <v>1167</v>
      </c>
      <c r="K35" s="93" t="s">
        <v>1182</v>
      </c>
      <c r="L35" s="91"/>
      <c r="M35" s="92">
        <v>37996</v>
      </c>
      <c r="N35" s="93" t="s">
        <v>1160</v>
      </c>
      <c r="O35" s="93" t="s">
        <v>1183</v>
      </c>
      <c r="P35" s="91"/>
      <c r="Q35" s="92">
        <v>37990</v>
      </c>
      <c r="R35" s="93" t="s">
        <v>1167</v>
      </c>
      <c r="S35" s="93" t="s">
        <v>1166</v>
      </c>
      <c r="T35" s="91"/>
      <c r="U35" s="92">
        <v>37988</v>
      </c>
      <c r="V35" s="93" t="s">
        <v>1167</v>
      </c>
      <c r="W35" s="93" t="s">
        <v>1172</v>
      </c>
      <c r="X35" s="91"/>
      <c r="Y35" s="92">
        <v>37989</v>
      </c>
      <c r="Z35" s="93" t="s">
        <v>1167</v>
      </c>
      <c r="AA35" s="93" t="s">
        <v>1162</v>
      </c>
      <c r="AB35" s="91"/>
      <c r="AC35" s="92">
        <v>37986</v>
      </c>
      <c r="AD35" s="93" t="s">
        <v>1167</v>
      </c>
      <c r="AE35" s="94" t="s">
        <v>1189</v>
      </c>
    </row>
    <row r="36" spans="1:31" x14ac:dyDescent="0.2">
      <c r="A36" s="89">
        <v>37996</v>
      </c>
      <c r="B36" s="90" t="s">
        <v>1160</v>
      </c>
      <c r="C36" s="90" t="s">
        <v>1170</v>
      </c>
      <c r="D36" s="91"/>
      <c r="E36" s="92">
        <v>37996</v>
      </c>
      <c r="F36" s="93" t="s">
        <v>1167</v>
      </c>
      <c r="G36" s="93" t="s">
        <v>1182</v>
      </c>
      <c r="H36" s="91"/>
      <c r="I36" s="92">
        <v>37996</v>
      </c>
      <c r="J36" s="93" t="s">
        <v>1167</v>
      </c>
      <c r="K36" s="93" t="s">
        <v>1185</v>
      </c>
      <c r="L36" s="91"/>
      <c r="M36" s="92">
        <v>37997</v>
      </c>
      <c r="N36" s="93" t="s">
        <v>1160</v>
      </c>
      <c r="O36" s="93" t="s">
        <v>1162</v>
      </c>
      <c r="P36" s="91"/>
      <c r="Q36" s="92">
        <v>37993</v>
      </c>
      <c r="R36" s="93" t="s">
        <v>1160</v>
      </c>
      <c r="S36" s="93" t="s">
        <v>1163</v>
      </c>
      <c r="T36" s="91"/>
      <c r="U36" s="92">
        <v>37995</v>
      </c>
      <c r="V36" s="93" t="s">
        <v>1167</v>
      </c>
      <c r="W36" s="93" t="s">
        <v>1176</v>
      </c>
      <c r="X36" s="91"/>
      <c r="Y36" s="92">
        <v>37990</v>
      </c>
      <c r="Z36" s="93" t="s">
        <v>1167</v>
      </c>
      <c r="AA36" s="93" t="s">
        <v>1162</v>
      </c>
      <c r="AB36" s="91"/>
      <c r="AC36" s="92">
        <v>37988</v>
      </c>
      <c r="AD36" s="93" t="s">
        <v>1160</v>
      </c>
      <c r="AE36" s="94" t="s">
        <v>1186</v>
      </c>
    </row>
    <row r="37" spans="1:31" x14ac:dyDescent="0.2">
      <c r="A37" s="89">
        <v>37997</v>
      </c>
      <c r="B37" s="90" t="s">
        <v>1160</v>
      </c>
      <c r="C37" s="90" t="s">
        <v>1170</v>
      </c>
      <c r="D37" s="91"/>
      <c r="E37" s="92">
        <v>38002</v>
      </c>
      <c r="F37" s="93" t="s">
        <v>1160</v>
      </c>
      <c r="G37" s="93" t="s">
        <v>1169</v>
      </c>
      <c r="H37" s="91"/>
      <c r="I37" s="92">
        <v>37997</v>
      </c>
      <c r="J37" s="93" t="s">
        <v>1160</v>
      </c>
      <c r="K37" s="93" t="s">
        <v>1185</v>
      </c>
      <c r="L37" s="91"/>
      <c r="M37" s="92">
        <v>38002</v>
      </c>
      <c r="N37" s="93" t="s">
        <v>1160</v>
      </c>
      <c r="O37" s="93" t="s">
        <v>1190</v>
      </c>
      <c r="P37" s="91"/>
      <c r="Q37" s="92">
        <v>37994</v>
      </c>
      <c r="R37" s="93" t="s">
        <v>1167</v>
      </c>
      <c r="S37" s="93" t="s">
        <v>1182</v>
      </c>
      <c r="T37" s="91"/>
      <c r="U37" s="92">
        <v>37996</v>
      </c>
      <c r="V37" s="93" t="s">
        <v>1160</v>
      </c>
      <c r="W37" s="93" t="s">
        <v>1188</v>
      </c>
      <c r="X37" s="91"/>
      <c r="Y37" s="92">
        <v>37994</v>
      </c>
      <c r="Z37" s="93" t="s">
        <v>1160</v>
      </c>
      <c r="AA37" s="93" t="s">
        <v>1173</v>
      </c>
      <c r="AB37" s="91"/>
      <c r="AC37" s="92">
        <v>37989</v>
      </c>
      <c r="AD37" s="93" t="s">
        <v>1160</v>
      </c>
      <c r="AE37" s="94" t="s">
        <v>1174</v>
      </c>
    </row>
    <row r="38" spans="1:31" x14ac:dyDescent="0.2">
      <c r="A38" s="89">
        <v>37999</v>
      </c>
      <c r="B38" s="90" t="s">
        <v>1167</v>
      </c>
      <c r="C38" s="90" t="s">
        <v>1175</v>
      </c>
      <c r="D38" s="91"/>
      <c r="E38" s="92">
        <v>38003</v>
      </c>
      <c r="F38" s="93" t="s">
        <v>1160</v>
      </c>
      <c r="G38" s="93" t="s">
        <v>1185</v>
      </c>
      <c r="H38" s="91"/>
      <c r="I38" s="92">
        <v>37999</v>
      </c>
      <c r="J38" s="93" t="s">
        <v>1167</v>
      </c>
      <c r="K38" s="93" t="s">
        <v>1174</v>
      </c>
      <c r="L38" s="91"/>
      <c r="M38" s="92">
        <v>38003</v>
      </c>
      <c r="N38" s="93" t="s">
        <v>1160</v>
      </c>
      <c r="O38" s="93" t="s">
        <v>1175</v>
      </c>
      <c r="P38" s="91"/>
      <c r="Q38" s="92">
        <v>37996</v>
      </c>
      <c r="R38" s="93" t="s">
        <v>1160</v>
      </c>
      <c r="S38" s="93" t="s">
        <v>1189</v>
      </c>
      <c r="T38" s="91"/>
      <c r="U38" s="92">
        <v>37999</v>
      </c>
      <c r="V38" s="93" t="s">
        <v>1160</v>
      </c>
      <c r="W38" s="93" t="s">
        <v>1165</v>
      </c>
      <c r="X38" s="91"/>
      <c r="Y38" s="92">
        <v>37995</v>
      </c>
      <c r="Z38" s="93" t="s">
        <v>1160</v>
      </c>
      <c r="AA38" s="93" t="s">
        <v>1181</v>
      </c>
      <c r="AB38" s="91"/>
      <c r="AC38" s="92">
        <v>37992</v>
      </c>
      <c r="AD38" s="93" t="s">
        <v>1167</v>
      </c>
      <c r="AE38" s="94" t="s">
        <v>1174</v>
      </c>
    </row>
    <row r="39" spans="1:31" x14ac:dyDescent="0.2">
      <c r="A39" s="89">
        <v>38002</v>
      </c>
      <c r="B39" s="90" t="s">
        <v>1167</v>
      </c>
      <c r="C39" s="90" t="s">
        <v>1187</v>
      </c>
      <c r="D39" s="91"/>
      <c r="E39" s="92">
        <v>38004</v>
      </c>
      <c r="F39" s="93" t="s">
        <v>1167</v>
      </c>
      <c r="G39" s="93" t="s">
        <v>1188</v>
      </c>
      <c r="H39" s="91"/>
      <c r="I39" s="92">
        <v>38001</v>
      </c>
      <c r="J39" s="93" t="s">
        <v>1160</v>
      </c>
      <c r="K39" s="93" t="s">
        <v>1177</v>
      </c>
      <c r="L39" s="91"/>
      <c r="M39" s="92">
        <v>38009</v>
      </c>
      <c r="N39" s="93" t="s">
        <v>1167</v>
      </c>
      <c r="O39" s="93" t="s">
        <v>1161</v>
      </c>
      <c r="P39" s="91"/>
      <c r="Q39" s="92">
        <v>37997</v>
      </c>
      <c r="R39" s="93" t="s">
        <v>1167</v>
      </c>
      <c r="S39" s="93" t="s">
        <v>1189</v>
      </c>
      <c r="T39" s="91"/>
      <c r="U39" s="92">
        <v>38002</v>
      </c>
      <c r="V39" s="93" t="s">
        <v>1167</v>
      </c>
      <c r="W39" s="93" t="s">
        <v>1188</v>
      </c>
      <c r="X39" s="91"/>
      <c r="Y39" s="92">
        <v>37996</v>
      </c>
      <c r="Z39" s="93" t="s">
        <v>1167</v>
      </c>
      <c r="AA39" s="93" t="s">
        <v>1168</v>
      </c>
      <c r="AB39" s="91"/>
      <c r="AC39" s="92">
        <v>37995</v>
      </c>
      <c r="AD39" s="93" t="s">
        <v>1167</v>
      </c>
      <c r="AE39" s="94" t="s">
        <v>1164</v>
      </c>
    </row>
    <row r="40" spans="1:31" x14ac:dyDescent="0.2">
      <c r="A40" s="89">
        <v>38003</v>
      </c>
      <c r="B40" s="90" t="s">
        <v>1167</v>
      </c>
      <c r="C40" s="90" t="s">
        <v>1170</v>
      </c>
      <c r="D40" s="91"/>
      <c r="E40" s="92">
        <v>38010</v>
      </c>
      <c r="F40" s="93" t="s">
        <v>1167</v>
      </c>
      <c r="G40" s="93" t="s">
        <v>1192</v>
      </c>
      <c r="H40" s="91"/>
      <c r="I40" s="92">
        <v>38002</v>
      </c>
      <c r="J40" s="93" t="s">
        <v>1160</v>
      </c>
      <c r="K40" s="93" t="s">
        <v>1171</v>
      </c>
      <c r="L40" s="91"/>
      <c r="M40" s="92">
        <v>38010</v>
      </c>
      <c r="N40" s="93" t="s">
        <v>1167</v>
      </c>
      <c r="O40" s="93" t="s">
        <v>1170</v>
      </c>
      <c r="P40" s="91"/>
      <c r="Q40" s="92">
        <v>38002</v>
      </c>
      <c r="R40" s="93" t="s">
        <v>1167</v>
      </c>
      <c r="S40" s="93" t="s">
        <v>1191</v>
      </c>
      <c r="T40" s="91"/>
      <c r="U40" s="92">
        <v>38003</v>
      </c>
      <c r="V40" s="93" t="s">
        <v>1167</v>
      </c>
      <c r="W40" s="93" t="s">
        <v>1188</v>
      </c>
      <c r="X40" s="91"/>
      <c r="Y40" s="92">
        <v>37999</v>
      </c>
      <c r="Z40" s="93" t="s">
        <v>1167</v>
      </c>
      <c r="AA40" s="93" t="s">
        <v>1182</v>
      </c>
      <c r="AB40" s="91"/>
      <c r="AC40" s="92">
        <v>37996</v>
      </c>
      <c r="AD40" s="93" t="s">
        <v>1160</v>
      </c>
      <c r="AE40" s="94" t="s">
        <v>1164</v>
      </c>
    </row>
    <row r="41" spans="1:31" x14ac:dyDescent="0.2">
      <c r="A41" s="89">
        <v>38004</v>
      </c>
      <c r="B41" s="90" t="s">
        <v>1167</v>
      </c>
      <c r="C41" s="90" t="s">
        <v>1170</v>
      </c>
      <c r="D41" s="91"/>
      <c r="E41" s="92">
        <v>38011</v>
      </c>
      <c r="F41" s="93" t="s">
        <v>1167</v>
      </c>
      <c r="G41" s="93" t="s">
        <v>1192</v>
      </c>
      <c r="H41" s="91"/>
      <c r="I41" s="92">
        <v>38003</v>
      </c>
      <c r="J41" s="93" t="s">
        <v>1160</v>
      </c>
      <c r="K41" s="93" t="s">
        <v>1182</v>
      </c>
      <c r="L41" s="91"/>
      <c r="M41" s="92">
        <v>38011</v>
      </c>
      <c r="N41" s="93" t="s">
        <v>1167</v>
      </c>
      <c r="O41" s="93" t="s">
        <v>1170</v>
      </c>
      <c r="P41" s="91"/>
      <c r="Q41" s="92">
        <v>38003</v>
      </c>
      <c r="R41" s="93" t="s">
        <v>1167</v>
      </c>
      <c r="S41" s="93" t="s">
        <v>1180</v>
      </c>
      <c r="T41" s="91"/>
      <c r="U41" s="92">
        <v>38004</v>
      </c>
      <c r="V41" s="93" t="s">
        <v>1167</v>
      </c>
      <c r="W41" s="93" t="s">
        <v>1181</v>
      </c>
      <c r="X41" s="91"/>
      <c r="Y41" s="92">
        <v>38002</v>
      </c>
      <c r="Z41" s="93" t="s">
        <v>1160</v>
      </c>
      <c r="AA41" s="93" t="s">
        <v>1174</v>
      </c>
      <c r="AB41" s="91"/>
      <c r="AC41" s="92">
        <v>37997</v>
      </c>
      <c r="AD41" s="93" t="s">
        <v>1160</v>
      </c>
      <c r="AE41" s="94" t="s">
        <v>1184</v>
      </c>
    </row>
    <row r="42" spans="1:31" x14ac:dyDescent="0.2">
      <c r="A42" s="89">
        <v>38009</v>
      </c>
      <c r="B42" s="90" t="s">
        <v>1160</v>
      </c>
      <c r="C42" s="90" t="s">
        <v>1183</v>
      </c>
      <c r="D42" s="91"/>
      <c r="E42" s="92">
        <v>38014</v>
      </c>
      <c r="F42" s="93" t="s">
        <v>1160</v>
      </c>
      <c r="G42" s="93" t="s">
        <v>1188</v>
      </c>
      <c r="H42" s="91"/>
      <c r="I42" s="92">
        <v>38009</v>
      </c>
      <c r="J42" s="93" t="s">
        <v>1167</v>
      </c>
      <c r="K42" s="93" t="s">
        <v>1184</v>
      </c>
      <c r="L42" s="91"/>
      <c r="M42" s="92">
        <v>38013</v>
      </c>
      <c r="N42" s="93" t="s">
        <v>1160</v>
      </c>
      <c r="O42" s="93" t="s">
        <v>1161</v>
      </c>
      <c r="P42" s="91"/>
      <c r="Q42" s="92">
        <v>38009</v>
      </c>
      <c r="R42" s="93" t="s">
        <v>1160</v>
      </c>
      <c r="S42" s="93" t="s">
        <v>1182</v>
      </c>
      <c r="T42" s="91"/>
      <c r="U42" s="92">
        <v>38009</v>
      </c>
      <c r="V42" s="93" t="s">
        <v>1160</v>
      </c>
      <c r="W42" s="93" t="s">
        <v>1181</v>
      </c>
      <c r="X42" s="91"/>
      <c r="Y42" s="92">
        <v>38003</v>
      </c>
      <c r="Z42" s="93" t="s">
        <v>1167</v>
      </c>
      <c r="AA42" s="93" t="s">
        <v>1166</v>
      </c>
      <c r="AB42" s="91"/>
      <c r="AC42" s="92">
        <v>38001</v>
      </c>
      <c r="AD42" s="93" t="s">
        <v>1167</v>
      </c>
      <c r="AE42" s="94" t="s">
        <v>1189</v>
      </c>
    </row>
    <row r="43" spans="1:31" x14ac:dyDescent="0.2">
      <c r="A43" s="89">
        <v>38010</v>
      </c>
      <c r="B43" s="90" t="s">
        <v>1160</v>
      </c>
      <c r="C43" s="90" t="s">
        <v>1183</v>
      </c>
      <c r="D43" s="91"/>
      <c r="E43" s="92">
        <v>38015</v>
      </c>
      <c r="F43" s="93" t="s">
        <v>1167</v>
      </c>
      <c r="G43" s="93" t="s">
        <v>1169</v>
      </c>
      <c r="H43" s="91"/>
      <c r="I43" s="92">
        <v>38010</v>
      </c>
      <c r="J43" s="93" t="s">
        <v>1167</v>
      </c>
      <c r="K43" s="93" t="s">
        <v>1177</v>
      </c>
      <c r="L43" s="91"/>
      <c r="M43" s="92">
        <v>38016</v>
      </c>
      <c r="N43" s="93" t="s">
        <v>1167</v>
      </c>
      <c r="O43" s="93" t="s">
        <v>1161</v>
      </c>
      <c r="P43" s="91"/>
      <c r="Q43" s="92">
        <v>38010</v>
      </c>
      <c r="R43" s="93" t="s">
        <v>1160</v>
      </c>
      <c r="S43" s="93" t="s">
        <v>1171</v>
      </c>
      <c r="T43" s="91"/>
      <c r="U43" s="92">
        <v>38010</v>
      </c>
      <c r="V43" s="93" t="s">
        <v>1160</v>
      </c>
      <c r="W43" s="93" t="s">
        <v>1180</v>
      </c>
      <c r="X43" s="91"/>
      <c r="Y43" s="92">
        <v>38004</v>
      </c>
      <c r="Z43" s="93" t="s">
        <v>1160</v>
      </c>
      <c r="AA43" s="93" t="s">
        <v>1182</v>
      </c>
      <c r="AB43" s="91"/>
      <c r="AC43" s="92">
        <v>38002</v>
      </c>
      <c r="AD43" s="93" t="s">
        <v>1167</v>
      </c>
      <c r="AE43" s="94" t="s">
        <v>1166</v>
      </c>
    </row>
    <row r="44" spans="1:31" x14ac:dyDescent="0.2">
      <c r="A44" s="89">
        <v>38023</v>
      </c>
      <c r="B44" s="90" t="s">
        <v>1160</v>
      </c>
      <c r="C44" s="90" t="s">
        <v>1175</v>
      </c>
      <c r="D44" s="91"/>
      <c r="E44" s="92">
        <v>38016</v>
      </c>
      <c r="F44" s="93" t="s">
        <v>1167</v>
      </c>
      <c r="G44" s="93" t="s">
        <v>1176</v>
      </c>
      <c r="H44" s="91"/>
      <c r="I44" s="92">
        <v>38016</v>
      </c>
      <c r="J44" s="93" t="s">
        <v>1167</v>
      </c>
      <c r="K44" s="93" t="s">
        <v>1191</v>
      </c>
      <c r="L44" s="91"/>
      <c r="M44" s="92">
        <v>38017</v>
      </c>
      <c r="N44" s="93" t="s">
        <v>1167</v>
      </c>
      <c r="O44" s="93" t="s">
        <v>1170</v>
      </c>
      <c r="P44" s="91"/>
      <c r="Q44" s="92">
        <v>38013</v>
      </c>
      <c r="R44" s="93" t="s">
        <v>1160</v>
      </c>
      <c r="S44" s="93" t="s">
        <v>1174</v>
      </c>
      <c r="T44" s="91"/>
      <c r="U44" s="92">
        <v>38011</v>
      </c>
      <c r="V44" s="93" t="s">
        <v>1160</v>
      </c>
      <c r="W44" s="93" t="s">
        <v>1180</v>
      </c>
      <c r="X44" s="91"/>
      <c r="Y44" s="92">
        <v>38009</v>
      </c>
      <c r="Z44" s="93" t="s">
        <v>1160</v>
      </c>
      <c r="AA44" s="93" t="s">
        <v>1171</v>
      </c>
      <c r="AB44" s="91"/>
      <c r="AC44" s="92">
        <v>38003</v>
      </c>
      <c r="AD44" s="93" t="s">
        <v>1160</v>
      </c>
      <c r="AE44" s="94" t="s">
        <v>1171</v>
      </c>
    </row>
    <row r="45" spans="1:31" x14ac:dyDescent="0.2">
      <c r="A45" s="89">
        <v>38024</v>
      </c>
      <c r="B45" s="90" t="s">
        <v>1160</v>
      </c>
      <c r="C45" s="90" t="s">
        <v>1175</v>
      </c>
      <c r="D45" s="91"/>
      <c r="E45" s="92">
        <v>38018</v>
      </c>
      <c r="F45" s="93" t="s">
        <v>1160</v>
      </c>
      <c r="G45" s="93" t="s">
        <v>1189</v>
      </c>
      <c r="H45" s="91"/>
      <c r="I45" s="92">
        <v>38017</v>
      </c>
      <c r="J45" s="93" t="s">
        <v>1167</v>
      </c>
      <c r="K45" s="93" t="s">
        <v>1169</v>
      </c>
      <c r="L45" s="91"/>
      <c r="M45" s="92">
        <v>38020</v>
      </c>
      <c r="N45" s="93" t="s">
        <v>1160</v>
      </c>
      <c r="O45" s="93" t="s">
        <v>1161</v>
      </c>
      <c r="P45" s="91"/>
      <c r="Q45" s="92">
        <v>38015</v>
      </c>
      <c r="R45" s="93" t="s">
        <v>1167</v>
      </c>
      <c r="S45" s="93" t="s">
        <v>1182</v>
      </c>
      <c r="T45" s="91"/>
      <c r="U45" s="92">
        <v>38014</v>
      </c>
      <c r="V45" s="93" t="s">
        <v>1160</v>
      </c>
      <c r="W45" s="93" t="s">
        <v>1191</v>
      </c>
      <c r="X45" s="91"/>
      <c r="Y45" s="92">
        <v>38010</v>
      </c>
      <c r="Z45" s="93" t="s">
        <v>1160</v>
      </c>
      <c r="AA45" s="93" t="s">
        <v>1166</v>
      </c>
      <c r="AB45" s="91"/>
      <c r="AC45" s="92">
        <v>38009</v>
      </c>
      <c r="AD45" s="93" t="s">
        <v>1160</v>
      </c>
      <c r="AE45" s="94" t="s">
        <v>1166</v>
      </c>
    </row>
    <row r="46" spans="1:31" x14ac:dyDescent="0.2">
      <c r="A46" s="89">
        <v>38025</v>
      </c>
      <c r="B46" s="90" t="s">
        <v>1160</v>
      </c>
      <c r="C46" s="90" t="s">
        <v>1175</v>
      </c>
      <c r="D46" s="91"/>
      <c r="E46" s="92">
        <v>38021</v>
      </c>
      <c r="F46" s="93" t="s">
        <v>1160</v>
      </c>
      <c r="G46" s="93" t="s">
        <v>1165</v>
      </c>
      <c r="H46" s="91"/>
      <c r="I46" s="92">
        <v>38018</v>
      </c>
      <c r="J46" s="93" t="s">
        <v>1167</v>
      </c>
      <c r="K46" s="93" t="s">
        <v>1180</v>
      </c>
      <c r="L46" s="91"/>
      <c r="M46" s="92">
        <v>38023</v>
      </c>
      <c r="N46" s="93" t="s">
        <v>1167</v>
      </c>
      <c r="O46" s="93" t="s">
        <v>1179</v>
      </c>
      <c r="P46" s="91"/>
      <c r="Q46" s="92">
        <v>38016</v>
      </c>
      <c r="R46" s="93" t="s">
        <v>1160</v>
      </c>
      <c r="S46" s="93" t="s">
        <v>1166</v>
      </c>
      <c r="T46" s="91"/>
      <c r="U46" s="92">
        <v>38016</v>
      </c>
      <c r="V46" s="93" t="s">
        <v>1167</v>
      </c>
      <c r="W46" s="93" t="s">
        <v>1165</v>
      </c>
      <c r="X46" s="91"/>
      <c r="Y46" s="92">
        <v>38015</v>
      </c>
      <c r="Z46" s="93" t="s">
        <v>1160</v>
      </c>
      <c r="AA46" s="93" t="s">
        <v>1177</v>
      </c>
      <c r="AB46" s="91"/>
      <c r="AC46" s="92">
        <v>38010</v>
      </c>
      <c r="AD46" s="93" t="s">
        <v>1160</v>
      </c>
      <c r="AE46" s="94" t="s">
        <v>1189</v>
      </c>
    </row>
    <row r="47" spans="1:31" x14ac:dyDescent="0.2">
      <c r="A47" s="89">
        <v>38027</v>
      </c>
      <c r="B47" s="90" t="s">
        <v>1167</v>
      </c>
      <c r="C47" s="90" t="s">
        <v>1187</v>
      </c>
      <c r="D47" s="91"/>
      <c r="E47" s="92">
        <v>38023</v>
      </c>
      <c r="F47" s="93" t="s">
        <v>1160</v>
      </c>
      <c r="G47" s="93" t="s">
        <v>1191</v>
      </c>
      <c r="H47" s="91"/>
      <c r="I47" s="92">
        <v>38023</v>
      </c>
      <c r="J47" s="93" t="s">
        <v>1160</v>
      </c>
      <c r="K47" s="93" t="s">
        <v>1173</v>
      </c>
      <c r="L47" s="91"/>
      <c r="M47" s="92">
        <v>38024</v>
      </c>
      <c r="N47" s="93" t="s">
        <v>1167</v>
      </c>
      <c r="O47" s="93" t="s">
        <v>1161</v>
      </c>
      <c r="P47" s="91"/>
      <c r="Q47" s="92">
        <v>38017</v>
      </c>
      <c r="R47" s="93" t="s">
        <v>1160</v>
      </c>
      <c r="S47" s="93" t="s">
        <v>1178</v>
      </c>
      <c r="T47" s="91"/>
      <c r="U47" s="92">
        <v>38017</v>
      </c>
      <c r="V47" s="93" t="s">
        <v>1167</v>
      </c>
      <c r="W47" s="93" t="s">
        <v>1165</v>
      </c>
      <c r="X47" s="91"/>
      <c r="Y47" s="92">
        <v>38016</v>
      </c>
      <c r="Z47" s="93" t="s">
        <v>1160</v>
      </c>
      <c r="AA47" s="93" t="s">
        <v>1164</v>
      </c>
      <c r="AB47" s="91"/>
      <c r="AC47" s="92">
        <v>38011</v>
      </c>
      <c r="AD47" s="93" t="s">
        <v>1167</v>
      </c>
      <c r="AE47" s="94" t="s">
        <v>1184</v>
      </c>
    </row>
    <row r="48" spans="1:31" x14ac:dyDescent="0.2">
      <c r="A48" s="89">
        <v>38028</v>
      </c>
      <c r="B48" s="90" t="s">
        <v>1167</v>
      </c>
      <c r="C48" s="90" t="s">
        <v>1179</v>
      </c>
      <c r="D48" s="91"/>
      <c r="E48" s="92">
        <v>38024</v>
      </c>
      <c r="F48" s="93" t="s">
        <v>1160</v>
      </c>
      <c r="G48" s="93" t="s">
        <v>1191</v>
      </c>
      <c r="H48" s="91"/>
      <c r="I48" s="92">
        <v>38024</v>
      </c>
      <c r="J48" s="93" t="s">
        <v>1160</v>
      </c>
      <c r="K48" s="93" t="s">
        <v>1178</v>
      </c>
      <c r="L48" s="91"/>
      <c r="M48" s="92">
        <v>38025</v>
      </c>
      <c r="N48" s="93" t="s">
        <v>1160</v>
      </c>
      <c r="O48" s="93" t="s">
        <v>1169</v>
      </c>
      <c r="P48" s="91"/>
      <c r="Q48" s="92">
        <v>38020</v>
      </c>
      <c r="R48" s="93" t="s">
        <v>1160</v>
      </c>
      <c r="S48" s="93" t="s">
        <v>1174</v>
      </c>
      <c r="T48" s="91"/>
      <c r="U48" s="92">
        <v>38021</v>
      </c>
      <c r="V48" s="93" t="s">
        <v>1160</v>
      </c>
      <c r="W48" s="93" t="s">
        <v>1172</v>
      </c>
      <c r="X48" s="91"/>
      <c r="Y48" s="92">
        <v>38017</v>
      </c>
      <c r="Z48" s="93" t="s">
        <v>1167</v>
      </c>
      <c r="AA48" s="93" t="s">
        <v>1185</v>
      </c>
      <c r="AB48" s="91"/>
      <c r="AC48" s="92">
        <v>38013</v>
      </c>
      <c r="AD48" s="93" t="s">
        <v>1160</v>
      </c>
      <c r="AE48" s="94" t="s">
        <v>1184</v>
      </c>
    </row>
    <row r="49" spans="1:31" x14ac:dyDescent="0.2">
      <c r="A49" s="89">
        <v>38030</v>
      </c>
      <c r="B49" s="90" t="s">
        <v>1167</v>
      </c>
      <c r="C49" s="90" t="s">
        <v>1161</v>
      </c>
      <c r="D49" s="91"/>
      <c r="E49" s="92">
        <v>38029</v>
      </c>
      <c r="F49" s="93" t="s">
        <v>1167</v>
      </c>
      <c r="G49" s="93" t="s">
        <v>1182</v>
      </c>
      <c r="H49" s="91"/>
      <c r="I49" s="92">
        <v>38025</v>
      </c>
      <c r="J49" s="93" t="s">
        <v>1167</v>
      </c>
      <c r="K49" s="93" t="s">
        <v>1185</v>
      </c>
      <c r="L49" s="91"/>
      <c r="M49" s="92">
        <v>38027</v>
      </c>
      <c r="N49" s="93" t="s">
        <v>1160</v>
      </c>
      <c r="O49" s="93" t="s">
        <v>1190</v>
      </c>
      <c r="P49" s="91"/>
      <c r="Q49" s="92">
        <v>38022</v>
      </c>
      <c r="R49" s="93" t="s">
        <v>1167</v>
      </c>
      <c r="S49" s="93" t="s">
        <v>1164</v>
      </c>
      <c r="T49" s="91"/>
      <c r="U49" s="92">
        <v>38023</v>
      </c>
      <c r="V49" s="93" t="s">
        <v>1160</v>
      </c>
      <c r="W49" s="93" t="s">
        <v>1181</v>
      </c>
      <c r="X49" s="91"/>
      <c r="Y49" s="92">
        <v>38022</v>
      </c>
      <c r="Z49" s="93" t="s">
        <v>1160</v>
      </c>
      <c r="AA49" s="93" t="s">
        <v>1171</v>
      </c>
      <c r="AB49" s="91"/>
      <c r="AC49" s="92">
        <v>38015</v>
      </c>
      <c r="AD49" s="93" t="s">
        <v>1167</v>
      </c>
      <c r="AE49" s="94" t="s">
        <v>1178</v>
      </c>
    </row>
    <row r="50" spans="1:31" x14ac:dyDescent="0.2">
      <c r="A50" s="89">
        <v>38031</v>
      </c>
      <c r="B50" s="90" t="s">
        <v>1167</v>
      </c>
      <c r="C50" s="90" t="s">
        <v>1187</v>
      </c>
      <c r="D50" s="91"/>
      <c r="E50" s="92">
        <v>38030</v>
      </c>
      <c r="F50" s="93" t="s">
        <v>1160</v>
      </c>
      <c r="G50" s="93" t="s">
        <v>1188</v>
      </c>
      <c r="H50" s="91"/>
      <c r="I50" s="92">
        <v>38029</v>
      </c>
      <c r="J50" s="93" t="s">
        <v>1160</v>
      </c>
      <c r="K50" s="93" t="s">
        <v>1174</v>
      </c>
      <c r="L50" s="91"/>
      <c r="M50" s="92">
        <v>38030</v>
      </c>
      <c r="N50" s="93" t="s">
        <v>1160</v>
      </c>
      <c r="O50" s="93" t="s">
        <v>1179</v>
      </c>
      <c r="P50" s="91"/>
      <c r="Q50" s="92">
        <v>38024</v>
      </c>
      <c r="R50" s="93" t="s">
        <v>1160</v>
      </c>
      <c r="S50" s="93" t="s">
        <v>1173</v>
      </c>
      <c r="T50" s="91"/>
      <c r="U50" s="92">
        <v>38024</v>
      </c>
      <c r="V50" s="93" t="s">
        <v>1160</v>
      </c>
      <c r="W50" s="93" t="s">
        <v>1188</v>
      </c>
      <c r="X50" s="91"/>
      <c r="Y50" s="92">
        <v>38023</v>
      </c>
      <c r="Z50" s="93" t="s">
        <v>1160</v>
      </c>
      <c r="AA50" s="93" t="s">
        <v>1163</v>
      </c>
      <c r="AB50" s="91"/>
      <c r="AC50" s="92">
        <v>38016</v>
      </c>
      <c r="AD50" s="93" t="s">
        <v>1160</v>
      </c>
      <c r="AE50" s="94" t="s">
        <v>1171</v>
      </c>
    </row>
    <row r="51" spans="1:31" x14ac:dyDescent="0.2">
      <c r="A51" s="89">
        <v>38033</v>
      </c>
      <c r="B51" s="90" t="s">
        <v>1167</v>
      </c>
      <c r="C51" s="90" t="s">
        <v>1161</v>
      </c>
      <c r="D51" s="91"/>
      <c r="E51" s="92">
        <v>38031</v>
      </c>
      <c r="F51" s="93" t="s">
        <v>1160</v>
      </c>
      <c r="G51" s="93" t="s">
        <v>1188</v>
      </c>
      <c r="H51" s="91"/>
      <c r="I51" s="92">
        <v>38030</v>
      </c>
      <c r="J51" s="93" t="s">
        <v>1160</v>
      </c>
      <c r="K51" s="93" t="s">
        <v>1182</v>
      </c>
      <c r="L51" s="91"/>
      <c r="M51" s="92">
        <v>38031</v>
      </c>
      <c r="N51" s="93" t="s">
        <v>1160</v>
      </c>
      <c r="O51" s="93" t="s">
        <v>1190</v>
      </c>
      <c r="P51" s="91"/>
      <c r="Q51" s="92">
        <v>38025</v>
      </c>
      <c r="R51" s="93" t="s">
        <v>1160</v>
      </c>
      <c r="S51" s="93" t="s">
        <v>1189</v>
      </c>
      <c r="T51" s="91"/>
      <c r="U51" s="92">
        <v>38025</v>
      </c>
      <c r="V51" s="93" t="s">
        <v>1160</v>
      </c>
      <c r="W51" s="93" t="s">
        <v>1176</v>
      </c>
      <c r="X51" s="91"/>
      <c r="Y51" s="92">
        <v>38024</v>
      </c>
      <c r="Z51" s="93" t="s">
        <v>1167</v>
      </c>
      <c r="AA51" s="93" t="s">
        <v>1189</v>
      </c>
      <c r="AB51" s="91"/>
      <c r="AC51" s="92">
        <v>38017</v>
      </c>
      <c r="AD51" s="93" t="s">
        <v>1160</v>
      </c>
      <c r="AE51" s="94" t="s">
        <v>1164</v>
      </c>
    </row>
    <row r="52" spans="1:31" x14ac:dyDescent="0.2">
      <c r="A52" s="89">
        <v>38034</v>
      </c>
      <c r="B52" s="90" t="s">
        <v>1167</v>
      </c>
      <c r="C52" s="90" t="s">
        <v>1175</v>
      </c>
      <c r="D52" s="91"/>
      <c r="E52" s="92">
        <v>38035</v>
      </c>
      <c r="F52" s="93" t="s">
        <v>1160</v>
      </c>
      <c r="G52" s="93" t="s">
        <v>1187</v>
      </c>
      <c r="H52" s="91"/>
      <c r="I52" s="92">
        <v>38031</v>
      </c>
      <c r="J52" s="93" t="s">
        <v>1167</v>
      </c>
      <c r="K52" s="93" t="s">
        <v>1171</v>
      </c>
      <c r="L52" s="91"/>
      <c r="M52" s="92">
        <v>38034</v>
      </c>
      <c r="N52" s="93" t="s">
        <v>1167</v>
      </c>
      <c r="O52" s="93" t="s">
        <v>1169</v>
      </c>
      <c r="P52" s="91"/>
      <c r="Q52" s="92">
        <v>38030</v>
      </c>
      <c r="R52" s="93" t="s">
        <v>1167</v>
      </c>
      <c r="S52" s="93" t="s">
        <v>1174</v>
      </c>
      <c r="T52" s="91"/>
      <c r="U52" s="92">
        <v>38027</v>
      </c>
      <c r="V52" s="93" t="s">
        <v>1160</v>
      </c>
      <c r="W52" s="93" t="s">
        <v>1165</v>
      </c>
      <c r="X52" s="91"/>
      <c r="Y52" s="92">
        <v>38027</v>
      </c>
      <c r="Z52" s="93" t="s">
        <v>1167</v>
      </c>
      <c r="AA52" s="93" t="s">
        <v>1171</v>
      </c>
      <c r="AB52" s="91"/>
      <c r="AC52" s="92">
        <v>38027</v>
      </c>
      <c r="AD52" s="93" t="s">
        <v>1160</v>
      </c>
      <c r="AE52" s="94" t="s">
        <v>1166</v>
      </c>
    </row>
    <row r="53" spans="1:31" x14ac:dyDescent="0.2">
      <c r="A53" s="89">
        <v>38037</v>
      </c>
      <c r="B53" s="90" t="s">
        <v>1160</v>
      </c>
      <c r="C53" s="90" t="s">
        <v>1179</v>
      </c>
      <c r="D53" s="91"/>
      <c r="E53" s="92">
        <v>38037</v>
      </c>
      <c r="F53" s="93" t="s">
        <v>1167</v>
      </c>
      <c r="G53" s="93" t="s">
        <v>1191</v>
      </c>
      <c r="H53" s="91"/>
      <c r="I53" s="92">
        <v>38036</v>
      </c>
      <c r="J53" s="93" t="s">
        <v>1160</v>
      </c>
      <c r="K53" s="93" t="s">
        <v>1166</v>
      </c>
      <c r="L53" s="91"/>
      <c r="M53" s="92">
        <v>38035</v>
      </c>
      <c r="N53" s="93" t="s">
        <v>1167</v>
      </c>
      <c r="O53" s="93" t="s">
        <v>1180</v>
      </c>
      <c r="P53" s="91"/>
      <c r="Q53" s="92">
        <v>38031</v>
      </c>
      <c r="R53" s="93" t="s">
        <v>1160</v>
      </c>
      <c r="S53" s="93" t="s">
        <v>1174</v>
      </c>
      <c r="T53" s="91"/>
      <c r="U53" s="92">
        <v>38030</v>
      </c>
      <c r="V53" s="93" t="s">
        <v>1167</v>
      </c>
      <c r="W53" s="93" t="s">
        <v>1169</v>
      </c>
      <c r="X53" s="91"/>
      <c r="Y53" s="92">
        <v>38030</v>
      </c>
      <c r="Z53" s="93" t="s">
        <v>1167</v>
      </c>
      <c r="AA53" s="93" t="s">
        <v>1177</v>
      </c>
      <c r="AB53" s="91"/>
      <c r="AC53" s="92">
        <v>38030</v>
      </c>
      <c r="AD53" s="93" t="s">
        <v>1160</v>
      </c>
      <c r="AE53" s="94" t="s">
        <v>1178</v>
      </c>
    </row>
    <row r="54" spans="1:31" x14ac:dyDescent="0.2">
      <c r="A54" s="89">
        <v>38038</v>
      </c>
      <c r="B54" s="90" t="s">
        <v>1160</v>
      </c>
      <c r="C54" s="90" t="s">
        <v>1179</v>
      </c>
      <c r="D54" s="91"/>
      <c r="E54" s="92">
        <v>38039</v>
      </c>
      <c r="F54" s="93" t="s">
        <v>1160</v>
      </c>
      <c r="G54" s="93" t="s">
        <v>1187</v>
      </c>
      <c r="H54" s="91"/>
      <c r="I54" s="92">
        <v>38037</v>
      </c>
      <c r="J54" s="93" t="s">
        <v>1160</v>
      </c>
      <c r="K54" s="93" t="s">
        <v>1163</v>
      </c>
      <c r="L54" s="91"/>
      <c r="M54" s="92">
        <v>38037</v>
      </c>
      <c r="N54" s="93" t="s">
        <v>1167</v>
      </c>
      <c r="O54" s="93" t="s">
        <v>1169</v>
      </c>
      <c r="P54" s="91"/>
      <c r="Q54" s="92">
        <v>38032</v>
      </c>
      <c r="R54" s="93" t="s">
        <v>1160</v>
      </c>
      <c r="S54" s="93" t="s">
        <v>1173</v>
      </c>
      <c r="T54" s="91"/>
      <c r="U54" s="92">
        <v>38031</v>
      </c>
      <c r="V54" s="93" t="s">
        <v>1167</v>
      </c>
      <c r="W54" s="93" t="s">
        <v>1169</v>
      </c>
      <c r="X54" s="91"/>
      <c r="Y54" s="92">
        <v>38032</v>
      </c>
      <c r="Z54" s="93" t="s">
        <v>1160</v>
      </c>
      <c r="AA54" s="93" t="s">
        <v>1164</v>
      </c>
      <c r="AB54" s="91"/>
      <c r="AC54" s="92">
        <v>38031</v>
      </c>
      <c r="AD54" s="93" t="s">
        <v>1160</v>
      </c>
      <c r="AE54" s="94" t="s">
        <v>1166</v>
      </c>
    </row>
    <row r="55" spans="1:31" x14ac:dyDescent="0.2">
      <c r="A55" s="89">
        <v>38039</v>
      </c>
      <c r="B55" s="90" t="s">
        <v>1160</v>
      </c>
      <c r="C55" s="90" t="s">
        <v>1179</v>
      </c>
      <c r="D55" s="91"/>
      <c r="E55" s="92">
        <v>38041</v>
      </c>
      <c r="F55" s="93" t="s">
        <v>1167</v>
      </c>
      <c r="G55" s="93" t="s">
        <v>1191</v>
      </c>
      <c r="H55" s="91"/>
      <c r="I55" s="92">
        <v>38038</v>
      </c>
      <c r="J55" s="93" t="s">
        <v>1160</v>
      </c>
      <c r="K55" s="93" t="s">
        <v>1178</v>
      </c>
      <c r="L55" s="91"/>
      <c r="M55" s="92">
        <v>38038</v>
      </c>
      <c r="N55" s="93" t="s">
        <v>1167</v>
      </c>
      <c r="O55" s="93" t="s">
        <v>1191</v>
      </c>
      <c r="P55" s="91"/>
      <c r="Q55" s="92">
        <v>38034</v>
      </c>
      <c r="R55" s="93" t="s">
        <v>1160</v>
      </c>
      <c r="S55" s="93" t="s">
        <v>1171</v>
      </c>
      <c r="T55" s="91"/>
      <c r="U55" s="92">
        <v>38032</v>
      </c>
      <c r="V55" s="93" t="s">
        <v>1167</v>
      </c>
      <c r="W55" s="93" t="s">
        <v>1191</v>
      </c>
      <c r="X55" s="91"/>
      <c r="Y55" s="92">
        <v>38037</v>
      </c>
      <c r="Z55" s="93" t="s">
        <v>1160</v>
      </c>
      <c r="AA55" s="93" t="s">
        <v>1168</v>
      </c>
      <c r="AB55" s="91"/>
      <c r="AC55" s="92">
        <v>38037</v>
      </c>
      <c r="AD55" s="93" t="s">
        <v>1160</v>
      </c>
      <c r="AE55" s="94" t="s">
        <v>1186</v>
      </c>
    </row>
    <row r="56" spans="1:31" x14ac:dyDescent="0.2">
      <c r="A56" s="89">
        <v>38042</v>
      </c>
      <c r="B56" s="90" t="s">
        <v>1167</v>
      </c>
      <c r="C56" s="90" t="s">
        <v>1183</v>
      </c>
      <c r="D56" s="91"/>
      <c r="E56" s="92">
        <v>38042</v>
      </c>
      <c r="F56" s="93" t="s">
        <v>1167</v>
      </c>
      <c r="G56" s="93" t="s">
        <v>1172</v>
      </c>
      <c r="H56" s="91"/>
      <c r="I56" s="92">
        <v>38043</v>
      </c>
      <c r="J56" s="93" t="s">
        <v>1160</v>
      </c>
      <c r="K56" s="93" t="s">
        <v>1168</v>
      </c>
      <c r="L56" s="91"/>
      <c r="M56" s="92">
        <v>38039</v>
      </c>
      <c r="N56" s="93" t="s">
        <v>1167</v>
      </c>
      <c r="O56" s="93" t="s">
        <v>1180</v>
      </c>
      <c r="P56" s="91"/>
      <c r="Q56" s="92">
        <v>38038</v>
      </c>
      <c r="R56" s="93" t="s">
        <v>1160</v>
      </c>
      <c r="S56" s="93" t="s">
        <v>1182</v>
      </c>
      <c r="T56" s="91"/>
      <c r="U56" s="92">
        <v>38035</v>
      </c>
      <c r="V56" s="93" t="s">
        <v>1160</v>
      </c>
      <c r="W56" s="93" t="s">
        <v>1183</v>
      </c>
      <c r="X56" s="91"/>
      <c r="Y56" s="92">
        <v>38038</v>
      </c>
      <c r="Z56" s="93" t="s">
        <v>1167</v>
      </c>
      <c r="AA56" s="93" t="s">
        <v>1189</v>
      </c>
      <c r="AB56" s="91"/>
      <c r="AC56" s="92">
        <v>38038</v>
      </c>
      <c r="AD56" s="93" t="s">
        <v>1160</v>
      </c>
      <c r="AE56" s="94" t="s">
        <v>1174</v>
      </c>
    </row>
    <row r="57" spans="1:31" x14ac:dyDescent="0.2">
      <c r="A57" s="89">
        <v>38044</v>
      </c>
      <c r="B57" s="90" t="s">
        <v>1167</v>
      </c>
      <c r="C57" s="90" t="s">
        <v>1183</v>
      </c>
      <c r="D57" s="91"/>
      <c r="E57" s="92">
        <v>38044</v>
      </c>
      <c r="F57" s="93" t="s">
        <v>1160</v>
      </c>
      <c r="G57" s="93" t="s">
        <v>1173</v>
      </c>
      <c r="H57" s="91"/>
      <c r="I57" s="92">
        <v>38044</v>
      </c>
      <c r="J57" s="93" t="s">
        <v>1167</v>
      </c>
      <c r="K57" s="93" t="s">
        <v>1182</v>
      </c>
      <c r="L57" s="91"/>
      <c r="M57" s="92">
        <v>38041</v>
      </c>
      <c r="N57" s="93" t="s">
        <v>1167</v>
      </c>
      <c r="O57" s="93" t="s">
        <v>1173</v>
      </c>
      <c r="P57" s="91"/>
      <c r="Q57" s="92">
        <v>38041</v>
      </c>
      <c r="R57" s="93" t="s">
        <v>1167</v>
      </c>
      <c r="S57" s="93" t="s">
        <v>1171</v>
      </c>
      <c r="T57" s="91"/>
      <c r="U57" s="92">
        <v>38037</v>
      </c>
      <c r="V57" s="93" t="s">
        <v>1167</v>
      </c>
      <c r="W57" s="93" t="s">
        <v>1188</v>
      </c>
      <c r="X57" s="91"/>
      <c r="Y57" s="92">
        <v>38039</v>
      </c>
      <c r="Z57" s="93" t="s">
        <v>1160</v>
      </c>
      <c r="AA57" s="93" t="s">
        <v>1163</v>
      </c>
      <c r="AB57" s="91"/>
      <c r="AC57" s="92">
        <v>38039</v>
      </c>
      <c r="AD57" s="93" t="s">
        <v>1167</v>
      </c>
      <c r="AE57" s="94" t="s">
        <v>1171</v>
      </c>
    </row>
    <row r="58" spans="1:31" x14ac:dyDescent="0.2">
      <c r="A58" s="89">
        <v>38045</v>
      </c>
      <c r="B58" s="90" t="s">
        <v>1167</v>
      </c>
      <c r="C58" s="90" t="s">
        <v>1183</v>
      </c>
      <c r="D58" s="91"/>
      <c r="E58" s="92">
        <v>38045</v>
      </c>
      <c r="F58" s="93" t="s">
        <v>1160</v>
      </c>
      <c r="G58" s="93" t="s">
        <v>1169</v>
      </c>
      <c r="H58" s="91"/>
      <c r="I58" s="92">
        <v>38048</v>
      </c>
      <c r="J58" s="93" t="s">
        <v>1167</v>
      </c>
      <c r="K58" s="93" t="s">
        <v>1163</v>
      </c>
      <c r="L58" s="91"/>
      <c r="M58" s="92">
        <v>38044</v>
      </c>
      <c r="N58" s="93" t="s">
        <v>1167</v>
      </c>
      <c r="O58" s="93" t="s">
        <v>1161</v>
      </c>
      <c r="P58" s="91"/>
      <c r="Q58" s="92">
        <v>38044</v>
      </c>
      <c r="R58" s="93" t="s">
        <v>1167</v>
      </c>
      <c r="S58" s="93" t="s">
        <v>1171</v>
      </c>
      <c r="T58" s="91"/>
      <c r="U58" s="92">
        <v>38038</v>
      </c>
      <c r="V58" s="93" t="s">
        <v>1160</v>
      </c>
      <c r="W58" s="93" t="s">
        <v>1188</v>
      </c>
      <c r="X58" s="91"/>
      <c r="Y58" s="92">
        <v>38041</v>
      </c>
      <c r="Z58" s="93" t="s">
        <v>1167</v>
      </c>
      <c r="AA58" s="93" t="s">
        <v>1182</v>
      </c>
      <c r="AB58" s="91"/>
      <c r="AC58" s="92">
        <v>38044</v>
      </c>
      <c r="AD58" s="93" t="s">
        <v>1167</v>
      </c>
      <c r="AE58" s="94" t="s">
        <v>1163</v>
      </c>
    </row>
    <row r="59" spans="1:31" x14ac:dyDescent="0.2">
      <c r="A59" s="89">
        <v>38048</v>
      </c>
      <c r="B59" s="90" t="s">
        <v>1160</v>
      </c>
      <c r="C59" s="90" t="s">
        <v>1187</v>
      </c>
      <c r="D59" s="91"/>
      <c r="E59" s="92">
        <v>38052</v>
      </c>
      <c r="F59" s="93" t="s">
        <v>1167</v>
      </c>
      <c r="G59" s="93" t="s">
        <v>1176</v>
      </c>
      <c r="H59" s="91"/>
      <c r="I59" s="92">
        <v>38050</v>
      </c>
      <c r="J59" s="93" t="s">
        <v>1167</v>
      </c>
      <c r="K59" s="93" t="s">
        <v>1168</v>
      </c>
      <c r="L59" s="91"/>
      <c r="M59" s="92">
        <v>38045</v>
      </c>
      <c r="N59" s="93" t="s">
        <v>1160</v>
      </c>
      <c r="O59" s="93" t="s">
        <v>1175</v>
      </c>
      <c r="P59" s="91"/>
      <c r="Q59" s="92">
        <v>38045</v>
      </c>
      <c r="R59" s="93" t="s">
        <v>1167</v>
      </c>
      <c r="S59" s="93" t="s">
        <v>1182</v>
      </c>
      <c r="T59" s="91"/>
      <c r="U59" s="92">
        <v>38039</v>
      </c>
      <c r="V59" s="93" t="s">
        <v>1167</v>
      </c>
      <c r="W59" s="93" t="s">
        <v>1181</v>
      </c>
      <c r="X59" s="91"/>
      <c r="Y59" s="92">
        <v>38044</v>
      </c>
      <c r="Z59" s="93" t="s">
        <v>1167</v>
      </c>
      <c r="AA59" s="93" t="s">
        <v>1166</v>
      </c>
      <c r="AB59" s="91"/>
      <c r="AC59" s="92">
        <v>38045</v>
      </c>
      <c r="AD59" s="93" t="s">
        <v>1167</v>
      </c>
      <c r="AE59" s="94" t="s">
        <v>1163</v>
      </c>
    </row>
    <row r="60" spans="1:31" x14ac:dyDescent="0.2">
      <c r="A60" s="89">
        <v>38049</v>
      </c>
      <c r="B60" s="90" t="s">
        <v>1160</v>
      </c>
      <c r="C60" s="90" t="s">
        <v>1187</v>
      </c>
      <c r="D60" s="91"/>
      <c r="E60" s="92">
        <v>38053</v>
      </c>
      <c r="F60" s="93" t="s">
        <v>1167</v>
      </c>
      <c r="G60" s="93" t="s">
        <v>1191</v>
      </c>
      <c r="H60" s="91"/>
      <c r="I60" s="92">
        <v>38052</v>
      </c>
      <c r="J60" s="93" t="s">
        <v>1167</v>
      </c>
      <c r="K60" s="93" t="s">
        <v>1177</v>
      </c>
      <c r="L60" s="91"/>
      <c r="M60" s="92">
        <v>38046</v>
      </c>
      <c r="N60" s="93" t="s">
        <v>1160</v>
      </c>
      <c r="O60" s="93" t="s">
        <v>1174</v>
      </c>
      <c r="P60" s="91"/>
      <c r="Q60" s="92">
        <v>38051</v>
      </c>
      <c r="R60" s="93" t="s">
        <v>1160</v>
      </c>
      <c r="S60" s="93" t="s">
        <v>1172</v>
      </c>
      <c r="T60" s="91"/>
      <c r="U60" s="92">
        <v>38044</v>
      </c>
      <c r="V60" s="93" t="s">
        <v>1167</v>
      </c>
      <c r="W60" s="93" t="s">
        <v>1188</v>
      </c>
      <c r="X60" s="91"/>
      <c r="Y60" s="92">
        <v>38045</v>
      </c>
      <c r="Z60" s="93" t="s">
        <v>1160</v>
      </c>
      <c r="AA60" s="93" t="s">
        <v>1166</v>
      </c>
      <c r="AB60" s="91"/>
      <c r="AC60" s="92">
        <v>38048</v>
      </c>
      <c r="AD60" s="93" t="s">
        <v>1167</v>
      </c>
      <c r="AE60" s="94" t="s">
        <v>1171</v>
      </c>
    </row>
    <row r="61" spans="1:31" x14ac:dyDescent="0.2">
      <c r="A61" s="89">
        <v>38056</v>
      </c>
      <c r="B61" s="90" t="s">
        <v>1160</v>
      </c>
      <c r="C61" s="90" t="s">
        <v>1192</v>
      </c>
      <c r="D61" s="91"/>
      <c r="E61" s="92">
        <v>38056</v>
      </c>
      <c r="F61" s="93" t="s">
        <v>1160</v>
      </c>
      <c r="G61" s="93" t="s">
        <v>1188</v>
      </c>
      <c r="H61" s="91"/>
      <c r="I61" s="92">
        <v>38055</v>
      </c>
      <c r="J61" s="93" t="s">
        <v>1167</v>
      </c>
      <c r="K61" s="93" t="s">
        <v>1174</v>
      </c>
      <c r="L61" s="91"/>
      <c r="M61" s="92">
        <v>38048</v>
      </c>
      <c r="N61" s="93" t="s">
        <v>1167</v>
      </c>
      <c r="O61" s="93" t="s">
        <v>1190</v>
      </c>
      <c r="P61" s="91"/>
      <c r="Q61" s="92">
        <v>38052</v>
      </c>
      <c r="R61" s="93" t="s">
        <v>1160</v>
      </c>
      <c r="S61" s="93" t="s">
        <v>1172</v>
      </c>
      <c r="T61" s="91"/>
      <c r="U61" s="92">
        <v>38045</v>
      </c>
      <c r="V61" s="93" t="s">
        <v>1167</v>
      </c>
      <c r="W61" s="93" t="s">
        <v>1188</v>
      </c>
      <c r="X61" s="91"/>
      <c r="Y61" s="92">
        <v>38050</v>
      </c>
      <c r="Z61" s="93" t="s">
        <v>1167</v>
      </c>
      <c r="AA61" s="93" t="s">
        <v>1173</v>
      </c>
      <c r="AB61" s="91"/>
      <c r="AC61" s="92">
        <v>38050</v>
      </c>
      <c r="AD61" s="93" t="s">
        <v>1167</v>
      </c>
      <c r="AE61" s="94" t="s">
        <v>1166</v>
      </c>
    </row>
    <row r="62" spans="1:31" x14ac:dyDescent="0.2">
      <c r="A62" s="89">
        <v>38058</v>
      </c>
      <c r="B62" s="90" t="s">
        <v>1160</v>
      </c>
      <c r="C62" s="90" t="s">
        <v>1192</v>
      </c>
      <c r="D62" s="91"/>
      <c r="E62" s="92">
        <v>38058</v>
      </c>
      <c r="F62" s="93" t="s">
        <v>1167</v>
      </c>
      <c r="G62" s="93" t="s">
        <v>1188</v>
      </c>
      <c r="H62" s="91"/>
      <c r="I62" s="92">
        <v>38059</v>
      </c>
      <c r="J62" s="93" t="s">
        <v>1160</v>
      </c>
      <c r="K62" s="93" t="s">
        <v>1166</v>
      </c>
      <c r="L62" s="91"/>
      <c r="M62" s="92">
        <v>38049</v>
      </c>
      <c r="N62" s="93" t="s">
        <v>1167</v>
      </c>
      <c r="O62" s="93" t="s">
        <v>1190</v>
      </c>
      <c r="P62" s="91"/>
      <c r="Q62" s="92">
        <v>38053</v>
      </c>
      <c r="R62" s="93" t="s">
        <v>1167</v>
      </c>
      <c r="S62" s="93" t="s">
        <v>1166</v>
      </c>
      <c r="T62" s="91"/>
      <c r="U62" s="92">
        <v>38051</v>
      </c>
      <c r="V62" s="93" t="s">
        <v>1160</v>
      </c>
      <c r="W62" s="93" t="s">
        <v>1169</v>
      </c>
      <c r="X62" s="91"/>
      <c r="Y62" s="92">
        <v>38051</v>
      </c>
      <c r="Z62" s="93" t="s">
        <v>1160</v>
      </c>
      <c r="AA62" s="93" t="s">
        <v>1186</v>
      </c>
      <c r="AB62" s="91"/>
      <c r="AC62" s="92">
        <v>38052</v>
      </c>
      <c r="AD62" s="93" t="s">
        <v>1160</v>
      </c>
      <c r="AE62" s="94" t="s">
        <v>1189</v>
      </c>
    </row>
    <row r="63" spans="1:31" x14ac:dyDescent="0.2">
      <c r="A63" s="89">
        <v>38059</v>
      </c>
      <c r="B63" s="90" t="s">
        <v>1160</v>
      </c>
      <c r="C63" s="90" t="s">
        <v>1192</v>
      </c>
      <c r="D63" s="91"/>
      <c r="E63" s="92">
        <v>38059</v>
      </c>
      <c r="F63" s="93" t="s">
        <v>1167</v>
      </c>
      <c r="G63" s="93" t="s">
        <v>1191</v>
      </c>
      <c r="H63" s="91"/>
      <c r="I63" s="92">
        <v>38060</v>
      </c>
      <c r="J63" s="93" t="s">
        <v>1160</v>
      </c>
      <c r="K63" s="93" t="s">
        <v>1168</v>
      </c>
      <c r="L63" s="91"/>
      <c r="M63" s="92">
        <v>38053</v>
      </c>
      <c r="N63" s="93" t="s">
        <v>1160</v>
      </c>
      <c r="O63" s="93" t="s">
        <v>1179</v>
      </c>
      <c r="P63" s="91"/>
      <c r="Q63" s="92">
        <v>38056</v>
      </c>
      <c r="R63" s="93" t="s">
        <v>1160</v>
      </c>
      <c r="S63" s="93" t="s">
        <v>1186</v>
      </c>
      <c r="T63" s="91"/>
      <c r="U63" s="92">
        <v>38052</v>
      </c>
      <c r="V63" s="93" t="s">
        <v>1160</v>
      </c>
      <c r="W63" s="93" t="s">
        <v>1169</v>
      </c>
      <c r="X63" s="91"/>
      <c r="Y63" s="92">
        <v>38052</v>
      </c>
      <c r="Z63" s="93" t="s">
        <v>1160</v>
      </c>
      <c r="AA63" s="93" t="s">
        <v>1182</v>
      </c>
      <c r="AB63" s="91"/>
      <c r="AC63" s="92">
        <v>38058</v>
      </c>
      <c r="AD63" s="93" t="s">
        <v>1160</v>
      </c>
      <c r="AE63" s="94" t="s">
        <v>1162</v>
      </c>
    </row>
    <row r="64" spans="1:31" x14ac:dyDescent="0.2">
      <c r="A64" s="89">
        <v>38062</v>
      </c>
      <c r="B64" s="90" t="s">
        <v>1167</v>
      </c>
      <c r="C64" s="90" t="s">
        <v>1174</v>
      </c>
      <c r="D64" s="91"/>
      <c r="E64" s="92">
        <v>38063</v>
      </c>
      <c r="F64" s="93" t="s">
        <v>1160</v>
      </c>
      <c r="G64" s="93" t="s">
        <v>1176</v>
      </c>
      <c r="H64" s="91"/>
      <c r="I64" s="92">
        <v>38062</v>
      </c>
      <c r="J64" s="93" t="s">
        <v>1167</v>
      </c>
      <c r="K64" s="93" t="s">
        <v>1164</v>
      </c>
      <c r="L64" s="91"/>
      <c r="M64" s="92">
        <v>38058</v>
      </c>
      <c r="N64" s="93" t="s">
        <v>1160</v>
      </c>
      <c r="O64" s="93" t="s">
        <v>1175</v>
      </c>
      <c r="P64" s="91"/>
      <c r="Q64" s="92">
        <v>38058</v>
      </c>
      <c r="R64" s="93" t="s">
        <v>1160</v>
      </c>
      <c r="S64" s="93" t="s">
        <v>1186</v>
      </c>
      <c r="T64" s="91"/>
      <c r="U64" s="92">
        <v>38056</v>
      </c>
      <c r="V64" s="93" t="s">
        <v>1167</v>
      </c>
      <c r="W64" s="93" t="s">
        <v>1190</v>
      </c>
      <c r="X64" s="91"/>
      <c r="Y64" s="92">
        <v>38058</v>
      </c>
      <c r="Z64" s="93" t="s">
        <v>1160</v>
      </c>
      <c r="AA64" s="93" t="s">
        <v>1182</v>
      </c>
      <c r="AB64" s="91"/>
      <c r="AC64" s="92">
        <v>38059</v>
      </c>
      <c r="AD64" s="93" t="s">
        <v>1160</v>
      </c>
      <c r="AE64" s="94" t="s">
        <v>1162</v>
      </c>
    </row>
    <row r="65" spans="1:31" x14ac:dyDescent="0.2">
      <c r="A65" s="89">
        <v>38063</v>
      </c>
      <c r="B65" s="90" t="s">
        <v>1167</v>
      </c>
      <c r="C65" s="90" t="s">
        <v>1173</v>
      </c>
      <c r="D65" s="91"/>
      <c r="E65" s="92">
        <v>38065</v>
      </c>
      <c r="F65" s="93" t="s">
        <v>1160</v>
      </c>
      <c r="G65" s="93" t="s">
        <v>1165</v>
      </c>
      <c r="H65" s="91"/>
      <c r="I65" s="92">
        <v>38065</v>
      </c>
      <c r="J65" s="93" t="s">
        <v>1160</v>
      </c>
      <c r="K65" s="93" t="s">
        <v>1185</v>
      </c>
      <c r="L65" s="91"/>
      <c r="M65" s="92">
        <v>38059</v>
      </c>
      <c r="N65" s="93" t="s">
        <v>1160</v>
      </c>
      <c r="O65" s="93" t="s">
        <v>1175</v>
      </c>
      <c r="P65" s="91"/>
      <c r="Q65" s="92">
        <v>38059</v>
      </c>
      <c r="R65" s="93" t="s">
        <v>1160</v>
      </c>
      <c r="S65" s="93" t="s">
        <v>1173</v>
      </c>
      <c r="T65" s="91"/>
      <c r="U65" s="92">
        <v>38058</v>
      </c>
      <c r="V65" s="93" t="s">
        <v>1167</v>
      </c>
      <c r="W65" s="93" t="s">
        <v>1190</v>
      </c>
      <c r="X65" s="91"/>
      <c r="Y65" s="92">
        <v>38059</v>
      </c>
      <c r="Z65" s="93" t="s">
        <v>1160</v>
      </c>
      <c r="AA65" s="93" t="s">
        <v>1168</v>
      </c>
      <c r="AB65" s="91"/>
      <c r="AC65" s="92">
        <v>38063</v>
      </c>
      <c r="AD65" s="93" t="s">
        <v>1167</v>
      </c>
      <c r="AE65" s="94" t="s">
        <v>1186</v>
      </c>
    </row>
    <row r="66" spans="1:31" x14ac:dyDescent="0.2">
      <c r="A66" s="89">
        <v>38065</v>
      </c>
      <c r="B66" s="90" t="s">
        <v>1167</v>
      </c>
      <c r="C66" s="90" t="s">
        <v>1174</v>
      </c>
      <c r="D66" s="91"/>
      <c r="E66" s="92">
        <v>38067</v>
      </c>
      <c r="F66" s="93" t="s">
        <v>1167</v>
      </c>
      <c r="G66" s="93" t="s">
        <v>1169</v>
      </c>
      <c r="H66" s="91"/>
      <c r="I66" s="92">
        <v>38066</v>
      </c>
      <c r="J66" s="93" t="s">
        <v>1160</v>
      </c>
      <c r="K66" s="93" t="s">
        <v>1164</v>
      </c>
      <c r="L66" s="91"/>
      <c r="M66" s="92">
        <v>38063</v>
      </c>
      <c r="N66" s="93" t="s">
        <v>1160</v>
      </c>
      <c r="O66" s="93" t="s">
        <v>1183</v>
      </c>
      <c r="P66" s="91"/>
      <c r="Q66" s="92">
        <v>38062</v>
      </c>
      <c r="R66" s="93" t="s">
        <v>1167</v>
      </c>
      <c r="S66" s="93" t="s">
        <v>1178</v>
      </c>
      <c r="T66" s="91"/>
      <c r="U66" s="92">
        <v>38059</v>
      </c>
      <c r="V66" s="93" t="s">
        <v>1167</v>
      </c>
      <c r="W66" s="93" t="s">
        <v>1190</v>
      </c>
      <c r="X66" s="91"/>
      <c r="Y66" s="92">
        <v>38062</v>
      </c>
      <c r="Z66" s="93" t="s">
        <v>1160</v>
      </c>
      <c r="AA66" s="93" t="s">
        <v>1185</v>
      </c>
      <c r="AB66" s="91"/>
      <c r="AC66" s="92">
        <v>38065</v>
      </c>
      <c r="AD66" s="93" t="s">
        <v>1160</v>
      </c>
      <c r="AE66" s="94" t="s">
        <v>1171</v>
      </c>
    </row>
    <row r="67" spans="1:31" x14ac:dyDescent="0.2">
      <c r="A67" s="89">
        <v>38066</v>
      </c>
      <c r="B67" s="90" t="s">
        <v>1167</v>
      </c>
      <c r="C67" s="90" t="s">
        <v>1185</v>
      </c>
      <c r="D67" s="91"/>
      <c r="E67" s="92">
        <v>38070</v>
      </c>
      <c r="F67" s="93" t="s">
        <v>1160</v>
      </c>
      <c r="G67" s="93" t="s">
        <v>1176</v>
      </c>
      <c r="H67" s="91"/>
      <c r="I67" s="92">
        <v>38067</v>
      </c>
      <c r="J67" s="93" t="s">
        <v>1160</v>
      </c>
      <c r="K67" s="93" t="s">
        <v>1173</v>
      </c>
      <c r="L67" s="91"/>
      <c r="M67" s="92">
        <v>38065</v>
      </c>
      <c r="N67" s="93" t="s">
        <v>1160</v>
      </c>
      <c r="O67" s="93" t="s">
        <v>1179</v>
      </c>
      <c r="P67" s="91"/>
      <c r="Q67" s="92">
        <v>38065</v>
      </c>
      <c r="R67" s="93" t="s">
        <v>1167</v>
      </c>
      <c r="S67" s="93" t="s">
        <v>1189</v>
      </c>
      <c r="T67" s="91"/>
      <c r="U67" s="92">
        <v>38063</v>
      </c>
      <c r="V67" s="93" t="s">
        <v>1167</v>
      </c>
      <c r="W67" s="93" t="s">
        <v>1172</v>
      </c>
      <c r="X67" s="91"/>
      <c r="Y67" s="92">
        <v>38065</v>
      </c>
      <c r="Z67" s="93" t="s">
        <v>1167</v>
      </c>
      <c r="AA67" s="93" t="s">
        <v>1173</v>
      </c>
      <c r="AB67" s="91"/>
      <c r="AC67" s="92">
        <v>38066</v>
      </c>
      <c r="AD67" s="93" t="s">
        <v>1160</v>
      </c>
      <c r="AE67" s="94" t="s">
        <v>1166</v>
      </c>
    </row>
    <row r="68" spans="1:31" x14ac:dyDescent="0.2">
      <c r="A68" s="89">
        <v>38067</v>
      </c>
      <c r="B68" s="90" t="s">
        <v>1167</v>
      </c>
      <c r="C68" s="90" t="s">
        <v>1171</v>
      </c>
      <c r="D68" s="91"/>
      <c r="E68" s="92">
        <v>38072</v>
      </c>
      <c r="F68" s="93" t="s">
        <v>1167</v>
      </c>
      <c r="G68" s="93" t="s">
        <v>1181</v>
      </c>
      <c r="H68" s="91"/>
      <c r="I68" s="92">
        <v>38072</v>
      </c>
      <c r="J68" s="93" t="s">
        <v>1167</v>
      </c>
      <c r="K68" s="93" t="s">
        <v>1171</v>
      </c>
      <c r="L68" s="91"/>
      <c r="M68" s="92">
        <v>38066</v>
      </c>
      <c r="N68" s="93" t="s">
        <v>1167</v>
      </c>
      <c r="O68" s="93" t="s">
        <v>1179</v>
      </c>
      <c r="P68" s="91"/>
      <c r="Q68" s="92">
        <v>38066</v>
      </c>
      <c r="R68" s="93" t="s">
        <v>1160</v>
      </c>
      <c r="S68" s="93" t="s">
        <v>1190</v>
      </c>
      <c r="T68" s="91"/>
      <c r="U68" s="92">
        <v>38065</v>
      </c>
      <c r="V68" s="93" t="s">
        <v>1160</v>
      </c>
      <c r="W68" s="93" t="s">
        <v>1181</v>
      </c>
      <c r="X68" s="91"/>
      <c r="Y68" s="92">
        <v>38066</v>
      </c>
      <c r="Z68" s="93" t="s">
        <v>1167</v>
      </c>
      <c r="AA68" s="93" t="s">
        <v>1171</v>
      </c>
      <c r="AB68" s="91"/>
      <c r="AC68" s="92">
        <v>38072</v>
      </c>
      <c r="AD68" s="93" t="s">
        <v>1167</v>
      </c>
      <c r="AE68" s="94" t="s">
        <v>1168</v>
      </c>
    </row>
    <row r="69" spans="1:31" x14ac:dyDescent="0.2">
      <c r="A69" s="89">
        <v>38069</v>
      </c>
      <c r="B69" s="90" t="s">
        <v>1167</v>
      </c>
      <c r="C69" s="90" t="s">
        <v>1164</v>
      </c>
      <c r="D69" s="91"/>
      <c r="E69" s="92">
        <v>38073</v>
      </c>
      <c r="F69" s="93" t="s">
        <v>1167</v>
      </c>
      <c r="G69" s="93" t="s">
        <v>1181</v>
      </c>
      <c r="H69" s="91"/>
      <c r="I69" s="92">
        <v>38073</v>
      </c>
      <c r="J69" s="93" t="s">
        <v>1167</v>
      </c>
      <c r="K69" s="93" t="s">
        <v>1166</v>
      </c>
      <c r="L69" s="91"/>
      <c r="M69" s="92">
        <v>38067</v>
      </c>
      <c r="N69" s="93" t="s">
        <v>1167</v>
      </c>
      <c r="O69" s="93" t="s">
        <v>1170</v>
      </c>
      <c r="P69" s="91"/>
      <c r="Q69" s="92">
        <v>38068</v>
      </c>
      <c r="R69" s="93" t="s">
        <v>1167</v>
      </c>
      <c r="S69" s="93" t="s">
        <v>1182</v>
      </c>
      <c r="T69" s="91"/>
      <c r="U69" s="92">
        <v>38066</v>
      </c>
      <c r="V69" s="93" t="s">
        <v>1160</v>
      </c>
      <c r="W69" s="93" t="s">
        <v>1176</v>
      </c>
      <c r="X69" s="91"/>
      <c r="Y69" s="92">
        <v>38067</v>
      </c>
      <c r="Z69" s="93" t="s">
        <v>1167</v>
      </c>
      <c r="AA69" s="93" t="s">
        <v>1164</v>
      </c>
      <c r="AB69" s="91"/>
      <c r="AC69" s="92">
        <v>38073</v>
      </c>
      <c r="AD69" s="93" t="s">
        <v>1160</v>
      </c>
      <c r="AE69" s="94" t="s">
        <v>1174</v>
      </c>
    </row>
    <row r="70" spans="1:31" x14ac:dyDescent="0.2">
      <c r="A70" s="89">
        <v>38074</v>
      </c>
      <c r="B70" s="90" t="s">
        <v>1167</v>
      </c>
      <c r="C70" s="90" t="s">
        <v>1179</v>
      </c>
      <c r="D70" s="91"/>
      <c r="E70" s="92">
        <v>38074</v>
      </c>
      <c r="F70" s="93" t="s">
        <v>1167</v>
      </c>
      <c r="G70" s="93" t="s">
        <v>1191</v>
      </c>
      <c r="H70" s="91"/>
      <c r="I70" s="92">
        <v>38074</v>
      </c>
      <c r="J70" s="93" t="s">
        <v>1167</v>
      </c>
      <c r="K70" s="93" t="s">
        <v>1173</v>
      </c>
      <c r="L70" s="91"/>
      <c r="M70" s="92">
        <v>38072</v>
      </c>
      <c r="N70" s="93" t="s">
        <v>1167</v>
      </c>
      <c r="O70" s="93" t="s">
        <v>1179</v>
      </c>
      <c r="P70" s="91"/>
      <c r="Q70" s="92">
        <v>38070</v>
      </c>
      <c r="R70" s="93" t="s">
        <v>1160</v>
      </c>
      <c r="S70" s="93" t="s">
        <v>1163</v>
      </c>
      <c r="T70" s="91"/>
      <c r="U70" s="92">
        <v>38067</v>
      </c>
      <c r="V70" s="93" t="s">
        <v>1167</v>
      </c>
      <c r="W70" s="93" t="s">
        <v>1181</v>
      </c>
      <c r="X70" s="91"/>
      <c r="Y70" s="92">
        <v>38071</v>
      </c>
      <c r="Z70" s="93" t="s">
        <v>1160</v>
      </c>
      <c r="AA70" s="93" t="s">
        <v>1174</v>
      </c>
      <c r="AB70" s="91"/>
      <c r="AC70" s="92">
        <v>38074</v>
      </c>
      <c r="AD70" s="93" t="s">
        <v>1167</v>
      </c>
      <c r="AE70" s="94" t="s">
        <v>1184</v>
      </c>
    </row>
    <row r="71" spans="1:31" x14ac:dyDescent="0.2">
      <c r="A71" s="89">
        <v>38076</v>
      </c>
      <c r="B71" s="90" t="s">
        <v>1167</v>
      </c>
      <c r="C71" s="90" t="s">
        <v>1161</v>
      </c>
      <c r="D71" s="91"/>
      <c r="E71" s="92">
        <v>38076</v>
      </c>
      <c r="F71" s="93" t="s">
        <v>1167</v>
      </c>
      <c r="G71" s="93" t="s">
        <v>1169</v>
      </c>
      <c r="H71" s="91"/>
      <c r="I71" s="92">
        <v>38076</v>
      </c>
      <c r="J71" s="93" t="s">
        <v>1167</v>
      </c>
      <c r="K71" s="93" t="s">
        <v>1174</v>
      </c>
      <c r="L71" s="91"/>
      <c r="M71" s="92">
        <v>38073</v>
      </c>
      <c r="N71" s="93" t="s">
        <v>1167</v>
      </c>
      <c r="O71" s="93" t="s">
        <v>1175</v>
      </c>
      <c r="P71" s="91"/>
      <c r="Q71" s="92">
        <v>38072</v>
      </c>
      <c r="R71" s="93" t="s">
        <v>1160</v>
      </c>
      <c r="S71" s="93" t="s">
        <v>1166</v>
      </c>
      <c r="T71" s="91"/>
      <c r="U71" s="92">
        <v>38070</v>
      </c>
      <c r="V71" s="93" t="s">
        <v>1160</v>
      </c>
      <c r="W71" s="93" t="s">
        <v>1165</v>
      </c>
      <c r="X71" s="91"/>
      <c r="Y71" s="92">
        <v>38072</v>
      </c>
      <c r="Z71" s="93" t="s">
        <v>1167</v>
      </c>
      <c r="AA71" s="93" t="s">
        <v>1174</v>
      </c>
      <c r="AB71" s="91"/>
      <c r="AC71" s="92">
        <v>38076</v>
      </c>
      <c r="AD71" s="93" t="s">
        <v>1160</v>
      </c>
      <c r="AE71" s="94" t="s">
        <v>1184</v>
      </c>
    </row>
    <row r="72" spans="1:31" x14ac:dyDescent="0.2">
      <c r="A72" s="89">
        <v>38077</v>
      </c>
      <c r="B72" s="90" t="s">
        <v>1167</v>
      </c>
      <c r="C72" s="90" t="s">
        <v>1179</v>
      </c>
      <c r="D72" s="91"/>
      <c r="E72" s="92">
        <v>38077</v>
      </c>
      <c r="F72" s="93" t="s">
        <v>1160</v>
      </c>
      <c r="G72" s="93" t="s">
        <v>1181</v>
      </c>
      <c r="H72" s="91"/>
      <c r="I72" s="92">
        <v>38078</v>
      </c>
      <c r="J72" s="93" t="s">
        <v>1160</v>
      </c>
      <c r="K72" s="93" t="s">
        <v>1177</v>
      </c>
      <c r="L72" s="91"/>
      <c r="M72" s="92">
        <v>38077</v>
      </c>
      <c r="N72" s="93" t="s">
        <v>1160</v>
      </c>
      <c r="O72" s="93" t="s">
        <v>1183</v>
      </c>
      <c r="P72" s="91"/>
      <c r="Q72" s="92">
        <v>38073</v>
      </c>
      <c r="R72" s="93" t="s">
        <v>1160</v>
      </c>
      <c r="S72" s="93" t="s">
        <v>1178</v>
      </c>
      <c r="T72" s="91"/>
      <c r="U72" s="92">
        <v>38072</v>
      </c>
      <c r="V72" s="93" t="s">
        <v>1160</v>
      </c>
      <c r="W72" s="93" t="s">
        <v>1191</v>
      </c>
      <c r="X72" s="91"/>
      <c r="Y72" s="92">
        <v>38073</v>
      </c>
      <c r="Z72" s="93" t="s">
        <v>1167</v>
      </c>
      <c r="AA72" s="93" t="s">
        <v>1185</v>
      </c>
      <c r="AB72" s="91"/>
      <c r="AC72" s="92">
        <v>38078</v>
      </c>
      <c r="AD72" s="93" t="s">
        <v>1167</v>
      </c>
      <c r="AE72" s="94" t="s">
        <v>1189</v>
      </c>
    </row>
    <row r="73" spans="1:31" x14ac:dyDescent="0.2">
      <c r="A73" s="89">
        <v>38079</v>
      </c>
      <c r="B73" s="90" t="s">
        <v>1167</v>
      </c>
      <c r="C73" s="90" t="s">
        <v>1175</v>
      </c>
      <c r="D73" s="91"/>
      <c r="E73" s="92">
        <v>38079</v>
      </c>
      <c r="F73" s="93" t="s">
        <v>1160</v>
      </c>
      <c r="G73" s="93" t="s">
        <v>1181</v>
      </c>
      <c r="H73" s="91"/>
      <c r="I73" s="92">
        <v>38079</v>
      </c>
      <c r="J73" s="93" t="s">
        <v>1167</v>
      </c>
      <c r="K73" s="93" t="s">
        <v>1163</v>
      </c>
      <c r="L73" s="91"/>
      <c r="M73" s="92">
        <v>38079</v>
      </c>
      <c r="N73" s="93" t="s">
        <v>1160</v>
      </c>
      <c r="O73" s="93" t="s">
        <v>1170</v>
      </c>
      <c r="P73" s="91"/>
      <c r="Q73" s="92">
        <v>38079</v>
      </c>
      <c r="R73" s="93" t="s">
        <v>1167</v>
      </c>
      <c r="S73" s="93" t="s">
        <v>1173</v>
      </c>
      <c r="T73" s="91"/>
      <c r="U73" s="92">
        <v>38074</v>
      </c>
      <c r="V73" s="93" t="s">
        <v>1167</v>
      </c>
      <c r="W73" s="93" t="s">
        <v>1176</v>
      </c>
      <c r="X73" s="91"/>
      <c r="Y73" s="92">
        <v>38079</v>
      </c>
      <c r="Z73" s="93" t="s">
        <v>1167</v>
      </c>
      <c r="AA73" s="93" t="s">
        <v>1174</v>
      </c>
      <c r="AB73" s="91"/>
      <c r="AC73" s="92">
        <v>38079</v>
      </c>
      <c r="AD73" s="93" t="s">
        <v>1167</v>
      </c>
      <c r="AE73" s="94" t="s">
        <v>1164</v>
      </c>
    </row>
    <row r="74" spans="1:31" ht="13.5" thickBot="1" x14ac:dyDescent="0.25">
      <c r="A74" s="95">
        <v>38080</v>
      </c>
      <c r="B74" s="96" t="s">
        <v>1167</v>
      </c>
      <c r="C74" s="96" t="s">
        <v>1170</v>
      </c>
      <c r="D74" s="97"/>
      <c r="E74" s="98">
        <v>38080</v>
      </c>
      <c r="F74" s="99" t="s">
        <v>1160</v>
      </c>
      <c r="G74" s="99" t="s">
        <v>1188</v>
      </c>
      <c r="H74" s="97"/>
      <c r="I74" s="98">
        <v>38080</v>
      </c>
      <c r="J74" s="99" t="s">
        <v>1167</v>
      </c>
      <c r="K74" s="99" t="s">
        <v>1163</v>
      </c>
      <c r="L74" s="97"/>
      <c r="M74" s="98">
        <v>38080</v>
      </c>
      <c r="N74" s="99" t="s">
        <v>1160</v>
      </c>
      <c r="O74" s="99" t="s">
        <v>1175</v>
      </c>
      <c r="P74" s="97"/>
      <c r="Q74" s="98">
        <v>38080</v>
      </c>
      <c r="R74" s="99" t="s">
        <v>1167</v>
      </c>
      <c r="S74" s="99" t="s">
        <v>1178</v>
      </c>
      <c r="T74" s="97"/>
      <c r="U74" s="98">
        <v>38080</v>
      </c>
      <c r="V74" s="99" t="s">
        <v>1167</v>
      </c>
      <c r="W74" s="99" t="s">
        <v>1172</v>
      </c>
      <c r="X74" s="97"/>
      <c r="Y74" s="98">
        <v>38080</v>
      </c>
      <c r="Z74" s="99" t="s">
        <v>1160</v>
      </c>
      <c r="AA74" s="99" t="s">
        <v>1185</v>
      </c>
      <c r="AB74" s="97"/>
      <c r="AC74" s="98">
        <v>38080</v>
      </c>
      <c r="AD74" s="99" t="s">
        <v>1160</v>
      </c>
      <c r="AE74" s="100" t="s">
        <v>1168</v>
      </c>
    </row>
    <row r="75" spans="1:31" x14ac:dyDescent="0.2">
      <c r="A75" s="81" t="s">
        <v>1193</v>
      </c>
      <c r="B75" s="82"/>
      <c r="C75" s="82"/>
      <c r="D75" s="83"/>
      <c r="E75" s="82" t="s">
        <v>1194</v>
      </c>
      <c r="F75" s="82"/>
      <c r="G75" s="82"/>
      <c r="H75" s="83"/>
      <c r="I75" s="82" t="s">
        <v>1195</v>
      </c>
      <c r="J75" s="82"/>
      <c r="K75" s="82"/>
      <c r="L75" s="83"/>
      <c r="M75" s="82" t="s">
        <v>1196</v>
      </c>
      <c r="N75" s="82"/>
      <c r="O75" s="82"/>
      <c r="P75" s="83"/>
      <c r="Q75" s="82" t="s">
        <v>1197</v>
      </c>
      <c r="R75" s="82"/>
      <c r="S75" s="82"/>
      <c r="T75" s="83"/>
      <c r="U75" s="82" t="s">
        <v>1198</v>
      </c>
      <c r="V75" s="82"/>
      <c r="W75" s="82"/>
      <c r="X75" s="83"/>
      <c r="Y75" s="82" t="s">
        <v>1199</v>
      </c>
      <c r="Z75" s="82"/>
      <c r="AA75" s="82"/>
      <c r="AB75" s="83"/>
      <c r="AC75" s="82" t="s">
        <v>1200</v>
      </c>
      <c r="AD75" s="82"/>
      <c r="AE75" s="84"/>
    </row>
    <row r="76" spans="1:31" x14ac:dyDescent="0.2">
      <c r="A76" s="85" t="s">
        <v>1157</v>
      </c>
      <c r="B76" s="86" t="s">
        <v>1158</v>
      </c>
      <c r="C76" s="86" t="s">
        <v>1159</v>
      </c>
      <c r="D76" s="87"/>
      <c r="E76" s="86" t="s">
        <v>1157</v>
      </c>
      <c r="F76" s="86" t="s">
        <v>1158</v>
      </c>
      <c r="G76" s="86" t="s">
        <v>1159</v>
      </c>
      <c r="H76" s="87"/>
      <c r="I76" s="86" t="s">
        <v>1157</v>
      </c>
      <c r="J76" s="86" t="s">
        <v>1158</v>
      </c>
      <c r="K76" s="86" t="s">
        <v>1159</v>
      </c>
      <c r="L76" s="87"/>
      <c r="M76" s="86" t="s">
        <v>1157</v>
      </c>
      <c r="N76" s="86" t="s">
        <v>1158</v>
      </c>
      <c r="O76" s="86" t="s">
        <v>1159</v>
      </c>
      <c r="P76" s="87"/>
      <c r="Q76" s="86" t="s">
        <v>1157</v>
      </c>
      <c r="R76" s="86" t="s">
        <v>1158</v>
      </c>
      <c r="S76" s="86" t="s">
        <v>1159</v>
      </c>
      <c r="T76" s="87"/>
      <c r="U76" s="86" t="s">
        <v>1157</v>
      </c>
      <c r="V76" s="86" t="s">
        <v>1158</v>
      </c>
      <c r="W76" s="86" t="s">
        <v>1159</v>
      </c>
      <c r="X76" s="87"/>
      <c r="Y76" s="86" t="s">
        <v>1157</v>
      </c>
      <c r="Z76" s="86" t="s">
        <v>1158</v>
      </c>
      <c r="AA76" s="86" t="s">
        <v>1159</v>
      </c>
      <c r="AB76" s="87"/>
      <c r="AC76" s="86" t="s">
        <v>1157</v>
      </c>
      <c r="AD76" s="86" t="s">
        <v>1158</v>
      </c>
      <c r="AE76" s="88" t="s">
        <v>1159</v>
      </c>
    </row>
    <row r="77" spans="1:31" x14ac:dyDescent="0.2">
      <c r="A77" s="101">
        <v>37912</v>
      </c>
      <c r="B77" s="93" t="s">
        <v>1160</v>
      </c>
      <c r="C77" s="93" t="s">
        <v>1192</v>
      </c>
      <c r="D77" s="102"/>
      <c r="E77" s="92">
        <v>37911</v>
      </c>
      <c r="F77" s="93" t="s">
        <v>1167</v>
      </c>
      <c r="G77" s="93" t="s">
        <v>1178</v>
      </c>
      <c r="H77" s="102"/>
      <c r="I77" s="92">
        <v>37911</v>
      </c>
      <c r="J77" s="93" t="s">
        <v>1167</v>
      </c>
      <c r="K77" s="93" t="s">
        <v>1189</v>
      </c>
      <c r="L77" s="102"/>
      <c r="M77" s="92">
        <v>37911</v>
      </c>
      <c r="N77" s="93" t="s">
        <v>1167</v>
      </c>
      <c r="O77" s="93" t="s">
        <v>1187</v>
      </c>
      <c r="P77" s="102"/>
      <c r="Q77" s="92">
        <v>37911</v>
      </c>
      <c r="R77" s="93" t="s">
        <v>1160</v>
      </c>
      <c r="S77" s="93" t="s">
        <v>1174</v>
      </c>
      <c r="T77" s="102"/>
      <c r="U77" s="92">
        <v>37912</v>
      </c>
      <c r="V77" s="93" t="s">
        <v>1167</v>
      </c>
      <c r="W77" s="93" t="s">
        <v>1174</v>
      </c>
      <c r="X77" s="102"/>
      <c r="Y77" s="92">
        <v>37912</v>
      </c>
      <c r="Z77" s="93" t="s">
        <v>1167</v>
      </c>
      <c r="AA77" s="93" t="s">
        <v>1185</v>
      </c>
      <c r="AB77" s="102"/>
      <c r="AC77" s="92">
        <v>37911</v>
      </c>
      <c r="AD77" s="93" t="s">
        <v>1160</v>
      </c>
      <c r="AE77" s="94" t="s">
        <v>1175</v>
      </c>
    </row>
    <row r="78" spans="1:31" x14ac:dyDescent="0.2">
      <c r="A78" s="101">
        <v>37918</v>
      </c>
      <c r="B78" s="93" t="s">
        <v>1160</v>
      </c>
      <c r="C78" s="93" t="s">
        <v>1176</v>
      </c>
      <c r="D78" s="102"/>
      <c r="E78" s="92">
        <v>37912</v>
      </c>
      <c r="F78" s="93" t="s">
        <v>1160</v>
      </c>
      <c r="G78" s="93" t="s">
        <v>1178</v>
      </c>
      <c r="H78" s="102"/>
      <c r="I78" s="92">
        <v>37912</v>
      </c>
      <c r="J78" s="93" t="s">
        <v>1167</v>
      </c>
      <c r="K78" s="93" t="s">
        <v>1189</v>
      </c>
      <c r="L78" s="102"/>
      <c r="M78" s="92">
        <v>37918</v>
      </c>
      <c r="N78" s="93" t="s">
        <v>1167</v>
      </c>
      <c r="O78" s="93" t="s">
        <v>1190</v>
      </c>
      <c r="P78" s="102"/>
      <c r="Q78" s="92">
        <v>37917</v>
      </c>
      <c r="R78" s="93" t="s">
        <v>1160</v>
      </c>
      <c r="S78" s="93" t="s">
        <v>1162</v>
      </c>
      <c r="T78" s="102"/>
      <c r="U78" s="92">
        <v>37918</v>
      </c>
      <c r="V78" s="93" t="s">
        <v>1160</v>
      </c>
      <c r="W78" s="93" t="s">
        <v>1185</v>
      </c>
      <c r="X78" s="102"/>
      <c r="Y78" s="92">
        <v>37913</v>
      </c>
      <c r="Z78" s="93" t="s">
        <v>1167</v>
      </c>
      <c r="AA78" s="93" t="s">
        <v>1177</v>
      </c>
      <c r="AB78" s="102"/>
      <c r="AC78" s="92">
        <v>37912</v>
      </c>
      <c r="AD78" s="93" t="s">
        <v>1160</v>
      </c>
      <c r="AE78" s="94" t="s">
        <v>1175</v>
      </c>
    </row>
    <row r="79" spans="1:31" x14ac:dyDescent="0.2">
      <c r="A79" s="101">
        <v>37919</v>
      </c>
      <c r="B79" s="93" t="s">
        <v>1167</v>
      </c>
      <c r="C79" s="93" t="s">
        <v>1192</v>
      </c>
      <c r="D79" s="102"/>
      <c r="E79" s="92">
        <v>37913</v>
      </c>
      <c r="F79" s="93" t="s">
        <v>1160</v>
      </c>
      <c r="G79" s="93" t="s">
        <v>1163</v>
      </c>
      <c r="H79" s="102"/>
      <c r="I79" s="92">
        <v>37913</v>
      </c>
      <c r="J79" s="93" t="s">
        <v>1167</v>
      </c>
      <c r="K79" s="93" t="s">
        <v>1166</v>
      </c>
      <c r="L79" s="102"/>
      <c r="M79" s="92">
        <v>37919</v>
      </c>
      <c r="N79" s="93" t="s">
        <v>1167</v>
      </c>
      <c r="O79" s="93" t="s">
        <v>1190</v>
      </c>
      <c r="P79" s="102"/>
      <c r="Q79" s="92">
        <v>37918</v>
      </c>
      <c r="R79" s="93" t="s">
        <v>1167</v>
      </c>
      <c r="S79" s="93" t="s">
        <v>1178</v>
      </c>
      <c r="T79" s="102"/>
      <c r="U79" s="92">
        <v>37919</v>
      </c>
      <c r="V79" s="93" t="s">
        <v>1160</v>
      </c>
      <c r="W79" s="93" t="s">
        <v>1182</v>
      </c>
      <c r="X79" s="102"/>
      <c r="Y79" s="92">
        <v>37918</v>
      </c>
      <c r="Z79" s="93" t="s">
        <v>1160</v>
      </c>
      <c r="AA79" s="93" t="s">
        <v>1189</v>
      </c>
      <c r="AB79" s="102"/>
      <c r="AC79" s="92">
        <v>37913</v>
      </c>
      <c r="AD79" s="93" t="s">
        <v>1160</v>
      </c>
      <c r="AE79" s="94" t="s">
        <v>1175</v>
      </c>
    </row>
    <row r="80" spans="1:31" x14ac:dyDescent="0.2">
      <c r="A80" s="101">
        <v>37925</v>
      </c>
      <c r="B80" s="93" t="s">
        <v>1167</v>
      </c>
      <c r="C80" s="93" t="s">
        <v>1176</v>
      </c>
      <c r="D80" s="102"/>
      <c r="E80" s="92">
        <v>37919</v>
      </c>
      <c r="F80" s="93" t="s">
        <v>1167</v>
      </c>
      <c r="G80" s="93" t="s">
        <v>1189</v>
      </c>
      <c r="H80" s="102"/>
      <c r="I80" s="92">
        <v>37918</v>
      </c>
      <c r="J80" s="93" t="s">
        <v>1160</v>
      </c>
      <c r="K80" s="93" t="s">
        <v>1186</v>
      </c>
      <c r="L80" s="102"/>
      <c r="M80" s="92">
        <v>37920</v>
      </c>
      <c r="N80" s="93" t="s">
        <v>1167</v>
      </c>
      <c r="O80" s="93" t="s">
        <v>1190</v>
      </c>
      <c r="P80" s="102"/>
      <c r="Q80" s="92">
        <v>37919</v>
      </c>
      <c r="R80" s="93" t="s">
        <v>1167</v>
      </c>
      <c r="S80" s="93" t="s">
        <v>1171</v>
      </c>
      <c r="T80" s="102"/>
      <c r="U80" s="92">
        <v>37925</v>
      </c>
      <c r="V80" s="93" t="s">
        <v>1160</v>
      </c>
      <c r="W80" s="93" t="s">
        <v>1173</v>
      </c>
      <c r="X80" s="102"/>
      <c r="Y80" s="92">
        <v>37919</v>
      </c>
      <c r="Z80" s="93" t="s">
        <v>1160</v>
      </c>
      <c r="AA80" s="93" t="s">
        <v>1185</v>
      </c>
      <c r="AB80" s="102"/>
      <c r="AC80" s="92">
        <v>37918</v>
      </c>
      <c r="AD80" s="93" t="s">
        <v>1167</v>
      </c>
      <c r="AE80" s="94" t="s">
        <v>1175</v>
      </c>
    </row>
    <row r="81" spans="1:31" x14ac:dyDescent="0.2">
      <c r="A81" s="101">
        <v>37926</v>
      </c>
      <c r="B81" s="93" t="s">
        <v>1160</v>
      </c>
      <c r="C81" s="93" t="s">
        <v>1192</v>
      </c>
      <c r="D81" s="102"/>
      <c r="E81" s="92">
        <v>37922</v>
      </c>
      <c r="F81" s="93" t="s">
        <v>1167</v>
      </c>
      <c r="G81" s="93" t="s">
        <v>1174</v>
      </c>
      <c r="H81" s="102"/>
      <c r="I81" s="92">
        <v>37919</v>
      </c>
      <c r="J81" s="93" t="s">
        <v>1160</v>
      </c>
      <c r="K81" s="93" t="s">
        <v>1186</v>
      </c>
      <c r="L81" s="102"/>
      <c r="M81" s="92">
        <v>37926</v>
      </c>
      <c r="N81" s="93" t="s">
        <v>1167</v>
      </c>
      <c r="O81" s="93" t="s">
        <v>1175</v>
      </c>
      <c r="P81" s="102"/>
      <c r="Q81" s="92">
        <v>37924</v>
      </c>
      <c r="R81" s="93" t="s">
        <v>1160</v>
      </c>
      <c r="S81" s="93" t="s">
        <v>1169</v>
      </c>
      <c r="T81" s="102"/>
      <c r="U81" s="92">
        <v>37926</v>
      </c>
      <c r="V81" s="93" t="s">
        <v>1160</v>
      </c>
      <c r="W81" s="93" t="s">
        <v>1189</v>
      </c>
      <c r="X81" s="102"/>
      <c r="Y81" s="92">
        <v>37923</v>
      </c>
      <c r="Z81" s="93" t="s">
        <v>1160</v>
      </c>
      <c r="AA81" s="93" t="s">
        <v>1184</v>
      </c>
      <c r="AB81" s="102"/>
      <c r="AC81" s="92">
        <v>37919</v>
      </c>
      <c r="AD81" s="93" t="s">
        <v>1167</v>
      </c>
      <c r="AE81" s="94" t="s">
        <v>1187</v>
      </c>
    </row>
    <row r="82" spans="1:31" x14ac:dyDescent="0.2">
      <c r="A82" s="101">
        <v>37927</v>
      </c>
      <c r="B82" s="93" t="s">
        <v>1160</v>
      </c>
      <c r="C82" s="93" t="s">
        <v>1181</v>
      </c>
      <c r="D82" s="102"/>
      <c r="E82" s="92">
        <v>37925</v>
      </c>
      <c r="F82" s="93" t="s">
        <v>1160</v>
      </c>
      <c r="G82" s="93" t="s">
        <v>1189</v>
      </c>
      <c r="H82" s="102"/>
      <c r="I82" s="92">
        <v>37925</v>
      </c>
      <c r="J82" s="93" t="s">
        <v>1160</v>
      </c>
      <c r="K82" s="93" t="s">
        <v>1164</v>
      </c>
      <c r="L82" s="102"/>
      <c r="M82" s="92">
        <v>37929</v>
      </c>
      <c r="N82" s="93" t="s">
        <v>1167</v>
      </c>
      <c r="O82" s="93" t="s">
        <v>1177</v>
      </c>
      <c r="P82" s="102"/>
      <c r="Q82" s="92">
        <v>37925</v>
      </c>
      <c r="R82" s="93" t="s">
        <v>1160</v>
      </c>
      <c r="S82" s="93" t="s">
        <v>1180</v>
      </c>
      <c r="T82" s="102"/>
      <c r="U82" s="92">
        <v>37931</v>
      </c>
      <c r="V82" s="93" t="s">
        <v>1167</v>
      </c>
      <c r="W82" s="93" t="s">
        <v>1182</v>
      </c>
      <c r="X82" s="102"/>
      <c r="Y82" s="92">
        <v>37925</v>
      </c>
      <c r="Z82" s="93" t="s">
        <v>1167</v>
      </c>
      <c r="AA82" s="93" t="s">
        <v>1163</v>
      </c>
      <c r="AB82" s="102"/>
      <c r="AC82" s="92">
        <v>37922</v>
      </c>
      <c r="AD82" s="93" t="s">
        <v>1160</v>
      </c>
      <c r="AE82" s="94" t="s">
        <v>1187</v>
      </c>
    </row>
    <row r="83" spans="1:31" x14ac:dyDescent="0.2">
      <c r="A83" s="101">
        <v>37934</v>
      </c>
      <c r="B83" s="93" t="s">
        <v>1167</v>
      </c>
      <c r="C83" s="93" t="s">
        <v>1188</v>
      </c>
      <c r="D83" s="102"/>
      <c r="E83" s="92">
        <v>37926</v>
      </c>
      <c r="F83" s="93" t="s">
        <v>1160</v>
      </c>
      <c r="G83" s="93" t="s">
        <v>1169</v>
      </c>
      <c r="H83" s="102"/>
      <c r="I83" s="92">
        <v>37926</v>
      </c>
      <c r="J83" s="93" t="s">
        <v>1160</v>
      </c>
      <c r="K83" s="93" t="s">
        <v>1164</v>
      </c>
      <c r="L83" s="102"/>
      <c r="M83" s="92">
        <v>37932</v>
      </c>
      <c r="N83" s="93" t="s">
        <v>1167</v>
      </c>
      <c r="O83" s="93" t="s">
        <v>1168</v>
      </c>
      <c r="P83" s="102"/>
      <c r="Q83" s="92">
        <v>37926</v>
      </c>
      <c r="R83" s="93" t="s">
        <v>1167</v>
      </c>
      <c r="S83" s="93" t="s">
        <v>1173</v>
      </c>
      <c r="T83" s="102"/>
      <c r="U83" s="92">
        <v>37932</v>
      </c>
      <c r="V83" s="93" t="s">
        <v>1167</v>
      </c>
      <c r="W83" s="93" t="s">
        <v>1178</v>
      </c>
      <c r="X83" s="102"/>
      <c r="Y83" s="92">
        <v>37926</v>
      </c>
      <c r="Z83" s="93" t="s">
        <v>1167</v>
      </c>
      <c r="AA83" s="93" t="s">
        <v>1163</v>
      </c>
      <c r="AB83" s="102"/>
      <c r="AC83" s="92">
        <v>37923</v>
      </c>
      <c r="AD83" s="93" t="s">
        <v>1160</v>
      </c>
      <c r="AE83" s="94" t="s">
        <v>1187</v>
      </c>
    </row>
    <row r="84" spans="1:31" x14ac:dyDescent="0.2">
      <c r="A84" s="101">
        <v>37940</v>
      </c>
      <c r="B84" s="93" t="s">
        <v>1167</v>
      </c>
      <c r="C84" s="93" t="s">
        <v>1165</v>
      </c>
      <c r="D84" s="102"/>
      <c r="E84" s="92">
        <v>37932</v>
      </c>
      <c r="F84" s="93" t="s">
        <v>1160</v>
      </c>
      <c r="G84" s="93" t="s">
        <v>1164</v>
      </c>
      <c r="H84" s="102"/>
      <c r="I84" s="92">
        <v>37929</v>
      </c>
      <c r="J84" s="93" t="s">
        <v>1167</v>
      </c>
      <c r="K84" s="93" t="s">
        <v>1175</v>
      </c>
      <c r="L84" s="102"/>
      <c r="M84" s="92">
        <v>37933</v>
      </c>
      <c r="N84" s="93" t="s">
        <v>1167</v>
      </c>
      <c r="O84" s="93" t="s">
        <v>1168</v>
      </c>
      <c r="P84" s="102"/>
      <c r="Q84" s="92">
        <v>37931</v>
      </c>
      <c r="R84" s="93" t="s">
        <v>1160</v>
      </c>
      <c r="S84" s="93" t="s">
        <v>1171</v>
      </c>
      <c r="T84" s="102"/>
      <c r="U84" s="92">
        <v>37933</v>
      </c>
      <c r="V84" s="93" t="s">
        <v>1167</v>
      </c>
      <c r="W84" s="93" t="s">
        <v>1166</v>
      </c>
      <c r="X84" s="102"/>
      <c r="Y84" s="92">
        <v>37931</v>
      </c>
      <c r="Z84" s="93" t="s">
        <v>1160</v>
      </c>
      <c r="AA84" s="93" t="s">
        <v>1177</v>
      </c>
      <c r="AB84" s="102"/>
      <c r="AC84" s="92">
        <v>37925</v>
      </c>
      <c r="AD84" s="93" t="s">
        <v>1167</v>
      </c>
      <c r="AE84" s="94" t="s">
        <v>1175</v>
      </c>
    </row>
    <row r="85" spans="1:31" x14ac:dyDescent="0.2">
      <c r="A85" s="101">
        <v>37941</v>
      </c>
      <c r="B85" s="93" t="s">
        <v>1160</v>
      </c>
      <c r="C85" s="93" t="s">
        <v>1165</v>
      </c>
      <c r="D85" s="102"/>
      <c r="E85" s="92">
        <v>37933</v>
      </c>
      <c r="F85" s="93" t="s">
        <v>1160</v>
      </c>
      <c r="G85" s="93" t="s">
        <v>1171</v>
      </c>
      <c r="H85" s="102"/>
      <c r="I85" s="92">
        <v>37930</v>
      </c>
      <c r="J85" s="93" t="s">
        <v>1167</v>
      </c>
      <c r="K85" s="93" t="s">
        <v>1179</v>
      </c>
      <c r="L85" s="102"/>
      <c r="M85" s="92">
        <v>37934</v>
      </c>
      <c r="N85" s="93" t="s">
        <v>1167</v>
      </c>
      <c r="O85" s="93" t="s">
        <v>1184</v>
      </c>
      <c r="P85" s="102"/>
      <c r="Q85" s="92">
        <v>37932</v>
      </c>
      <c r="R85" s="93" t="s">
        <v>1167</v>
      </c>
      <c r="S85" s="93" t="s">
        <v>1185</v>
      </c>
      <c r="T85" s="102"/>
      <c r="U85" s="92">
        <v>37939</v>
      </c>
      <c r="V85" s="93" t="s">
        <v>1160</v>
      </c>
      <c r="W85" s="93" t="s">
        <v>1182</v>
      </c>
      <c r="X85" s="102"/>
      <c r="Y85" s="92">
        <v>37932</v>
      </c>
      <c r="Z85" s="93" t="s">
        <v>1167</v>
      </c>
      <c r="AA85" s="93" t="s">
        <v>1166</v>
      </c>
      <c r="AB85" s="102"/>
      <c r="AC85" s="92">
        <v>37926</v>
      </c>
      <c r="AD85" s="93" t="s">
        <v>1167</v>
      </c>
      <c r="AE85" s="94" t="s">
        <v>1170</v>
      </c>
    </row>
    <row r="86" spans="1:31" x14ac:dyDescent="0.2">
      <c r="A86" s="101">
        <v>37944</v>
      </c>
      <c r="B86" s="93" t="s">
        <v>1167</v>
      </c>
      <c r="C86" s="93" t="s">
        <v>1192</v>
      </c>
      <c r="D86" s="102"/>
      <c r="E86" s="92">
        <v>37938</v>
      </c>
      <c r="F86" s="93" t="s">
        <v>1160</v>
      </c>
      <c r="G86" s="93" t="s">
        <v>1173</v>
      </c>
      <c r="H86" s="102"/>
      <c r="I86" s="92">
        <v>37932</v>
      </c>
      <c r="J86" s="93" t="s">
        <v>1167</v>
      </c>
      <c r="K86" s="93" t="s">
        <v>1170</v>
      </c>
      <c r="L86" s="102"/>
      <c r="M86" s="92">
        <v>37936</v>
      </c>
      <c r="N86" s="93" t="s">
        <v>1167</v>
      </c>
      <c r="O86" s="93" t="s">
        <v>1162</v>
      </c>
      <c r="P86" s="102"/>
      <c r="Q86" s="92">
        <v>37933</v>
      </c>
      <c r="R86" s="93" t="s">
        <v>1160</v>
      </c>
      <c r="S86" s="93" t="s">
        <v>1164</v>
      </c>
      <c r="T86" s="102"/>
      <c r="U86" s="92">
        <v>37940</v>
      </c>
      <c r="V86" s="93" t="s">
        <v>1160</v>
      </c>
      <c r="W86" s="93" t="s">
        <v>1166</v>
      </c>
      <c r="X86" s="102"/>
      <c r="Y86" s="92">
        <v>37933</v>
      </c>
      <c r="Z86" s="93" t="s">
        <v>1167</v>
      </c>
      <c r="AA86" s="93" t="s">
        <v>1182</v>
      </c>
      <c r="AB86" s="102"/>
      <c r="AC86" s="92">
        <v>37927</v>
      </c>
      <c r="AD86" s="93" t="s">
        <v>1167</v>
      </c>
      <c r="AE86" s="94" t="s">
        <v>1179</v>
      </c>
    </row>
    <row r="87" spans="1:31" x14ac:dyDescent="0.2">
      <c r="A87" s="101">
        <v>37946</v>
      </c>
      <c r="B87" s="93" t="s">
        <v>1167</v>
      </c>
      <c r="C87" s="93" t="s">
        <v>1181</v>
      </c>
      <c r="D87" s="102"/>
      <c r="E87" s="92">
        <v>37939</v>
      </c>
      <c r="F87" s="93" t="s">
        <v>1160</v>
      </c>
      <c r="G87" s="93" t="s">
        <v>1184</v>
      </c>
      <c r="H87" s="102"/>
      <c r="I87" s="92">
        <v>37933</v>
      </c>
      <c r="J87" s="93" t="s">
        <v>1167</v>
      </c>
      <c r="K87" s="93" t="s">
        <v>1170</v>
      </c>
      <c r="L87" s="102"/>
      <c r="M87" s="92">
        <v>37939</v>
      </c>
      <c r="N87" s="93" t="s">
        <v>1167</v>
      </c>
      <c r="O87" s="93" t="s">
        <v>1179</v>
      </c>
      <c r="P87" s="102"/>
      <c r="Q87" s="92">
        <v>37939</v>
      </c>
      <c r="R87" s="93" t="s">
        <v>1167</v>
      </c>
      <c r="S87" s="93" t="s">
        <v>1171</v>
      </c>
      <c r="T87" s="102"/>
      <c r="U87" s="92">
        <v>37943</v>
      </c>
      <c r="V87" s="93" t="s">
        <v>1160</v>
      </c>
      <c r="W87" s="93" t="s">
        <v>1184</v>
      </c>
      <c r="X87" s="102"/>
      <c r="Y87" s="92">
        <v>37938</v>
      </c>
      <c r="Z87" s="93" t="s">
        <v>1167</v>
      </c>
      <c r="AA87" s="93" t="s">
        <v>1189</v>
      </c>
      <c r="AB87" s="102"/>
      <c r="AC87" s="92">
        <v>37932</v>
      </c>
      <c r="AD87" s="93" t="s">
        <v>1160</v>
      </c>
      <c r="AE87" s="94" t="s">
        <v>1192</v>
      </c>
    </row>
    <row r="88" spans="1:31" x14ac:dyDescent="0.2">
      <c r="A88" s="101">
        <v>37947</v>
      </c>
      <c r="B88" s="93" t="s">
        <v>1167</v>
      </c>
      <c r="C88" s="93" t="s">
        <v>1176</v>
      </c>
      <c r="D88" s="102"/>
      <c r="E88" s="92">
        <v>37940</v>
      </c>
      <c r="F88" s="93" t="s">
        <v>1167</v>
      </c>
      <c r="G88" s="93" t="s">
        <v>1171</v>
      </c>
      <c r="H88" s="102"/>
      <c r="I88" s="92">
        <v>37934</v>
      </c>
      <c r="J88" s="93" t="s">
        <v>1167</v>
      </c>
      <c r="K88" s="93" t="s">
        <v>1187</v>
      </c>
      <c r="L88" s="102"/>
      <c r="M88" s="92">
        <v>37941</v>
      </c>
      <c r="N88" s="93" t="s">
        <v>1160</v>
      </c>
      <c r="O88" s="93" t="s">
        <v>1187</v>
      </c>
      <c r="P88" s="102"/>
      <c r="Q88" s="92">
        <v>37940</v>
      </c>
      <c r="R88" s="93" t="s">
        <v>1160</v>
      </c>
      <c r="S88" s="93" t="s">
        <v>1178</v>
      </c>
      <c r="T88" s="102"/>
      <c r="U88" s="92">
        <v>37946</v>
      </c>
      <c r="V88" s="93" t="s">
        <v>1167</v>
      </c>
      <c r="W88" s="93" t="s">
        <v>1185</v>
      </c>
      <c r="X88" s="102"/>
      <c r="Y88" s="92">
        <v>37939</v>
      </c>
      <c r="Z88" s="93" t="s">
        <v>1160</v>
      </c>
      <c r="AA88" s="93" t="s">
        <v>1174</v>
      </c>
      <c r="AB88" s="102"/>
      <c r="AC88" s="92">
        <v>37933</v>
      </c>
      <c r="AD88" s="93" t="s">
        <v>1160</v>
      </c>
      <c r="AE88" s="94" t="s">
        <v>1192</v>
      </c>
    </row>
    <row r="89" spans="1:31" x14ac:dyDescent="0.2">
      <c r="A89" s="101">
        <v>37948</v>
      </c>
      <c r="B89" s="93" t="s">
        <v>1160</v>
      </c>
      <c r="C89" s="93" t="s">
        <v>1173</v>
      </c>
      <c r="D89" s="102"/>
      <c r="E89" s="92">
        <v>37946</v>
      </c>
      <c r="F89" s="93" t="s">
        <v>1167</v>
      </c>
      <c r="G89" s="93" t="s">
        <v>1163</v>
      </c>
      <c r="H89" s="102"/>
      <c r="I89" s="92">
        <v>37939</v>
      </c>
      <c r="J89" s="93" t="s">
        <v>1160</v>
      </c>
      <c r="K89" s="93" t="s">
        <v>1185</v>
      </c>
      <c r="L89" s="102"/>
      <c r="M89" s="92">
        <v>37944</v>
      </c>
      <c r="N89" s="93" t="s">
        <v>1167</v>
      </c>
      <c r="O89" s="93" t="s">
        <v>1170</v>
      </c>
      <c r="P89" s="102"/>
      <c r="Q89" s="92">
        <v>37941</v>
      </c>
      <c r="R89" s="93" t="s">
        <v>1167</v>
      </c>
      <c r="S89" s="93" t="s">
        <v>1191</v>
      </c>
      <c r="T89" s="102"/>
      <c r="U89" s="92">
        <v>37947</v>
      </c>
      <c r="V89" s="93" t="s">
        <v>1167</v>
      </c>
      <c r="W89" s="93" t="s">
        <v>1164</v>
      </c>
      <c r="X89" s="102"/>
      <c r="Y89" s="92">
        <v>37940</v>
      </c>
      <c r="Z89" s="93" t="s">
        <v>1160</v>
      </c>
      <c r="AA89" s="93" t="s">
        <v>1173</v>
      </c>
      <c r="AB89" s="102"/>
      <c r="AC89" s="92">
        <v>37939</v>
      </c>
      <c r="AD89" s="93" t="s">
        <v>1160</v>
      </c>
      <c r="AE89" s="94" t="s">
        <v>1190</v>
      </c>
    </row>
    <row r="90" spans="1:31" x14ac:dyDescent="0.2">
      <c r="A90" s="101">
        <v>37952</v>
      </c>
      <c r="B90" s="93" t="s">
        <v>1167</v>
      </c>
      <c r="C90" s="93" t="s">
        <v>1165</v>
      </c>
      <c r="D90" s="102"/>
      <c r="E90" s="92">
        <v>37947</v>
      </c>
      <c r="F90" s="93" t="s">
        <v>1167</v>
      </c>
      <c r="G90" s="93" t="s">
        <v>1163</v>
      </c>
      <c r="H90" s="102"/>
      <c r="I90" s="92">
        <v>37940</v>
      </c>
      <c r="J90" s="93" t="s">
        <v>1160</v>
      </c>
      <c r="K90" s="93" t="s">
        <v>1185</v>
      </c>
      <c r="L90" s="102"/>
      <c r="M90" s="92">
        <v>37946</v>
      </c>
      <c r="N90" s="93" t="s">
        <v>1160</v>
      </c>
      <c r="O90" s="93" t="s">
        <v>1179</v>
      </c>
      <c r="P90" s="102"/>
      <c r="Q90" s="92">
        <v>37945</v>
      </c>
      <c r="R90" s="93" t="s">
        <v>1160</v>
      </c>
      <c r="S90" s="93" t="s">
        <v>1184</v>
      </c>
      <c r="T90" s="102"/>
      <c r="U90" s="92">
        <v>37948</v>
      </c>
      <c r="V90" s="93" t="s">
        <v>1160</v>
      </c>
      <c r="W90" s="93" t="s">
        <v>1178</v>
      </c>
      <c r="X90" s="102"/>
      <c r="Y90" s="92">
        <v>37944</v>
      </c>
      <c r="Z90" s="93" t="s">
        <v>1167</v>
      </c>
      <c r="AA90" s="93" t="s">
        <v>1185</v>
      </c>
      <c r="AB90" s="102"/>
      <c r="AC90" s="92">
        <v>37940</v>
      </c>
      <c r="AD90" s="93" t="s">
        <v>1160</v>
      </c>
      <c r="AE90" s="94" t="s">
        <v>1190</v>
      </c>
    </row>
    <row r="91" spans="1:31" x14ac:dyDescent="0.2">
      <c r="A91" s="101">
        <v>37953</v>
      </c>
      <c r="B91" s="93" t="s">
        <v>1167</v>
      </c>
      <c r="C91" s="93" t="s">
        <v>1181</v>
      </c>
      <c r="D91" s="102"/>
      <c r="E91" s="92">
        <v>37951</v>
      </c>
      <c r="F91" s="93" t="s">
        <v>1167</v>
      </c>
      <c r="G91" s="93" t="s">
        <v>1178</v>
      </c>
      <c r="H91" s="102"/>
      <c r="I91" s="92">
        <v>37946</v>
      </c>
      <c r="J91" s="93" t="s">
        <v>1160</v>
      </c>
      <c r="K91" s="93" t="s">
        <v>1166</v>
      </c>
      <c r="L91" s="102"/>
      <c r="M91" s="92">
        <v>37947</v>
      </c>
      <c r="N91" s="93" t="s">
        <v>1167</v>
      </c>
      <c r="O91" s="93" t="s">
        <v>1187</v>
      </c>
      <c r="P91" s="102"/>
      <c r="Q91" s="92">
        <v>37946</v>
      </c>
      <c r="R91" s="93" t="s">
        <v>1160</v>
      </c>
      <c r="S91" s="93" t="s">
        <v>1173</v>
      </c>
      <c r="T91" s="102"/>
      <c r="U91" s="92">
        <v>37952</v>
      </c>
      <c r="V91" s="93" t="s">
        <v>1167</v>
      </c>
      <c r="W91" s="93" t="s">
        <v>1173</v>
      </c>
      <c r="X91" s="102"/>
      <c r="Y91" s="92">
        <v>37945</v>
      </c>
      <c r="Z91" s="93" t="s">
        <v>1160</v>
      </c>
      <c r="AA91" s="93" t="s">
        <v>1174</v>
      </c>
      <c r="AB91" s="102"/>
      <c r="AC91" s="92">
        <v>37944</v>
      </c>
      <c r="AD91" s="93" t="s">
        <v>1167</v>
      </c>
      <c r="AE91" s="94" t="s">
        <v>1190</v>
      </c>
    </row>
    <row r="92" spans="1:31" x14ac:dyDescent="0.2">
      <c r="A92" s="101">
        <v>37954</v>
      </c>
      <c r="B92" s="93" t="s">
        <v>1167</v>
      </c>
      <c r="C92" s="93" t="s">
        <v>1192</v>
      </c>
      <c r="D92" s="102"/>
      <c r="E92" s="92">
        <v>37953</v>
      </c>
      <c r="F92" s="93" t="s">
        <v>1160</v>
      </c>
      <c r="G92" s="93" t="s">
        <v>1191</v>
      </c>
      <c r="H92" s="102"/>
      <c r="I92" s="92">
        <v>37947</v>
      </c>
      <c r="J92" s="93" t="s">
        <v>1160</v>
      </c>
      <c r="K92" s="93" t="s">
        <v>1166</v>
      </c>
      <c r="L92" s="102"/>
      <c r="M92" s="92">
        <v>37950</v>
      </c>
      <c r="N92" s="93" t="s">
        <v>1167</v>
      </c>
      <c r="O92" s="93" t="s">
        <v>1183</v>
      </c>
      <c r="P92" s="102"/>
      <c r="Q92" s="92">
        <v>37948</v>
      </c>
      <c r="R92" s="93" t="s">
        <v>1160</v>
      </c>
      <c r="S92" s="93" t="s">
        <v>1174</v>
      </c>
      <c r="T92" s="102"/>
      <c r="U92" s="92">
        <v>37953</v>
      </c>
      <c r="V92" s="93" t="s">
        <v>1160</v>
      </c>
      <c r="W92" s="93" t="s">
        <v>1164</v>
      </c>
      <c r="X92" s="102"/>
      <c r="Y92" s="92">
        <v>37947</v>
      </c>
      <c r="Z92" s="93" t="s">
        <v>1160</v>
      </c>
      <c r="AA92" s="93" t="s">
        <v>1171</v>
      </c>
      <c r="AB92" s="102"/>
      <c r="AC92" s="92">
        <v>37946</v>
      </c>
      <c r="AD92" s="93" t="s">
        <v>1167</v>
      </c>
      <c r="AE92" s="94" t="s">
        <v>1190</v>
      </c>
    </row>
    <row r="93" spans="1:31" x14ac:dyDescent="0.2">
      <c r="A93" s="101">
        <v>37960</v>
      </c>
      <c r="B93" s="93" t="s">
        <v>1160</v>
      </c>
      <c r="C93" s="93" t="s">
        <v>1182</v>
      </c>
      <c r="D93" s="102"/>
      <c r="E93" s="92">
        <v>37954</v>
      </c>
      <c r="F93" s="93" t="s">
        <v>1160</v>
      </c>
      <c r="G93" s="93" t="s">
        <v>1182</v>
      </c>
      <c r="H93" s="102"/>
      <c r="I93" s="92">
        <v>37951</v>
      </c>
      <c r="J93" s="93" t="s">
        <v>1167</v>
      </c>
      <c r="K93" s="93" t="s">
        <v>1174</v>
      </c>
      <c r="L93" s="102"/>
      <c r="M93" s="92">
        <v>37951</v>
      </c>
      <c r="N93" s="93" t="s">
        <v>1167</v>
      </c>
      <c r="O93" s="93" t="s">
        <v>1183</v>
      </c>
      <c r="P93" s="102"/>
      <c r="Q93" s="92">
        <v>37951</v>
      </c>
      <c r="R93" s="93" t="s">
        <v>1160</v>
      </c>
      <c r="S93" s="93" t="s">
        <v>1191</v>
      </c>
      <c r="T93" s="102"/>
      <c r="U93" s="92">
        <v>37954</v>
      </c>
      <c r="V93" s="93" t="s">
        <v>1160</v>
      </c>
      <c r="W93" s="93" t="s">
        <v>1185</v>
      </c>
      <c r="X93" s="102"/>
      <c r="Y93" s="92">
        <v>37952</v>
      </c>
      <c r="Z93" s="93" t="s">
        <v>1160</v>
      </c>
      <c r="AA93" s="93" t="s">
        <v>1185</v>
      </c>
      <c r="AB93" s="102"/>
      <c r="AC93" s="92">
        <v>37947</v>
      </c>
      <c r="AD93" s="93" t="s">
        <v>1167</v>
      </c>
      <c r="AE93" s="94" t="s">
        <v>1190</v>
      </c>
    </row>
    <row r="94" spans="1:31" x14ac:dyDescent="0.2">
      <c r="A94" s="101">
        <v>37961</v>
      </c>
      <c r="B94" s="93" t="s">
        <v>1160</v>
      </c>
      <c r="C94" s="93" t="s">
        <v>1169</v>
      </c>
      <c r="D94" s="102"/>
      <c r="E94" s="92">
        <v>37955</v>
      </c>
      <c r="F94" s="93" t="s">
        <v>1160</v>
      </c>
      <c r="G94" s="93" t="s">
        <v>1163</v>
      </c>
      <c r="H94" s="102"/>
      <c r="I94" s="92">
        <v>37952</v>
      </c>
      <c r="J94" s="93" t="s">
        <v>1167</v>
      </c>
      <c r="K94" s="93" t="s">
        <v>1182</v>
      </c>
      <c r="L94" s="102"/>
      <c r="M94" s="92">
        <v>37953</v>
      </c>
      <c r="N94" s="93" t="s">
        <v>1167</v>
      </c>
      <c r="O94" s="93" t="s">
        <v>1183</v>
      </c>
      <c r="P94" s="102"/>
      <c r="Q94" s="92">
        <v>37952</v>
      </c>
      <c r="R94" s="93" t="s">
        <v>1160</v>
      </c>
      <c r="S94" s="93" t="s">
        <v>1163</v>
      </c>
      <c r="T94" s="102"/>
      <c r="U94" s="92">
        <v>37960</v>
      </c>
      <c r="V94" s="93" t="s">
        <v>1167</v>
      </c>
      <c r="W94" s="93" t="s">
        <v>1163</v>
      </c>
      <c r="X94" s="102"/>
      <c r="Y94" s="92">
        <v>37953</v>
      </c>
      <c r="Z94" s="93" t="s">
        <v>1167</v>
      </c>
      <c r="AA94" s="93" t="s">
        <v>1171</v>
      </c>
      <c r="AB94" s="102"/>
      <c r="AC94" s="92">
        <v>37950</v>
      </c>
      <c r="AD94" s="93" t="s">
        <v>1160</v>
      </c>
      <c r="AE94" s="94" t="s">
        <v>1161</v>
      </c>
    </row>
    <row r="95" spans="1:31" x14ac:dyDescent="0.2">
      <c r="A95" s="101">
        <v>37962</v>
      </c>
      <c r="B95" s="93" t="s">
        <v>1160</v>
      </c>
      <c r="C95" s="93" t="s">
        <v>1181</v>
      </c>
      <c r="D95" s="102"/>
      <c r="E95" s="92">
        <v>37960</v>
      </c>
      <c r="F95" s="93" t="s">
        <v>1160</v>
      </c>
      <c r="G95" s="93" t="s">
        <v>1174</v>
      </c>
      <c r="H95" s="102"/>
      <c r="I95" s="92">
        <v>37953</v>
      </c>
      <c r="J95" s="93" t="s">
        <v>1167</v>
      </c>
      <c r="K95" s="93" t="s">
        <v>1173</v>
      </c>
      <c r="L95" s="102"/>
      <c r="M95" s="92">
        <v>37955</v>
      </c>
      <c r="N95" s="93" t="s">
        <v>1160</v>
      </c>
      <c r="O95" s="93" t="s">
        <v>1190</v>
      </c>
      <c r="P95" s="102"/>
      <c r="Q95" s="92">
        <v>37954</v>
      </c>
      <c r="R95" s="93" t="s">
        <v>1167</v>
      </c>
      <c r="S95" s="93" t="s">
        <v>1166</v>
      </c>
      <c r="T95" s="102"/>
      <c r="U95" s="92">
        <v>37961</v>
      </c>
      <c r="V95" s="93" t="s">
        <v>1167</v>
      </c>
      <c r="W95" s="93" t="s">
        <v>1163</v>
      </c>
      <c r="X95" s="102"/>
      <c r="Y95" s="92">
        <v>37954</v>
      </c>
      <c r="Z95" s="93" t="s">
        <v>1160</v>
      </c>
      <c r="AA95" s="93" t="s">
        <v>1178</v>
      </c>
      <c r="AB95" s="102"/>
      <c r="AC95" s="92">
        <v>37951</v>
      </c>
      <c r="AD95" s="93" t="s">
        <v>1160</v>
      </c>
      <c r="AE95" s="94" t="s">
        <v>1161</v>
      </c>
    </row>
    <row r="96" spans="1:31" x14ac:dyDescent="0.2">
      <c r="A96" s="101">
        <v>37966</v>
      </c>
      <c r="B96" s="93" t="s">
        <v>1160</v>
      </c>
      <c r="C96" s="93" t="s">
        <v>1165</v>
      </c>
      <c r="D96" s="102"/>
      <c r="E96" s="92">
        <v>37961</v>
      </c>
      <c r="F96" s="93" t="s">
        <v>1160</v>
      </c>
      <c r="G96" s="93" t="s">
        <v>1177</v>
      </c>
      <c r="H96" s="102"/>
      <c r="I96" s="92">
        <v>37955</v>
      </c>
      <c r="J96" s="93" t="s">
        <v>1167</v>
      </c>
      <c r="K96" s="93" t="s">
        <v>1166</v>
      </c>
      <c r="L96" s="102"/>
      <c r="M96" s="92">
        <v>37957</v>
      </c>
      <c r="N96" s="93" t="s">
        <v>1160</v>
      </c>
      <c r="O96" s="93" t="s">
        <v>1180</v>
      </c>
      <c r="P96" s="102"/>
      <c r="Q96" s="92">
        <v>37960</v>
      </c>
      <c r="R96" s="93" t="s">
        <v>1167</v>
      </c>
      <c r="S96" s="93" t="s">
        <v>1172</v>
      </c>
      <c r="T96" s="102"/>
      <c r="U96" s="92">
        <v>37967</v>
      </c>
      <c r="V96" s="93" t="s">
        <v>1167</v>
      </c>
      <c r="W96" s="93" t="s">
        <v>1189</v>
      </c>
      <c r="X96" s="102"/>
      <c r="Y96" s="92">
        <v>37957</v>
      </c>
      <c r="Z96" s="93" t="s">
        <v>1167</v>
      </c>
      <c r="AA96" s="93" t="s">
        <v>1185</v>
      </c>
      <c r="AB96" s="102"/>
      <c r="AC96" s="92">
        <v>37953</v>
      </c>
      <c r="AD96" s="93" t="s">
        <v>1160</v>
      </c>
      <c r="AE96" s="94" t="s">
        <v>1161</v>
      </c>
    </row>
    <row r="97" spans="1:31" x14ac:dyDescent="0.2">
      <c r="A97" s="101">
        <v>37967</v>
      </c>
      <c r="B97" s="93" t="s">
        <v>1160</v>
      </c>
      <c r="C97" s="93" t="s">
        <v>1191</v>
      </c>
      <c r="D97" s="102"/>
      <c r="E97" s="92">
        <v>37962</v>
      </c>
      <c r="F97" s="93" t="s">
        <v>1167</v>
      </c>
      <c r="G97" s="93" t="s">
        <v>1173</v>
      </c>
      <c r="H97" s="102"/>
      <c r="I97" s="92">
        <v>37960</v>
      </c>
      <c r="J97" s="93" t="s">
        <v>1160</v>
      </c>
      <c r="K97" s="93" t="s">
        <v>1171</v>
      </c>
      <c r="L97" s="102"/>
      <c r="M97" s="92">
        <v>37960</v>
      </c>
      <c r="N97" s="93" t="s">
        <v>1167</v>
      </c>
      <c r="O97" s="93" t="s">
        <v>1187</v>
      </c>
      <c r="P97" s="102"/>
      <c r="Q97" s="92">
        <v>37961</v>
      </c>
      <c r="R97" s="93" t="s">
        <v>1167</v>
      </c>
      <c r="S97" s="93" t="s">
        <v>1192</v>
      </c>
      <c r="T97" s="102"/>
      <c r="U97" s="92">
        <v>37968</v>
      </c>
      <c r="V97" s="93" t="s">
        <v>1160</v>
      </c>
      <c r="W97" s="93" t="s">
        <v>1174</v>
      </c>
      <c r="X97" s="102"/>
      <c r="Y97" s="92">
        <v>37960</v>
      </c>
      <c r="Z97" s="93" t="s">
        <v>1160</v>
      </c>
      <c r="AA97" s="93" t="s">
        <v>1177</v>
      </c>
      <c r="AB97" s="102"/>
      <c r="AC97" s="92">
        <v>37960</v>
      </c>
      <c r="AD97" s="93" t="s">
        <v>1160</v>
      </c>
      <c r="AE97" s="94" t="s">
        <v>1180</v>
      </c>
    </row>
    <row r="98" spans="1:31" x14ac:dyDescent="0.2">
      <c r="A98" s="101">
        <v>37968</v>
      </c>
      <c r="B98" s="93" t="s">
        <v>1160</v>
      </c>
      <c r="C98" s="93" t="s">
        <v>1188</v>
      </c>
      <c r="D98" s="102"/>
      <c r="E98" s="92">
        <v>37967</v>
      </c>
      <c r="F98" s="93" t="s">
        <v>1167</v>
      </c>
      <c r="G98" s="93" t="s">
        <v>1173</v>
      </c>
      <c r="H98" s="102"/>
      <c r="I98" s="92">
        <v>37961</v>
      </c>
      <c r="J98" s="93" t="s">
        <v>1160</v>
      </c>
      <c r="K98" s="93" t="s">
        <v>1171</v>
      </c>
      <c r="L98" s="102"/>
      <c r="M98" s="92">
        <v>37964</v>
      </c>
      <c r="N98" s="93" t="s">
        <v>1160</v>
      </c>
      <c r="O98" s="93" t="s">
        <v>1190</v>
      </c>
      <c r="P98" s="102"/>
      <c r="Q98" s="92">
        <v>37966</v>
      </c>
      <c r="R98" s="93" t="s">
        <v>1160</v>
      </c>
      <c r="S98" s="93" t="s">
        <v>1164</v>
      </c>
      <c r="T98" s="102"/>
      <c r="U98" s="92">
        <v>37969</v>
      </c>
      <c r="V98" s="93" t="s">
        <v>1160</v>
      </c>
      <c r="W98" s="93" t="s">
        <v>1173</v>
      </c>
      <c r="X98" s="102"/>
      <c r="Y98" s="92">
        <v>37961</v>
      </c>
      <c r="Z98" s="93" t="s">
        <v>1167</v>
      </c>
      <c r="AA98" s="93" t="s">
        <v>1174</v>
      </c>
      <c r="AB98" s="102"/>
      <c r="AC98" s="92">
        <v>37961</v>
      </c>
      <c r="AD98" s="93" t="s">
        <v>1160</v>
      </c>
      <c r="AE98" s="94" t="s">
        <v>1180</v>
      </c>
    </row>
    <row r="99" spans="1:31" x14ac:dyDescent="0.2">
      <c r="A99" s="101">
        <v>37972</v>
      </c>
      <c r="B99" s="93" t="s">
        <v>1167</v>
      </c>
      <c r="C99" s="93" t="s">
        <v>1192</v>
      </c>
      <c r="D99" s="102"/>
      <c r="E99" s="92">
        <v>37968</v>
      </c>
      <c r="F99" s="93" t="s">
        <v>1160</v>
      </c>
      <c r="G99" s="93" t="s">
        <v>1173</v>
      </c>
      <c r="H99" s="102"/>
      <c r="I99" s="92">
        <v>37964</v>
      </c>
      <c r="J99" s="93" t="s">
        <v>1160</v>
      </c>
      <c r="K99" s="93" t="s">
        <v>1184</v>
      </c>
      <c r="L99" s="102"/>
      <c r="M99" s="92">
        <v>37965</v>
      </c>
      <c r="N99" s="93" t="s">
        <v>1160</v>
      </c>
      <c r="O99" s="93" t="s">
        <v>1185</v>
      </c>
      <c r="P99" s="102"/>
      <c r="Q99" s="92">
        <v>37967</v>
      </c>
      <c r="R99" s="93" t="s">
        <v>1160</v>
      </c>
      <c r="S99" s="93" t="s">
        <v>1169</v>
      </c>
      <c r="T99" s="102"/>
      <c r="U99" s="92">
        <v>37973</v>
      </c>
      <c r="V99" s="93" t="s">
        <v>1167</v>
      </c>
      <c r="W99" s="93" t="s">
        <v>1168</v>
      </c>
      <c r="X99" s="102"/>
      <c r="Y99" s="92">
        <v>37962</v>
      </c>
      <c r="Z99" s="93" t="s">
        <v>1160</v>
      </c>
      <c r="AA99" s="93" t="s">
        <v>1178</v>
      </c>
      <c r="AB99" s="102"/>
      <c r="AC99" s="92">
        <v>37967</v>
      </c>
      <c r="AD99" s="93" t="s">
        <v>1167</v>
      </c>
      <c r="AE99" s="94" t="s">
        <v>1170</v>
      </c>
    </row>
    <row r="100" spans="1:31" x14ac:dyDescent="0.2">
      <c r="A100" s="101">
        <v>37974</v>
      </c>
      <c r="B100" s="93" t="s">
        <v>1160</v>
      </c>
      <c r="C100" s="93" t="s">
        <v>1176</v>
      </c>
      <c r="D100" s="102"/>
      <c r="E100" s="92">
        <v>37969</v>
      </c>
      <c r="F100" s="93" t="s">
        <v>1160</v>
      </c>
      <c r="G100" s="93" t="s">
        <v>1189</v>
      </c>
      <c r="H100" s="102"/>
      <c r="I100" s="92">
        <v>37967</v>
      </c>
      <c r="J100" s="93" t="s">
        <v>1160</v>
      </c>
      <c r="K100" s="93" t="s">
        <v>1178</v>
      </c>
      <c r="L100" s="102"/>
      <c r="M100" s="92">
        <v>37967</v>
      </c>
      <c r="N100" s="93" t="s">
        <v>1160</v>
      </c>
      <c r="O100" s="93" t="s">
        <v>1179</v>
      </c>
      <c r="P100" s="102"/>
      <c r="Q100" s="92">
        <v>37968</v>
      </c>
      <c r="R100" s="93" t="s">
        <v>1167</v>
      </c>
      <c r="S100" s="93" t="s">
        <v>1177</v>
      </c>
      <c r="T100" s="102"/>
      <c r="U100" s="92">
        <v>37975</v>
      </c>
      <c r="V100" s="93" t="s">
        <v>1167</v>
      </c>
      <c r="W100" s="93" t="s">
        <v>1186</v>
      </c>
      <c r="X100" s="102"/>
      <c r="Y100" s="92">
        <v>37966</v>
      </c>
      <c r="Z100" s="93" t="s">
        <v>1167</v>
      </c>
      <c r="AA100" s="93" t="s">
        <v>1182</v>
      </c>
      <c r="AB100" s="102"/>
      <c r="AC100" s="92">
        <v>37968</v>
      </c>
      <c r="AD100" s="93" t="s">
        <v>1167</v>
      </c>
      <c r="AE100" s="94" t="s">
        <v>1170</v>
      </c>
    </row>
    <row r="101" spans="1:31" x14ac:dyDescent="0.2">
      <c r="A101" s="101">
        <v>37975</v>
      </c>
      <c r="B101" s="93" t="s">
        <v>1160</v>
      </c>
      <c r="C101" s="93" t="s">
        <v>1176</v>
      </c>
      <c r="D101" s="102"/>
      <c r="E101" s="92">
        <v>37974</v>
      </c>
      <c r="F101" s="93" t="s">
        <v>1167</v>
      </c>
      <c r="G101" s="93" t="s">
        <v>1163</v>
      </c>
      <c r="H101" s="102"/>
      <c r="I101" s="92">
        <v>37968</v>
      </c>
      <c r="J101" s="93" t="s">
        <v>1160</v>
      </c>
      <c r="K101" s="93" t="s">
        <v>1178</v>
      </c>
      <c r="L101" s="102"/>
      <c r="M101" s="92">
        <v>37969</v>
      </c>
      <c r="N101" s="93" t="s">
        <v>1160</v>
      </c>
      <c r="O101" s="93" t="s">
        <v>1175</v>
      </c>
      <c r="P101" s="102"/>
      <c r="Q101" s="92">
        <v>37972</v>
      </c>
      <c r="R101" s="93" t="s">
        <v>1160</v>
      </c>
      <c r="S101" s="93" t="s">
        <v>1178</v>
      </c>
      <c r="T101" s="102"/>
      <c r="U101" s="92">
        <v>37976</v>
      </c>
      <c r="V101" s="93" t="s">
        <v>1167</v>
      </c>
      <c r="W101" s="93" t="s">
        <v>1162</v>
      </c>
      <c r="X101" s="102"/>
      <c r="Y101" s="92">
        <v>37967</v>
      </c>
      <c r="Z101" s="93" t="s">
        <v>1167</v>
      </c>
      <c r="AA101" s="93" t="s">
        <v>1174</v>
      </c>
      <c r="AB101" s="102"/>
      <c r="AC101" s="92">
        <v>37972</v>
      </c>
      <c r="AD101" s="93" t="s">
        <v>1160</v>
      </c>
      <c r="AE101" s="94" t="s">
        <v>1187</v>
      </c>
    </row>
    <row r="102" spans="1:31" x14ac:dyDescent="0.2">
      <c r="A102" s="101">
        <v>37976</v>
      </c>
      <c r="B102" s="93" t="s">
        <v>1167</v>
      </c>
      <c r="C102" s="93" t="s">
        <v>1192</v>
      </c>
      <c r="D102" s="102"/>
      <c r="E102" s="92">
        <v>37975</v>
      </c>
      <c r="F102" s="93" t="s">
        <v>1167</v>
      </c>
      <c r="G102" s="93" t="s">
        <v>1163</v>
      </c>
      <c r="H102" s="102"/>
      <c r="I102" s="92">
        <v>37969</v>
      </c>
      <c r="J102" s="93" t="s">
        <v>1167</v>
      </c>
      <c r="K102" s="93" t="s">
        <v>1177</v>
      </c>
      <c r="L102" s="102"/>
      <c r="M102" s="92">
        <v>37971</v>
      </c>
      <c r="N102" s="93" t="s">
        <v>1160</v>
      </c>
      <c r="O102" s="93" t="s">
        <v>1170</v>
      </c>
      <c r="P102" s="102"/>
      <c r="Q102" s="92">
        <v>37974</v>
      </c>
      <c r="R102" s="93" t="s">
        <v>1167</v>
      </c>
      <c r="S102" s="93" t="s">
        <v>1164</v>
      </c>
      <c r="T102" s="102"/>
      <c r="U102" s="92">
        <v>37977</v>
      </c>
      <c r="V102" s="93" t="s">
        <v>1167</v>
      </c>
      <c r="W102" s="93" t="s">
        <v>1186</v>
      </c>
      <c r="X102" s="102"/>
      <c r="Y102" s="92">
        <v>37968</v>
      </c>
      <c r="Z102" s="93" t="s">
        <v>1167</v>
      </c>
      <c r="AA102" s="93" t="s">
        <v>1189</v>
      </c>
      <c r="AB102" s="102"/>
      <c r="AC102" s="92">
        <v>37974</v>
      </c>
      <c r="AD102" s="93" t="s">
        <v>1160</v>
      </c>
      <c r="AE102" s="94" t="s">
        <v>1187</v>
      </c>
    </row>
    <row r="103" spans="1:31" x14ac:dyDescent="0.2">
      <c r="A103" s="101">
        <v>37981</v>
      </c>
      <c r="B103" s="93" t="s">
        <v>1167</v>
      </c>
      <c r="C103" s="93" t="s">
        <v>1188</v>
      </c>
      <c r="D103" s="102"/>
      <c r="E103" s="92">
        <v>37981</v>
      </c>
      <c r="F103" s="93" t="s">
        <v>1160</v>
      </c>
      <c r="G103" s="93" t="s">
        <v>1174</v>
      </c>
      <c r="H103" s="102"/>
      <c r="I103" s="92">
        <v>37974</v>
      </c>
      <c r="J103" s="93" t="s">
        <v>1160</v>
      </c>
      <c r="K103" s="93" t="s">
        <v>1166</v>
      </c>
      <c r="L103" s="102"/>
      <c r="M103" s="92">
        <v>37976</v>
      </c>
      <c r="N103" s="93" t="s">
        <v>1167</v>
      </c>
      <c r="O103" s="93" t="s">
        <v>1179</v>
      </c>
      <c r="P103" s="102"/>
      <c r="Q103" s="92">
        <v>37975</v>
      </c>
      <c r="R103" s="93" t="s">
        <v>1160</v>
      </c>
      <c r="S103" s="93" t="s">
        <v>1174</v>
      </c>
      <c r="T103" s="102"/>
      <c r="U103" s="92">
        <v>37981</v>
      </c>
      <c r="V103" s="93" t="s">
        <v>1167</v>
      </c>
      <c r="W103" s="93" t="s">
        <v>1182</v>
      </c>
      <c r="X103" s="102"/>
      <c r="Y103" s="92">
        <v>37974</v>
      </c>
      <c r="Z103" s="93" t="s">
        <v>1160</v>
      </c>
      <c r="AA103" s="93" t="s">
        <v>1182</v>
      </c>
      <c r="AB103" s="102"/>
      <c r="AC103" s="92">
        <v>37975</v>
      </c>
      <c r="AD103" s="93" t="s">
        <v>1160</v>
      </c>
      <c r="AE103" s="94" t="s">
        <v>1187</v>
      </c>
    </row>
    <row r="104" spans="1:31" x14ac:dyDescent="0.2">
      <c r="A104" s="101">
        <v>37982</v>
      </c>
      <c r="B104" s="93" t="s">
        <v>1167</v>
      </c>
      <c r="C104" s="93" t="s">
        <v>1188</v>
      </c>
      <c r="D104" s="102"/>
      <c r="E104" s="92">
        <v>37982</v>
      </c>
      <c r="F104" s="93" t="s">
        <v>1160</v>
      </c>
      <c r="G104" s="93" t="s">
        <v>1178</v>
      </c>
      <c r="H104" s="102"/>
      <c r="I104" s="92">
        <v>37975</v>
      </c>
      <c r="J104" s="93" t="s">
        <v>1160</v>
      </c>
      <c r="K104" s="93" t="s">
        <v>1166</v>
      </c>
      <c r="L104" s="102"/>
      <c r="M104" s="92">
        <v>37982</v>
      </c>
      <c r="N104" s="93" t="s">
        <v>1167</v>
      </c>
      <c r="O104" s="93" t="s">
        <v>1190</v>
      </c>
      <c r="P104" s="102"/>
      <c r="Q104" s="92">
        <v>37976</v>
      </c>
      <c r="R104" s="93" t="s">
        <v>1167</v>
      </c>
      <c r="S104" s="93" t="s">
        <v>1173</v>
      </c>
      <c r="T104" s="102"/>
      <c r="U104" s="92">
        <v>37982</v>
      </c>
      <c r="V104" s="93" t="s">
        <v>1160</v>
      </c>
      <c r="W104" s="93" t="s">
        <v>1174</v>
      </c>
      <c r="X104" s="102"/>
      <c r="Y104" s="92">
        <v>37975</v>
      </c>
      <c r="Z104" s="93" t="s">
        <v>1167</v>
      </c>
      <c r="AA104" s="93" t="s">
        <v>1185</v>
      </c>
      <c r="AB104" s="102"/>
      <c r="AC104" s="92">
        <v>37981</v>
      </c>
      <c r="AD104" s="93" t="s">
        <v>1167</v>
      </c>
      <c r="AE104" s="94" t="s">
        <v>1179</v>
      </c>
    </row>
    <row r="105" spans="1:31" x14ac:dyDescent="0.2">
      <c r="A105" s="101">
        <v>37983</v>
      </c>
      <c r="B105" s="93" t="s">
        <v>1160</v>
      </c>
      <c r="C105" s="93" t="s">
        <v>1176</v>
      </c>
      <c r="D105" s="102"/>
      <c r="E105" s="92">
        <v>37986</v>
      </c>
      <c r="F105" s="93" t="s">
        <v>1167</v>
      </c>
      <c r="G105" s="93" t="s">
        <v>1185</v>
      </c>
      <c r="H105" s="102"/>
      <c r="I105" s="92">
        <v>37981</v>
      </c>
      <c r="J105" s="93" t="s">
        <v>1167</v>
      </c>
      <c r="K105" s="93" t="s">
        <v>1164</v>
      </c>
      <c r="L105" s="102"/>
      <c r="M105" s="92">
        <v>37983</v>
      </c>
      <c r="N105" s="93" t="s">
        <v>1167</v>
      </c>
      <c r="O105" s="93" t="s">
        <v>1190</v>
      </c>
      <c r="P105" s="102"/>
      <c r="Q105" s="92">
        <v>37981</v>
      </c>
      <c r="R105" s="93" t="s">
        <v>1160</v>
      </c>
      <c r="S105" s="93" t="s">
        <v>1171</v>
      </c>
      <c r="T105" s="102"/>
      <c r="U105" s="92">
        <v>37985</v>
      </c>
      <c r="V105" s="93" t="s">
        <v>1160</v>
      </c>
      <c r="W105" s="93" t="s">
        <v>1177</v>
      </c>
      <c r="X105" s="102"/>
      <c r="Y105" s="92">
        <v>37976</v>
      </c>
      <c r="Z105" s="93" t="s">
        <v>1167</v>
      </c>
      <c r="AA105" s="93" t="s">
        <v>1177</v>
      </c>
      <c r="AB105" s="102"/>
      <c r="AC105" s="92">
        <v>37982</v>
      </c>
      <c r="AD105" s="93" t="s">
        <v>1167</v>
      </c>
      <c r="AE105" s="94" t="s">
        <v>1179</v>
      </c>
    </row>
    <row r="106" spans="1:31" x14ac:dyDescent="0.2">
      <c r="A106" s="101">
        <v>37986</v>
      </c>
      <c r="B106" s="93" t="s">
        <v>1167</v>
      </c>
      <c r="C106" s="93" t="s">
        <v>1176</v>
      </c>
      <c r="D106" s="102"/>
      <c r="E106" s="92">
        <v>37988</v>
      </c>
      <c r="F106" s="93" t="s">
        <v>1167</v>
      </c>
      <c r="G106" s="93" t="s">
        <v>1182</v>
      </c>
      <c r="H106" s="102"/>
      <c r="I106" s="92">
        <v>37982</v>
      </c>
      <c r="J106" s="93" t="s">
        <v>1167</v>
      </c>
      <c r="K106" s="93" t="s">
        <v>1164</v>
      </c>
      <c r="L106" s="102"/>
      <c r="M106" s="92">
        <v>37987</v>
      </c>
      <c r="N106" s="93" t="s">
        <v>1160</v>
      </c>
      <c r="O106" s="93" t="s">
        <v>1179</v>
      </c>
      <c r="P106" s="102"/>
      <c r="Q106" s="92">
        <v>37982</v>
      </c>
      <c r="R106" s="93" t="s">
        <v>1160</v>
      </c>
      <c r="S106" s="93" t="s">
        <v>1173</v>
      </c>
      <c r="T106" s="102"/>
      <c r="U106" s="92">
        <v>37986</v>
      </c>
      <c r="V106" s="93" t="s">
        <v>1167</v>
      </c>
      <c r="W106" s="93" t="s">
        <v>1174</v>
      </c>
      <c r="X106" s="102"/>
      <c r="Y106" s="92">
        <v>37981</v>
      </c>
      <c r="Z106" s="93" t="s">
        <v>1160</v>
      </c>
      <c r="AA106" s="93" t="s">
        <v>1163</v>
      </c>
      <c r="AB106" s="102"/>
      <c r="AC106" s="92">
        <v>37985</v>
      </c>
      <c r="AD106" s="93" t="s">
        <v>1160</v>
      </c>
      <c r="AE106" s="94" t="s">
        <v>1175</v>
      </c>
    </row>
    <row r="107" spans="1:31" x14ac:dyDescent="0.2">
      <c r="A107" s="101">
        <v>37988</v>
      </c>
      <c r="B107" s="93" t="s">
        <v>1160</v>
      </c>
      <c r="C107" s="93" t="s">
        <v>1192</v>
      </c>
      <c r="D107" s="102"/>
      <c r="E107" s="92">
        <v>37989</v>
      </c>
      <c r="F107" s="93" t="s">
        <v>1160</v>
      </c>
      <c r="G107" s="93" t="s">
        <v>1164</v>
      </c>
      <c r="H107" s="102"/>
      <c r="I107" s="92">
        <v>37983</v>
      </c>
      <c r="J107" s="93" t="s">
        <v>1167</v>
      </c>
      <c r="K107" s="93" t="s">
        <v>1178</v>
      </c>
      <c r="L107" s="102"/>
      <c r="M107" s="92">
        <v>37989</v>
      </c>
      <c r="N107" s="93" t="s">
        <v>1160</v>
      </c>
      <c r="O107" s="93" t="s">
        <v>1183</v>
      </c>
      <c r="P107" s="102"/>
      <c r="Q107" s="92">
        <v>37985</v>
      </c>
      <c r="R107" s="93" t="s">
        <v>1167</v>
      </c>
      <c r="S107" s="93" t="s">
        <v>1185</v>
      </c>
      <c r="T107" s="102"/>
      <c r="U107" s="92">
        <v>37989</v>
      </c>
      <c r="V107" s="93" t="s">
        <v>1160</v>
      </c>
      <c r="W107" s="93" t="s">
        <v>1182</v>
      </c>
      <c r="X107" s="102"/>
      <c r="Y107" s="92">
        <v>37982</v>
      </c>
      <c r="Z107" s="93" t="s">
        <v>1160</v>
      </c>
      <c r="AA107" s="93" t="s">
        <v>1163</v>
      </c>
      <c r="AB107" s="102"/>
      <c r="AC107" s="92">
        <v>37986</v>
      </c>
      <c r="AD107" s="93" t="s">
        <v>1160</v>
      </c>
      <c r="AE107" s="94" t="s">
        <v>1175</v>
      </c>
    </row>
    <row r="108" spans="1:31" x14ac:dyDescent="0.2">
      <c r="A108" s="101">
        <v>37989</v>
      </c>
      <c r="B108" s="93" t="s">
        <v>1167</v>
      </c>
      <c r="C108" s="93" t="s">
        <v>1188</v>
      </c>
      <c r="D108" s="102"/>
      <c r="E108" s="92">
        <v>37990</v>
      </c>
      <c r="F108" s="93" t="s">
        <v>1160</v>
      </c>
      <c r="G108" s="93" t="s">
        <v>1185</v>
      </c>
      <c r="H108" s="102"/>
      <c r="I108" s="92">
        <v>37986</v>
      </c>
      <c r="J108" s="93" t="s">
        <v>1160</v>
      </c>
      <c r="K108" s="93" t="s">
        <v>1168</v>
      </c>
      <c r="L108" s="102"/>
      <c r="M108" s="92">
        <v>37990</v>
      </c>
      <c r="N108" s="93" t="s">
        <v>1160</v>
      </c>
      <c r="O108" s="93" t="s">
        <v>1183</v>
      </c>
      <c r="P108" s="102"/>
      <c r="Q108" s="92">
        <v>37988</v>
      </c>
      <c r="R108" s="93" t="s">
        <v>1160</v>
      </c>
      <c r="S108" s="93" t="s">
        <v>1166</v>
      </c>
      <c r="T108" s="102"/>
      <c r="U108" s="92">
        <v>37990</v>
      </c>
      <c r="V108" s="93" t="s">
        <v>1167</v>
      </c>
      <c r="W108" s="93" t="s">
        <v>1189</v>
      </c>
      <c r="X108" s="102"/>
      <c r="Y108" s="92">
        <v>37985</v>
      </c>
      <c r="Z108" s="93" t="s">
        <v>1160</v>
      </c>
      <c r="AA108" s="93" t="s">
        <v>1189</v>
      </c>
      <c r="AB108" s="102"/>
      <c r="AC108" s="92">
        <v>37988</v>
      </c>
      <c r="AD108" s="93" t="s">
        <v>1167</v>
      </c>
      <c r="AE108" s="94" t="s">
        <v>1170</v>
      </c>
    </row>
    <row r="109" spans="1:31" x14ac:dyDescent="0.2">
      <c r="A109" s="101">
        <v>37990</v>
      </c>
      <c r="B109" s="93" t="s">
        <v>1160</v>
      </c>
      <c r="C109" s="93" t="s">
        <v>1188</v>
      </c>
      <c r="D109" s="102"/>
      <c r="E109" s="92">
        <v>37995</v>
      </c>
      <c r="F109" s="93" t="s">
        <v>1160</v>
      </c>
      <c r="G109" s="93" t="s">
        <v>1163</v>
      </c>
      <c r="H109" s="102"/>
      <c r="I109" s="92">
        <v>37988</v>
      </c>
      <c r="J109" s="93" t="s">
        <v>1160</v>
      </c>
      <c r="K109" s="93" t="s">
        <v>1174</v>
      </c>
      <c r="L109" s="102"/>
      <c r="M109" s="92">
        <v>37992</v>
      </c>
      <c r="N109" s="93" t="s">
        <v>1167</v>
      </c>
      <c r="O109" s="93" t="s">
        <v>1175</v>
      </c>
      <c r="P109" s="102"/>
      <c r="Q109" s="92">
        <v>37989</v>
      </c>
      <c r="R109" s="93" t="s">
        <v>1167</v>
      </c>
      <c r="S109" s="93" t="s">
        <v>1171</v>
      </c>
      <c r="T109" s="102"/>
      <c r="U109" s="92">
        <v>37992</v>
      </c>
      <c r="V109" s="93" t="s">
        <v>1160</v>
      </c>
      <c r="W109" s="93" t="s">
        <v>1163</v>
      </c>
      <c r="X109" s="102"/>
      <c r="Y109" s="92">
        <v>37986</v>
      </c>
      <c r="Z109" s="93" t="s">
        <v>1167</v>
      </c>
      <c r="AA109" s="93" t="s">
        <v>1173</v>
      </c>
      <c r="AB109" s="102"/>
      <c r="AC109" s="92">
        <v>37989</v>
      </c>
      <c r="AD109" s="93" t="s">
        <v>1167</v>
      </c>
      <c r="AE109" s="94" t="s">
        <v>1161</v>
      </c>
    </row>
    <row r="110" spans="1:31" x14ac:dyDescent="0.2">
      <c r="A110" s="101">
        <v>37994</v>
      </c>
      <c r="B110" s="93" t="s">
        <v>1160</v>
      </c>
      <c r="C110" s="93" t="s">
        <v>1180</v>
      </c>
      <c r="D110" s="102"/>
      <c r="E110" s="92">
        <v>37996</v>
      </c>
      <c r="F110" s="93" t="s">
        <v>1167</v>
      </c>
      <c r="G110" s="93" t="s">
        <v>1174</v>
      </c>
      <c r="H110" s="102"/>
      <c r="I110" s="92">
        <v>37989</v>
      </c>
      <c r="J110" s="93" t="s">
        <v>1167</v>
      </c>
      <c r="K110" s="93" t="s">
        <v>1168</v>
      </c>
      <c r="L110" s="102"/>
      <c r="M110" s="92">
        <v>37995</v>
      </c>
      <c r="N110" s="93" t="s">
        <v>1160</v>
      </c>
      <c r="O110" s="93" t="s">
        <v>1183</v>
      </c>
      <c r="P110" s="102"/>
      <c r="Q110" s="92">
        <v>37990</v>
      </c>
      <c r="R110" s="93" t="s">
        <v>1167</v>
      </c>
      <c r="S110" s="93" t="s">
        <v>1173</v>
      </c>
      <c r="T110" s="102"/>
      <c r="U110" s="92">
        <v>37995</v>
      </c>
      <c r="V110" s="93" t="s">
        <v>1167</v>
      </c>
      <c r="W110" s="93" t="s">
        <v>1174</v>
      </c>
      <c r="X110" s="102"/>
      <c r="Y110" s="92">
        <v>37989</v>
      </c>
      <c r="Z110" s="93" t="s">
        <v>1167</v>
      </c>
      <c r="AA110" s="93" t="s">
        <v>1166</v>
      </c>
      <c r="AB110" s="102"/>
      <c r="AC110" s="92">
        <v>37990</v>
      </c>
      <c r="AD110" s="93" t="s">
        <v>1167</v>
      </c>
      <c r="AE110" s="94" t="s">
        <v>1161</v>
      </c>
    </row>
    <row r="111" spans="1:31" x14ac:dyDescent="0.2">
      <c r="A111" s="101">
        <v>37995</v>
      </c>
      <c r="B111" s="93" t="s">
        <v>1167</v>
      </c>
      <c r="C111" s="93" t="s">
        <v>1169</v>
      </c>
      <c r="D111" s="102"/>
      <c r="E111" s="92">
        <v>37997</v>
      </c>
      <c r="F111" s="93" t="s">
        <v>1160</v>
      </c>
      <c r="G111" s="93" t="s">
        <v>1181</v>
      </c>
      <c r="H111" s="102"/>
      <c r="I111" s="92">
        <v>37992</v>
      </c>
      <c r="J111" s="93" t="s">
        <v>1167</v>
      </c>
      <c r="K111" s="93" t="s">
        <v>1171</v>
      </c>
      <c r="L111" s="102"/>
      <c r="M111" s="92">
        <v>37999</v>
      </c>
      <c r="N111" s="93" t="s">
        <v>1160</v>
      </c>
      <c r="O111" s="93" t="s">
        <v>1162</v>
      </c>
      <c r="P111" s="102"/>
      <c r="Q111" s="92">
        <v>37992</v>
      </c>
      <c r="R111" s="93" t="s">
        <v>1160</v>
      </c>
      <c r="S111" s="93" t="s">
        <v>1189</v>
      </c>
      <c r="T111" s="102"/>
      <c r="U111" s="92">
        <v>37996</v>
      </c>
      <c r="V111" s="93" t="s">
        <v>1160</v>
      </c>
      <c r="W111" s="93" t="s">
        <v>1163</v>
      </c>
      <c r="X111" s="102"/>
      <c r="Y111" s="92">
        <v>37995</v>
      </c>
      <c r="Z111" s="93" t="s">
        <v>1160</v>
      </c>
      <c r="AA111" s="93" t="s">
        <v>1177</v>
      </c>
      <c r="AB111" s="102"/>
      <c r="AC111" s="92">
        <v>37995</v>
      </c>
      <c r="AD111" s="93" t="s">
        <v>1167</v>
      </c>
      <c r="AE111" s="94" t="s">
        <v>1161</v>
      </c>
    </row>
    <row r="112" spans="1:31" x14ac:dyDescent="0.2">
      <c r="A112" s="101">
        <v>37996</v>
      </c>
      <c r="B112" s="93" t="s">
        <v>1167</v>
      </c>
      <c r="C112" s="93" t="s">
        <v>1169</v>
      </c>
      <c r="D112" s="102"/>
      <c r="E112" s="92">
        <v>38000</v>
      </c>
      <c r="F112" s="93" t="s">
        <v>1167</v>
      </c>
      <c r="G112" s="93" t="s">
        <v>1182</v>
      </c>
      <c r="H112" s="102"/>
      <c r="I112" s="92">
        <v>37993</v>
      </c>
      <c r="J112" s="93" t="s">
        <v>1167</v>
      </c>
      <c r="K112" s="93" t="s">
        <v>1185</v>
      </c>
      <c r="L112" s="102"/>
      <c r="M112" s="92">
        <v>38002</v>
      </c>
      <c r="N112" s="93" t="s">
        <v>1160</v>
      </c>
      <c r="O112" s="93" t="s">
        <v>1170</v>
      </c>
      <c r="P112" s="102"/>
      <c r="Q112" s="92">
        <v>37994</v>
      </c>
      <c r="R112" s="93" t="s">
        <v>1160</v>
      </c>
      <c r="S112" s="93" t="s">
        <v>1185</v>
      </c>
      <c r="T112" s="102"/>
      <c r="U112" s="92">
        <v>37999</v>
      </c>
      <c r="V112" s="93" t="s">
        <v>1160</v>
      </c>
      <c r="W112" s="93" t="s">
        <v>1181</v>
      </c>
      <c r="X112" s="102"/>
      <c r="Y112" s="92">
        <v>37996</v>
      </c>
      <c r="Z112" s="93" t="s">
        <v>1167</v>
      </c>
      <c r="AA112" s="93" t="s">
        <v>1177</v>
      </c>
      <c r="AB112" s="102"/>
      <c r="AC112" s="92">
        <v>37996</v>
      </c>
      <c r="AD112" s="93" t="s">
        <v>1167</v>
      </c>
      <c r="AE112" s="94" t="s">
        <v>1187</v>
      </c>
    </row>
    <row r="113" spans="1:31" x14ac:dyDescent="0.2">
      <c r="A113" s="101">
        <v>38001</v>
      </c>
      <c r="B113" s="93" t="s">
        <v>1167</v>
      </c>
      <c r="C113" s="93" t="s">
        <v>1165</v>
      </c>
      <c r="D113" s="102"/>
      <c r="E113" s="92">
        <v>38002</v>
      </c>
      <c r="F113" s="93" t="s">
        <v>1160</v>
      </c>
      <c r="G113" s="93" t="s">
        <v>1177</v>
      </c>
      <c r="H113" s="102"/>
      <c r="I113" s="92">
        <v>37995</v>
      </c>
      <c r="J113" s="93" t="s">
        <v>1167</v>
      </c>
      <c r="K113" s="93" t="s">
        <v>1166</v>
      </c>
      <c r="L113" s="102"/>
      <c r="M113" s="92">
        <v>38003</v>
      </c>
      <c r="N113" s="93" t="s">
        <v>1160</v>
      </c>
      <c r="O113" s="93" t="s">
        <v>1183</v>
      </c>
      <c r="P113" s="102"/>
      <c r="Q113" s="92">
        <v>37996</v>
      </c>
      <c r="R113" s="93" t="s">
        <v>1160</v>
      </c>
      <c r="S113" s="93" t="s">
        <v>1180</v>
      </c>
      <c r="T113" s="102"/>
      <c r="U113" s="92">
        <v>38002</v>
      </c>
      <c r="V113" s="93" t="s">
        <v>1167</v>
      </c>
      <c r="W113" s="93" t="s">
        <v>1189</v>
      </c>
      <c r="X113" s="102"/>
      <c r="Y113" s="92">
        <v>37999</v>
      </c>
      <c r="Z113" s="93" t="s">
        <v>1167</v>
      </c>
      <c r="AA113" s="93" t="s">
        <v>1184</v>
      </c>
      <c r="AB113" s="102"/>
      <c r="AC113" s="92">
        <v>37997</v>
      </c>
      <c r="AD113" s="93" t="s">
        <v>1167</v>
      </c>
      <c r="AE113" s="94" t="s">
        <v>1179</v>
      </c>
    </row>
    <row r="114" spans="1:31" x14ac:dyDescent="0.2">
      <c r="A114" s="101">
        <v>38002</v>
      </c>
      <c r="B114" s="93" t="s">
        <v>1167</v>
      </c>
      <c r="C114" s="93" t="s">
        <v>1181</v>
      </c>
      <c r="D114" s="102"/>
      <c r="E114" s="92">
        <v>38003</v>
      </c>
      <c r="F114" s="93" t="s">
        <v>1160</v>
      </c>
      <c r="G114" s="93" t="s">
        <v>1178</v>
      </c>
      <c r="H114" s="102"/>
      <c r="I114" s="92">
        <v>37996</v>
      </c>
      <c r="J114" s="93" t="s">
        <v>1167</v>
      </c>
      <c r="K114" s="93" t="s">
        <v>1171</v>
      </c>
      <c r="L114" s="102"/>
      <c r="M114" s="92">
        <v>38009</v>
      </c>
      <c r="N114" s="93" t="s">
        <v>1160</v>
      </c>
      <c r="O114" s="93" t="s">
        <v>1187</v>
      </c>
      <c r="P114" s="102"/>
      <c r="Q114" s="92">
        <v>37999</v>
      </c>
      <c r="R114" s="93" t="s">
        <v>1160</v>
      </c>
      <c r="S114" s="93" t="s">
        <v>1178</v>
      </c>
      <c r="T114" s="102"/>
      <c r="U114" s="92">
        <v>38003</v>
      </c>
      <c r="V114" s="93" t="s">
        <v>1167</v>
      </c>
      <c r="W114" s="93" t="s">
        <v>1177</v>
      </c>
      <c r="X114" s="102"/>
      <c r="Y114" s="92">
        <v>38002</v>
      </c>
      <c r="Z114" s="93" t="s">
        <v>1160</v>
      </c>
      <c r="AA114" s="93" t="s">
        <v>1182</v>
      </c>
      <c r="AB114" s="102"/>
      <c r="AC114" s="92">
        <v>38002</v>
      </c>
      <c r="AD114" s="93" t="s">
        <v>1160</v>
      </c>
      <c r="AE114" s="94" t="s">
        <v>1179</v>
      </c>
    </row>
    <row r="115" spans="1:31" x14ac:dyDescent="0.2">
      <c r="A115" s="101">
        <v>38003</v>
      </c>
      <c r="B115" s="93" t="s">
        <v>1167</v>
      </c>
      <c r="C115" s="93" t="s">
        <v>1181</v>
      </c>
      <c r="D115" s="102"/>
      <c r="E115" s="92">
        <v>38009</v>
      </c>
      <c r="F115" s="93" t="s">
        <v>1167</v>
      </c>
      <c r="G115" s="93" t="s">
        <v>1177</v>
      </c>
      <c r="H115" s="102"/>
      <c r="I115" s="92">
        <v>37999</v>
      </c>
      <c r="J115" s="93" t="s">
        <v>1160</v>
      </c>
      <c r="K115" s="93" t="s">
        <v>1168</v>
      </c>
      <c r="L115" s="102"/>
      <c r="M115" s="92">
        <v>38010</v>
      </c>
      <c r="N115" s="93" t="s">
        <v>1167</v>
      </c>
      <c r="O115" s="93" t="s">
        <v>1179</v>
      </c>
      <c r="P115" s="102"/>
      <c r="Q115" s="92">
        <v>38000</v>
      </c>
      <c r="R115" s="93" t="s">
        <v>1160</v>
      </c>
      <c r="S115" s="93" t="s">
        <v>1166</v>
      </c>
      <c r="T115" s="102"/>
      <c r="U115" s="92">
        <v>38009</v>
      </c>
      <c r="V115" s="93" t="s">
        <v>1167</v>
      </c>
      <c r="W115" s="93" t="s">
        <v>1178</v>
      </c>
      <c r="X115" s="102"/>
      <c r="Y115" s="92">
        <v>38003</v>
      </c>
      <c r="Z115" s="93" t="s">
        <v>1160</v>
      </c>
      <c r="AA115" s="93" t="s">
        <v>1174</v>
      </c>
      <c r="AB115" s="102"/>
      <c r="AC115" s="92">
        <v>38003</v>
      </c>
      <c r="AD115" s="93" t="s">
        <v>1167</v>
      </c>
      <c r="AE115" s="94" t="s">
        <v>1161</v>
      </c>
    </row>
    <row r="116" spans="1:31" x14ac:dyDescent="0.2">
      <c r="A116" s="101">
        <v>38009</v>
      </c>
      <c r="B116" s="93" t="s">
        <v>1160</v>
      </c>
      <c r="C116" s="93" t="s">
        <v>1165</v>
      </c>
      <c r="D116" s="102"/>
      <c r="E116" s="92">
        <v>38010</v>
      </c>
      <c r="F116" s="93" t="s">
        <v>1167</v>
      </c>
      <c r="G116" s="93" t="s">
        <v>1178</v>
      </c>
      <c r="H116" s="102"/>
      <c r="I116" s="92">
        <v>38002</v>
      </c>
      <c r="J116" s="93" t="s">
        <v>1160</v>
      </c>
      <c r="K116" s="93" t="s">
        <v>1173</v>
      </c>
      <c r="L116" s="102"/>
      <c r="M116" s="92">
        <v>38011</v>
      </c>
      <c r="N116" s="93" t="s">
        <v>1160</v>
      </c>
      <c r="O116" s="93" t="s">
        <v>1175</v>
      </c>
      <c r="P116" s="102"/>
      <c r="Q116" s="92">
        <v>38002</v>
      </c>
      <c r="R116" s="93" t="s">
        <v>1167</v>
      </c>
      <c r="S116" s="93" t="s">
        <v>1164</v>
      </c>
      <c r="T116" s="102"/>
      <c r="U116" s="92">
        <v>38010</v>
      </c>
      <c r="V116" s="93" t="s">
        <v>1167</v>
      </c>
      <c r="W116" s="93" t="s">
        <v>1185</v>
      </c>
      <c r="X116" s="102"/>
      <c r="Y116" s="92">
        <v>38010</v>
      </c>
      <c r="Z116" s="93" t="s">
        <v>1167</v>
      </c>
      <c r="AA116" s="93" t="s">
        <v>1174</v>
      </c>
      <c r="AB116" s="102"/>
      <c r="AC116" s="92">
        <v>38004</v>
      </c>
      <c r="AD116" s="93" t="s">
        <v>1160</v>
      </c>
      <c r="AE116" s="94" t="s">
        <v>1179</v>
      </c>
    </row>
    <row r="117" spans="1:31" x14ac:dyDescent="0.2">
      <c r="A117" s="101">
        <v>38010</v>
      </c>
      <c r="B117" s="93" t="s">
        <v>1160</v>
      </c>
      <c r="C117" s="93" t="s">
        <v>1165</v>
      </c>
      <c r="D117" s="102"/>
      <c r="E117" s="92">
        <v>38016</v>
      </c>
      <c r="F117" s="93" t="s">
        <v>1167</v>
      </c>
      <c r="G117" s="93" t="s">
        <v>1185</v>
      </c>
      <c r="H117" s="102"/>
      <c r="I117" s="92">
        <v>38003</v>
      </c>
      <c r="J117" s="93" t="s">
        <v>1160</v>
      </c>
      <c r="K117" s="93" t="s">
        <v>1173</v>
      </c>
      <c r="L117" s="102"/>
      <c r="M117" s="92">
        <v>38013</v>
      </c>
      <c r="N117" s="93" t="s">
        <v>1167</v>
      </c>
      <c r="O117" s="93" t="s">
        <v>1187</v>
      </c>
      <c r="P117" s="102"/>
      <c r="Q117" s="92">
        <v>38003</v>
      </c>
      <c r="R117" s="93" t="s">
        <v>1167</v>
      </c>
      <c r="S117" s="93" t="s">
        <v>1189</v>
      </c>
      <c r="T117" s="102"/>
      <c r="U117" s="92">
        <v>38016</v>
      </c>
      <c r="V117" s="93" t="s">
        <v>1167</v>
      </c>
      <c r="W117" s="93" t="s">
        <v>1177</v>
      </c>
      <c r="X117" s="102"/>
      <c r="Y117" s="92">
        <v>38014</v>
      </c>
      <c r="Z117" s="93" t="s">
        <v>1167</v>
      </c>
      <c r="AA117" s="93" t="s">
        <v>1182</v>
      </c>
      <c r="AB117" s="102"/>
      <c r="AC117" s="92">
        <v>38009</v>
      </c>
      <c r="AD117" s="93" t="s">
        <v>1167</v>
      </c>
      <c r="AE117" s="94" t="s">
        <v>1190</v>
      </c>
    </row>
    <row r="118" spans="1:31" x14ac:dyDescent="0.2">
      <c r="A118" s="101">
        <v>38014</v>
      </c>
      <c r="B118" s="93" t="s">
        <v>1160</v>
      </c>
      <c r="C118" s="93" t="s">
        <v>1173</v>
      </c>
      <c r="D118" s="102"/>
      <c r="E118" s="92">
        <v>38017</v>
      </c>
      <c r="F118" s="93" t="s">
        <v>1160</v>
      </c>
      <c r="G118" s="93" t="s">
        <v>1171</v>
      </c>
      <c r="H118" s="102"/>
      <c r="I118" s="92">
        <v>38009</v>
      </c>
      <c r="J118" s="93" t="s">
        <v>1167</v>
      </c>
      <c r="K118" s="93" t="s">
        <v>1168</v>
      </c>
      <c r="L118" s="102"/>
      <c r="M118" s="92">
        <v>38016</v>
      </c>
      <c r="N118" s="93" t="s">
        <v>1160</v>
      </c>
      <c r="O118" s="93" t="s">
        <v>1187</v>
      </c>
      <c r="P118" s="102"/>
      <c r="Q118" s="92">
        <v>38004</v>
      </c>
      <c r="R118" s="93" t="s">
        <v>1167</v>
      </c>
      <c r="S118" s="93" t="s">
        <v>1178</v>
      </c>
      <c r="T118" s="102"/>
      <c r="U118" s="92">
        <v>38017</v>
      </c>
      <c r="V118" s="93" t="s">
        <v>1167</v>
      </c>
      <c r="W118" s="93" t="s">
        <v>1166</v>
      </c>
      <c r="X118" s="102"/>
      <c r="Y118" s="92">
        <v>38016</v>
      </c>
      <c r="Z118" s="93" t="s">
        <v>1167</v>
      </c>
      <c r="AA118" s="93" t="s">
        <v>1178</v>
      </c>
      <c r="AB118" s="102"/>
      <c r="AC118" s="92">
        <v>38010</v>
      </c>
      <c r="AD118" s="93" t="s">
        <v>1167</v>
      </c>
      <c r="AE118" s="94" t="s">
        <v>1190</v>
      </c>
    </row>
    <row r="119" spans="1:31" x14ac:dyDescent="0.2">
      <c r="A119" s="101">
        <v>38016</v>
      </c>
      <c r="B119" s="93" t="s">
        <v>1167</v>
      </c>
      <c r="C119" s="93" t="s">
        <v>1169</v>
      </c>
      <c r="D119" s="102"/>
      <c r="E119" s="92">
        <v>38020</v>
      </c>
      <c r="F119" s="93" t="s">
        <v>1167</v>
      </c>
      <c r="G119" s="93" t="s">
        <v>1184</v>
      </c>
      <c r="H119" s="102"/>
      <c r="I119" s="92">
        <v>38010</v>
      </c>
      <c r="J119" s="93" t="s">
        <v>1167</v>
      </c>
      <c r="K119" s="93" t="s">
        <v>1168</v>
      </c>
      <c r="L119" s="102"/>
      <c r="M119" s="92">
        <v>38017</v>
      </c>
      <c r="N119" s="93" t="s">
        <v>1167</v>
      </c>
      <c r="O119" s="93" t="s">
        <v>1175</v>
      </c>
      <c r="P119" s="102"/>
      <c r="Q119" s="92">
        <v>38009</v>
      </c>
      <c r="R119" s="93" t="s">
        <v>1167</v>
      </c>
      <c r="S119" s="93" t="s">
        <v>1185</v>
      </c>
      <c r="T119" s="102"/>
      <c r="U119" s="92">
        <v>38022</v>
      </c>
      <c r="V119" s="93" t="s">
        <v>1167</v>
      </c>
      <c r="W119" s="93" t="s">
        <v>1178</v>
      </c>
      <c r="X119" s="102"/>
      <c r="Y119" s="92">
        <v>38017</v>
      </c>
      <c r="Z119" s="93" t="s">
        <v>1167</v>
      </c>
      <c r="AA119" s="93" t="s">
        <v>1177</v>
      </c>
      <c r="AB119" s="102"/>
      <c r="AC119" s="92">
        <v>38016</v>
      </c>
      <c r="AD119" s="93" t="s">
        <v>1167</v>
      </c>
      <c r="AE119" s="94" t="s">
        <v>1170</v>
      </c>
    </row>
    <row r="120" spans="1:31" x14ac:dyDescent="0.2">
      <c r="A120" s="101">
        <v>38017</v>
      </c>
      <c r="B120" s="93" t="s">
        <v>1167</v>
      </c>
      <c r="C120" s="93" t="s">
        <v>1188</v>
      </c>
      <c r="D120" s="102"/>
      <c r="E120" s="92">
        <v>38023</v>
      </c>
      <c r="F120" s="93" t="s">
        <v>1167</v>
      </c>
      <c r="G120" s="93" t="s">
        <v>1162</v>
      </c>
      <c r="H120" s="102"/>
      <c r="I120" s="92">
        <v>38011</v>
      </c>
      <c r="J120" s="93" t="s">
        <v>1167</v>
      </c>
      <c r="K120" s="93" t="s">
        <v>1186</v>
      </c>
      <c r="L120" s="102"/>
      <c r="M120" s="92">
        <v>38020</v>
      </c>
      <c r="N120" s="93" t="s">
        <v>1167</v>
      </c>
      <c r="O120" s="93" t="s">
        <v>1187</v>
      </c>
      <c r="P120" s="102"/>
      <c r="Q120" s="92">
        <v>38014</v>
      </c>
      <c r="R120" s="93" t="s">
        <v>1160</v>
      </c>
      <c r="S120" s="93" t="s">
        <v>1164</v>
      </c>
      <c r="T120" s="102"/>
      <c r="U120" s="92">
        <v>38023</v>
      </c>
      <c r="V120" s="93" t="s">
        <v>1167</v>
      </c>
      <c r="W120" s="93" t="s">
        <v>1164</v>
      </c>
      <c r="X120" s="102"/>
      <c r="Y120" s="92">
        <v>38020</v>
      </c>
      <c r="Z120" s="93" t="s">
        <v>1167</v>
      </c>
      <c r="AA120" s="93" t="s">
        <v>1163</v>
      </c>
      <c r="AB120" s="102"/>
      <c r="AC120" s="92">
        <v>38017</v>
      </c>
      <c r="AD120" s="93" t="s">
        <v>1167</v>
      </c>
      <c r="AE120" s="94" t="s">
        <v>1179</v>
      </c>
    </row>
    <row r="121" spans="1:31" x14ac:dyDescent="0.2">
      <c r="A121" s="101">
        <v>38018</v>
      </c>
      <c r="B121" s="93" t="s">
        <v>1167</v>
      </c>
      <c r="C121" s="93" t="s">
        <v>1191</v>
      </c>
      <c r="D121" s="102"/>
      <c r="E121" s="92">
        <v>38024</v>
      </c>
      <c r="F121" s="93" t="s">
        <v>1167</v>
      </c>
      <c r="G121" s="93" t="s">
        <v>1162</v>
      </c>
      <c r="H121" s="102"/>
      <c r="I121" s="92">
        <v>38013</v>
      </c>
      <c r="J121" s="93" t="s">
        <v>1160</v>
      </c>
      <c r="K121" s="93" t="s">
        <v>1168</v>
      </c>
      <c r="L121" s="102"/>
      <c r="M121" s="92">
        <v>38021</v>
      </c>
      <c r="N121" s="93" t="s">
        <v>1160</v>
      </c>
      <c r="O121" s="93" t="s">
        <v>1169</v>
      </c>
      <c r="P121" s="102"/>
      <c r="Q121" s="92">
        <v>38015</v>
      </c>
      <c r="R121" s="93" t="s">
        <v>1160</v>
      </c>
      <c r="S121" s="93" t="s">
        <v>1185</v>
      </c>
      <c r="T121" s="102"/>
      <c r="U121" s="92">
        <v>38024</v>
      </c>
      <c r="V121" s="93" t="s">
        <v>1160</v>
      </c>
      <c r="W121" s="93" t="s">
        <v>1164</v>
      </c>
      <c r="X121" s="102"/>
      <c r="Y121" s="92">
        <v>38022</v>
      </c>
      <c r="Z121" s="93" t="s">
        <v>1160</v>
      </c>
      <c r="AA121" s="93" t="s">
        <v>1185</v>
      </c>
      <c r="AB121" s="102"/>
      <c r="AC121" s="92">
        <v>38021</v>
      </c>
      <c r="AD121" s="93" t="s">
        <v>1160</v>
      </c>
      <c r="AE121" s="94" t="s">
        <v>1170</v>
      </c>
    </row>
    <row r="122" spans="1:31" x14ac:dyDescent="0.2">
      <c r="A122" s="101">
        <v>38021</v>
      </c>
      <c r="B122" s="93" t="s">
        <v>1167</v>
      </c>
      <c r="C122" s="93" t="s">
        <v>1192</v>
      </c>
      <c r="D122" s="102"/>
      <c r="E122" s="92">
        <v>38025</v>
      </c>
      <c r="F122" s="93" t="s">
        <v>1167</v>
      </c>
      <c r="G122" s="93" t="s">
        <v>1186</v>
      </c>
      <c r="H122" s="102"/>
      <c r="I122" s="92">
        <v>38016</v>
      </c>
      <c r="J122" s="93" t="s">
        <v>1160</v>
      </c>
      <c r="K122" s="93" t="s">
        <v>1174</v>
      </c>
      <c r="L122" s="102"/>
      <c r="M122" s="92">
        <v>38023</v>
      </c>
      <c r="N122" s="93" t="s">
        <v>1160</v>
      </c>
      <c r="O122" s="93" t="s">
        <v>1169</v>
      </c>
      <c r="P122" s="102"/>
      <c r="Q122" s="92">
        <v>38016</v>
      </c>
      <c r="R122" s="93" t="s">
        <v>1167</v>
      </c>
      <c r="S122" s="93" t="s">
        <v>1188</v>
      </c>
      <c r="T122" s="102"/>
      <c r="U122" s="92">
        <v>38027</v>
      </c>
      <c r="V122" s="93" t="s">
        <v>1160</v>
      </c>
      <c r="W122" s="93" t="s">
        <v>1178</v>
      </c>
      <c r="X122" s="102"/>
      <c r="Y122" s="92">
        <v>38023</v>
      </c>
      <c r="Z122" s="93" t="s">
        <v>1160</v>
      </c>
      <c r="AA122" s="93" t="s">
        <v>1171</v>
      </c>
      <c r="AB122" s="102"/>
      <c r="AC122" s="92">
        <v>38023</v>
      </c>
      <c r="AD122" s="93" t="s">
        <v>1160</v>
      </c>
      <c r="AE122" s="94" t="s">
        <v>1170</v>
      </c>
    </row>
    <row r="123" spans="1:31" x14ac:dyDescent="0.2">
      <c r="A123" s="101">
        <v>38023</v>
      </c>
      <c r="B123" s="93" t="s">
        <v>1160</v>
      </c>
      <c r="C123" s="93" t="s">
        <v>1188</v>
      </c>
      <c r="D123" s="102"/>
      <c r="E123" s="92">
        <v>38027</v>
      </c>
      <c r="F123" s="93" t="s">
        <v>1167</v>
      </c>
      <c r="G123" s="93" t="s">
        <v>1177</v>
      </c>
      <c r="H123" s="102"/>
      <c r="I123" s="92">
        <v>38017</v>
      </c>
      <c r="J123" s="93" t="s">
        <v>1160</v>
      </c>
      <c r="K123" s="93" t="s">
        <v>1174</v>
      </c>
      <c r="L123" s="102"/>
      <c r="M123" s="92">
        <v>38024</v>
      </c>
      <c r="N123" s="93" t="s">
        <v>1160</v>
      </c>
      <c r="O123" s="93" t="s">
        <v>1187</v>
      </c>
      <c r="P123" s="102"/>
      <c r="Q123" s="92">
        <v>38023</v>
      </c>
      <c r="R123" s="93" t="s">
        <v>1167</v>
      </c>
      <c r="S123" s="93" t="s">
        <v>1184</v>
      </c>
      <c r="T123" s="102"/>
      <c r="U123" s="92">
        <v>38030</v>
      </c>
      <c r="V123" s="93" t="s">
        <v>1167</v>
      </c>
      <c r="W123" s="93" t="s">
        <v>1164</v>
      </c>
      <c r="X123" s="102"/>
      <c r="Y123" s="92">
        <v>38024</v>
      </c>
      <c r="Z123" s="93" t="s">
        <v>1167</v>
      </c>
      <c r="AA123" s="93" t="s">
        <v>1171</v>
      </c>
      <c r="AB123" s="102"/>
      <c r="AC123" s="92">
        <v>38024</v>
      </c>
      <c r="AD123" s="93" t="s">
        <v>1160</v>
      </c>
      <c r="AE123" s="94" t="s">
        <v>1170</v>
      </c>
    </row>
    <row r="124" spans="1:31" x14ac:dyDescent="0.2">
      <c r="A124" s="101">
        <v>38024</v>
      </c>
      <c r="B124" s="93" t="s">
        <v>1160</v>
      </c>
      <c r="C124" s="93" t="s">
        <v>1181</v>
      </c>
      <c r="D124" s="102"/>
      <c r="E124" s="92">
        <v>38030</v>
      </c>
      <c r="F124" s="93" t="s">
        <v>1160</v>
      </c>
      <c r="G124" s="93" t="s">
        <v>1173</v>
      </c>
      <c r="H124" s="102"/>
      <c r="I124" s="92">
        <v>38020</v>
      </c>
      <c r="J124" s="93" t="s">
        <v>1160</v>
      </c>
      <c r="K124" s="93" t="s">
        <v>1164</v>
      </c>
      <c r="L124" s="102"/>
      <c r="M124" s="92">
        <v>38030</v>
      </c>
      <c r="N124" s="93" t="s">
        <v>1160</v>
      </c>
      <c r="O124" s="93" t="s">
        <v>1190</v>
      </c>
      <c r="P124" s="102"/>
      <c r="Q124" s="92">
        <v>38024</v>
      </c>
      <c r="R124" s="93" t="s">
        <v>1167</v>
      </c>
      <c r="S124" s="93" t="s">
        <v>1168</v>
      </c>
      <c r="T124" s="102"/>
      <c r="U124" s="92">
        <v>38031</v>
      </c>
      <c r="V124" s="93" t="s">
        <v>1160</v>
      </c>
      <c r="W124" s="93" t="s">
        <v>1189</v>
      </c>
      <c r="X124" s="102"/>
      <c r="Y124" s="92">
        <v>38027</v>
      </c>
      <c r="Z124" s="93" t="s">
        <v>1160</v>
      </c>
      <c r="AA124" s="93" t="s">
        <v>1163</v>
      </c>
      <c r="AB124" s="102"/>
      <c r="AC124" s="92">
        <v>38030</v>
      </c>
      <c r="AD124" s="93" t="s">
        <v>1167</v>
      </c>
      <c r="AE124" s="94" t="s">
        <v>1165</v>
      </c>
    </row>
    <row r="125" spans="1:31" x14ac:dyDescent="0.2">
      <c r="A125" s="101">
        <v>38030</v>
      </c>
      <c r="B125" s="93" t="s">
        <v>1160</v>
      </c>
      <c r="C125" s="93" t="s">
        <v>1191</v>
      </c>
      <c r="D125" s="102"/>
      <c r="E125" s="92">
        <v>38031</v>
      </c>
      <c r="F125" s="93" t="s">
        <v>1167</v>
      </c>
      <c r="G125" s="93" t="s">
        <v>1177</v>
      </c>
      <c r="H125" s="102"/>
      <c r="I125" s="92">
        <v>38023</v>
      </c>
      <c r="J125" s="93" t="s">
        <v>1167</v>
      </c>
      <c r="K125" s="93" t="s">
        <v>1178</v>
      </c>
      <c r="L125" s="102"/>
      <c r="M125" s="92">
        <v>38033</v>
      </c>
      <c r="N125" s="93" t="s">
        <v>1160</v>
      </c>
      <c r="O125" s="93" t="s">
        <v>1190</v>
      </c>
      <c r="P125" s="102"/>
      <c r="Q125" s="92">
        <v>38025</v>
      </c>
      <c r="R125" s="93" t="s">
        <v>1167</v>
      </c>
      <c r="S125" s="93" t="s">
        <v>1168</v>
      </c>
      <c r="T125" s="102"/>
      <c r="U125" s="92">
        <v>38032</v>
      </c>
      <c r="V125" s="93" t="s">
        <v>1160</v>
      </c>
      <c r="W125" s="93" t="s">
        <v>1166</v>
      </c>
      <c r="X125" s="102"/>
      <c r="Y125" s="92">
        <v>38030</v>
      </c>
      <c r="Z125" s="93" t="s">
        <v>1160</v>
      </c>
      <c r="AA125" s="93" t="s">
        <v>1171</v>
      </c>
      <c r="AB125" s="102"/>
      <c r="AC125" s="92">
        <v>38031</v>
      </c>
      <c r="AD125" s="93" t="s">
        <v>1167</v>
      </c>
      <c r="AE125" s="94" t="s">
        <v>1165</v>
      </c>
    </row>
    <row r="126" spans="1:31" x14ac:dyDescent="0.2">
      <c r="A126" s="101">
        <v>38031</v>
      </c>
      <c r="B126" s="93" t="s">
        <v>1167</v>
      </c>
      <c r="C126" s="93" t="s">
        <v>1181</v>
      </c>
      <c r="D126" s="102"/>
      <c r="E126" s="92">
        <v>38032</v>
      </c>
      <c r="F126" s="93" t="s">
        <v>1167</v>
      </c>
      <c r="G126" s="93" t="s">
        <v>1171</v>
      </c>
      <c r="H126" s="102"/>
      <c r="I126" s="92">
        <v>38024</v>
      </c>
      <c r="J126" s="93" t="s">
        <v>1167</v>
      </c>
      <c r="K126" s="93" t="s">
        <v>1174</v>
      </c>
      <c r="L126" s="102"/>
      <c r="M126" s="92">
        <v>38037</v>
      </c>
      <c r="N126" s="93" t="s">
        <v>1160</v>
      </c>
      <c r="O126" s="93" t="s">
        <v>1175</v>
      </c>
      <c r="P126" s="102"/>
      <c r="Q126" s="92">
        <v>38027</v>
      </c>
      <c r="R126" s="93" t="s">
        <v>1160</v>
      </c>
      <c r="S126" s="93" t="s">
        <v>1173</v>
      </c>
      <c r="T126" s="102"/>
      <c r="U126" s="92">
        <v>38034</v>
      </c>
      <c r="V126" s="93" t="s">
        <v>1167</v>
      </c>
      <c r="W126" s="93" t="s">
        <v>1185</v>
      </c>
      <c r="X126" s="102"/>
      <c r="Y126" s="92">
        <v>38031</v>
      </c>
      <c r="Z126" s="93" t="s">
        <v>1160</v>
      </c>
      <c r="AA126" s="93" t="s">
        <v>1173</v>
      </c>
      <c r="AB126" s="102"/>
      <c r="AC126" s="92">
        <v>38032</v>
      </c>
      <c r="AD126" s="93" t="s">
        <v>1167</v>
      </c>
      <c r="AE126" s="94" t="s">
        <v>1172</v>
      </c>
    </row>
    <row r="127" spans="1:31" x14ac:dyDescent="0.2">
      <c r="A127" s="101">
        <v>38032</v>
      </c>
      <c r="B127" s="93" t="s">
        <v>1160</v>
      </c>
      <c r="C127" s="93" t="s">
        <v>1183</v>
      </c>
      <c r="D127" s="102"/>
      <c r="E127" s="92">
        <v>38034</v>
      </c>
      <c r="F127" s="93" t="s">
        <v>1167</v>
      </c>
      <c r="G127" s="93" t="s">
        <v>1174</v>
      </c>
      <c r="H127" s="102"/>
      <c r="I127" s="92">
        <v>38025</v>
      </c>
      <c r="J127" s="93" t="s">
        <v>1167</v>
      </c>
      <c r="K127" s="93" t="s">
        <v>1174</v>
      </c>
      <c r="L127" s="102"/>
      <c r="M127" s="92">
        <v>38038</v>
      </c>
      <c r="N127" s="93" t="s">
        <v>1167</v>
      </c>
      <c r="O127" s="93" t="s">
        <v>1170</v>
      </c>
      <c r="P127" s="102"/>
      <c r="Q127" s="92">
        <v>38029</v>
      </c>
      <c r="R127" s="93" t="s">
        <v>1160</v>
      </c>
      <c r="S127" s="93" t="s">
        <v>1180</v>
      </c>
      <c r="T127" s="102"/>
      <c r="U127" s="92">
        <v>38038</v>
      </c>
      <c r="V127" s="93" t="s">
        <v>1160</v>
      </c>
      <c r="W127" s="93" t="s">
        <v>1168</v>
      </c>
      <c r="X127" s="102"/>
      <c r="Y127" s="92">
        <v>38032</v>
      </c>
      <c r="Z127" s="93" t="s">
        <v>1167</v>
      </c>
      <c r="AA127" s="93" t="s">
        <v>1178</v>
      </c>
      <c r="AB127" s="102"/>
      <c r="AC127" s="92">
        <v>38035</v>
      </c>
      <c r="AD127" s="93" t="s">
        <v>1167</v>
      </c>
      <c r="AE127" s="94" t="s">
        <v>1192</v>
      </c>
    </row>
    <row r="128" spans="1:31" x14ac:dyDescent="0.2">
      <c r="A128" s="101">
        <v>38037</v>
      </c>
      <c r="B128" s="93" t="s">
        <v>1167</v>
      </c>
      <c r="C128" s="93" t="s">
        <v>1165</v>
      </c>
      <c r="D128" s="102"/>
      <c r="E128" s="92">
        <v>38036</v>
      </c>
      <c r="F128" s="93" t="s">
        <v>1167</v>
      </c>
      <c r="G128" s="93" t="s">
        <v>1189</v>
      </c>
      <c r="H128" s="102"/>
      <c r="I128" s="92">
        <v>38027</v>
      </c>
      <c r="J128" s="93" t="s">
        <v>1167</v>
      </c>
      <c r="K128" s="93" t="s">
        <v>1164</v>
      </c>
      <c r="L128" s="102"/>
      <c r="M128" s="92">
        <v>38041</v>
      </c>
      <c r="N128" s="93" t="s">
        <v>1167</v>
      </c>
      <c r="O128" s="93" t="s">
        <v>1175</v>
      </c>
      <c r="P128" s="102"/>
      <c r="Q128" s="92">
        <v>38030</v>
      </c>
      <c r="R128" s="93" t="s">
        <v>1167</v>
      </c>
      <c r="S128" s="93" t="s">
        <v>1189</v>
      </c>
      <c r="T128" s="102"/>
      <c r="U128" s="92">
        <v>38039</v>
      </c>
      <c r="V128" s="93" t="s">
        <v>1160</v>
      </c>
      <c r="W128" s="93" t="s">
        <v>1177</v>
      </c>
      <c r="X128" s="102"/>
      <c r="Y128" s="92">
        <v>38037</v>
      </c>
      <c r="Z128" s="93" t="s">
        <v>1167</v>
      </c>
      <c r="AA128" s="93" t="s">
        <v>1173</v>
      </c>
      <c r="AB128" s="102"/>
      <c r="AC128" s="92">
        <v>38037</v>
      </c>
      <c r="AD128" s="93" t="s">
        <v>1167</v>
      </c>
      <c r="AE128" s="94" t="s">
        <v>1181</v>
      </c>
    </row>
    <row r="129" spans="1:31" x14ac:dyDescent="0.2">
      <c r="A129" s="101">
        <v>38039</v>
      </c>
      <c r="B129" s="93" t="s">
        <v>1167</v>
      </c>
      <c r="C129" s="93" t="s">
        <v>1176</v>
      </c>
      <c r="D129" s="102"/>
      <c r="E129" s="92">
        <v>38038</v>
      </c>
      <c r="F129" s="93" t="s">
        <v>1160</v>
      </c>
      <c r="G129" s="93" t="s">
        <v>1163</v>
      </c>
      <c r="H129" s="102"/>
      <c r="I129" s="92">
        <v>38030</v>
      </c>
      <c r="J129" s="93" t="s">
        <v>1160</v>
      </c>
      <c r="K129" s="93" t="s">
        <v>1184</v>
      </c>
      <c r="L129" s="102"/>
      <c r="M129" s="92">
        <v>38042</v>
      </c>
      <c r="N129" s="93" t="s">
        <v>1160</v>
      </c>
      <c r="O129" s="93" t="s">
        <v>1170</v>
      </c>
      <c r="P129" s="102"/>
      <c r="Q129" s="92">
        <v>38034</v>
      </c>
      <c r="R129" s="93" t="s">
        <v>1167</v>
      </c>
      <c r="S129" s="93" t="s">
        <v>1173</v>
      </c>
      <c r="T129" s="102"/>
      <c r="U129" s="92">
        <v>38041</v>
      </c>
      <c r="V129" s="93" t="s">
        <v>1160</v>
      </c>
      <c r="W129" s="93" t="s">
        <v>1185</v>
      </c>
      <c r="X129" s="102"/>
      <c r="Y129" s="92">
        <v>38038</v>
      </c>
      <c r="Z129" s="93" t="s">
        <v>1167</v>
      </c>
      <c r="AA129" s="93" t="s">
        <v>1173</v>
      </c>
      <c r="AB129" s="102"/>
      <c r="AC129" s="92">
        <v>38038</v>
      </c>
      <c r="AD129" s="93" t="s">
        <v>1167</v>
      </c>
      <c r="AE129" s="94" t="s">
        <v>1181</v>
      </c>
    </row>
    <row r="130" spans="1:31" x14ac:dyDescent="0.2">
      <c r="A130" s="101">
        <v>38042</v>
      </c>
      <c r="B130" s="93" t="s">
        <v>1160</v>
      </c>
      <c r="C130" s="93" t="s">
        <v>1180</v>
      </c>
      <c r="D130" s="102"/>
      <c r="E130" s="92">
        <v>38039</v>
      </c>
      <c r="F130" s="93" t="s">
        <v>1160</v>
      </c>
      <c r="G130" s="93" t="s">
        <v>1168</v>
      </c>
      <c r="H130" s="102"/>
      <c r="I130" s="92">
        <v>38031</v>
      </c>
      <c r="J130" s="93" t="s">
        <v>1160</v>
      </c>
      <c r="K130" s="93" t="s">
        <v>1184</v>
      </c>
      <c r="L130" s="102"/>
      <c r="M130" s="92">
        <v>38044</v>
      </c>
      <c r="N130" s="93" t="s">
        <v>1160</v>
      </c>
      <c r="O130" s="93" t="s">
        <v>1187</v>
      </c>
      <c r="P130" s="102"/>
      <c r="Q130" s="92">
        <v>38038</v>
      </c>
      <c r="R130" s="93" t="s">
        <v>1167</v>
      </c>
      <c r="S130" s="93" t="s">
        <v>1185</v>
      </c>
      <c r="T130" s="102"/>
      <c r="U130" s="92">
        <v>38044</v>
      </c>
      <c r="V130" s="93" t="s">
        <v>1160</v>
      </c>
      <c r="W130" s="93" t="s">
        <v>1185</v>
      </c>
      <c r="X130" s="102"/>
      <c r="Y130" s="92">
        <v>38041</v>
      </c>
      <c r="Z130" s="93" t="s">
        <v>1160</v>
      </c>
      <c r="AA130" s="93" t="s">
        <v>1166</v>
      </c>
      <c r="AB130" s="102"/>
      <c r="AC130" s="92">
        <v>38042</v>
      </c>
      <c r="AD130" s="93" t="s">
        <v>1160</v>
      </c>
      <c r="AE130" s="94" t="s">
        <v>1190</v>
      </c>
    </row>
    <row r="131" spans="1:31" x14ac:dyDescent="0.2">
      <c r="A131" s="101">
        <v>38044</v>
      </c>
      <c r="B131" s="93" t="s">
        <v>1167</v>
      </c>
      <c r="C131" s="93" t="s">
        <v>1169</v>
      </c>
      <c r="D131" s="102"/>
      <c r="E131" s="92">
        <v>38041</v>
      </c>
      <c r="F131" s="93" t="s">
        <v>1167</v>
      </c>
      <c r="G131" s="93" t="s">
        <v>1164</v>
      </c>
      <c r="H131" s="102"/>
      <c r="I131" s="92">
        <v>38034</v>
      </c>
      <c r="J131" s="93" t="s">
        <v>1160</v>
      </c>
      <c r="K131" s="93" t="s">
        <v>1168</v>
      </c>
      <c r="L131" s="102"/>
      <c r="M131" s="92">
        <v>38045</v>
      </c>
      <c r="N131" s="93" t="s">
        <v>1167</v>
      </c>
      <c r="O131" s="93" t="s">
        <v>1179</v>
      </c>
      <c r="P131" s="102"/>
      <c r="Q131" s="92">
        <v>38041</v>
      </c>
      <c r="R131" s="93" t="s">
        <v>1160</v>
      </c>
      <c r="S131" s="93" t="s">
        <v>1178</v>
      </c>
      <c r="T131" s="102"/>
      <c r="U131" s="92">
        <v>38045</v>
      </c>
      <c r="V131" s="93" t="s">
        <v>1160</v>
      </c>
      <c r="W131" s="93" t="s">
        <v>1164</v>
      </c>
      <c r="X131" s="102"/>
      <c r="Y131" s="92">
        <v>38044</v>
      </c>
      <c r="Z131" s="93" t="s">
        <v>1160</v>
      </c>
      <c r="AA131" s="93" t="s">
        <v>1168</v>
      </c>
      <c r="AB131" s="102"/>
      <c r="AC131" s="92">
        <v>38044</v>
      </c>
      <c r="AD131" s="93" t="s">
        <v>1160</v>
      </c>
      <c r="AE131" s="94" t="s">
        <v>1190</v>
      </c>
    </row>
    <row r="132" spans="1:31" x14ac:dyDescent="0.2">
      <c r="A132" s="101">
        <v>38045</v>
      </c>
      <c r="B132" s="93" t="s">
        <v>1167</v>
      </c>
      <c r="C132" s="93" t="s">
        <v>1173</v>
      </c>
      <c r="D132" s="102"/>
      <c r="E132" s="92">
        <v>38044</v>
      </c>
      <c r="F132" s="93" t="s">
        <v>1160</v>
      </c>
      <c r="G132" s="93" t="s">
        <v>1178</v>
      </c>
      <c r="H132" s="102"/>
      <c r="I132" s="92">
        <v>38037</v>
      </c>
      <c r="J132" s="93" t="s">
        <v>1167</v>
      </c>
      <c r="K132" s="93" t="s">
        <v>1189</v>
      </c>
      <c r="L132" s="102"/>
      <c r="M132" s="92">
        <v>38046</v>
      </c>
      <c r="N132" s="93" t="s">
        <v>1167</v>
      </c>
      <c r="O132" s="93" t="s">
        <v>1175</v>
      </c>
      <c r="P132" s="102"/>
      <c r="Q132" s="92">
        <v>38044</v>
      </c>
      <c r="R132" s="93" t="s">
        <v>1160</v>
      </c>
      <c r="S132" s="93" t="s">
        <v>1189</v>
      </c>
      <c r="T132" s="102"/>
      <c r="U132" s="92">
        <v>38046</v>
      </c>
      <c r="V132" s="93" t="s">
        <v>1167</v>
      </c>
      <c r="W132" s="93" t="s">
        <v>1164</v>
      </c>
      <c r="X132" s="102"/>
      <c r="Y132" s="92">
        <v>38045</v>
      </c>
      <c r="Z132" s="93" t="s">
        <v>1167</v>
      </c>
      <c r="AA132" s="93" t="s">
        <v>1171</v>
      </c>
      <c r="AB132" s="102"/>
      <c r="AC132" s="92">
        <v>38045</v>
      </c>
      <c r="AD132" s="93" t="s">
        <v>1160</v>
      </c>
      <c r="AE132" s="94" t="s">
        <v>1190</v>
      </c>
    </row>
    <row r="133" spans="1:31" x14ac:dyDescent="0.2">
      <c r="A133" s="101">
        <v>38046</v>
      </c>
      <c r="B133" s="93" t="s">
        <v>1167</v>
      </c>
      <c r="C133" s="93" t="s">
        <v>1173</v>
      </c>
      <c r="D133" s="102"/>
      <c r="E133" s="92">
        <v>38045</v>
      </c>
      <c r="F133" s="93" t="s">
        <v>1167</v>
      </c>
      <c r="G133" s="93" t="s">
        <v>1178</v>
      </c>
      <c r="H133" s="102"/>
      <c r="I133" s="92">
        <v>38038</v>
      </c>
      <c r="J133" s="93" t="s">
        <v>1167</v>
      </c>
      <c r="K133" s="93" t="s">
        <v>1166</v>
      </c>
      <c r="L133" s="102"/>
      <c r="M133" s="92">
        <v>38048</v>
      </c>
      <c r="N133" s="93" t="s">
        <v>1160</v>
      </c>
      <c r="O133" s="93" t="s">
        <v>1174</v>
      </c>
      <c r="P133" s="102"/>
      <c r="Q133" s="92">
        <v>38045</v>
      </c>
      <c r="R133" s="93" t="s">
        <v>1160</v>
      </c>
      <c r="S133" s="93" t="s">
        <v>1185</v>
      </c>
      <c r="T133" s="102"/>
      <c r="U133" s="92">
        <v>38048</v>
      </c>
      <c r="V133" s="93" t="s">
        <v>1160</v>
      </c>
      <c r="W133" s="93" t="s">
        <v>1177</v>
      </c>
      <c r="X133" s="102"/>
      <c r="Y133" s="92">
        <v>38046</v>
      </c>
      <c r="Z133" s="93" t="s">
        <v>1160</v>
      </c>
      <c r="AA133" s="93" t="s">
        <v>1171</v>
      </c>
      <c r="AB133" s="102"/>
      <c r="AC133" s="92">
        <v>38051</v>
      </c>
      <c r="AD133" s="93" t="s">
        <v>1160</v>
      </c>
      <c r="AE133" s="94" t="s">
        <v>1174</v>
      </c>
    </row>
    <row r="134" spans="1:31" x14ac:dyDescent="0.2">
      <c r="A134" s="101">
        <v>38051</v>
      </c>
      <c r="B134" s="93" t="s">
        <v>1167</v>
      </c>
      <c r="C134" s="93" t="s">
        <v>1185</v>
      </c>
      <c r="D134" s="102"/>
      <c r="E134" s="92">
        <v>38050</v>
      </c>
      <c r="F134" s="93" t="s">
        <v>1160</v>
      </c>
      <c r="G134" s="93" t="s">
        <v>1177</v>
      </c>
      <c r="H134" s="102"/>
      <c r="I134" s="92">
        <v>38039</v>
      </c>
      <c r="J134" s="93" t="s">
        <v>1167</v>
      </c>
      <c r="K134" s="93" t="s">
        <v>1178</v>
      </c>
      <c r="L134" s="102"/>
      <c r="M134" s="92">
        <v>38049</v>
      </c>
      <c r="N134" s="93" t="s">
        <v>1160</v>
      </c>
      <c r="O134" s="93" t="s">
        <v>1175</v>
      </c>
      <c r="P134" s="102"/>
      <c r="Q134" s="92">
        <v>38051</v>
      </c>
      <c r="R134" s="93" t="s">
        <v>1167</v>
      </c>
      <c r="S134" s="93" t="s">
        <v>1166</v>
      </c>
      <c r="T134" s="102"/>
      <c r="U134" s="92">
        <v>38052</v>
      </c>
      <c r="V134" s="93" t="s">
        <v>1160</v>
      </c>
      <c r="W134" s="93" t="s">
        <v>1186</v>
      </c>
      <c r="X134" s="102"/>
      <c r="Y134" s="92">
        <v>38055</v>
      </c>
      <c r="Z134" s="93" t="s">
        <v>1160</v>
      </c>
      <c r="AA134" s="93" t="s">
        <v>1186</v>
      </c>
      <c r="AB134" s="102"/>
      <c r="AC134" s="92">
        <v>38052</v>
      </c>
      <c r="AD134" s="93" t="s">
        <v>1160</v>
      </c>
      <c r="AE134" s="94" t="s">
        <v>1174</v>
      </c>
    </row>
    <row r="135" spans="1:31" x14ac:dyDescent="0.2">
      <c r="A135" s="101">
        <v>38052</v>
      </c>
      <c r="B135" s="93" t="s">
        <v>1167</v>
      </c>
      <c r="C135" s="93" t="s">
        <v>1185</v>
      </c>
      <c r="D135" s="102"/>
      <c r="E135" s="92">
        <v>38051</v>
      </c>
      <c r="F135" s="93" t="s">
        <v>1160</v>
      </c>
      <c r="G135" s="93" t="s">
        <v>1182</v>
      </c>
      <c r="H135" s="102"/>
      <c r="I135" s="92">
        <v>38044</v>
      </c>
      <c r="J135" s="93" t="s">
        <v>1160</v>
      </c>
      <c r="K135" s="93" t="s">
        <v>1177</v>
      </c>
      <c r="L135" s="102"/>
      <c r="M135" s="92">
        <v>38053</v>
      </c>
      <c r="N135" s="93" t="s">
        <v>1160</v>
      </c>
      <c r="O135" s="93" t="s">
        <v>1175</v>
      </c>
      <c r="P135" s="102"/>
      <c r="Q135" s="92">
        <v>38052</v>
      </c>
      <c r="R135" s="93" t="s">
        <v>1167</v>
      </c>
      <c r="S135" s="93" t="s">
        <v>1178</v>
      </c>
      <c r="T135" s="102"/>
      <c r="U135" s="92">
        <v>38053</v>
      </c>
      <c r="V135" s="93" t="s">
        <v>1160</v>
      </c>
      <c r="W135" s="93" t="s">
        <v>1186</v>
      </c>
      <c r="X135" s="102"/>
      <c r="Y135" s="92">
        <v>38058</v>
      </c>
      <c r="Z135" s="93" t="s">
        <v>1160</v>
      </c>
      <c r="AA135" s="93" t="s">
        <v>1168</v>
      </c>
      <c r="AB135" s="102"/>
      <c r="AC135" s="92">
        <v>38056</v>
      </c>
      <c r="AD135" s="93" t="s">
        <v>1160</v>
      </c>
      <c r="AE135" s="94" t="s">
        <v>1179</v>
      </c>
    </row>
    <row r="136" spans="1:31" x14ac:dyDescent="0.2">
      <c r="A136" s="101">
        <v>38053</v>
      </c>
      <c r="B136" s="93" t="s">
        <v>1160</v>
      </c>
      <c r="C136" s="93" t="s">
        <v>1181</v>
      </c>
      <c r="D136" s="102"/>
      <c r="E136" s="92">
        <v>38053</v>
      </c>
      <c r="F136" s="93" t="s">
        <v>1160</v>
      </c>
      <c r="G136" s="93" t="s">
        <v>1185</v>
      </c>
      <c r="H136" s="102"/>
      <c r="I136" s="92">
        <v>38045</v>
      </c>
      <c r="J136" s="93" t="s">
        <v>1160</v>
      </c>
      <c r="K136" s="93" t="s">
        <v>1177</v>
      </c>
      <c r="L136" s="102"/>
      <c r="M136" s="92">
        <v>38058</v>
      </c>
      <c r="N136" s="93" t="s">
        <v>1167</v>
      </c>
      <c r="O136" s="93" t="s">
        <v>1170</v>
      </c>
      <c r="P136" s="102"/>
      <c r="Q136" s="92">
        <v>38058</v>
      </c>
      <c r="R136" s="93" t="s">
        <v>1167</v>
      </c>
      <c r="S136" s="93" t="s">
        <v>1178</v>
      </c>
      <c r="T136" s="102"/>
      <c r="U136" s="92">
        <v>38055</v>
      </c>
      <c r="V136" s="93" t="s">
        <v>1160</v>
      </c>
      <c r="W136" s="93" t="s">
        <v>1166</v>
      </c>
      <c r="X136" s="102"/>
      <c r="Y136" s="92">
        <v>38059</v>
      </c>
      <c r="Z136" s="93" t="s">
        <v>1160</v>
      </c>
      <c r="AA136" s="93" t="s">
        <v>1182</v>
      </c>
      <c r="AB136" s="102"/>
      <c r="AC136" s="92">
        <v>38058</v>
      </c>
      <c r="AD136" s="93" t="s">
        <v>1160</v>
      </c>
      <c r="AE136" s="94" t="s">
        <v>1179</v>
      </c>
    </row>
    <row r="137" spans="1:31" x14ac:dyDescent="0.2">
      <c r="A137" s="101">
        <v>38058</v>
      </c>
      <c r="B137" s="93" t="s">
        <v>1160</v>
      </c>
      <c r="C137" s="93" t="s">
        <v>1169</v>
      </c>
      <c r="D137" s="102"/>
      <c r="E137" s="92">
        <v>38055</v>
      </c>
      <c r="F137" s="93" t="s">
        <v>1167</v>
      </c>
      <c r="G137" s="93" t="s">
        <v>1171</v>
      </c>
      <c r="H137" s="102"/>
      <c r="I137" s="92">
        <v>38048</v>
      </c>
      <c r="J137" s="93" t="s">
        <v>1160</v>
      </c>
      <c r="K137" s="93" t="s">
        <v>1189</v>
      </c>
      <c r="L137" s="102"/>
      <c r="M137" s="92">
        <v>38059</v>
      </c>
      <c r="N137" s="93" t="s">
        <v>1167</v>
      </c>
      <c r="O137" s="93" t="s">
        <v>1170</v>
      </c>
      <c r="P137" s="102"/>
      <c r="Q137" s="92">
        <v>38059</v>
      </c>
      <c r="R137" s="93" t="s">
        <v>1167</v>
      </c>
      <c r="S137" s="93" t="s">
        <v>1164</v>
      </c>
      <c r="T137" s="102"/>
      <c r="U137" s="92">
        <v>38058</v>
      </c>
      <c r="V137" s="93" t="s">
        <v>1167</v>
      </c>
      <c r="W137" s="93" t="s">
        <v>1163</v>
      </c>
      <c r="X137" s="102"/>
      <c r="Y137" s="92">
        <v>38062</v>
      </c>
      <c r="Z137" s="93" t="s">
        <v>1160</v>
      </c>
      <c r="AA137" s="93" t="s">
        <v>1189</v>
      </c>
      <c r="AB137" s="102"/>
      <c r="AC137" s="92">
        <v>38059</v>
      </c>
      <c r="AD137" s="93" t="s">
        <v>1160</v>
      </c>
      <c r="AE137" s="94" t="s">
        <v>1179</v>
      </c>
    </row>
    <row r="138" spans="1:31" x14ac:dyDescent="0.2">
      <c r="A138" s="101">
        <v>38059</v>
      </c>
      <c r="B138" s="93" t="s">
        <v>1160</v>
      </c>
      <c r="C138" s="93" t="s">
        <v>1169</v>
      </c>
      <c r="D138" s="102"/>
      <c r="E138" s="92">
        <v>38058</v>
      </c>
      <c r="F138" s="93" t="s">
        <v>1160</v>
      </c>
      <c r="G138" s="93" t="s">
        <v>1174</v>
      </c>
      <c r="H138" s="102"/>
      <c r="I138" s="92">
        <v>38051</v>
      </c>
      <c r="J138" s="93" t="s">
        <v>1167</v>
      </c>
      <c r="K138" s="93" t="s">
        <v>1184</v>
      </c>
      <c r="L138" s="102"/>
      <c r="M138" s="92">
        <v>38063</v>
      </c>
      <c r="N138" s="93" t="s">
        <v>1160</v>
      </c>
      <c r="O138" s="93" t="s">
        <v>1179</v>
      </c>
      <c r="P138" s="102"/>
      <c r="Q138" s="92">
        <v>38063</v>
      </c>
      <c r="R138" s="93" t="s">
        <v>1160</v>
      </c>
      <c r="S138" s="93" t="s">
        <v>1171</v>
      </c>
      <c r="T138" s="102"/>
      <c r="U138" s="92">
        <v>38059</v>
      </c>
      <c r="V138" s="93" t="s">
        <v>1167</v>
      </c>
      <c r="W138" s="93" t="s">
        <v>1163</v>
      </c>
      <c r="X138" s="102"/>
      <c r="Y138" s="92">
        <v>38065</v>
      </c>
      <c r="Z138" s="93" t="s">
        <v>1160</v>
      </c>
      <c r="AA138" s="93" t="s">
        <v>1166</v>
      </c>
      <c r="AB138" s="102"/>
      <c r="AC138" s="92">
        <v>38063</v>
      </c>
      <c r="AD138" s="93" t="s">
        <v>1167</v>
      </c>
      <c r="AE138" s="94" t="s">
        <v>1187</v>
      </c>
    </row>
    <row r="139" spans="1:31" x14ac:dyDescent="0.2">
      <c r="A139" s="101">
        <v>38060</v>
      </c>
      <c r="B139" s="93" t="s">
        <v>1160</v>
      </c>
      <c r="C139" s="93" t="s">
        <v>1181</v>
      </c>
      <c r="D139" s="102"/>
      <c r="E139" s="92">
        <v>38059</v>
      </c>
      <c r="F139" s="93" t="s">
        <v>1167</v>
      </c>
      <c r="G139" s="93" t="s">
        <v>1189</v>
      </c>
      <c r="H139" s="102"/>
      <c r="I139" s="92">
        <v>38052</v>
      </c>
      <c r="J139" s="93" t="s">
        <v>1167</v>
      </c>
      <c r="K139" s="93" t="s">
        <v>1184</v>
      </c>
      <c r="L139" s="102"/>
      <c r="M139" s="92">
        <v>38065</v>
      </c>
      <c r="N139" s="93" t="s">
        <v>1167</v>
      </c>
      <c r="O139" s="93" t="s">
        <v>1170</v>
      </c>
      <c r="P139" s="102"/>
      <c r="Q139" s="92">
        <v>38065</v>
      </c>
      <c r="R139" s="93" t="s">
        <v>1167</v>
      </c>
      <c r="S139" s="93" t="s">
        <v>1163</v>
      </c>
      <c r="T139" s="102"/>
      <c r="U139" s="92">
        <v>38063</v>
      </c>
      <c r="V139" s="93" t="s">
        <v>1167</v>
      </c>
      <c r="W139" s="93" t="s">
        <v>1182</v>
      </c>
      <c r="X139" s="102"/>
      <c r="Y139" s="92">
        <v>38066</v>
      </c>
      <c r="Z139" s="93" t="s">
        <v>1167</v>
      </c>
      <c r="AA139" s="93" t="s">
        <v>1189</v>
      </c>
      <c r="AB139" s="102"/>
      <c r="AC139" s="92">
        <v>38065</v>
      </c>
      <c r="AD139" s="93" t="s">
        <v>1167</v>
      </c>
      <c r="AE139" s="94" t="s">
        <v>1175</v>
      </c>
    </row>
    <row r="140" spans="1:31" x14ac:dyDescent="0.2">
      <c r="A140" s="101">
        <v>38063</v>
      </c>
      <c r="B140" s="93" t="s">
        <v>1160</v>
      </c>
      <c r="C140" s="93" t="s">
        <v>1192</v>
      </c>
      <c r="D140" s="102"/>
      <c r="E140" s="92">
        <v>38060</v>
      </c>
      <c r="F140" s="93" t="s">
        <v>1160</v>
      </c>
      <c r="G140" s="93" t="s">
        <v>1186</v>
      </c>
      <c r="H140" s="102"/>
      <c r="I140" s="92">
        <v>38058</v>
      </c>
      <c r="J140" s="93" t="s">
        <v>1160</v>
      </c>
      <c r="K140" s="93" t="s">
        <v>1171</v>
      </c>
      <c r="L140" s="102"/>
      <c r="M140" s="92">
        <v>38066</v>
      </c>
      <c r="N140" s="93" t="s">
        <v>1160</v>
      </c>
      <c r="O140" s="93" t="s">
        <v>1170</v>
      </c>
      <c r="P140" s="102"/>
      <c r="Q140" s="92">
        <v>38066</v>
      </c>
      <c r="R140" s="93" t="s">
        <v>1167</v>
      </c>
      <c r="S140" s="93" t="s">
        <v>1163</v>
      </c>
      <c r="T140" s="102"/>
      <c r="U140" s="92">
        <v>38065</v>
      </c>
      <c r="V140" s="93" t="s">
        <v>1167</v>
      </c>
      <c r="W140" s="93" t="s">
        <v>1177</v>
      </c>
      <c r="X140" s="102"/>
      <c r="Y140" s="92">
        <v>38067</v>
      </c>
      <c r="Z140" s="93" t="s">
        <v>1160</v>
      </c>
      <c r="AA140" s="93" t="s">
        <v>1178</v>
      </c>
      <c r="AB140" s="102"/>
      <c r="AC140" s="92">
        <v>38066</v>
      </c>
      <c r="AD140" s="93" t="s">
        <v>1167</v>
      </c>
      <c r="AE140" s="94" t="s">
        <v>1175</v>
      </c>
    </row>
    <row r="141" spans="1:31" x14ac:dyDescent="0.2">
      <c r="A141" s="101">
        <v>38065</v>
      </c>
      <c r="B141" s="93" t="s">
        <v>1160</v>
      </c>
      <c r="C141" s="93" t="s">
        <v>1188</v>
      </c>
      <c r="D141" s="102"/>
      <c r="E141" s="92">
        <v>38065</v>
      </c>
      <c r="F141" s="93" t="s">
        <v>1167</v>
      </c>
      <c r="G141" s="93" t="s">
        <v>1164</v>
      </c>
      <c r="H141" s="102"/>
      <c r="I141" s="92">
        <v>38059</v>
      </c>
      <c r="J141" s="93" t="s">
        <v>1160</v>
      </c>
      <c r="K141" s="93" t="s">
        <v>1171</v>
      </c>
      <c r="L141" s="102"/>
      <c r="M141" s="92">
        <v>38069</v>
      </c>
      <c r="N141" s="93" t="s">
        <v>1167</v>
      </c>
      <c r="O141" s="93" t="s">
        <v>1183</v>
      </c>
      <c r="P141" s="102"/>
      <c r="Q141" s="92">
        <v>38068</v>
      </c>
      <c r="R141" s="93" t="s">
        <v>1160</v>
      </c>
      <c r="S141" s="93" t="s">
        <v>1185</v>
      </c>
      <c r="T141" s="102"/>
      <c r="U141" s="92">
        <v>38066</v>
      </c>
      <c r="V141" s="93" t="s">
        <v>1160</v>
      </c>
      <c r="W141" s="93" t="s">
        <v>1178</v>
      </c>
      <c r="X141" s="102"/>
      <c r="Y141" s="92">
        <v>38069</v>
      </c>
      <c r="Z141" s="93" t="s">
        <v>1160</v>
      </c>
      <c r="AA141" s="93" t="s">
        <v>1190</v>
      </c>
      <c r="AB141" s="102"/>
      <c r="AC141" s="92">
        <v>38069</v>
      </c>
      <c r="AD141" s="93" t="s">
        <v>1160</v>
      </c>
      <c r="AE141" s="94" t="s">
        <v>1161</v>
      </c>
    </row>
    <row r="142" spans="1:31" x14ac:dyDescent="0.2">
      <c r="A142" s="101">
        <v>38066</v>
      </c>
      <c r="B142" s="93" t="s">
        <v>1160</v>
      </c>
      <c r="C142" s="93" t="s">
        <v>1181</v>
      </c>
      <c r="D142" s="102"/>
      <c r="E142" s="92">
        <v>38066</v>
      </c>
      <c r="F142" s="93" t="s">
        <v>1167</v>
      </c>
      <c r="G142" s="93" t="s">
        <v>1177</v>
      </c>
      <c r="H142" s="102"/>
      <c r="I142" s="92">
        <v>38065</v>
      </c>
      <c r="J142" s="93" t="s">
        <v>1160</v>
      </c>
      <c r="K142" s="93" t="s">
        <v>1182</v>
      </c>
      <c r="L142" s="102"/>
      <c r="M142" s="92">
        <v>38070</v>
      </c>
      <c r="N142" s="93" t="s">
        <v>1167</v>
      </c>
      <c r="O142" s="93" t="s">
        <v>1183</v>
      </c>
      <c r="P142" s="102"/>
      <c r="Q142" s="92">
        <v>38069</v>
      </c>
      <c r="R142" s="93" t="s">
        <v>1160</v>
      </c>
      <c r="S142" s="93" t="s">
        <v>1171</v>
      </c>
      <c r="T142" s="102"/>
      <c r="U142" s="92">
        <v>38067</v>
      </c>
      <c r="V142" s="93" t="s">
        <v>1160</v>
      </c>
      <c r="W142" s="93" t="s">
        <v>1190</v>
      </c>
      <c r="X142" s="102"/>
      <c r="Y142" s="92">
        <v>38072</v>
      </c>
      <c r="Z142" s="93" t="s">
        <v>1167</v>
      </c>
      <c r="AA142" s="93" t="s">
        <v>1162</v>
      </c>
      <c r="AB142" s="102"/>
      <c r="AC142" s="92">
        <v>38070</v>
      </c>
      <c r="AD142" s="93" t="s">
        <v>1160</v>
      </c>
      <c r="AE142" s="94" t="s">
        <v>1161</v>
      </c>
    </row>
    <row r="143" spans="1:31" x14ac:dyDescent="0.2">
      <c r="A143" s="101">
        <v>38067</v>
      </c>
      <c r="B143" s="93" t="s">
        <v>1167</v>
      </c>
      <c r="C143" s="93" t="s">
        <v>1176</v>
      </c>
      <c r="D143" s="102"/>
      <c r="E143" s="92">
        <v>38069</v>
      </c>
      <c r="F143" s="93" t="s">
        <v>1167</v>
      </c>
      <c r="G143" s="93" t="s">
        <v>1174</v>
      </c>
      <c r="H143" s="102"/>
      <c r="I143" s="92">
        <v>38066</v>
      </c>
      <c r="J143" s="93" t="s">
        <v>1160</v>
      </c>
      <c r="K143" s="93" t="s">
        <v>1182</v>
      </c>
      <c r="L143" s="102"/>
      <c r="M143" s="92">
        <v>38072</v>
      </c>
      <c r="N143" s="93" t="s">
        <v>1167</v>
      </c>
      <c r="O143" s="93" t="s">
        <v>1175</v>
      </c>
      <c r="P143" s="102"/>
      <c r="Q143" s="92">
        <v>38071</v>
      </c>
      <c r="R143" s="93" t="s">
        <v>1167</v>
      </c>
      <c r="S143" s="93" t="s">
        <v>1169</v>
      </c>
      <c r="T143" s="102"/>
      <c r="U143" s="92">
        <v>38069</v>
      </c>
      <c r="V143" s="93" t="s">
        <v>1167</v>
      </c>
      <c r="W143" s="93" t="s">
        <v>1182</v>
      </c>
      <c r="X143" s="102"/>
      <c r="Y143" s="92">
        <v>38073</v>
      </c>
      <c r="Z143" s="93" t="s">
        <v>1167</v>
      </c>
      <c r="AA143" s="93" t="s">
        <v>1186</v>
      </c>
      <c r="AB143" s="102"/>
      <c r="AC143" s="92">
        <v>38072</v>
      </c>
      <c r="AD143" s="93" t="s">
        <v>1160</v>
      </c>
      <c r="AE143" s="94" t="s">
        <v>1170</v>
      </c>
    </row>
    <row r="144" spans="1:31" x14ac:dyDescent="0.2">
      <c r="A144" s="101">
        <v>38072</v>
      </c>
      <c r="B144" s="93" t="s">
        <v>1167</v>
      </c>
      <c r="C144" s="93" t="s">
        <v>1165</v>
      </c>
      <c r="D144" s="102"/>
      <c r="E144" s="92">
        <v>38072</v>
      </c>
      <c r="F144" s="93" t="s">
        <v>1167</v>
      </c>
      <c r="G144" s="93" t="s">
        <v>1185</v>
      </c>
      <c r="H144" s="102"/>
      <c r="I144" s="92">
        <v>38070</v>
      </c>
      <c r="J144" s="93" t="s">
        <v>1167</v>
      </c>
      <c r="K144" s="93" t="s">
        <v>1185</v>
      </c>
      <c r="L144" s="102"/>
      <c r="M144" s="92">
        <v>38073</v>
      </c>
      <c r="N144" s="93" t="s">
        <v>1167</v>
      </c>
      <c r="O144" s="93" t="s">
        <v>1179</v>
      </c>
      <c r="P144" s="102"/>
      <c r="Q144" s="92">
        <v>38072</v>
      </c>
      <c r="R144" s="93" t="s">
        <v>1167</v>
      </c>
      <c r="S144" s="93" t="s">
        <v>1169</v>
      </c>
      <c r="T144" s="102"/>
      <c r="U144" s="92">
        <v>38070</v>
      </c>
      <c r="V144" s="93" t="s">
        <v>1167</v>
      </c>
      <c r="W144" s="93" t="s">
        <v>1173</v>
      </c>
      <c r="X144" s="102"/>
      <c r="Y144" s="92">
        <v>38074</v>
      </c>
      <c r="Z144" s="93" t="s">
        <v>1167</v>
      </c>
      <c r="AA144" s="93" t="s">
        <v>1186</v>
      </c>
      <c r="AB144" s="102"/>
      <c r="AC144" s="92">
        <v>38073</v>
      </c>
      <c r="AD144" s="93" t="s">
        <v>1160</v>
      </c>
      <c r="AE144" s="94" t="s">
        <v>1170</v>
      </c>
    </row>
    <row r="145" spans="1:31" x14ac:dyDescent="0.2">
      <c r="A145" s="101">
        <v>38073</v>
      </c>
      <c r="B145" s="93" t="s">
        <v>1167</v>
      </c>
      <c r="C145" s="93" t="s">
        <v>1165</v>
      </c>
      <c r="D145" s="102"/>
      <c r="E145" s="92">
        <v>38073</v>
      </c>
      <c r="F145" s="93" t="s">
        <v>1160</v>
      </c>
      <c r="G145" s="93" t="s">
        <v>1189</v>
      </c>
      <c r="H145" s="102"/>
      <c r="I145" s="92">
        <v>38072</v>
      </c>
      <c r="J145" s="93" t="s">
        <v>1167</v>
      </c>
      <c r="K145" s="93" t="s">
        <v>1173</v>
      </c>
      <c r="L145" s="102"/>
      <c r="M145" s="92">
        <v>38075</v>
      </c>
      <c r="N145" s="93" t="s">
        <v>1160</v>
      </c>
      <c r="O145" s="93" t="s">
        <v>1170</v>
      </c>
      <c r="P145" s="102"/>
      <c r="Q145" s="92">
        <v>38074</v>
      </c>
      <c r="R145" s="93" t="s">
        <v>1160</v>
      </c>
      <c r="S145" s="93" t="s">
        <v>1163</v>
      </c>
      <c r="T145" s="102"/>
      <c r="U145" s="92">
        <v>38072</v>
      </c>
      <c r="V145" s="93" t="s">
        <v>1160</v>
      </c>
      <c r="W145" s="93" t="s">
        <v>1189</v>
      </c>
      <c r="X145" s="102"/>
      <c r="Y145" s="92">
        <v>38076</v>
      </c>
      <c r="Z145" s="93" t="s">
        <v>1167</v>
      </c>
      <c r="AA145" s="93" t="s">
        <v>1182</v>
      </c>
      <c r="AB145" s="102"/>
      <c r="AC145" s="92">
        <v>38076</v>
      </c>
      <c r="AD145" s="93" t="s">
        <v>1167</v>
      </c>
      <c r="AE145" s="94" t="s">
        <v>1175</v>
      </c>
    </row>
    <row r="146" spans="1:31" x14ac:dyDescent="0.2">
      <c r="A146" s="101">
        <v>38074</v>
      </c>
      <c r="B146" s="93" t="s">
        <v>1160</v>
      </c>
      <c r="C146" s="93" t="s">
        <v>1188</v>
      </c>
      <c r="D146" s="102"/>
      <c r="E146" s="92">
        <v>38078</v>
      </c>
      <c r="F146" s="93" t="s">
        <v>1160</v>
      </c>
      <c r="G146" s="93" t="s">
        <v>1164</v>
      </c>
      <c r="H146" s="102"/>
      <c r="I146" s="92">
        <v>38074</v>
      </c>
      <c r="J146" s="93" t="s">
        <v>1167</v>
      </c>
      <c r="K146" s="93" t="s">
        <v>1182</v>
      </c>
      <c r="L146" s="102"/>
      <c r="M146" s="92">
        <v>38076</v>
      </c>
      <c r="N146" s="93" t="s">
        <v>1160</v>
      </c>
      <c r="O146" s="93" t="s">
        <v>1190</v>
      </c>
      <c r="P146" s="102"/>
      <c r="Q146" s="92">
        <v>38076</v>
      </c>
      <c r="R146" s="93" t="s">
        <v>1160</v>
      </c>
      <c r="S146" s="93" t="s">
        <v>1164</v>
      </c>
      <c r="T146" s="102"/>
      <c r="U146" s="92">
        <v>38073</v>
      </c>
      <c r="V146" s="93" t="s">
        <v>1160</v>
      </c>
      <c r="W146" s="93" t="s">
        <v>1173</v>
      </c>
      <c r="X146" s="102"/>
      <c r="Y146" s="92">
        <v>38078</v>
      </c>
      <c r="Z146" s="93" t="s">
        <v>1167</v>
      </c>
      <c r="AA146" s="93" t="s">
        <v>1166</v>
      </c>
      <c r="AB146" s="102"/>
      <c r="AC146" s="92">
        <v>38077</v>
      </c>
      <c r="AD146" s="93" t="s">
        <v>1167</v>
      </c>
      <c r="AE146" s="94" t="s">
        <v>1187</v>
      </c>
    </row>
    <row r="147" spans="1:31" x14ac:dyDescent="0.2">
      <c r="A147" s="101">
        <v>38079</v>
      </c>
      <c r="B147" s="93" t="s">
        <v>1160</v>
      </c>
      <c r="C147" s="93" t="s">
        <v>1165</v>
      </c>
      <c r="D147" s="102"/>
      <c r="E147" s="92">
        <v>38079</v>
      </c>
      <c r="F147" s="93" t="s">
        <v>1160</v>
      </c>
      <c r="G147" s="93" t="s">
        <v>1182</v>
      </c>
      <c r="H147" s="102"/>
      <c r="I147" s="92">
        <v>38079</v>
      </c>
      <c r="J147" s="93" t="s">
        <v>1160</v>
      </c>
      <c r="K147" s="93" t="s">
        <v>1189</v>
      </c>
      <c r="L147" s="102"/>
      <c r="M147" s="92">
        <v>38079</v>
      </c>
      <c r="N147" s="93" t="s">
        <v>1160</v>
      </c>
      <c r="O147" s="93" t="s">
        <v>1183</v>
      </c>
      <c r="P147" s="102"/>
      <c r="Q147" s="92">
        <v>38079</v>
      </c>
      <c r="R147" s="93" t="s">
        <v>1167</v>
      </c>
      <c r="S147" s="93" t="s">
        <v>1166</v>
      </c>
      <c r="T147" s="102"/>
      <c r="U147" s="92">
        <v>38078</v>
      </c>
      <c r="V147" s="93" t="s">
        <v>1160</v>
      </c>
      <c r="W147" s="93" t="s">
        <v>1174</v>
      </c>
      <c r="X147" s="102"/>
      <c r="Y147" s="92">
        <v>38079</v>
      </c>
      <c r="Z147" s="93" t="s">
        <v>1160</v>
      </c>
      <c r="AA147" s="93" t="s">
        <v>1177</v>
      </c>
      <c r="AB147" s="102"/>
      <c r="AC147" s="92">
        <v>38079</v>
      </c>
      <c r="AD147" s="93" t="s">
        <v>1167</v>
      </c>
      <c r="AE147" s="94" t="s">
        <v>1161</v>
      </c>
    </row>
    <row r="148" spans="1:31" ht="13.5" thickBot="1" x14ac:dyDescent="0.25">
      <c r="A148" s="103">
        <v>38080</v>
      </c>
      <c r="B148" s="99" t="s">
        <v>1160</v>
      </c>
      <c r="C148" s="99" t="s">
        <v>1192</v>
      </c>
      <c r="D148" s="104"/>
      <c r="E148" s="98">
        <v>38080</v>
      </c>
      <c r="F148" s="99" t="s">
        <v>1167</v>
      </c>
      <c r="G148" s="99" t="s">
        <v>1164</v>
      </c>
      <c r="H148" s="104"/>
      <c r="I148" s="98">
        <v>38080</v>
      </c>
      <c r="J148" s="99" t="s">
        <v>1160</v>
      </c>
      <c r="K148" s="99" t="s">
        <v>1189</v>
      </c>
      <c r="L148" s="104"/>
      <c r="M148" s="98">
        <v>38080</v>
      </c>
      <c r="N148" s="99" t="s">
        <v>1160</v>
      </c>
      <c r="O148" s="99" t="s">
        <v>1183</v>
      </c>
      <c r="P148" s="104"/>
      <c r="Q148" s="98">
        <v>38080</v>
      </c>
      <c r="R148" s="99" t="s">
        <v>1167</v>
      </c>
      <c r="S148" s="99" t="s">
        <v>1174</v>
      </c>
      <c r="T148" s="104"/>
      <c r="U148" s="98">
        <v>38080</v>
      </c>
      <c r="V148" s="99" t="s">
        <v>1167</v>
      </c>
      <c r="W148" s="99" t="s">
        <v>1173</v>
      </c>
      <c r="X148" s="104"/>
      <c r="Y148" s="98">
        <v>38080</v>
      </c>
      <c r="Z148" s="99" t="s">
        <v>1160</v>
      </c>
      <c r="AA148" s="99" t="s">
        <v>1166</v>
      </c>
      <c r="AB148" s="104"/>
      <c r="AC148" s="98">
        <v>38080</v>
      </c>
      <c r="AD148" s="99" t="s">
        <v>1167</v>
      </c>
      <c r="AE148" s="100" t="s">
        <v>1161</v>
      </c>
    </row>
    <row r="149" spans="1:31" x14ac:dyDescent="0.2">
      <c r="A149" s="81" t="s">
        <v>1201</v>
      </c>
      <c r="B149" s="82"/>
      <c r="C149" s="82"/>
      <c r="D149" s="83"/>
      <c r="E149" s="82" t="s">
        <v>1202</v>
      </c>
      <c r="F149" s="82"/>
      <c r="G149" s="82"/>
      <c r="H149" s="83"/>
      <c r="I149" s="82" t="s">
        <v>1203</v>
      </c>
      <c r="J149" s="82"/>
      <c r="K149" s="82"/>
      <c r="L149" s="83"/>
      <c r="M149" s="82" t="s">
        <v>1204</v>
      </c>
      <c r="N149" s="82"/>
      <c r="O149" s="82"/>
      <c r="P149" s="83"/>
      <c r="Q149" s="82" t="s">
        <v>1205</v>
      </c>
      <c r="R149" s="82"/>
      <c r="S149" s="82"/>
      <c r="T149" s="83"/>
      <c r="U149" s="82" t="s">
        <v>1206</v>
      </c>
      <c r="V149" s="82"/>
      <c r="W149" s="82"/>
      <c r="X149" s="83"/>
      <c r="Y149" s="82" t="s">
        <v>1207</v>
      </c>
      <c r="Z149" s="82"/>
      <c r="AA149" s="82"/>
      <c r="AB149" s="83"/>
      <c r="AC149" s="82" t="s">
        <v>1208</v>
      </c>
      <c r="AD149" s="82"/>
      <c r="AE149" s="84"/>
    </row>
    <row r="150" spans="1:31" x14ac:dyDescent="0.2">
      <c r="A150" s="85" t="s">
        <v>1157</v>
      </c>
      <c r="B150" s="86" t="s">
        <v>1158</v>
      </c>
      <c r="C150" s="86" t="s">
        <v>1159</v>
      </c>
      <c r="D150" s="87"/>
      <c r="E150" s="86" t="s">
        <v>1157</v>
      </c>
      <c r="F150" s="86" t="s">
        <v>1158</v>
      </c>
      <c r="G150" s="86" t="s">
        <v>1159</v>
      </c>
      <c r="H150" s="87"/>
      <c r="I150" s="86" t="s">
        <v>1157</v>
      </c>
      <c r="J150" s="86" t="s">
        <v>1158</v>
      </c>
      <c r="K150" s="86" t="s">
        <v>1159</v>
      </c>
      <c r="L150" s="87"/>
      <c r="M150" s="86" t="s">
        <v>1157</v>
      </c>
      <c r="N150" s="86" t="s">
        <v>1158</v>
      </c>
      <c r="O150" s="86" t="s">
        <v>1159</v>
      </c>
      <c r="P150" s="87"/>
      <c r="Q150" s="86" t="s">
        <v>1157</v>
      </c>
      <c r="R150" s="86" t="s">
        <v>1158</v>
      </c>
      <c r="S150" s="86" t="s">
        <v>1159</v>
      </c>
      <c r="T150" s="87"/>
      <c r="U150" s="86" t="s">
        <v>1157</v>
      </c>
      <c r="V150" s="86" t="s">
        <v>1158</v>
      </c>
      <c r="W150" s="86" t="s">
        <v>1159</v>
      </c>
      <c r="X150" s="87"/>
      <c r="Y150" s="86" t="s">
        <v>1157</v>
      </c>
      <c r="Z150" s="86" t="s">
        <v>1158</v>
      </c>
      <c r="AA150" s="86" t="s">
        <v>1159</v>
      </c>
      <c r="AB150" s="87"/>
      <c r="AC150" s="86" t="s">
        <v>1157</v>
      </c>
      <c r="AD150" s="86" t="s">
        <v>1158</v>
      </c>
      <c r="AE150" s="88" t="s">
        <v>1159</v>
      </c>
    </row>
    <row r="151" spans="1:31" x14ac:dyDescent="0.2">
      <c r="A151" s="101">
        <v>37911</v>
      </c>
      <c r="B151" s="93" t="s">
        <v>1167</v>
      </c>
      <c r="C151" s="93" t="s">
        <v>1181</v>
      </c>
      <c r="D151" s="102"/>
      <c r="E151" s="92">
        <v>37911</v>
      </c>
      <c r="F151" s="93" t="s">
        <v>1167</v>
      </c>
      <c r="G151" s="93" t="s">
        <v>1183</v>
      </c>
      <c r="H151" s="102"/>
      <c r="I151" s="92">
        <v>37911</v>
      </c>
      <c r="J151" s="93" t="s">
        <v>1167</v>
      </c>
      <c r="K151" s="93" t="s">
        <v>1173</v>
      </c>
      <c r="L151" s="102"/>
      <c r="M151" s="92">
        <v>37911</v>
      </c>
      <c r="N151" s="93" t="s">
        <v>1167</v>
      </c>
      <c r="O151" s="93" t="s">
        <v>1184</v>
      </c>
      <c r="P151" s="102"/>
      <c r="Q151" s="92">
        <v>37911</v>
      </c>
      <c r="R151" s="93" t="s">
        <v>1160</v>
      </c>
      <c r="S151" s="93" t="s">
        <v>1186</v>
      </c>
      <c r="T151" s="102"/>
      <c r="U151" s="92">
        <v>37912</v>
      </c>
      <c r="V151" s="93" t="s">
        <v>1160</v>
      </c>
      <c r="W151" s="93" t="s">
        <v>1177</v>
      </c>
      <c r="X151" s="102"/>
      <c r="Y151" s="92">
        <v>37911</v>
      </c>
      <c r="Z151" s="93" t="s">
        <v>1167</v>
      </c>
      <c r="AA151" s="93" t="s">
        <v>1192</v>
      </c>
      <c r="AB151" s="102"/>
      <c r="AC151" s="92">
        <v>37911</v>
      </c>
      <c r="AD151" s="93" t="s">
        <v>1167</v>
      </c>
      <c r="AE151" s="94" t="s">
        <v>1169</v>
      </c>
    </row>
    <row r="152" spans="1:31" x14ac:dyDescent="0.2">
      <c r="A152" s="101">
        <v>37912</v>
      </c>
      <c r="B152" s="93" t="s">
        <v>1160</v>
      </c>
      <c r="C152" s="93" t="s">
        <v>1179</v>
      </c>
      <c r="D152" s="102"/>
      <c r="E152" s="92">
        <v>37912</v>
      </c>
      <c r="F152" s="93" t="s">
        <v>1167</v>
      </c>
      <c r="G152" s="93" t="s">
        <v>1183</v>
      </c>
      <c r="H152" s="102"/>
      <c r="I152" s="92">
        <v>37912</v>
      </c>
      <c r="J152" s="93" t="s">
        <v>1167</v>
      </c>
      <c r="K152" s="93" t="s">
        <v>1176</v>
      </c>
      <c r="L152" s="102"/>
      <c r="M152" s="92">
        <v>37912</v>
      </c>
      <c r="N152" s="93" t="s">
        <v>1160</v>
      </c>
      <c r="O152" s="93" t="s">
        <v>1184</v>
      </c>
      <c r="P152" s="102"/>
      <c r="Q152" s="92">
        <v>37912</v>
      </c>
      <c r="R152" s="93" t="s">
        <v>1167</v>
      </c>
      <c r="S152" s="93" t="s">
        <v>1186</v>
      </c>
      <c r="T152" s="102"/>
      <c r="U152" s="92">
        <v>37913</v>
      </c>
      <c r="V152" s="93" t="s">
        <v>1167</v>
      </c>
      <c r="W152" s="93" t="s">
        <v>1184</v>
      </c>
      <c r="X152" s="102"/>
      <c r="Y152" s="92">
        <v>37912</v>
      </c>
      <c r="Z152" s="93" t="s">
        <v>1160</v>
      </c>
      <c r="AA152" s="93" t="s">
        <v>1181</v>
      </c>
      <c r="AB152" s="102"/>
      <c r="AC152" s="92">
        <v>37912</v>
      </c>
      <c r="AD152" s="93" t="s">
        <v>1160</v>
      </c>
      <c r="AE152" s="94" t="s">
        <v>1162</v>
      </c>
    </row>
    <row r="153" spans="1:31" x14ac:dyDescent="0.2">
      <c r="A153" s="101">
        <v>37913</v>
      </c>
      <c r="B153" s="93" t="s">
        <v>1160</v>
      </c>
      <c r="C153" s="93" t="s">
        <v>1192</v>
      </c>
      <c r="D153" s="102"/>
      <c r="E153" s="92">
        <v>37913</v>
      </c>
      <c r="F153" s="93" t="s">
        <v>1167</v>
      </c>
      <c r="G153" s="93" t="s">
        <v>1183</v>
      </c>
      <c r="H153" s="102"/>
      <c r="I153" s="92">
        <v>37913</v>
      </c>
      <c r="J153" s="93" t="s">
        <v>1167</v>
      </c>
      <c r="K153" s="93" t="s">
        <v>1188</v>
      </c>
      <c r="L153" s="102"/>
      <c r="M153" s="92">
        <v>37918</v>
      </c>
      <c r="N153" s="93" t="s">
        <v>1167</v>
      </c>
      <c r="O153" s="93" t="s">
        <v>1163</v>
      </c>
      <c r="P153" s="102"/>
      <c r="Q153" s="92">
        <v>37913</v>
      </c>
      <c r="R153" s="93" t="s">
        <v>1160</v>
      </c>
      <c r="S153" s="93" t="s">
        <v>1168</v>
      </c>
      <c r="T153" s="102"/>
      <c r="U153" s="92">
        <v>37918</v>
      </c>
      <c r="V153" s="93" t="s">
        <v>1160</v>
      </c>
      <c r="W153" s="93" t="s">
        <v>1177</v>
      </c>
      <c r="X153" s="102"/>
      <c r="Y153" s="92">
        <v>37918</v>
      </c>
      <c r="Z153" s="93" t="s">
        <v>1160</v>
      </c>
      <c r="AA153" s="93" t="s">
        <v>1188</v>
      </c>
      <c r="AB153" s="102"/>
      <c r="AC153" s="92">
        <v>37918</v>
      </c>
      <c r="AD153" s="93" t="s">
        <v>1167</v>
      </c>
      <c r="AE153" s="94" t="s">
        <v>1181</v>
      </c>
    </row>
    <row r="154" spans="1:31" x14ac:dyDescent="0.2">
      <c r="A154" s="101">
        <v>37916</v>
      </c>
      <c r="B154" s="93" t="s">
        <v>1160</v>
      </c>
      <c r="C154" s="93" t="s">
        <v>1162</v>
      </c>
      <c r="D154" s="102"/>
      <c r="E154" s="92">
        <v>37915</v>
      </c>
      <c r="F154" s="93" t="s">
        <v>1160</v>
      </c>
      <c r="G154" s="93" t="s">
        <v>1187</v>
      </c>
      <c r="H154" s="102"/>
      <c r="I154" s="92">
        <v>37918</v>
      </c>
      <c r="J154" s="93" t="s">
        <v>1167</v>
      </c>
      <c r="K154" s="93" t="s">
        <v>1169</v>
      </c>
      <c r="L154" s="102"/>
      <c r="M154" s="92">
        <v>37919</v>
      </c>
      <c r="N154" s="93" t="s">
        <v>1167</v>
      </c>
      <c r="O154" s="93" t="s">
        <v>1163</v>
      </c>
      <c r="P154" s="102"/>
      <c r="Q154" s="92">
        <v>37919</v>
      </c>
      <c r="R154" s="93" t="s">
        <v>1160</v>
      </c>
      <c r="S154" s="93" t="s">
        <v>1177</v>
      </c>
      <c r="T154" s="102"/>
      <c r="U154" s="92">
        <v>37919</v>
      </c>
      <c r="V154" s="93" t="s">
        <v>1160</v>
      </c>
      <c r="W154" s="93" t="s">
        <v>1162</v>
      </c>
      <c r="X154" s="102"/>
      <c r="Y154" s="92">
        <v>37919</v>
      </c>
      <c r="Z154" s="93" t="s">
        <v>1160</v>
      </c>
      <c r="AA154" s="93" t="s">
        <v>1188</v>
      </c>
      <c r="AB154" s="102"/>
      <c r="AC154" s="92">
        <v>37919</v>
      </c>
      <c r="AD154" s="93" t="s">
        <v>1167</v>
      </c>
      <c r="AE154" s="94" t="s">
        <v>1181</v>
      </c>
    </row>
    <row r="155" spans="1:31" x14ac:dyDescent="0.2">
      <c r="A155" s="101">
        <v>37918</v>
      </c>
      <c r="B155" s="93" t="s">
        <v>1167</v>
      </c>
      <c r="C155" s="93" t="s">
        <v>1172</v>
      </c>
      <c r="D155" s="102"/>
      <c r="E155" s="92">
        <v>37918</v>
      </c>
      <c r="F155" s="93" t="s">
        <v>1160</v>
      </c>
      <c r="G155" s="93" t="s">
        <v>1183</v>
      </c>
      <c r="H155" s="102"/>
      <c r="I155" s="92">
        <v>37919</v>
      </c>
      <c r="J155" s="93" t="s">
        <v>1167</v>
      </c>
      <c r="K155" s="93" t="s">
        <v>1180</v>
      </c>
      <c r="L155" s="102"/>
      <c r="M155" s="92">
        <v>37926</v>
      </c>
      <c r="N155" s="93" t="s">
        <v>1167</v>
      </c>
      <c r="O155" s="93" t="s">
        <v>1177</v>
      </c>
      <c r="P155" s="102"/>
      <c r="Q155" s="92">
        <v>37920</v>
      </c>
      <c r="R155" s="93" t="s">
        <v>1160</v>
      </c>
      <c r="S155" s="93" t="s">
        <v>1162</v>
      </c>
      <c r="T155" s="102"/>
      <c r="U155" s="92">
        <v>37924</v>
      </c>
      <c r="V155" s="93" t="s">
        <v>1160</v>
      </c>
      <c r="W155" s="93" t="s">
        <v>1177</v>
      </c>
      <c r="X155" s="102"/>
      <c r="Y155" s="92">
        <v>37923</v>
      </c>
      <c r="Z155" s="93" t="s">
        <v>1167</v>
      </c>
      <c r="AA155" s="93" t="s">
        <v>1190</v>
      </c>
      <c r="AB155" s="102"/>
      <c r="AC155" s="92">
        <v>37925</v>
      </c>
      <c r="AD155" s="93" t="s">
        <v>1160</v>
      </c>
      <c r="AE155" s="94" t="s">
        <v>1188</v>
      </c>
    </row>
    <row r="156" spans="1:31" x14ac:dyDescent="0.2">
      <c r="A156" s="101">
        <v>37925</v>
      </c>
      <c r="B156" s="93" t="s">
        <v>1160</v>
      </c>
      <c r="C156" s="93" t="s">
        <v>1172</v>
      </c>
      <c r="D156" s="102"/>
      <c r="E156" s="92">
        <v>37922</v>
      </c>
      <c r="F156" s="93" t="s">
        <v>1160</v>
      </c>
      <c r="G156" s="93" t="s">
        <v>1170</v>
      </c>
      <c r="H156" s="102"/>
      <c r="I156" s="92">
        <v>37926</v>
      </c>
      <c r="J156" s="93" t="s">
        <v>1160</v>
      </c>
      <c r="K156" s="93" t="s">
        <v>1187</v>
      </c>
      <c r="L156" s="102"/>
      <c r="M156" s="92">
        <v>37932</v>
      </c>
      <c r="N156" s="93" t="s">
        <v>1167</v>
      </c>
      <c r="O156" s="93" t="s">
        <v>1184</v>
      </c>
      <c r="P156" s="102"/>
      <c r="Q156" s="92">
        <v>37923</v>
      </c>
      <c r="R156" s="93" t="s">
        <v>1167</v>
      </c>
      <c r="S156" s="93" t="s">
        <v>1164</v>
      </c>
      <c r="T156" s="102"/>
      <c r="U156" s="92">
        <v>37926</v>
      </c>
      <c r="V156" s="93" t="s">
        <v>1160</v>
      </c>
      <c r="W156" s="93" t="s">
        <v>1184</v>
      </c>
      <c r="X156" s="102"/>
      <c r="Y156" s="92">
        <v>37925</v>
      </c>
      <c r="Z156" s="93" t="s">
        <v>1167</v>
      </c>
      <c r="AA156" s="93" t="s">
        <v>1190</v>
      </c>
      <c r="AB156" s="102"/>
      <c r="AC156" s="92">
        <v>37926</v>
      </c>
      <c r="AD156" s="93" t="s">
        <v>1167</v>
      </c>
      <c r="AE156" s="94" t="s">
        <v>1176</v>
      </c>
    </row>
    <row r="157" spans="1:31" x14ac:dyDescent="0.2">
      <c r="A157" s="101">
        <v>37926</v>
      </c>
      <c r="B157" s="93" t="s">
        <v>1160</v>
      </c>
      <c r="C157" s="93" t="s">
        <v>1191</v>
      </c>
      <c r="D157" s="102"/>
      <c r="E157" s="92">
        <v>37925</v>
      </c>
      <c r="F157" s="93" t="s">
        <v>1160</v>
      </c>
      <c r="G157" s="93" t="s">
        <v>1183</v>
      </c>
      <c r="H157" s="102"/>
      <c r="I157" s="92">
        <v>37927</v>
      </c>
      <c r="J157" s="93" t="s">
        <v>1160</v>
      </c>
      <c r="K157" s="93" t="s">
        <v>1183</v>
      </c>
      <c r="L157" s="102"/>
      <c r="M157" s="92">
        <v>37933</v>
      </c>
      <c r="N157" s="93" t="s">
        <v>1167</v>
      </c>
      <c r="O157" s="93" t="s">
        <v>1162</v>
      </c>
      <c r="P157" s="102"/>
      <c r="Q157" s="92">
        <v>37924</v>
      </c>
      <c r="R157" s="93" t="s">
        <v>1167</v>
      </c>
      <c r="S157" s="93" t="s">
        <v>1178</v>
      </c>
      <c r="T157" s="102"/>
      <c r="U157" s="92">
        <v>37932</v>
      </c>
      <c r="V157" s="93" t="s">
        <v>1160</v>
      </c>
      <c r="W157" s="93" t="s">
        <v>1161</v>
      </c>
      <c r="X157" s="102"/>
      <c r="Y157" s="92">
        <v>37926</v>
      </c>
      <c r="Z157" s="93" t="s">
        <v>1167</v>
      </c>
      <c r="AA157" s="93" t="s">
        <v>1190</v>
      </c>
      <c r="AB157" s="102"/>
      <c r="AC157" s="92">
        <v>37927</v>
      </c>
      <c r="AD157" s="93" t="s">
        <v>1167</v>
      </c>
      <c r="AE157" s="94" t="s">
        <v>1188</v>
      </c>
    </row>
    <row r="158" spans="1:31" x14ac:dyDescent="0.2">
      <c r="A158" s="101">
        <v>37932</v>
      </c>
      <c r="B158" s="93" t="s">
        <v>1160</v>
      </c>
      <c r="C158" s="93" t="s">
        <v>1181</v>
      </c>
      <c r="D158" s="102"/>
      <c r="E158" s="92">
        <v>37926</v>
      </c>
      <c r="F158" s="93" t="s">
        <v>1160</v>
      </c>
      <c r="G158" s="93" t="s">
        <v>1161</v>
      </c>
      <c r="H158" s="102"/>
      <c r="I158" s="92">
        <v>37930</v>
      </c>
      <c r="J158" s="93" t="s">
        <v>1160</v>
      </c>
      <c r="K158" s="93" t="s">
        <v>1163</v>
      </c>
      <c r="L158" s="102"/>
      <c r="M158" s="92">
        <v>37934</v>
      </c>
      <c r="N158" s="93" t="s">
        <v>1160</v>
      </c>
      <c r="O158" s="93" t="s">
        <v>1177</v>
      </c>
      <c r="P158" s="102"/>
      <c r="Q158" s="92">
        <v>37926</v>
      </c>
      <c r="R158" s="93" t="s">
        <v>1167</v>
      </c>
      <c r="S158" s="93" t="s">
        <v>1168</v>
      </c>
      <c r="T158" s="102"/>
      <c r="U158" s="92">
        <v>37933</v>
      </c>
      <c r="V158" s="93" t="s">
        <v>1160</v>
      </c>
      <c r="W158" s="93" t="s">
        <v>1161</v>
      </c>
      <c r="X158" s="102"/>
      <c r="Y158" s="92">
        <v>37932</v>
      </c>
      <c r="Z158" s="93" t="s">
        <v>1160</v>
      </c>
      <c r="AA158" s="93" t="s">
        <v>1191</v>
      </c>
      <c r="AB158" s="102"/>
      <c r="AC158" s="92">
        <v>37932</v>
      </c>
      <c r="AD158" s="93" t="s">
        <v>1167</v>
      </c>
      <c r="AE158" s="94" t="s">
        <v>1165</v>
      </c>
    </row>
    <row r="159" spans="1:31" x14ac:dyDescent="0.2">
      <c r="A159" s="101">
        <v>37933</v>
      </c>
      <c r="B159" s="93" t="s">
        <v>1167</v>
      </c>
      <c r="C159" s="93" t="s">
        <v>1169</v>
      </c>
      <c r="D159" s="102"/>
      <c r="E159" s="92">
        <v>37929</v>
      </c>
      <c r="F159" s="93" t="s">
        <v>1160</v>
      </c>
      <c r="G159" s="93" t="s">
        <v>1163</v>
      </c>
      <c r="H159" s="102"/>
      <c r="I159" s="92">
        <v>37932</v>
      </c>
      <c r="J159" s="93" t="s">
        <v>1160</v>
      </c>
      <c r="K159" s="93" t="s">
        <v>1190</v>
      </c>
      <c r="L159" s="102"/>
      <c r="M159" s="92">
        <v>37939</v>
      </c>
      <c r="N159" s="93" t="s">
        <v>1167</v>
      </c>
      <c r="O159" s="93" t="s">
        <v>1168</v>
      </c>
      <c r="P159" s="102"/>
      <c r="Q159" s="92">
        <v>37932</v>
      </c>
      <c r="R159" s="93" t="s">
        <v>1160</v>
      </c>
      <c r="S159" s="93" t="s">
        <v>1186</v>
      </c>
      <c r="T159" s="102"/>
      <c r="U159" s="92">
        <v>37934</v>
      </c>
      <c r="V159" s="93" t="s">
        <v>1167</v>
      </c>
      <c r="W159" s="93" t="s">
        <v>1162</v>
      </c>
      <c r="X159" s="102"/>
      <c r="Y159" s="92">
        <v>37933</v>
      </c>
      <c r="Z159" s="93" t="s">
        <v>1160</v>
      </c>
      <c r="AA159" s="93" t="s">
        <v>1191</v>
      </c>
      <c r="AB159" s="102"/>
      <c r="AC159" s="92">
        <v>37933</v>
      </c>
      <c r="AD159" s="93" t="s">
        <v>1167</v>
      </c>
      <c r="AE159" s="94" t="s">
        <v>1165</v>
      </c>
    </row>
    <row r="160" spans="1:31" x14ac:dyDescent="0.2">
      <c r="A160" s="101">
        <v>37934</v>
      </c>
      <c r="B160" s="93" t="s">
        <v>1167</v>
      </c>
      <c r="C160" s="93" t="s">
        <v>1180</v>
      </c>
      <c r="D160" s="102"/>
      <c r="E160" s="92">
        <v>37930</v>
      </c>
      <c r="F160" s="93" t="s">
        <v>1160</v>
      </c>
      <c r="G160" s="93" t="s">
        <v>1190</v>
      </c>
      <c r="H160" s="102"/>
      <c r="I160" s="92">
        <v>37933</v>
      </c>
      <c r="J160" s="93" t="s">
        <v>1160</v>
      </c>
      <c r="K160" s="93" t="s">
        <v>1175</v>
      </c>
      <c r="L160" s="102"/>
      <c r="M160" s="92">
        <v>37940</v>
      </c>
      <c r="N160" s="93" t="s">
        <v>1160</v>
      </c>
      <c r="O160" s="93" t="s">
        <v>1162</v>
      </c>
      <c r="P160" s="102"/>
      <c r="Q160" s="92">
        <v>37934</v>
      </c>
      <c r="R160" s="93" t="s">
        <v>1160</v>
      </c>
      <c r="S160" s="93" t="s">
        <v>1161</v>
      </c>
      <c r="T160" s="102"/>
      <c r="U160" s="92">
        <v>37938</v>
      </c>
      <c r="V160" s="93" t="s">
        <v>1160</v>
      </c>
      <c r="W160" s="93" t="s">
        <v>1162</v>
      </c>
      <c r="X160" s="102"/>
      <c r="Y160" s="92">
        <v>37939</v>
      </c>
      <c r="Z160" s="93" t="s">
        <v>1167</v>
      </c>
      <c r="AA160" s="93" t="s">
        <v>1192</v>
      </c>
      <c r="AB160" s="102"/>
      <c r="AC160" s="92">
        <v>37936</v>
      </c>
      <c r="AD160" s="93" t="s">
        <v>1167</v>
      </c>
      <c r="AE160" s="94" t="s">
        <v>1169</v>
      </c>
    </row>
    <row r="161" spans="1:31" x14ac:dyDescent="0.2">
      <c r="A161" s="101">
        <v>37937</v>
      </c>
      <c r="B161" s="93" t="s">
        <v>1167</v>
      </c>
      <c r="C161" s="93" t="s">
        <v>1180</v>
      </c>
      <c r="D161" s="102"/>
      <c r="E161" s="92">
        <v>37932</v>
      </c>
      <c r="F161" s="93" t="s">
        <v>1160</v>
      </c>
      <c r="G161" s="93" t="s">
        <v>1187</v>
      </c>
      <c r="H161" s="102"/>
      <c r="I161" s="92">
        <v>37939</v>
      </c>
      <c r="J161" s="93" t="s">
        <v>1160</v>
      </c>
      <c r="K161" s="93" t="s">
        <v>1161</v>
      </c>
      <c r="L161" s="102"/>
      <c r="M161" s="92">
        <v>37941</v>
      </c>
      <c r="N161" s="93" t="s">
        <v>1160</v>
      </c>
      <c r="O161" s="93" t="s">
        <v>1168</v>
      </c>
      <c r="P161" s="102"/>
      <c r="Q161" s="92">
        <v>37936</v>
      </c>
      <c r="R161" s="93" t="s">
        <v>1167</v>
      </c>
      <c r="S161" s="93" t="s">
        <v>1174</v>
      </c>
      <c r="T161" s="102"/>
      <c r="U161" s="92">
        <v>37939</v>
      </c>
      <c r="V161" s="93" t="s">
        <v>1160</v>
      </c>
      <c r="W161" s="93" t="s">
        <v>1186</v>
      </c>
      <c r="X161" s="102"/>
      <c r="Y161" s="92">
        <v>37940</v>
      </c>
      <c r="Z161" s="93" t="s">
        <v>1160</v>
      </c>
      <c r="AA161" s="93" t="s">
        <v>1172</v>
      </c>
      <c r="AB161" s="102"/>
      <c r="AC161" s="92">
        <v>37939</v>
      </c>
      <c r="AD161" s="93" t="s">
        <v>1160</v>
      </c>
      <c r="AE161" s="94" t="s">
        <v>1181</v>
      </c>
    </row>
    <row r="162" spans="1:31" x14ac:dyDescent="0.2">
      <c r="A162" s="101">
        <v>37939</v>
      </c>
      <c r="B162" s="93" t="s">
        <v>1160</v>
      </c>
      <c r="C162" s="93" t="s">
        <v>1188</v>
      </c>
      <c r="D162" s="102"/>
      <c r="E162" s="92">
        <v>37933</v>
      </c>
      <c r="F162" s="93" t="s">
        <v>1167</v>
      </c>
      <c r="G162" s="93" t="s">
        <v>1179</v>
      </c>
      <c r="H162" s="102"/>
      <c r="I162" s="92">
        <v>37940</v>
      </c>
      <c r="J162" s="93" t="s">
        <v>1160</v>
      </c>
      <c r="K162" s="93" t="s">
        <v>1170</v>
      </c>
      <c r="L162" s="102"/>
      <c r="M162" s="92">
        <v>37947</v>
      </c>
      <c r="N162" s="93" t="s">
        <v>1160</v>
      </c>
      <c r="O162" s="93" t="s">
        <v>1189</v>
      </c>
      <c r="P162" s="102"/>
      <c r="Q162" s="92">
        <v>37939</v>
      </c>
      <c r="R162" s="93" t="s">
        <v>1167</v>
      </c>
      <c r="S162" s="93" t="s">
        <v>1166</v>
      </c>
      <c r="T162" s="102"/>
      <c r="U162" s="92">
        <v>37941</v>
      </c>
      <c r="V162" s="93" t="s">
        <v>1167</v>
      </c>
      <c r="W162" s="93" t="s">
        <v>1186</v>
      </c>
      <c r="X162" s="102"/>
      <c r="Y162" s="92">
        <v>37941</v>
      </c>
      <c r="Z162" s="93" t="s">
        <v>1167</v>
      </c>
      <c r="AA162" s="93" t="s">
        <v>1172</v>
      </c>
      <c r="AB162" s="102"/>
      <c r="AC162" s="92">
        <v>37940</v>
      </c>
      <c r="AD162" s="93" t="s">
        <v>1167</v>
      </c>
      <c r="AE162" s="94" t="s">
        <v>1188</v>
      </c>
    </row>
    <row r="163" spans="1:31" x14ac:dyDescent="0.2">
      <c r="A163" s="101">
        <v>37940</v>
      </c>
      <c r="B163" s="93" t="s">
        <v>1167</v>
      </c>
      <c r="C163" s="93" t="s">
        <v>1192</v>
      </c>
      <c r="D163" s="102"/>
      <c r="E163" s="92">
        <v>37939</v>
      </c>
      <c r="F163" s="93" t="s">
        <v>1167</v>
      </c>
      <c r="G163" s="93" t="s">
        <v>1180</v>
      </c>
      <c r="H163" s="102"/>
      <c r="I163" s="92">
        <v>37944</v>
      </c>
      <c r="J163" s="93" t="s">
        <v>1167</v>
      </c>
      <c r="K163" s="93" t="s">
        <v>1187</v>
      </c>
      <c r="L163" s="102"/>
      <c r="M163" s="92">
        <v>37948</v>
      </c>
      <c r="N163" s="93" t="s">
        <v>1160</v>
      </c>
      <c r="O163" s="93" t="s">
        <v>1177</v>
      </c>
      <c r="P163" s="102"/>
      <c r="Q163" s="92">
        <v>37940</v>
      </c>
      <c r="R163" s="93" t="s">
        <v>1167</v>
      </c>
      <c r="S163" s="93" t="s">
        <v>1174</v>
      </c>
      <c r="T163" s="102"/>
      <c r="U163" s="92">
        <v>37946</v>
      </c>
      <c r="V163" s="93" t="s">
        <v>1167</v>
      </c>
      <c r="W163" s="93" t="s">
        <v>1177</v>
      </c>
      <c r="X163" s="102"/>
      <c r="Y163" s="92">
        <v>37946</v>
      </c>
      <c r="Z163" s="93" t="s">
        <v>1167</v>
      </c>
      <c r="AA163" s="93" t="s">
        <v>1192</v>
      </c>
      <c r="AB163" s="102"/>
      <c r="AC163" s="92">
        <v>37941</v>
      </c>
      <c r="AD163" s="93" t="s">
        <v>1160</v>
      </c>
      <c r="AE163" s="94" t="s">
        <v>1182</v>
      </c>
    </row>
    <row r="164" spans="1:31" x14ac:dyDescent="0.2">
      <c r="A164" s="101">
        <v>37941</v>
      </c>
      <c r="B164" s="93" t="s">
        <v>1167</v>
      </c>
      <c r="C164" s="93" t="s">
        <v>1188</v>
      </c>
      <c r="D164" s="102"/>
      <c r="E164" s="92">
        <v>37941</v>
      </c>
      <c r="F164" s="93" t="s">
        <v>1167</v>
      </c>
      <c r="G164" s="93" t="s">
        <v>1169</v>
      </c>
      <c r="H164" s="102"/>
      <c r="I164" s="92">
        <v>37946</v>
      </c>
      <c r="J164" s="93" t="s">
        <v>1167</v>
      </c>
      <c r="K164" s="93" t="s">
        <v>1161</v>
      </c>
      <c r="L164" s="102"/>
      <c r="M164" s="92">
        <v>37951</v>
      </c>
      <c r="N164" s="93" t="s">
        <v>1167</v>
      </c>
      <c r="O164" s="93" t="s">
        <v>1162</v>
      </c>
      <c r="P164" s="102"/>
      <c r="Q164" s="92">
        <v>37941</v>
      </c>
      <c r="R164" s="93" t="s">
        <v>1167</v>
      </c>
      <c r="S164" s="93" t="s">
        <v>1189</v>
      </c>
      <c r="T164" s="102"/>
      <c r="U164" s="92">
        <v>37947</v>
      </c>
      <c r="V164" s="93" t="s">
        <v>1167</v>
      </c>
      <c r="W164" s="93" t="s">
        <v>1162</v>
      </c>
      <c r="X164" s="102"/>
      <c r="Y164" s="92">
        <v>37947</v>
      </c>
      <c r="Z164" s="93" t="s">
        <v>1160</v>
      </c>
      <c r="AA164" s="93" t="s">
        <v>1192</v>
      </c>
      <c r="AB164" s="102"/>
      <c r="AC164" s="92">
        <v>37946</v>
      </c>
      <c r="AD164" s="93" t="s">
        <v>1160</v>
      </c>
      <c r="AE164" s="94" t="s">
        <v>1175</v>
      </c>
    </row>
    <row r="165" spans="1:31" x14ac:dyDescent="0.2">
      <c r="A165" s="101">
        <v>37946</v>
      </c>
      <c r="B165" s="93" t="s">
        <v>1160</v>
      </c>
      <c r="C165" s="93" t="s">
        <v>1188</v>
      </c>
      <c r="D165" s="102"/>
      <c r="E165" s="92">
        <v>37943</v>
      </c>
      <c r="F165" s="93" t="s">
        <v>1167</v>
      </c>
      <c r="G165" s="93" t="s">
        <v>1180</v>
      </c>
      <c r="H165" s="102"/>
      <c r="I165" s="92">
        <v>37948</v>
      </c>
      <c r="J165" s="93" t="s">
        <v>1160</v>
      </c>
      <c r="K165" s="93" t="s">
        <v>1187</v>
      </c>
      <c r="L165" s="102"/>
      <c r="M165" s="92">
        <v>37953</v>
      </c>
      <c r="N165" s="93" t="s">
        <v>1167</v>
      </c>
      <c r="O165" s="93" t="s">
        <v>1168</v>
      </c>
      <c r="P165" s="102"/>
      <c r="Q165" s="92">
        <v>37943</v>
      </c>
      <c r="R165" s="93" t="s">
        <v>1167</v>
      </c>
      <c r="S165" s="93" t="s">
        <v>1171</v>
      </c>
      <c r="T165" s="102"/>
      <c r="U165" s="92">
        <v>37950</v>
      </c>
      <c r="V165" s="93" t="s">
        <v>1160</v>
      </c>
      <c r="W165" s="93" t="s">
        <v>1184</v>
      </c>
      <c r="X165" s="102"/>
      <c r="Y165" s="92">
        <v>37952</v>
      </c>
      <c r="Z165" s="93" t="s">
        <v>1160</v>
      </c>
      <c r="AA165" s="93" t="s">
        <v>1172</v>
      </c>
      <c r="AB165" s="102"/>
      <c r="AC165" s="92">
        <v>37947</v>
      </c>
      <c r="AD165" s="93" t="s">
        <v>1160</v>
      </c>
      <c r="AE165" s="94" t="s">
        <v>1175</v>
      </c>
    </row>
    <row r="166" spans="1:31" x14ac:dyDescent="0.2">
      <c r="A166" s="101">
        <v>37947</v>
      </c>
      <c r="B166" s="93" t="s">
        <v>1160</v>
      </c>
      <c r="C166" s="93" t="s">
        <v>1172</v>
      </c>
      <c r="D166" s="102"/>
      <c r="E166" s="92">
        <v>37944</v>
      </c>
      <c r="F166" s="93" t="s">
        <v>1167</v>
      </c>
      <c r="G166" s="93" t="s">
        <v>1173</v>
      </c>
      <c r="H166" s="102"/>
      <c r="I166" s="92">
        <v>37951</v>
      </c>
      <c r="J166" s="93" t="s">
        <v>1160</v>
      </c>
      <c r="K166" s="93" t="s">
        <v>1190</v>
      </c>
      <c r="L166" s="102"/>
      <c r="M166" s="92">
        <v>37954</v>
      </c>
      <c r="N166" s="93" t="s">
        <v>1160</v>
      </c>
      <c r="O166" s="93" t="s">
        <v>1168</v>
      </c>
      <c r="P166" s="102"/>
      <c r="Q166" s="92">
        <v>37945</v>
      </c>
      <c r="R166" s="93" t="s">
        <v>1167</v>
      </c>
      <c r="S166" s="93" t="s">
        <v>1182</v>
      </c>
      <c r="T166" s="102"/>
      <c r="U166" s="92">
        <v>37953</v>
      </c>
      <c r="V166" s="93" t="s">
        <v>1160</v>
      </c>
      <c r="W166" s="93" t="s">
        <v>1186</v>
      </c>
      <c r="X166" s="102"/>
      <c r="Y166" s="92">
        <v>37953</v>
      </c>
      <c r="Z166" s="93" t="s">
        <v>1160</v>
      </c>
      <c r="AA166" s="93" t="s">
        <v>1192</v>
      </c>
      <c r="AB166" s="102"/>
      <c r="AC166" s="92">
        <v>37951</v>
      </c>
      <c r="AD166" s="93" t="s">
        <v>1167</v>
      </c>
      <c r="AE166" s="94" t="s">
        <v>1182</v>
      </c>
    </row>
    <row r="167" spans="1:31" x14ac:dyDescent="0.2">
      <c r="A167" s="101">
        <v>37951</v>
      </c>
      <c r="B167" s="93" t="s">
        <v>1167</v>
      </c>
      <c r="C167" s="93" t="s">
        <v>1188</v>
      </c>
      <c r="D167" s="102"/>
      <c r="E167" s="92">
        <v>37946</v>
      </c>
      <c r="F167" s="93" t="s">
        <v>1167</v>
      </c>
      <c r="G167" s="93" t="s">
        <v>1191</v>
      </c>
      <c r="H167" s="102"/>
      <c r="I167" s="92">
        <v>37953</v>
      </c>
      <c r="J167" s="93" t="s">
        <v>1167</v>
      </c>
      <c r="K167" s="93" t="s">
        <v>1170</v>
      </c>
      <c r="L167" s="102"/>
      <c r="M167" s="92">
        <v>37955</v>
      </c>
      <c r="N167" s="93" t="s">
        <v>1160</v>
      </c>
      <c r="O167" s="93" t="s">
        <v>1162</v>
      </c>
      <c r="P167" s="102"/>
      <c r="Q167" s="92">
        <v>37948</v>
      </c>
      <c r="R167" s="93" t="s">
        <v>1160</v>
      </c>
      <c r="S167" s="93" t="s">
        <v>1162</v>
      </c>
      <c r="T167" s="102"/>
      <c r="U167" s="92">
        <v>37954</v>
      </c>
      <c r="V167" s="93" t="s">
        <v>1167</v>
      </c>
      <c r="W167" s="93" t="s">
        <v>1186</v>
      </c>
      <c r="X167" s="102"/>
      <c r="Y167" s="92">
        <v>37954</v>
      </c>
      <c r="Z167" s="93" t="s">
        <v>1167</v>
      </c>
      <c r="AA167" s="93" t="s">
        <v>1181</v>
      </c>
      <c r="AB167" s="102"/>
      <c r="AC167" s="92">
        <v>37953</v>
      </c>
      <c r="AD167" s="93" t="s">
        <v>1167</v>
      </c>
      <c r="AE167" s="94" t="s">
        <v>1166</v>
      </c>
    </row>
    <row r="168" spans="1:31" x14ac:dyDescent="0.2">
      <c r="A168" s="101">
        <v>37953</v>
      </c>
      <c r="B168" s="93" t="s">
        <v>1160</v>
      </c>
      <c r="C168" s="93" t="s">
        <v>1180</v>
      </c>
      <c r="D168" s="102"/>
      <c r="E168" s="92">
        <v>37947</v>
      </c>
      <c r="F168" s="93" t="s">
        <v>1167</v>
      </c>
      <c r="G168" s="93" t="s">
        <v>1191</v>
      </c>
      <c r="H168" s="102"/>
      <c r="I168" s="92">
        <v>37957</v>
      </c>
      <c r="J168" s="93" t="s">
        <v>1167</v>
      </c>
      <c r="K168" s="93" t="s">
        <v>1190</v>
      </c>
      <c r="L168" s="102"/>
      <c r="M168" s="92">
        <v>37960</v>
      </c>
      <c r="N168" s="93" t="s">
        <v>1160</v>
      </c>
      <c r="O168" s="93" t="s">
        <v>1162</v>
      </c>
      <c r="P168" s="102"/>
      <c r="Q168" s="92">
        <v>37950</v>
      </c>
      <c r="R168" s="93" t="s">
        <v>1167</v>
      </c>
      <c r="S168" s="93" t="s">
        <v>1168</v>
      </c>
      <c r="T168" s="102"/>
      <c r="U168" s="92">
        <v>37955</v>
      </c>
      <c r="V168" s="93" t="s">
        <v>1160</v>
      </c>
      <c r="W168" s="93" t="s">
        <v>1184</v>
      </c>
      <c r="X168" s="102"/>
      <c r="Y168" s="92">
        <v>37960</v>
      </c>
      <c r="Z168" s="93" t="s">
        <v>1167</v>
      </c>
      <c r="AA168" s="93" t="s">
        <v>1176</v>
      </c>
      <c r="AB168" s="102"/>
      <c r="AC168" s="92">
        <v>37954</v>
      </c>
      <c r="AD168" s="93" t="s">
        <v>1167</v>
      </c>
      <c r="AE168" s="94" t="s">
        <v>1189</v>
      </c>
    </row>
    <row r="169" spans="1:31" x14ac:dyDescent="0.2">
      <c r="A169" s="101">
        <v>37954</v>
      </c>
      <c r="B169" s="93" t="s">
        <v>1160</v>
      </c>
      <c r="C169" s="93" t="s">
        <v>1180</v>
      </c>
      <c r="D169" s="102"/>
      <c r="E169" s="92">
        <v>37953</v>
      </c>
      <c r="F169" s="93" t="s">
        <v>1160</v>
      </c>
      <c r="G169" s="93" t="s">
        <v>1190</v>
      </c>
      <c r="H169" s="102"/>
      <c r="I169" s="92">
        <v>37958</v>
      </c>
      <c r="J169" s="93" t="s">
        <v>1167</v>
      </c>
      <c r="K169" s="93" t="s">
        <v>1190</v>
      </c>
      <c r="L169" s="102"/>
      <c r="M169" s="92">
        <v>37961</v>
      </c>
      <c r="N169" s="93" t="s">
        <v>1167</v>
      </c>
      <c r="O169" s="93" t="s">
        <v>1168</v>
      </c>
      <c r="P169" s="102"/>
      <c r="Q169" s="92">
        <v>37952</v>
      </c>
      <c r="R169" s="93" t="s">
        <v>1160</v>
      </c>
      <c r="S169" s="93" t="s">
        <v>1177</v>
      </c>
      <c r="T169" s="102"/>
      <c r="U169" s="92">
        <v>37960</v>
      </c>
      <c r="V169" s="93" t="s">
        <v>1167</v>
      </c>
      <c r="W169" s="93" t="s">
        <v>1184</v>
      </c>
      <c r="X169" s="102"/>
      <c r="Y169" s="92">
        <v>37961</v>
      </c>
      <c r="Z169" s="93" t="s">
        <v>1167</v>
      </c>
      <c r="AA169" s="93" t="s">
        <v>1176</v>
      </c>
      <c r="AB169" s="102"/>
      <c r="AC169" s="92">
        <v>37955</v>
      </c>
      <c r="AD169" s="93" t="s">
        <v>1167</v>
      </c>
      <c r="AE169" s="94" t="s">
        <v>1189</v>
      </c>
    </row>
    <row r="170" spans="1:31" x14ac:dyDescent="0.2">
      <c r="A170" s="101">
        <v>37960</v>
      </c>
      <c r="B170" s="93" t="s">
        <v>1160</v>
      </c>
      <c r="C170" s="93" t="s">
        <v>1165</v>
      </c>
      <c r="D170" s="102"/>
      <c r="E170" s="92">
        <v>37954</v>
      </c>
      <c r="F170" s="93" t="s">
        <v>1160</v>
      </c>
      <c r="G170" s="93" t="s">
        <v>1170</v>
      </c>
      <c r="H170" s="102"/>
      <c r="I170" s="92">
        <v>37962</v>
      </c>
      <c r="J170" s="93" t="s">
        <v>1160</v>
      </c>
      <c r="K170" s="93" t="s">
        <v>1185</v>
      </c>
      <c r="L170" s="102"/>
      <c r="M170" s="92">
        <v>37962</v>
      </c>
      <c r="N170" s="93" t="s">
        <v>1160</v>
      </c>
      <c r="O170" s="93" t="s">
        <v>1184</v>
      </c>
      <c r="P170" s="102"/>
      <c r="Q170" s="92">
        <v>37955</v>
      </c>
      <c r="R170" s="93" t="s">
        <v>1167</v>
      </c>
      <c r="S170" s="93" t="s">
        <v>1168</v>
      </c>
      <c r="T170" s="102"/>
      <c r="U170" s="92">
        <v>37961</v>
      </c>
      <c r="V170" s="93" t="s">
        <v>1160</v>
      </c>
      <c r="W170" s="93" t="s">
        <v>1186</v>
      </c>
      <c r="X170" s="102"/>
      <c r="Y170" s="92">
        <v>37962</v>
      </c>
      <c r="Z170" s="93" t="s">
        <v>1160</v>
      </c>
      <c r="AA170" s="93" t="s">
        <v>1192</v>
      </c>
      <c r="AB170" s="102"/>
      <c r="AC170" s="92">
        <v>37957</v>
      </c>
      <c r="AD170" s="93" t="s">
        <v>1167</v>
      </c>
      <c r="AE170" s="94" t="s">
        <v>1174</v>
      </c>
    </row>
    <row r="171" spans="1:31" x14ac:dyDescent="0.2">
      <c r="A171" s="101">
        <v>37961</v>
      </c>
      <c r="B171" s="93" t="s">
        <v>1160</v>
      </c>
      <c r="C171" s="93" t="s">
        <v>1165</v>
      </c>
      <c r="D171" s="102"/>
      <c r="E171" s="92">
        <v>37958</v>
      </c>
      <c r="F171" s="93" t="s">
        <v>1160</v>
      </c>
      <c r="G171" s="93" t="s">
        <v>1180</v>
      </c>
      <c r="H171" s="102"/>
      <c r="I171" s="92">
        <v>37967</v>
      </c>
      <c r="J171" s="93" t="s">
        <v>1167</v>
      </c>
      <c r="K171" s="93" t="s">
        <v>1161</v>
      </c>
      <c r="L171" s="102"/>
      <c r="M171" s="92">
        <v>37967</v>
      </c>
      <c r="N171" s="93" t="s">
        <v>1160</v>
      </c>
      <c r="O171" s="93" t="s">
        <v>1162</v>
      </c>
      <c r="P171" s="102"/>
      <c r="Q171" s="92">
        <v>37960</v>
      </c>
      <c r="R171" s="93" t="s">
        <v>1160</v>
      </c>
      <c r="S171" s="93" t="s">
        <v>1168</v>
      </c>
      <c r="T171" s="102"/>
      <c r="U171" s="92">
        <v>37962</v>
      </c>
      <c r="V171" s="93" t="s">
        <v>1160</v>
      </c>
      <c r="W171" s="93" t="s">
        <v>1162</v>
      </c>
      <c r="X171" s="102"/>
      <c r="Y171" s="92">
        <v>37966</v>
      </c>
      <c r="Z171" s="93" t="s">
        <v>1167</v>
      </c>
      <c r="AA171" s="93" t="s">
        <v>1172</v>
      </c>
      <c r="AB171" s="102"/>
      <c r="AC171" s="92">
        <v>37960</v>
      </c>
      <c r="AD171" s="93" t="s">
        <v>1160</v>
      </c>
      <c r="AE171" s="94" t="s">
        <v>1173</v>
      </c>
    </row>
    <row r="172" spans="1:31" x14ac:dyDescent="0.2">
      <c r="A172" s="101">
        <v>37965</v>
      </c>
      <c r="B172" s="93" t="s">
        <v>1167</v>
      </c>
      <c r="C172" s="93" t="s">
        <v>1192</v>
      </c>
      <c r="D172" s="102"/>
      <c r="E172" s="92">
        <v>37969</v>
      </c>
      <c r="F172" s="93" t="s">
        <v>1167</v>
      </c>
      <c r="G172" s="93" t="s">
        <v>1161</v>
      </c>
      <c r="H172" s="102"/>
      <c r="I172" s="92">
        <v>37969</v>
      </c>
      <c r="J172" s="93" t="s">
        <v>1167</v>
      </c>
      <c r="K172" s="93" t="s">
        <v>1187</v>
      </c>
      <c r="L172" s="102"/>
      <c r="M172" s="92">
        <v>37968</v>
      </c>
      <c r="N172" s="93" t="s">
        <v>1167</v>
      </c>
      <c r="O172" s="93" t="s">
        <v>1184</v>
      </c>
      <c r="P172" s="102"/>
      <c r="Q172" s="92">
        <v>37961</v>
      </c>
      <c r="R172" s="93" t="s">
        <v>1160</v>
      </c>
      <c r="S172" s="93" t="s">
        <v>1162</v>
      </c>
      <c r="T172" s="102"/>
      <c r="U172" s="92">
        <v>37967</v>
      </c>
      <c r="V172" s="93" t="s">
        <v>1160</v>
      </c>
      <c r="W172" s="93" t="s">
        <v>1184</v>
      </c>
      <c r="X172" s="102"/>
      <c r="Y172" s="92">
        <v>37967</v>
      </c>
      <c r="Z172" s="93" t="s">
        <v>1160</v>
      </c>
      <c r="AA172" s="93" t="s">
        <v>1176</v>
      </c>
      <c r="AB172" s="102"/>
      <c r="AC172" s="92">
        <v>37961</v>
      </c>
      <c r="AD172" s="93" t="s">
        <v>1160</v>
      </c>
      <c r="AE172" s="94" t="s">
        <v>1173</v>
      </c>
    </row>
    <row r="173" spans="1:31" x14ac:dyDescent="0.2">
      <c r="A173" s="101">
        <v>37967</v>
      </c>
      <c r="B173" s="93" t="s">
        <v>1167</v>
      </c>
      <c r="C173" s="93" t="s">
        <v>1165</v>
      </c>
      <c r="D173" s="102"/>
      <c r="E173" s="92">
        <v>37972</v>
      </c>
      <c r="F173" s="93" t="s">
        <v>1160</v>
      </c>
      <c r="G173" s="93" t="s">
        <v>1179</v>
      </c>
      <c r="H173" s="102"/>
      <c r="I173" s="92">
        <v>37972</v>
      </c>
      <c r="J173" s="93" t="s">
        <v>1167</v>
      </c>
      <c r="K173" s="93" t="s">
        <v>1175</v>
      </c>
      <c r="L173" s="102"/>
      <c r="M173" s="92">
        <v>37969</v>
      </c>
      <c r="N173" s="93" t="s">
        <v>1160</v>
      </c>
      <c r="O173" s="93" t="s">
        <v>1184</v>
      </c>
      <c r="P173" s="102"/>
      <c r="Q173" s="92">
        <v>37962</v>
      </c>
      <c r="R173" s="93" t="s">
        <v>1167</v>
      </c>
      <c r="S173" s="93" t="s">
        <v>1186</v>
      </c>
      <c r="T173" s="102"/>
      <c r="U173" s="92">
        <v>37968</v>
      </c>
      <c r="V173" s="93" t="s">
        <v>1167</v>
      </c>
      <c r="W173" s="93" t="s">
        <v>1162</v>
      </c>
      <c r="X173" s="102"/>
      <c r="Y173" s="92">
        <v>37968</v>
      </c>
      <c r="Z173" s="93" t="s">
        <v>1160</v>
      </c>
      <c r="AA173" s="93" t="s">
        <v>1176</v>
      </c>
      <c r="AB173" s="102"/>
      <c r="AC173" s="92">
        <v>37967</v>
      </c>
      <c r="AD173" s="93" t="s">
        <v>1167</v>
      </c>
      <c r="AE173" s="94" t="s">
        <v>1172</v>
      </c>
    </row>
    <row r="174" spans="1:31" x14ac:dyDescent="0.2">
      <c r="A174" s="101">
        <v>37968</v>
      </c>
      <c r="B174" s="93" t="s">
        <v>1167</v>
      </c>
      <c r="C174" s="93" t="s">
        <v>1165</v>
      </c>
      <c r="D174" s="102"/>
      <c r="E174" s="92">
        <v>37974</v>
      </c>
      <c r="F174" s="93" t="s">
        <v>1167</v>
      </c>
      <c r="G174" s="93" t="s">
        <v>1190</v>
      </c>
      <c r="H174" s="102"/>
      <c r="I174" s="92">
        <v>37974</v>
      </c>
      <c r="J174" s="93" t="s">
        <v>1160</v>
      </c>
      <c r="K174" s="93" t="s">
        <v>1170</v>
      </c>
      <c r="L174" s="102"/>
      <c r="M174" s="92">
        <v>37974</v>
      </c>
      <c r="N174" s="93" t="s">
        <v>1160</v>
      </c>
      <c r="O174" s="93" t="s">
        <v>1177</v>
      </c>
      <c r="P174" s="102"/>
      <c r="Q174" s="92">
        <v>37964</v>
      </c>
      <c r="R174" s="93" t="s">
        <v>1167</v>
      </c>
      <c r="S174" s="93" t="s">
        <v>1163</v>
      </c>
      <c r="T174" s="102"/>
      <c r="U174" s="92">
        <v>37969</v>
      </c>
      <c r="V174" s="93" t="s">
        <v>1167</v>
      </c>
      <c r="W174" s="93" t="s">
        <v>1162</v>
      </c>
      <c r="X174" s="102"/>
      <c r="Y174" s="92">
        <v>37974</v>
      </c>
      <c r="Z174" s="93" t="s">
        <v>1167</v>
      </c>
      <c r="AA174" s="93" t="s">
        <v>1188</v>
      </c>
      <c r="AB174" s="102"/>
      <c r="AC174" s="92">
        <v>37968</v>
      </c>
      <c r="AD174" s="93" t="s">
        <v>1160</v>
      </c>
      <c r="AE174" s="94" t="s">
        <v>1169</v>
      </c>
    </row>
    <row r="175" spans="1:31" x14ac:dyDescent="0.2">
      <c r="A175" s="101">
        <v>37974</v>
      </c>
      <c r="B175" s="93" t="s">
        <v>1167</v>
      </c>
      <c r="C175" s="93" t="s">
        <v>1172</v>
      </c>
      <c r="D175" s="102"/>
      <c r="E175" s="92">
        <v>37975</v>
      </c>
      <c r="F175" s="93" t="s">
        <v>1167</v>
      </c>
      <c r="G175" s="93" t="s">
        <v>1190</v>
      </c>
      <c r="H175" s="102"/>
      <c r="I175" s="92">
        <v>37975</v>
      </c>
      <c r="J175" s="93" t="s">
        <v>1160</v>
      </c>
      <c r="K175" s="93" t="s">
        <v>1170</v>
      </c>
      <c r="L175" s="102"/>
      <c r="M175" s="92">
        <v>37975</v>
      </c>
      <c r="N175" s="93" t="s">
        <v>1160</v>
      </c>
      <c r="O175" s="93" t="s">
        <v>1171</v>
      </c>
      <c r="P175" s="102"/>
      <c r="Q175" s="92">
        <v>37967</v>
      </c>
      <c r="R175" s="93" t="s">
        <v>1167</v>
      </c>
      <c r="S175" s="93" t="s">
        <v>1168</v>
      </c>
      <c r="T175" s="102"/>
      <c r="U175" s="92">
        <v>37973</v>
      </c>
      <c r="V175" s="93" t="s">
        <v>1160</v>
      </c>
      <c r="W175" s="93" t="s">
        <v>1171</v>
      </c>
      <c r="X175" s="102"/>
      <c r="Y175" s="92">
        <v>37975</v>
      </c>
      <c r="Z175" s="93" t="s">
        <v>1167</v>
      </c>
      <c r="AA175" s="93" t="s">
        <v>1188</v>
      </c>
      <c r="AB175" s="102"/>
      <c r="AC175" s="92">
        <v>37969</v>
      </c>
      <c r="AD175" s="93" t="s">
        <v>1160</v>
      </c>
      <c r="AE175" s="94" t="s">
        <v>1181</v>
      </c>
    </row>
    <row r="176" spans="1:31" x14ac:dyDescent="0.2">
      <c r="A176" s="101">
        <v>37975</v>
      </c>
      <c r="B176" s="93" t="s">
        <v>1167</v>
      </c>
      <c r="C176" s="93" t="s">
        <v>1172</v>
      </c>
      <c r="D176" s="102"/>
      <c r="E176" s="92">
        <v>37977</v>
      </c>
      <c r="F176" s="93" t="s">
        <v>1160</v>
      </c>
      <c r="G176" s="93" t="s">
        <v>1187</v>
      </c>
      <c r="H176" s="102"/>
      <c r="I176" s="92">
        <v>37976</v>
      </c>
      <c r="J176" s="93" t="s">
        <v>1160</v>
      </c>
      <c r="K176" s="93" t="s">
        <v>1161</v>
      </c>
      <c r="L176" s="102"/>
      <c r="M176" s="92">
        <v>37977</v>
      </c>
      <c r="N176" s="93" t="s">
        <v>1160</v>
      </c>
      <c r="O176" s="93" t="s">
        <v>1171</v>
      </c>
      <c r="P176" s="102"/>
      <c r="Q176" s="92">
        <v>37968</v>
      </c>
      <c r="R176" s="93" t="s">
        <v>1160</v>
      </c>
      <c r="S176" s="93" t="s">
        <v>1186</v>
      </c>
      <c r="T176" s="102"/>
      <c r="U176" s="92">
        <v>37975</v>
      </c>
      <c r="V176" s="93" t="s">
        <v>1160</v>
      </c>
      <c r="W176" s="93" t="s">
        <v>1162</v>
      </c>
      <c r="X176" s="102"/>
      <c r="Y176" s="92">
        <v>37976</v>
      </c>
      <c r="Z176" s="93" t="s">
        <v>1167</v>
      </c>
      <c r="AA176" s="93" t="s">
        <v>1191</v>
      </c>
      <c r="AB176" s="102"/>
      <c r="AC176" s="92">
        <v>37974</v>
      </c>
      <c r="AD176" s="93" t="s">
        <v>1160</v>
      </c>
      <c r="AE176" s="94" t="s">
        <v>1192</v>
      </c>
    </row>
    <row r="177" spans="1:31" x14ac:dyDescent="0.2">
      <c r="A177" s="101">
        <v>37981</v>
      </c>
      <c r="B177" s="93" t="s">
        <v>1160</v>
      </c>
      <c r="C177" s="93" t="s">
        <v>1181</v>
      </c>
      <c r="D177" s="102"/>
      <c r="E177" s="92">
        <v>37981</v>
      </c>
      <c r="F177" s="93" t="s">
        <v>1160</v>
      </c>
      <c r="G177" s="93" t="s">
        <v>1187</v>
      </c>
      <c r="H177" s="102"/>
      <c r="I177" s="92">
        <v>37981</v>
      </c>
      <c r="J177" s="93" t="s">
        <v>1160</v>
      </c>
      <c r="K177" s="93" t="s">
        <v>1183</v>
      </c>
      <c r="L177" s="102"/>
      <c r="M177" s="92">
        <v>37981</v>
      </c>
      <c r="N177" s="93" t="s">
        <v>1167</v>
      </c>
      <c r="O177" s="93" t="s">
        <v>1168</v>
      </c>
      <c r="P177" s="102"/>
      <c r="Q177" s="92">
        <v>37969</v>
      </c>
      <c r="R177" s="93" t="s">
        <v>1167</v>
      </c>
      <c r="S177" s="93" t="s">
        <v>1186</v>
      </c>
      <c r="T177" s="102"/>
      <c r="U177" s="92">
        <v>37976</v>
      </c>
      <c r="V177" s="93" t="s">
        <v>1160</v>
      </c>
      <c r="W177" s="93" t="s">
        <v>1184</v>
      </c>
      <c r="X177" s="102"/>
      <c r="Y177" s="92">
        <v>37981</v>
      </c>
      <c r="Z177" s="93" t="s">
        <v>1167</v>
      </c>
      <c r="AA177" s="93" t="s">
        <v>1192</v>
      </c>
      <c r="AB177" s="102"/>
      <c r="AC177" s="92">
        <v>37975</v>
      </c>
      <c r="AD177" s="93" t="s">
        <v>1167</v>
      </c>
      <c r="AE177" s="94" t="s">
        <v>1180</v>
      </c>
    </row>
    <row r="178" spans="1:31" x14ac:dyDescent="0.2">
      <c r="A178" s="101">
        <v>37982</v>
      </c>
      <c r="B178" s="93" t="s">
        <v>1160</v>
      </c>
      <c r="C178" s="93" t="s">
        <v>1181</v>
      </c>
      <c r="D178" s="102"/>
      <c r="E178" s="92">
        <v>37982</v>
      </c>
      <c r="F178" s="93" t="s">
        <v>1160</v>
      </c>
      <c r="G178" s="93" t="s">
        <v>1170</v>
      </c>
      <c r="H178" s="102"/>
      <c r="I178" s="92">
        <v>37982</v>
      </c>
      <c r="J178" s="93" t="s">
        <v>1160</v>
      </c>
      <c r="K178" s="93" t="s">
        <v>1183</v>
      </c>
      <c r="L178" s="102"/>
      <c r="M178" s="92">
        <v>37982</v>
      </c>
      <c r="N178" s="93" t="s">
        <v>1167</v>
      </c>
      <c r="O178" s="93" t="s">
        <v>1177</v>
      </c>
      <c r="P178" s="102"/>
      <c r="Q178" s="92">
        <v>37974</v>
      </c>
      <c r="R178" s="93" t="s">
        <v>1167</v>
      </c>
      <c r="S178" s="93" t="s">
        <v>1162</v>
      </c>
      <c r="T178" s="102"/>
      <c r="U178" s="92">
        <v>37981</v>
      </c>
      <c r="V178" s="93" t="s">
        <v>1160</v>
      </c>
      <c r="W178" s="93" t="s">
        <v>1186</v>
      </c>
      <c r="X178" s="102"/>
      <c r="Y178" s="92">
        <v>37982</v>
      </c>
      <c r="Z178" s="93" t="s">
        <v>1160</v>
      </c>
      <c r="AA178" s="93" t="s">
        <v>1192</v>
      </c>
      <c r="AB178" s="102"/>
      <c r="AC178" s="92">
        <v>37976</v>
      </c>
      <c r="AD178" s="93" t="s">
        <v>1160</v>
      </c>
      <c r="AE178" s="94" t="s">
        <v>1165</v>
      </c>
    </row>
    <row r="179" spans="1:31" x14ac:dyDescent="0.2">
      <c r="A179" s="101">
        <v>37983</v>
      </c>
      <c r="B179" s="93" t="s">
        <v>1167</v>
      </c>
      <c r="C179" s="93" t="s">
        <v>1172</v>
      </c>
      <c r="D179" s="102"/>
      <c r="E179" s="92">
        <v>37983</v>
      </c>
      <c r="F179" s="93" t="s">
        <v>1167</v>
      </c>
      <c r="G179" s="93" t="s">
        <v>1170</v>
      </c>
      <c r="H179" s="102"/>
      <c r="I179" s="92">
        <v>37983</v>
      </c>
      <c r="J179" s="93" t="s">
        <v>1167</v>
      </c>
      <c r="K179" s="93" t="s">
        <v>1187</v>
      </c>
      <c r="L179" s="102"/>
      <c r="M179" s="92">
        <v>37983</v>
      </c>
      <c r="N179" s="93" t="s">
        <v>1167</v>
      </c>
      <c r="O179" s="93" t="s">
        <v>1189</v>
      </c>
      <c r="P179" s="102"/>
      <c r="Q179" s="92">
        <v>37975</v>
      </c>
      <c r="R179" s="93" t="s">
        <v>1160</v>
      </c>
      <c r="S179" s="93" t="s">
        <v>1177</v>
      </c>
      <c r="T179" s="102"/>
      <c r="U179" s="92">
        <v>37982</v>
      </c>
      <c r="V179" s="93" t="s">
        <v>1167</v>
      </c>
      <c r="W179" s="93" t="s">
        <v>1184</v>
      </c>
      <c r="X179" s="102"/>
      <c r="Y179" s="92">
        <v>37983</v>
      </c>
      <c r="Z179" s="93" t="s">
        <v>1167</v>
      </c>
      <c r="AA179" s="93" t="s">
        <v>1188</v>
      </c>
      <c r="AB179" s="102"/>
      <c r="AC179" s="92">
        <v>37981</v>
      </c>
      <c r="AD179" s="93" t="s">
        <v>1167</v>
      </c>
      <c r="AE179" s="94" t="s">
        <v>1180</v>
      </c>
    </row>
    <row r="180" spans="1:31" x14ac:dyDescent="0.2">
      <c r="A180" s="101">
        <v>37985</v>
      </c>
      <c r="B180" s="93" t="s">
        <v>1167</v>
      </c>
      <c r="C180" s="93" t="s">
        <v>1169</v>
      </c>
      <c r="D180" s="102"/>
      <c r="E180" s="92">
        <v>37985</v>
      </c>
      <c r="F180" s="93" t="s">
        <v>1167</v>
      </c>
      <c r="G180" s="93" t="s">
        <v>1183</v>
      </c>
      <c r="H180" s="102"/>
      <c r="I180" s="92">
        <v>37985</v>
      </c>
      <c r="J180" s="93" t="s">
        <v>1167</v>
      </c>
      <c r="K180" s="93" t="s">
        <v>1170</v>
      </c>
      <c r="L180" s="102"/>
      <c r="M180" s="92">
        <v>37985</v>
      </c>
      <c r="N180" s="93" t="s">
        <v>1160</v>
      </c>
      <c r="O180" s="93" t="s">
        <v>1178</v>
      </c>
      <c r="P180" s="102"/>
      <c r="Q180" s="92">
        <v>37976</v>
      </c>
      <c r="R180" s="93" t="s">
        <v>1167</v>
      </c>
      <c r="S180" s="93" t="s">
        <v>1168</v>
      </c>
      <c r="T180" s="102"/>
      <c r="U180" s="92">
        <v>37986</v>
      </c>
      <c r="V180" s="93" t="s">
        <v>1167</v>
      </c>
      <c r="W180" s="93" t="s">
        <v>1163</v>
      </c>
      <c r="X180" s="102"/>
      <c r="Y180" s="92">
        <v>37986</v>
      </c>
      <c r="Z180" s="93" t="s">
        <v>1160</v>
      </c>
      <c r="AA180" s="93" t="s">
        <v>1180</v>
      </c>
      <c r="AB180" s="102"/>
      <c r="AC180" s="92">
        <v>37982</v>
      </c>
      <c r="AD180" s="93" t="s">
        <v>1167</v>
      </c>
      <c r="AE180" s="94" t="s">
        <v>1180</v>
      </c>
    </row>
    <row r="181" spans="1:31" x14ac:dyDescent="0.2">
      <c r="A181" s="101">
        <v>37986</v>
      </c>
      <c r="B181" s="93" t="s">
        <v>1160</v>
      </c>
      <c r="C181" s="93" t="s">
        <v>1172</v>
      </c>
      <c r="D181" s="102"/>
      <c r="E181" s="92">
        <v>37986</v>
      </c>
      <c r="F181" s="93" t="s">
        <v>1167</v>
      </c>
      <c r="G181" s="93" t="s">
        <v>1183</v>
      </c>
      <c r="H181" s="102"/>
      <c r="I181" s="92">
        <v>37987</v>
      </c>
      <c r="J181" s="93" t="s">
        <v>1167</v>
      </c>
      <c r="K181" s="93" t="s">
        <v>1161</v>
      </c>
      <c r="L181" s="102"/>
      <c r="M181" s="92">
        <v>37986</v>
      </c>
      <c r="N181" s="93" t="s">
        <v>1160</v>
      </c>
      <c r="O181" s="93" t="s">
        <v>1178</v>
      </c>
      <c r="P181" s="102"/>
      <c r="Q181" s="92">
        <v>37981</v>
      </c>
      <c r="R181" s="93" t="s">
        <v>1167</v>
      </c>
      <c r="S181" s="93" t="s">
        <v>1177</v>
      </c>
      <c r="T181" s="102"/>
      <c r="U181" s="92">
        <v>37988</v>
      </c>
      <c r="V181" s="93" t="s">
        <v>1160</v>
      </c>
      <c r="W181" s="93" t="s">
        <v>1162</v>
      </c>
      <c r="X181" s="102"/>
      <c r="Y181" s="92">
        <v>37988</v>
      </c>
      <c r="Z181" s="93" t="s">
        <v>1160</v>
      </c>
      <c r="AA181" s="93" t="s">
        <v>1180</v>
      </c>
      <c r="AB181" s="102"/>
      <c r="AC181" s="92">
        <v>37988</v>
      </c>
      <c r="AD181" s="93" t="s">
        <v>1160</v>
      </c>
      <c r="AE181" s="94" t="s">
        <v>1176</v>
      </c>
    </row>
    <row r="182" spans="1:31" x14ac:dyDescent="0.2">
      <c r="A182" s="101">
        <v>37988</v>
      </c>
      <c r="B182" s="93" t="s">
        <v>1167</v>
      </c>
      <c r="C182" s="93" t="s">
        <v>1191</v>
      </c>
      <c r="D182" s="102"/>
      <c r="E182" s="92">
        <v>37988</v>
      </c>
      <c r="F182" s="93" t="s">
        <v>1167</v>
      </c>
      <c r="G182" s="93" t="s">
        <v>1179</v>
      </c>
      <c r="H182" s="102"/>
      <c r="I182" s="92">
        <v>37988</v>
      </c>
      <c r="J182" s="93" t="s">
        <v>1160</v>
      </c>
      <c r="K182" s="93" t="s">
        <v>1175</v>
      </c>
      <c r="L182" s="102"/>
      <c r="M182" s="92">
        <v>37988</v>
      </c>
      <c r="N182" s="93" t="s">
        <v>1167</v>
      </c>
      <c r="O182" s="93" t="s">
        <v>1177</v>
      </c>
      <c r="P182" s="102"/>
      <c r="Q182" s="92">
        <v>37982</v>
      </c>
      <c r="R182" s="93" t="s">
        <v>1160</v>
      </c>
      <c r="S182" s="93" t="s">
        <v>1168</v>
      </c>
      <c r="T182" s="102"/>
      <c r="U182" s="92">
        <v>37989</v>
      </c>
      <c r="V182" s="93" t="s">
        <v>1160</v>
      </c>
      <c r="W182" s="93" t="s">
        <v>1163</v>
      </c>
      <c r="X182" s="102"/>
      <c r="Y182" s="92">
        <v>37989</v>
      </c>
      <c r="Z182" s="93" t="s">
        <v>1167</v>
      </c>
      <c r="AA182" s="93" t="s">
        <v>1181</v>
      </c>
      <c r="AB182" s="102"/>
      <c r="AC182" s="92">
        <v>37989</v>
      </c>
      <c r="AD182" s="93" t="s">
        <v>1160</v>
      </c>
      <c r="AE182" s="94" t="s">
        <v>1176</v>
      </c>
    </row>
    <row r="183" spans="1:31" x14ac:dyDescent="0.2">
      <c r="A183" s="101">
        <v>37989</v>
      </c>
      <c r="B183" s="93" t="s">
        <v>1167</v>
      </c>
      <c r="C183" s="93" t="s">
        <v>1191</v>
      </c>
      <c r="D183" s="102"/>
      <c r="E183" s="92">
        <v>37989</v>
      </c>
      <c r="F183" s="93" t="s">
        <v>1167</v>
      </c>
      <c r="G183" s="93" t="s">
        <v>1170</v>
      </c>
      <c r="H183" s="102"/>
      <c r="I183" s="92">
        <v>37995</v>
      </c>
      <c r="J183" s="93" t="s">
        <v>1160</v>
      </c>
      <c r="K183" s="93" t="s">
        <v>1162</v>
      </c>
      <c r="L183" s="102"/>
      <c r="M183" s="92">
        <v>37989</v>
      </c>
      <c r="N183" s="93" t="s">
        <v>1167</v>
      </c>
      <c r="O183" s="93" t="s">
        <v>1184</v>
      </c>
      <c r="P183" s="102"/>
      <c r="Q183" s="92">
        <v>37983</v>
      </c>
      <c r="R183" s="93" t="s">
        <v>1167</v>
      </c>
      <c r="S183" s="93" t="s">
        <v>1162</v>
      </c>
      <c r="T183" s="102"/>
      <c r="U183" s="92">
        <v>37995</v>
      </c>
      <c r="V183" s="93" t="s">
        <v>1160</v>
      </c>
      <c r="W183" s="93" t="s">
        <v>1184</v>
      </c>
      <c r="X183" s="102"/>
      <c r="Y183" s="92">
        <v>37990</v>
      </c>
      <c r="Z183" s="93" t="s">
        <v>1160</v>
      </c>
      <c r="AA183" s="93" t="s">
        <v>1181</v>
      </c>
      <c r="AB183" s="102"/>
      <c r="AC183" s="92">
        <v>37990</v>
      </c>
      <c r="AD183" s="93" t="s">
        <v>1167</v>
      </c>
      <c r="AE183" s="94" t="s">
        <v>1169</v>
      </c>
    </row>
    <row r="184" spans="1:31" x14ac:dyDescent="0.2">
      <c r="A184" s="101">
        <v>37990</v>
      </c>
      <c r="B184" s="93" t="s">
        <v>1167</v>
      </c>
      <c r="C184" s="93" t="s">
        <v>1180</v>
      </c>
      <c r="D184" s="102"/>
      <c r="E184" s="92">
        <v>37992</v>
      </c>
      <c r="F184" s="93" t="s">
        <v>1160</v>
      </c>
      <c r="G184" s="93" t="s">
        <v>1161</v>
      </c>
      <c r="H184" s="102"/>
      <c r="I184" s="92">
        <v>37996</v>
      </c>
      <c r="J184" s="93" t="s">
        <v>1160</v>
      </c>
      <c r="K184" s="93" t="s">
        <v>1162</v>
      </c>
      <c r="L184" s="102"/>
      <c r="M184" s="92">
        <v>37996</v>
      </c>
      <c r="N184" s="93" t="s">
        <v>1160</v>
      </c>
      <c r="O184" s="93" t="s">
        <v>1184</v>
      </c>
      <c r="P184" s="102"/>
      <c r="Q184" s="92">
        <v>37985</v>
      </c>
      <c r="R184" s="93" t="s">
        <v>1160</v>
      </c>
      <c r="S184" s="93" t="s">
        <v>1162</v>
      </c>
      <c r="T184" s="102"/>
      <c r="U184" s="92">
        <v>37996</v>
      </c>
      <c r="V184" s="93" t="s">
        <v>1160</v>
      </c>
      <c r="W184" s="93" t="s">
        <v>1178</v>
      </c>
      <c r="X184" s="102"/>
      <c r="Y184" s="92">
        <v>37995</v>
      </c>
      <c r="Z184" s="93" t="s">
        <v>1167</v>
      </c>
      <c r="AA184" s="93" t="s">
        <v>1175</v>
      </c>
      <c r="AB184" s="102"/>
      <c r="AC184" s="92">
        <v>37995</v>
      </c>
      <c r="AD184" s="93" t="s">
        <v>1167</v>
      </c>
      <c r="AE184" s="94" t="s">
        <v>1188</v>
      </c>
    </row>
    <row r="185" spans="1:31" x14ac:dyDescent="0.2">
      <c r="A185" s="101">
        <v>37993</v>
      </c>
      <c r="B185" s="93" t="s">
        <v>1167</v>
      </c>
      <c r="C185" s="93" t="s">
        <v>1169</v>
      </c>
      <c r="D185" s="102"/>
      <c r="E185" s="92">
        <v>37993</v>
      </c>
      <c r="F185" s="93" t="s">
        <v>1160</v>
      </c>
      <c r="G185" s="93" t="s">
        <v>1162</v>
      </c>
      <c r="H185" s="102"/>
      <c r="I185" s="92">
        <v>37997</v>
      </c>
      <c r="J185" s="93" t="s">
        <v>1160</v>
      </c>
      <c r="K185" s="93" t="s">
        <v>1183</v>
      </c>
      <c r="L185" s="102"/>
      <c r="M185" s="92">
        <v>37997</v>
      </c>
      <c r="N185" s="93" t="s">
        <v>1160</v>
      </c>
      <c r="O185" s="93" t="s">
        <v>1168</v>
      </c>
      <c r="P185" s="102"/>
      <c r="Q185" s="92">
        <v>37988</v>
      </c>
      <c r="R185" s="93" t="s">
        <v>1160</v>
      </c>
      <c r="S185" s="93" t="s">
        <v>1178</v>
      </c>
      <c r="T185" s="102"/>
      <c r="U185" s="92">
        <v>37997</v>
      </c>
      <c r="V185" s="93" t="s">
        <v>1167</v>
      </c>
      <c r="W185" s="93" t="s">
        <v>1186</v>
      </c>
      <c r="X185" s="102"/>
      <c r="Y185" s="92">
        <v>37996</v>
      </c>
      <c r="Z185" s="93" t="s">
        <v>1167</v>
      </c>
      <c r="AA185" s="93" t="s">
        <v>1175</v>
      </c>
      <c r="AB185" s="102"/>
      <c r="AC185" s="92">
        <v>37996</v>
      </c>
      <c r="AD185" s="93" t="s">
        <v>1167</v>
      </c>
      <c r="AE185" s="94" t="s">
        <v>1176</v>
      </c>
    </row>
    <row r="186" spans="1:31" x14ac:dyDescent="0.2">
      <c r="A186" s="101">
        <v>37995</v>
      </c>
      <c r="B186" s="93" t="s">
        <v>1160</v>
      </c>
      <c r="C186" s="93" t="s">
        <v>1192</v>
      </c>
      <c r="D186" s="102"/>
      <c r="E186" s="92">
        <v>37995</v>
      </c>
      <c r="F186" s="93" t="s">
        <v>1160</v>
      </c>
      <c r="G186" s="93" t="s">
        <v>1165</v>
      </c>
      <c r="H186" s="102"/>
      <c r="I186" s="92">
        <v>38002</v>
      </c>
      <c r="J186" s="93" t="s">
        <v>1167</v>
      </c>
      <c r="K186" s="93" t="s">
        <v>1183</v>
      </c>
      <c r="L186" s="102"/>
      <c r="M186" s="92">
        <v>38002</v>
      </c>
      <c r="N186" s="93" t="s">
        <v>1167</v>
      </c>
      <c r="O186" s="93" t="s">
        <v>1162</v>
      </c>
      <c r="P186" s="102"/>
      <c r="Q186" s="92">
        <v>37989</v>
      </c>
      <c r="R186" s="93" t="s">
        <v>1160</v>
      </c>
      <c r="S186" s="93" t="s">
        <v>1186</v>
      </c>
      <c r="T186" s="102"/>
      <c r="U186" s="92">
        <v>37999</v>
      </c>
      <c r="V186" s="93" t="s">
        <v>1167</v>
      </c>
      <c r="W186" s="93" t="s">
        <v>1163</v>
      </c>
      <c r="X186" s="102"/>
      <c r="Y186" s="92">
        <v>37999</v>
      </c>
      <c r="Z186" s="93" t="s">
        <v>1167</v>
      </c>
      <c r="AA186" s="93" t="s">
        <v>1192</v>
      </c>
      <c r="AB186" s="102"/>
      <c r="AC186" s="92">
        <v>37997</v>
      </c>
      <c r="AD186" s="93" t="s">
        <v>1167</v>
      </c>
      <c r="AE186" s="94" t="s">
        <v>1188</v>
      </c>
    </row>
    <row r="187" spans="1:31" x14ac:dyDescent="0.2">
      <c r="A187" s="101">
        <v>37996</v>
      </c>
      <c r="B187" s="93" t="s">
        <v>1160</v>
      </c>
      <c r="C187" s="93" t="s">
        <v>1191</v>
      </c>
      <c r="D187" s="102"/>
      <c r="E187" s="92">
        <v>37996</v>
      </c>
      <c r="F187" s="93" t="s">
        <v>1160</v>
      </c>
      <c r="G187" s="93" t="s">
        <v>1165</v>
      </c>
      <c r="H187" s="102"/>
      <c r="I187" s="92">
        <v>38004</v>
      </c>
      <c r="J187" s="93" t="s">
        <v>1167</v>
      </c>
      <c r="K187" s="93" t="s">
        <v>1183</v>
      </c>
      <c r="L187" s="102"/>
      <c r="M187" s="92">
        <v>38003</v>
      </c>
      <c r="N187" s="93" t="s">
        <v>1167</v>
      </c>
      <c r="O187" s="93" t="s">
        <v>1162</v>
      </c>
      <c r="P187" s="102"/>
      <c r="Q187" s="92">
        <v>37995</v>
      </c>
      <c r="R187" s="93" t="s">
        <v>1167</v>
      </c>
      <c r="S187" s="93" t="s">
        <v>1168</v>
      </c>
      <c r="T187" s="102"/>
      <c r="U187" s="92">
        <v>38002</v>
      </c>
      <c r="V187" s="93" t="s">
        <v>1167</v>
      </c>
      <c r="W187" s="93" t="s">
        <v>1184</v>
      </c>
      <c r="X187" s="102"/>
      <c r="Y187" s="92">
        <v>38001</v>
      </c>
      <c r="Z187" s="93" t="s">
        <v>1160</v>
      </c>
      <c r="AA187" s="93" t="s">
        <v>1172</v>
      </c>
      <c r="AB187" s="102"/>
      <c r="AC187" s="92">
        <v>38002</v>
      </c>
      <c r="AD187" s="93" t="s">
        <v>1160</v>
      </c>
      <c r="AE187" s="94" t="s">
        <v>1185</v>
      </c>
    </row>
    <row r="188" spans="1:31" x14ac:dyDescent="0.2">
      <c r="A188" s="101">
        <v>38002</v>
      </c>
      <c r="B188" s="93" t="s">
        <v>1167</v>
      </c>
      <c r="C188" s="93" t="s">
        <v>1165</v>
      </c>
      <c r="D188" s="102"/>
      <c r="E188" s="92">
        <v>37999</v>
      </c>
      <c r="F188" s="93" t="s">
        <v>1160</v>
      </c>
      <c r="G188" s="93" t="s">
        <v>1190</v>
      </c>
      <c r="H188" s="102"/>
      <c r="I188" s="92">
        <v>38009</v>
      </c>
      <c r="J188" s="93" t="s">
        <v>1160</v>
      </c>
      <c r="K188" s="93" t="s">
        <v>1170</v>
      </c>
      <c r="L188" s="102"/>
      <c r="M188" s="92">
        <v>38004</v>
      </c>
      <c r="N188" s="93" t="s">
        <v>1160</v>
      </c>
      <c r="O188" s="93" t="s">
        <v>1168</v>
      </c>
      <c r="P188" s="102"/>
      <c r="Q188" s="92">
        <v>37996</v>
      </c>
      <c r="R188" s="93" t="s">
        <v>1167</v>
      </c>
      <c r="S188" s="93" t="s">
        <v>1186</v>
      </c>
      <c r="T188" s="102"/>
      <c r="U188" s="92">
        <v>38004</v>
      </c>
      <c r="V188" s="93" t="s">
        <v>1167</v>
      </c>
      <c r="W188" s="93" t="s">
        <v>1186</v>
      </c>
      <c r="X188" s="102"/>
      <c r="Y188" s="92">
        <v>38002</v>
      </c>
      <c r="Z188" s="93" t="s">
        <v>1160</v>
      </c>
      <c r="AA188" s="93" t="s">
        <v>1176</v>
      </c>
      <c r="AB188" s="102"/>
      <c r="AC188" s="92">
        <v>38003</v>
      </c>
      <c r="AD188" s="93" t="s">
        <v>1160</v>
      </c>
      <c r="AE188" s="94" t="s">
        <v>1169</v>
      </c>
    </row>
    <row r="189" spans="1:31" x14ac:dyDescent="0.2">
      <c r="A189" s="101">
        <v>38003</v>
      </c>
      <c r="B189" s="93" t="s">
        <v>1167</v>
      </c>
      <c r="C189" s="93" t="s">
        <v>1165</v>
      </c>
      <c r="D189" s="102"/>
      <c r="E189" s="92">
        <v>38003</v>
      </c>
      <c r="F189" s="93" t="s">
        <v>1167</v>
      </c>
      <c r="G189" s="93" t="s">
        <v>1187</v>
      </c>
      <c r="H189" s="102"/>
      <c r="I189" s="92">
        <v>38010</v>
      </c>
      <c r="J189" s="93" t="s">
        <v>1160</v>
      </c>
      <c r="K189" s="93" t="s">
        <v>1161</v>
      </c>
      <c r="L189" s="102"/>
      <c r="M189" s="92">
        <v>38009</v>
      </c>
      <c r="N189" s="93" t="s">
        <v>1167</v>
      </c>
      <c r="O189" s="93" t="s">
        <v>1162</v>
      </c>
      <c r="P189" s="102"/>
      <c r="Q189" s="92">
        <v>37997</v>
      </c>
      <c r="R189" s="93" t="s">
        <v>1167</v>
      </c>
      <c r="S189" s="93" t="s">
        <v>1177</v>
      </c>
      <c r="T189" s="102"/>
      <c r="U189" s="92">
        <v>38009</v>
      </c>
      <c r="V189" s="93" t="s">
        <v>1160</v>
      </c>
      <c r="W189" s="93" t="s">
        <v>1163</v>
      </c>
      <c r="X189" s="102"/>
      <c r="Y189" s="92">
        <v>38003</v>
      </c>
      <c r="Z189" s="93" t="s">
        <v>1160</v>
      </c>
      <c r="AA189" s="93" t="s">
        <v>1176</v>
      </c>
      <c r="AB189" s="102"/>
      <c r="AC189" s="92">
        <v>38010</v>
      </c>
      <c r="AD189" s="93" t="s">
        <v>1167</v>
      </c>
      <c r="AE189" s="94" t="s">
        <v>1176</v>
      </c>
    </row>
    <row r="190" spans="1:31" x14ac:dyDescent="0.2">
      <c r="A190" s="101">
        <v>38009</v>
      </c>
      <c r="B190" s="93" t="s">
        <v>1160</v>
      </c>
      <c r="C190" s="93" t="s">
        <v>1173</v>
      </c>
      <c r="D190" s="102"/>
      <c r="E190" s="92">
        <v>38011</v>
      </c>
      <c r="F190" s="93" t="s">
        <v>1167</v>
      </c>
      <c r="G190" s="93" t="s">
        <v>1161</v>
      </c>
      <c r="H190" s="102"/>
      <c r="I190" s="92">
        <v>38015</v>
      </c>
      <c r="J190" s="93" t="s">
        <v>1167</v>
      </c>
      <c r="K190" s="93" t="s">
        <v>1170</v>
      </c>
      <c r="L190" s="102"/>
      <c r="M190" s="92">
        <v>38010</v>
      </c>
      <c r="N190" s="93" t="s">
        <v>1160</v>
      </c>
      <c r="O190" s="93" t="s">
        <v>1162</v>
      </c>
      <c r="P190" s="102"/>
      <c r="Q190" s="92">
        <v>37999</v>
      </c>
      <c r="R190" s="93" t="s">
        <v>1160</v>
      </c>
      <c r="S190" s="93" t="s">
        <v>1164</v>
      </c>
      <c r="T190" s="102"/>
      <c r="U190" s="92">
        <v>38010</v>
      </c>
      <c r="V190" s="93" t="s">
        <v>1160</v>
      </c>
      <c r="W190" s="93" t="s">
        <v>1163</v>
      </c>
      <c r="X190" s="102"/>
      <c r="Y190" s="92">
        <v>38009</v>
      </c>
      <c r="Z190" s="93" t="s">
        <v>1167</v>
      </c>
      <c r="AA190" s="93" t="s">
        <v>1172</v>
      </c>
      <c r="AB190" s="102"/>
      <c r="AC190" s="92">
        <v>38011</v>
      </c>
      <c r="AD190" s="93" t="s">
        <v>1167</v>
      </c>
      <c r="AE190" s="94" t="s">
        <v>1173</v>
      </c>
    </row>
    <row r="191" spans="1:31" x14ac:dyDescent="0.2">
      <c r="A191" s="101">
        <v>38010</v>
      </c>
      <c r="B191" s="93" t="s">
        <v>1160</v>
      </c>
      <c r="C191" s="93" t="s">
        <v>1191</v>
      </c>
      <c r="D191" s="102"/>
      <c r="E191" s="92">
        <v>38013</v>
      </c>
      <c r="F191" s="93" t="s">
        <v>1160</v>
      </c>
      <c r="G191" s="93" t="s">
        <v>1170</v>
      </c>
      <c r="H191" s="102"/>
      <c r="I191" s="92">
        <v>38016</v>
      </c>
      <c r="J191" s="93" t="s">
        <v>1167</v>
      </c>
      <c r="K191" s="93" t="s">
        <v>1175</v>
      </c>
      <c r="L191" s="102"/>
      <c r="M191" s="92">
        <v>38011</v>
      </c>
      <c r="N191" s="93" t="s">
        <v>1160</v>
      </c>
      <c r="O191" s="93" t="s">
        <v>1163</v>
      </c>
      <c r="P191" s="102"/>
      <c r="Q191" s="92">
        <v>38002</v>
      </c>
      <c r="R191" s="93" t="s">
        <v>1160</v>
      </c>
      <c r="S191" s="93" t="s">
        <v>1168</v>
      </c>
      <c r="T191" s="102"/>
      <c r="U191" s="92">
        <v>38013</v>
      </c>
      <c r="V191" s="93" t="s">
        <v>1167</v>
      </c>
      <c r="W191" s="93" t="s">
        <v>1163</v>
      </c>
      <c r="X191" s="102"/>
      <c r="Y191" s="92">
        <v>38010</v>
      </c>
      <c r="Z191" s="93" t="s">
        <v>1167</v>
      </c>
      <c r="AA191" s="93" t="s">
        <v>1172</v>
      </c>
      <c r="AB191" s="102"/>
      <c r="AC191" s="92">
        <v>38014</v>
      </c>
      <c r="AD191" s="93" t="s">
        <v>1167</v>
      </c>
      <c r="AE191" s="94" t="s">
        <v>1192</v>
      </c>
    </row>
    <row r="192" spans="1:31" x14ac:dyDescent="0.2">
      <c r="A192" s="101">
        <v>38011</v>
      </c>
      <c r="B192" s="93" t="s">
        <v>1167</v>
      </c>
      <c r="C192" s="93" t="s">
        <v>1181</v>
      </c>
      <c r="D192" s="102"/>
      <c r="E192" s="92">
        <v>38016</v>
      </c>
      <c r="F192" s="93" t="s">
        <v>1160</v>
      </c>
      <c r="G192" s="93" t="s">
        <v>1179</v>
      </c>
      <c r="H192" s="102"/>
      <c r="I192" s="92">
        <v>38017</v>
      </c>
      <c r="J192" s="93" t="s">
        <v>1160</v>
      </c>
      <c r="K192" s="93" t="s">
        <v>1183</v>
      </c>
      <c r="L192" s="102"/>
      <c r="M192" s="92">
        <v>38016</v>
      </c>
      <c r="N192" s="93" t="s">
        <v>1160</v>
      </c>
      <c r="O192" s="93" t="s">
        <v>1184</v>
      </c>
      <c r="P192" s="102"/>
      <c r="Q192" s="92">
        <v>38009</v>
      </c>
      <c r="R192" s="93" t="s">
        <v>1160</v>
      </c>
      <c r="S192" s="93" t="s">
        <v>1189</v>
      </c>
      <c r="T192" s="102"/>
      <c r="U192" s="92">
        <v>38016</v>
      </c>
      <c r="V192" s="93" t="s">
        <v>1167</v>
      </c>
      <c r="W192" s="93" t="s">
        <v>1162</v>
      </c>
      <c r="X192" s="102"/>
      <c r="Y192" s="92">
        <v>38016</v>
      </c>
      <c r="Z192" s="93" t="s">
        <v>1160</v>
      </c>
      <c r="AA192" s="93" t="s">
        <v>1192</v>
      </c>
      <c r="AB192" s="102"/>
      <c r="AC192" s="92">
        <v>38016</v>
      </c>
      <c r="AD192" s="93" t="s">
        <v>1160</v>
      </c>
      <c r="AE192" s="94" t="s">
        <v>1189</v>
      </c>
    </row>
    <row r="193" spans="1:31" x14ac:dyDescent="0.2">
      <c r="A193" s="101">
        <v>38016</v>
      </c>
      <c r="B193" s="93" t="s">
        <v>1160</v>
      </c>
      <c r="C193" s="93" t="s">
        <v>1180</v>
      </c>
      <c r="D193" s="102"/>
      <c r="E193" s="92">
        <v>38017</v>
      </c>
      <c r="F193" s="93" t="s">
        <v>1160</v>
      </c>
      <c r="G193" s="93" t="s">
        <v>1161</v>
      </c>
      <c r="H193" s="102"/>
      <c r="I193" s="92">
        <v>38021</v>
      </c>
      <c r="J193" s="93" t="s">
        <v>1160</v>
      </c>
      <c r="K193" s="93" t="s">
        <v>1175</v>
      </c>
      <c r="L193" s="102"/>
      <c r="M193" s="92">
        <v>38017</v>
      </c>
      <c r="N193" s="93" t="s">
        <v>1167</v>
      </c>
      <c r="O193" s="93" t="s">
        <v>1168</v>
      </c>
      <c r="P193" s="102"/>
      <c r="Q193" s="92">
        <v>38011</v>
      </c>
      <c r="R193" s="93" t="s">
        <v>1160</v>
      </c>
      <c r="S193" s="93" t="s">
        <v>1177</v>
      </c>
      <c r="T193" s="102"/>
      <c r="U193" s="92">
        <v>38017</v>
      </c>
      <c r="V193" s="93" t="s">
        <v>1160</v>
      </c>
      <c r="W193" s="93" t="s">
        <v>1186</v>
      </c>
      <c r="X193" s="102"/>
      <c r="Y193" s="92">
        <v>38017</v>
      </c>
      <c r="Z193" s="93" t="s">
        <v>1160</v>
      </c>
      <c r="AA193" s="93" t="s">
        <v>1192</v>
      </c>
      <c r="AB193" s="102"/>
      <c r="AC193" s="92">
        <v>38017</v>
      </c>
      <c r="AD193" s="93" t="s">
        <v>1167</v>
      </c>
      <c r="AE193" s="94" t="s">
        <v>1176</v>
      </c>
    </row>
    <row r="194" spans="1:31" x14ac:dyDescent="0.2">
      <c r="A194" s="101">
        <v>38017</v>
      </c>
      <c r="B194" s="93" t="s">
        <v>1160</v>
      </c>
      <c r="C194" s="93" t="s">
        <v>1191</v>
      </c>
      <c r="D194" s="102"/>
      <c r="E194" s="92">
        <v>38020</v>
      </c>
      <c r="F194" s="93" t="s">
        <v>1160</v>
      </c>
      <c r="G194" s="93" t="s">
        <v>1169</v>
      </c>
      <c r="H194" s="102"/>
      <c r="I194" s="92">
        <v>38023</v>
      </c>
      <c r="J194" s="93" t="s">
        <v>1160</v>
      </c>
      <c r="K194" s="93" t="s">
        <v>1187</v>
      </c>
      <c r="L194" s="102"/>
      <c r="M194" s="92">
        <v>38020</v>
      </c>
      <c r="N194" s="93" t="s">
        <v>1160</v>
      </c>
      <c r="O194" s="93" t="s">
        <v>1162</v>
      </c>
      <c r="P194" s="102"/>
      <c r="Q194" s="92">
        <v>38013</v>
      </c>
      <c r="R194" s="93" t="s">
        <v>1167</v>
      </c>
      <c r="S194" s="93" t="s">
        <v>1177</v>
      </c>
      <c r="T194" s="102"/>
      <c r="U194" s="92">
        <v>38023</v>
      </c>
      <c r="V194" s="93" t="s">
        <v>1167</v>
      </c>
      <c r="W194" s="93" t="s">
        <v>1186</v>
      </c>
      <c r="X194" s="102"/>
      <c r="Y194" s="92">
        <v>38018</v>
      </c>
      <c r="Z194" s="93" t="s">
        <v>1160</v>
      </c>
      <c r="AA194" s="93" t="s">
        <v>1181</v>
      </c>
      <c r="AB194" s="102"/>
      <c r="AC194" s="92">
        <v>38018</v>
      </c>
      <c r="AD194" s="93" t="s">
        <v>1160</v>
      </c>
      <c r="AE194" s="94" t="s">
        <v>1172</v>
      </c>
    </row>
    <row r="195" spans="1:31" x14ac:dyDescent="0.2">
      <c r="A195" s="101">
        <v>38021</v>
      </c>
      <c r="B195" s="93" t="s">
        <v>1160</v>
      </c>
      <c r="C195" s="93" t="s">
        <v>1188</v>
      </c>
      <c r="D195" s="102"/>
      <c r="E195" s="92">
        <v>38021</v>
      </c>
      <c r="F195" s="93" t="s">
        <v>1167</v>
      </c>
      <c r="G195" s="93" t="s">
        <v>1179</v>
      </c>
      <c r="H195" s="102"/>
      <c r="I195" s="92">
        <v>38024</v>
      </c>
      <c r="J195" s="93" t="s">
        <v>1160</v>
      </c>
      <c r="K195" s="93" t="s">
        <v>1169</v>
      </c>
      <c r="L195" s="102"/>
      <c r="M195" s="92">
        <v>38023</v>
      </c>
      <c r="N195" s="93" t="s">
        <v>1160</v>
      </c>
      <c r="O195" s="93" t="s">
        <v>1168</v>
      </c>
      <c r="P195" s="102"/>
      <c r="Q195" s="92">
        <v>38016</v>
      </c>
      <c r="R195" s="93" t="s">
        <v>1167</v>
      </c>
      <c r="S195" s="93" t="s">
        <v>1186</v>
      </c>
      <c r="T195" s="102"/>
      <c r="U195" s="92">
        <v>38024</v>
      </c>
      <c r="V195" s="93" t="s">
        <v>1160</v>
      </c>
      <c r="W195" s="93" t="s">
        <v>1182</v>
      </c>
      <c r="X195" s="102"/>
      <c r="Y195" s="92">
        <v>38021</v>
      </c>
      <c r="Z195" s="93" t="s">
        <v>1167</v>
      </c>
      <c r="AA195" s="93" t="s">
        <v>1180</v>
      </c>
      <c r="AB195" s="102"/>
      <c r="AC195" s="92">
        <v>38023</v>
      </c>
      <c r="AD195" s="93" t="s">
        <v>1167</v>
      </c>
      <c r="AE195" s="94" t="s">
        <v>1180</v>
      </c>
    </row>
    <row r="196" spans="1:31" x14ac:dyDescent="0.2">
      <c r="A196" s="101">
        <v>38025</v>
      </c>
      <c r="B196" s="93" t="s">
        <v>1167</v>
      </c>
      <c r="C196" s="93" t="s">
        <v>1192</v>
      </c>
      <c r="D196" s="102"/>
      <c r="E196" s="92">
        <v>38023</v>
      </c>
      <c r="F196" s="93" t="s">
        <v>1167</v>
      </c>
      <c r="G196" s="93" t="s">
        <v>1190</v>
      </c>
      <c r="H196" s="102"/>
      <c r="I196" s="92">
        <v>38027</v>
      </c>
      <c r="J196" s="93" t="s">
        <v>1167</v>
      </c>
      <c r="K196" s="93" t="s">
        <v>1170</v>
      </c>
      <c r="L196" s="102"/>
      <c r="M196" s="92">
        <v>38024</v>
      </c>
      <c r="N196" s="93" t="s">
        <v>1167</v>
      </c>
      <c r="O196" s="93" t="s">
        <v>1184</v>
      </c>
      <c r="P196" s="102"/>
      <c r="Q196" s="92">
        <v>38017</v>
      </c>
      <c r="R196" s="93" t="s">
        <v>1167</v>
      </c>
      <c r="S196" s="93" t="s">
        <v>1162</v>
      </c>
      <c r="T196" s="102"/>
      <c r="U196" s="92">
        <v>38025</v>
      </c>
      <c r="V196" s="93" t="s">
        <v>1160</v>
      </c>
      <c r="W196" s="93" t="s">
        <v>1182</v>
      </c>
      <c r="X196" s="102"/>
      <c r="Y196" s="92">
        <v>38025</v>
      </c>
      <c r="Z196" s="93" t="s">
        <v>1167</v>
      </c>
      <c r="AA196" s="93" t="s">
        <v>1181</v>
      </c>
      <c r="AB196" s="102"/>
      <c r="AC196" s="92">
        <v>38024</v>
      </c>
      <c r="AD196" s="93" t="s">
        <v>1167</v>
      </c>
      <c r="AE196" s="94" t="s">
        <v>1180</v>
      </c>
    </row>
    <row r="197" spans="1:31" x14ac:dyDescent="0.2">
      <c r="A197" s="101">
        <v>38030</v>
      </c>
      <c r="B197" s="93" t="s">
        <v>1167</v>
      </c>
      <c r="C197" s="93" t="s">
        <v>1181</v>
      </c>
      <c r="D197" s="102"/>
      <c r="E197" s="92">
        <v>38024</v>
      </c>
      <c r="F197" s="93" t="s">
        <v>1167</v>
      </c>
      <c r="G197" s="93" t="s">
        <v>1190</v>
      </c>
      <c r="H197" s="102"/>
      <c r="I197" s="92">
        <v>38028</v>
      </c>
      <c r="J197" s="93" t="s">
        <v>1160</v>
      </c>
      <c r="K197" s="93" t="s">
        <v>1190</v>
      </c>
      <c r="L197" s="102"/>
      <c r="M197" s="92">
        <v>38025</v>
      </c>
      <c r="N197" s="93" t="s">
        <v>1160</v>
      </c>
      <c r="O197" s="93" t="s">
        <v>1166</v>
      </c>
      <c r="P197" s="102"/>
      <c r="Q197" s="92">
        <v>38020</v>
      </c>
      <c r="R197" s="93" t="s">
        <v>1160</v>
      </c>
      <c r="S197" s="93" t="s">
        <v>1166</v>
      </c>
      <c r="T197" s="102"/>
      <c r="U197" s="92">
        <v>38031</v>
      </c>
      <c r="V197" s="93" t="s">
        <v>1160</v>
      </c>
      <c r="W197" s="93" t="s">
        <v>1186</v>
      </c>
      <c r="X197" s="102"/>
      <c r="Y197" s="92">
        <v>38027</v>
      </c>
      <c r="Z197" s="93" t="s">
        <v>1167</v>
      </c>
      <c r="AA197" s="93" t="s">
        <v>1192</v>
      </c>
      <c r="AB197" s="102"/>
      <c r="AC197" s="92">
        <v>38028</v>
      </c>
      <c r="AD197" s="93" t="s">
        <v>1160</v>
      </c>
      <c r="AE197" s="94" t="s">
        <v>1169</v>
      </c>
    </row>
    <row r="198" spans="1:31" x14ac:dyDescent="0.2">
      <c r="A198" s="101">
        <v>38031</v>
      </c>
      <c r="B198" s="93" t="s">
        <v>1167</v>
      </c>
      <c r="C198" s="93" t="s">
        <v>1191</v>
      </c>
      <c r="D198" s="102"/>
      <c r="E198" s="92">
        <v>38025</v>
      </c>
      <c r="F198" s="93" t="s">
        <v>1167</v>
      </c>
      <c r="G198" s="93" t="s">
        <v>1190</v>
      </c>
      <c r="H198" s="102"/>
      <c r="I198" s="92">
        <v>38030</v>
      </c>
      <c r="J198" s="93" t="s">
        <v>1167</v>
      </c>
      <c r="K198" s="93" t="s">
        <v>1187</v>
      </c>
      <c r="L198" s="102"/>
      <c r="M198" s="92">
        <v>38030</v>
      </c>
      <c r="N198" s="93" t="s">
        <v>1167</v>
      </c>
      <c r="O198" s="93" t="s">
        <v>1162</v>
      </c>
      <c r="P198" s="102"/>
      <c r="Q198" s="92">
        <v>38023</v>
      </c>
      <c r="R198" s="93" t="s">
        <v>1160</v>
      </c>
      <c r="S198" s="93" t="s">
        <v>1182</v>
      </c>
      <c r="T198" s="102"/>
      <c r="U198" s="92">
        <v>38034</v>
      </c>
      <c r="V198" s="93" t="s">
        <v>1167</v>
      </c>
      <c r="W198" s="93" t="s">
        <v>1163</v>
      </c>
      <c r="X198" s="102"/>
      <c r="Y198" s="92">
        <v>38030</v>
      </c>
      <c r="Z198" s="93" t="s">
        <v>1160</v>
      </c>
      <c r="AA198" s="93" t="s">
        <v>1183</v>
      </c>
      <c r="AB198" s="102"/>
      <c r="AC198" s="92">
        <v>38030</v>
      </c>
      <c r="AD198" s="93" t="s">
        <v>1167</v>
      </c>
      <c r="AE198" s="94" t="s">
        <v>1172</v>
      </c>
    </row>
    <row r="199" spans="1:31" x14ac:dyDescent="0.2">
      <c r="A199" s="101">
        <v>38033</v>
      </c>
      <c r="B199" s="93" t="s">
        <v>1160</v>
      </c>
      <c r="C199" s="93" t="s">
        <v>1165</v>
      </c>
      <c r="D199" s="102"/>
      <c r="E199" s="92">
        <v>38030</v>
      </c>
      <c r="F199" s="93" t="s">
        <v>1167</v>
      </c>
      <c r="G199" s="93" t="s">
        <v>1170</v>
      </c>
      <c r="H199" s="102"/>
      <c r="I199" s="92">
        <v>38031</v>
      </c>
      <c r="J199" s="93" t="s">
        <v>1167</v>
      </c>
      <c r="K199" s="93" t="s">
        <v>1175</v>
      </c>
      <c r="L199" s="102"/>
      <c r="M199" s="92">
        <v>38031</v>
      </c>
      <c r="N199" s="93" t="s">
        <v>1167</v>
      </c>
      <c r="O199" s="93" t="s">
        <v>1168</v>
      </c>
      <c r="P199" s="102"/>
      <c r="Q199" s="92">
        <v>38024</v>
      </c>
      <c r="R199" s="93" t="s">
        <v>1160</v>
      </c>
      <c r="S199" s="93" t="s">
        <v>1186</v>
      </c>
      <c r="T199" s="102"/>
      <c r="U199" s="92">
        <v>38037</v>
      </c>
      <c r="V199" s="93" t="s">
        <v>1167</v>
      </c>
      <c r="W199" s="93" t="s">
        <v>1178</v>
      </c>
      <c r="X199" s="102"/>
      <c r="Y199" s="92">
        <v>38031</v>
      </c>
      <c r="Z199" s="93" t="s">
        <v>1160</v>
      </c>
      <c r="AA199" s="93" t="s">
        <v>1183</v>
      </c>
      <c r="AB199" s="102"/>
      <c r="AC199" s="92">
        <v>38031</v>
      </c>
      <c r="AD199" s="93" t="s">
        <v>1160</v>
      </c>
      <c r="AE199" s="94" t="s">
        <v>1176</v>
      </c>
    </row>
    <row r="200" spans="1:31" x14ac:dyDescent="0.2">
      <c r="A200" s="101">
        <v>38034</v>
      </c>
      <c r="B200" s="93" t="s">
        <v>1160</v>
      </c>
      <c r="C200" s="93" t="s">
        <v>1165</v>
      </c>
      <c r="D200" s="102"/>
      <c r="E200" s="92">
        <v>38031</v>
      </c>
      <c r="F200" s="93" t="s">
        <v>1160</v>
      </c>
      <c r="G200" s="93" t="s">
        <v>1179</v>
      </c>
      <c r="H200" s="102"/>
      <c r="I200" s="92">
        <v>38032</v>
      </c>
      <c r="J200" s="93" t="s">
        <v>1167</v>
      </c>
      <c r="K200" s="93" t="s">
        <v>1175</v>
      </c>
      <c r="L200" s="102"/>
      <c r="M200" s="92">
        <v>38033</v>
      </c>
      <c r="N200" s="93" t="s">
        <v>1160</v>
      </c>
      <c r="O200" s="93" t="s">
        <v>1170</v>
      </c>
      <c r="P200" s="102"/>
      <c r="Q200" s="92">
        <v>38027</v>
      </c>
      <c r="R200" s="93" t="s">
        <v>1160</v>
      </c>
      <c r="S200" s="93" t="s">
        <v>1162</v>
      </c>
      <c r="T200" s="102"/>
      <c r="U200" s="92">
        <v>38038</v>
      </c>
      <c r="V200" s="93" t="s">
        <v>1167</v>
      </c>
      <c r="W200" s="93" t="s">
        <v>1171</v>
      </c>
      <c r="X200" s="102"/>
      <c r="Y200" s="92">
        <v>38033</v>
      </c>
      <c r="Z200" s="93" t="s">
        <v>1167</v>
      </c>
      <c r="AA200" s="93" t="s">
        <v>1176</v>
      </c>
      <c r="AB200" s="102"/>
      <c r="AC200" s="92">
        <v>38032</v>
      </c>
      <c r="AD200" s="93" t="s">
        <v>1160</v>
      </c>
      <c r="AE200" s="94" t="s">
        <v>1192</v>
      </c>
    </row>
    <row r="201" spans="1:31" x14ac:dyDescent="0.2">
      <c r="A201" s="101">
        <v>38038</v>
      </c>
      <c r="B201" s="93" t="s">
        <v>1160</v>
      </c>
      <c r="C201" s="93" t="s">
        <v>1169</v>
      </c>
      <c r="D201" s="102"/>
      <c r="E201" s="92">
        <v>38032</v>
      </c>
      <c r="F201" s="93" t="s">
        <v>1160</v>
      </c>
      <c r="G201" s="93" t="s">
        <v>1179</v>
      </c>
      <c r="H201" s="102"/>
      <c r="I201" s="92">
        <v>38037</v>
      </c>
      <c r="J201" s="93" t="s">
        <v>1167</v>
      </c>
      <c r="K201" s="93" t="s">
        <v>1190</v>
      </c>
      <c r="L201" s="102"/>
      <c r="M201" s="92">
        <v>38037</v>
      </c>
      <c r="N201" s="93" t="s">
        <v>1167</v>
      </c>
      <c r="O201" s="93" t="s">
        <v>1177</v>
      </c>
      <c r="P201" s="102"/>
      <c r="Q201" s="92">
        <v>38030</v>
      </c>
      <c r="R201" s="93" t="s">
        <v>1167</v>
      </c>
      <c r="S201" s="93" t="s">
        <v>1163</v>
      </c>
      <c r="T201" s="102"/>
      <c r="U201" s="92">
        <v>38039</v>
      </c>
      <c r="V201" s="93" t="s">
        <v>1167</v>
      </c>
      <c r="W201" s="93" t="s">
        <v>1166</v>
      </c>
      <c r="X201" s="102"/>
      <c r="Y201" s="92">
        <v>38034</v>
      </c>
      <c r="Z201" s="93" t="s">
        <v>1167</v>
      </c>
      <c r="AA201" s="93" t="s">
        <v>1176</v>
      </c>
      <c r="AB201" s="102"/>
      <c r="AC201" s="92">
        <v>38037</v>
      </c>
      <c r="AD201" s="93" t="s">
        <v>1160</v>
      </c>
      <c r="AE201" s="94" t="s">
        <v>1180</v>
      </c>
    </row>
    <row r="202" spans="1:31" x14ac:dyDescent="0.2">
      <c r="A202" s="101">
        <v>38039</v>
      </c>
      <c r="B202" s="93" t="s">
        <v>1160</v>
      </c>
      <c r="C202" s="93" t="s">
        <v>1172</v>
      </c>
      <c r="D202" s="102"/>
      <c r="E202" s="92">
        <v>38034</v>
      </c>
      <c r="F202" s="93" t="s">
        <v>1160</v>
      </c>
      <c r="G202" s="93" t="s">
        <v>1190</v>
      </c>
      <c r="H202" s="102"/>
      <c r="I202" s="92">
        <v>38038</v>
      </c>
      <c r="J202" s="93" t="s">
        <v>1167</v>
      </c>
      <c r="K202" s="93" t="s">
        <v>1190</v>
      </c>
      <c r="L202" s="102"/>
      <c r="M202" s="92">
        <v>38039</v>
      </c>
      <c r="N202" s="93" t="s">
        <v>1167</v>
      </c>
      <c r="O202" s="93" t="s">
        <v>1162</v>
      </c>
      <c r="P202" s="102"/>
      <c r="Q202" s="92">
        <v>38031</v>
      </c>
      <c r="R202" s="93" t="s">
        <v>1167</v>
      </c>
      <c r="S202" s="93" t="s">
        <v>1163</v>
      </c>
      <c r="T202" s="102"/>
      <c r="U202" s="92">
        <v>38041</v>
      </c>
      <c r="V202" s="93" t="s">
        <v>1167</v>
      </c>
      <c r="W202" s="93" t="s">
        <v>1174</v>
      </c>
      <c r="X202" s="102"/>
      <c r="Y202" s="92">
        <v>38037</v>
      </c>
      <c r="Z202" s="93" t="s">
        <v>1160</v>
      </c>
      <c r="AA202" s="93" t="s">
        <v>1172</v>
      </c>
      <c r="AB202" s="102"/>
      <c r="AC202" s="92">
        <v>38038</v>
      </c>
      <c r="AD202" s="93" t="s">
        <v>1160</v>
      </c>
      <c r="AE202" s="94" t="s">
        <v>1187</v>
      </c>
    </row>
    <row r="203" spans="1:31" x14ac:dyDescent="0.2">
      <c r="A203" s="101">
        <v>38042</v>
      </c>
      <c r="B203" s="93" t="s">
        <v>1167</v>
      </c>
      <c r="C203" s="93" t="s">
        <v>1169</v>
      </c>
      <c r="D203" s="102"/>
      <c r="E203" s="92">
        <v>38036</v>
      </c>
      <c r="F203" s="93" t="s">
        <v>1167</v>
      </c>
      <c r="G203" s="93" t="s">
        <v>1170</v>
      </c>
      <c r="H203" s="102"/>
      <c r="I203" s="92">
        <v>38039</v>
      </c>
      <c r="J203" s="93" t="s">
        <v>1167</v>
      </c>
      <c r="K203" s="93" t="s">
        <v>1190</v>
      </c>
      <c r="L203" s="102"/>
      <c r="M203" s="92">
        <v>38044</v>
      </c>
      <c r="N203" s="93" t="s">
        <v>1160</v>
      </c>
      <c r="O203" s="93" t="s">
        <v>1184</v>
      </c>
      <c r="P203" s="102"/>
      <c r="Q203" s="92">
        <v>38034</v>
      </c>
      <c r="R203" s="93" t="s">
        <v>1160</v>
      </c>
      <c r="S203" s="93" t="s">
        <v>1170</v>
      </c>
      <c r="T203" s="102"/>
      <c r="U203" s="92">
        <v>38043</v>
      </c>
      <c r="V203" s="93" t="s">
        <v>1167</v>
      </c>
      <c r="W203" s="93" t="s">
        <v>1189</v>
      </c>
      <c r="X203" s="102"/>
      <c r="Y203" s="92">
        <v>38039</v>
      </c>
      <c r="Z203" s="93" t="s">
        <v>1160</v>
      </c>
      <c r="AA203" s="93" t="s">
        <v>1188</v>
      </c>
      <c r="AB203" s="102"/>
      <c r="AC203" s="92">
        <v>38039</v>
      </c>
      <c r="AD203" s="93" t="s">
        <v>1160</v>
      </c>
      <c r="AE203" s="94" t="s">
        <v>1169</v>
      </c>
    </row>
    <row r="204" spans="1:31" x14ac:dyDescent="0.2">
      <c r="A204" s="101">
        <v>38044</v>
      </c>
      <c r="B204" s="93" t="s">
        <v>1167</v>
      </c>
      <c r="C204" s="93" t="s">
        <v>1181</v>
      </c>
      <c r="D204" s="102"/>
      <c r="E204" s="92">
        <v>38037</v>
      </c>
      <c r="F204" s="93" t="s">
        <v>1167</v>
      </c>
      <c r="G204" s="93" t="s">
        <v>1161</v>
      </c>
      <c r="H204" s="102"/>
      <c r="I204" s="92">
        <v>38042</v>
      </c>
      <c r="J204" s="93" t="s">
        <v>1160</v>
      </c>
      <c r="K204" s="93" t="s">
        <v>1175</v>
      </c>
      <c r="L204" s="102"/>
      <c r="M204" s="92">
        <v>38045</v>
      </c>
      <c r="N204" s="93" t="s">
        <v>1167</v>
      </c>
      <c r="O204" s="93" t="s">
        <v>1168</v>
      </c>
      <c r="P204" s="102"/>
      <c r="Q204" s="92">
        <v>38037</v>
      </c>
      <c r="R204" s="93" t="s">
        <v>1160</v>
      </c>
      <c r="S204" s="93" t="s">
        <v>1162</v>
      </c>
      <c r="T204" s="102"/>
      <c r="U204" s="92">
        <v>38044</v>
      </c>
      <c r="V204" s="93" t="s">
        <v>1167</v>
      </c>
      <c r="W204" s="93" t="s">
        <v>1164</v>
      </c>
      <c r="X204" s="102"/>
      <c r="Y204" s="92">
        <v>38041</v>
      </c>
      <c r="Z204" s="93" t="s">
        <v>1160</v>
      </c>
      <c r="AA204" s="93" t="s">
        <v>1188</v>
      </c>
      <c r="AB204" s="102"/>
      <c r="AC204" s="92">
        <v>38041</v>
      </c>
      <c r="AD204" s="93" t="s">
        <v>1160</v>
      </c>
      <c r="AE204" s="94" t="s">
        <v>1180</v>
      </c>
    </row>
    <row r="205" spans="1:31" x14ac:dyDescent="0.2">
      <c r="A205" s="101">
        <v>38045</v>
      </c>
      <c r="B205" s="93" t="s">
        <v>1160</v>
      </c>
      <c r="C205" s="93" t="s">
        <v>1181</v>
      </c>
      <c r="D205" s="102"/>
      <c r="E205" s="92">
        <v>38041</v>
      </c>
      <c r="F205" s="93" t="s">
        <v>1160</v>
      </c>
      <c r="G205" s="93" t="s">
        <v>1161</v>
      </c>
      <c r="H205" s="102"/>
      <c r="I205" s="92">
        <v>38044</v>
      </c>
      <c r="J205" s="93" t="s">
        <v>1160</v>
      </c>
      <c r="K205" s="93" t="s">
        <v>1174</v>
      </c>
      <c r="L205" s="102"/>
      <c r="M205" s="92">
        <v>38046</v>
      </c>
      <c r="N205" s="93" t="s">
        <v>1160</v>
      </c>
      <c r="O205" s="93" t="s">
        <v>1162</v>
      </c>
      <c r="P205" s="102"/>
      <c r="Q205" s="92">
        <v>38038</v>
      </c>
      <c r="R205" s="93" t="s">
        <v>1160</v>
      </c>
      <c r="S205" s="93" t="s">
        <v>1162</v>
      </c>
      <c r="T205" s="102"/>
      <c r="U205" s="92">
        <v>38045</v>
      </c>
      <c r="V205" s="93" t="s">
        <v>1160</v>
      </c>
      <c r="W205" s="93" t="s">
        <v>1186</v>
      </c>
      <c r="X205" s="102"/>
      <c r="Y205" s="92">
        <v>38042</v>
      </c>
      <c r="Z205" s="93" t="s">
        <v>1167</v>
      </c>
      <c r="AA205" s="93" t="s">
        <v>1181</v>
      </c>
      <c r="AB205" s="102"/>
      <c r="AC205" s="92">
        <v>38044</v>
      </c>
      <c r="AD205" s="93" t="s">
        <v>1167</v>
      </c>
      <c r="AE205" s="94" t="s">
        <v>1165</v>
      </c>
    </row>
    <row r="206" spans="1:31" x14ac:dyDescent="0.2">
      <c r="A206" s="101">
        <v>38046</v>
      </c>
      <c r="B206" s="93" t="s">
        <v>1160</v>
      </c>
      <c r="C206" s="93" t="s">
        <v>1169</v>
      </c>
      <c r="D206" s="102"/>
      <c r="E206" s="92">
        <v>38042</v>
      </c>
      <c r="F206" s="93" t="s">
        <v>1167</v>
      </c>
      <c r="G206" s="93" t="s">
        <v>1179</v>
      </c>
      <c r="H206" s="102"/>
      <c r="I206" s="92">
        <v>38045</v>
      </c>
      <c r="J206" s="93" t="s">
        <v>1160</v>
      </c>
      <c r="K206" s="93" t="s">
        <v>1161</v>
      </c>
      <c r="L206" s="102"/>
      <c r="M206" s="92">
        <v>38049</v>
      </c>
      <c r="N206" s="93" t="s">
        <v>1160</v>
      </c>
      <c r="O206" s="93" t="s">
        <v>1162</v>
      </c>
      <c r="P206" s="102"/>
      <c r="Q206" s="92">
        <v>38044</v>
      </c>
      <c r="R206" s="93" t="s">
        <v>1167</v>
      </c>
      <c r="S206" s="93" t="s">
        <v>1186</v>
      </c>
      <c r="T206" s="102"/>
      <c r="U206" s="92">
        <v>38048</v>
      </c>
      <c r="V206" s="93" t="s">
        <v>1167</v>
      </c>
      <c r="W206" s="93" t="s">
        <v>1184</v>
      </c>
      <c r="X206" s="102"/>
      <c r="Y206" s="92">
        <v>38044</v>
      </c>
      <c r="Z206" s="93" t="s">
        <v>1160</v>
      </c>
      <c r="AA206" s="93" t="s">
        <v>1191</v>
      </c>
      <c r="AB206" s="102"/>
      <c r="AC206" s="92">
        <v>38045</v>
      </c>
      <c r="AD206" s="93" t="s">
        <v>1167</v>
      </c>
      <c r="AE206" s="94" t="s">
        <v>1165</v>
      </c>
    </row>
    <row r="207" spans="1:31" x14ac:dyDescent="0.2">
      <c r="A207" s="101">
        <v>38049</v>
      </c>
      <c r="B207" s="93" t="s">
        <v>1167</v>
      </c>
      <c r="C207" s="93" t="s">
        <v>1191</v>
      </c>
      <c r="D207" s="102"/>
      <c r="E207" s="92">
        <v>38044</v>
      </c>
      <c r="F207" s="93" t="s">
        <v>1160</v>
      </c>
      <c r="G207" s="93" t="s">
        <v>1170</v>
      </c>
      <c r="H207" s="102"/>
      <c r="I207" s="92">
        <v>38053</v>
      </c>
      <c r="J207" s="93" t="s">
        <v>1167</v>
      </c>
      <c r="K207" s="93" t="s">
        <v>1187</v>
      </c>
      <c r="L207" s="102"/>
      <c r="M207" s="92">
        <v>38051</v>
      </c>
      <c r="N207" s="93" t="s">
        <v>1167</v>
      </c>
      <c r="O207" s="93" t="s">
        <v>1178</v>
      </c>
      <c r="P207" s="102"/>
      <c r="Q207" s="92">
        <v>38045</v>
      </c>
      <c r="R207" s="93" t="s">
        <v>1167</v>
      </c>
      <c r="S207" s="93" t="s">
        <v>1162</v>
      </c>
      <c r="T207" s="102"/>
      <c r="U207" s="92">
        <v>38050</v>
      </c>
      <c r="V207" s="93" t="s">
        <v>1160</v>
      </c>
      <c r="W207" s="93" t="s">
        <v>1189</v>
      </c>
      <c r="X207" s="102"/>
      <c r="Y207" s="92">
        <v>38045</v>
      </c>
      <c r="Z207" s="93" t="s">
        <v>1160</v>
      </c>
      <c r="AA207" s="93" t="s">
        <v>1191</v>
      </c>
      <c r="AB207" s="102"/>
      <c r="AC207" s="92">
        <v>38049</v>
      </c>
      <c r="AD207" s="93" t="s">
        <v>1160</v>
      </c>
      <c r="AE207" s="94" t="s">
        <v>1176</v>
      </c>
    </row>
    <row r="208" spans="1:31" x14ac:dyDescent="0.2">
      <c r="A208" s="101">
        <v>38051</v>
      </c>
      <c r="B208" s="93" t="s">
        <v>1160</v>
      </c>
      <c r="C208" s="93" t="s">
        <v>1188</v>
      </c>
      <c r="D208" s="102"/>
      <c r="E208" s="92">
        <v>38045</v>
      </c>
      <c r="F208" s="93" t="s">
        <v>1167</v>
      </c>
      <c r="G208" s="93" t="s">
        <v>1187</v>
      </c>
      <c r="H208" s="102"/>
      <c r="I208" s="92">
        <v>38056</v>
      </c>
      <c r="J208" s="93" t="s">
        <v>1167</v>
      </c>
      <c r="K208" s="93" t="s">
        <v>1183</v>
      </c>
      <c r="L208" s="102"/>
      <c r="M208" s="92">
        <v>38052</v>
      </c>
      <c r="N208" s="93" t="s">
        <v>1167</v>
      </c>
      <c r="O208" s="93" t="s">
        <v>1171</v>
      </c>
      <c r="P208" s="102"/>
      <c r="Q208" s="92">
        <v>38048</v>
      </c>
      <c r="R208" s="93" t="s">
        <v>1160</v>
      </c>
      <c r="S208" s="93" t="s">
        <v>1168</v>
      </c>
      <c r="T208" s="102"/>
      <c r="U208" s="92">
        <v>38051</v>
      </c>
      <c r="V208" s="93" t="s">
        <v>1160</v>
      </c>
      <c r="W208" s="93" t="s">
        <v>1170</v>
      </c>
      <c r="X208" s="102"/>
      <c r="Y208" s="92">
        <v>38051</v>
      </c>
      <c r="Z208" s="93" t="s">
        <v>1160</v>
      </c>
      <c r="AA208" s="93" t="s">
        <v>1181</v>
      </c>
      <c r="AB208" s="102"/>
      <c r="AC208" s="92">
        <v>38052</v>
      </c>
      <c r="AD208" s="93" t="s">
        <v>1160</v>
      </c>
      <c r="AE208" s="94" t="s">
        <v>1188</v>
      </c>
    </row>
    <row r="209" spans="1:31" x14ac:dyDescent="0.2">
      <c r="A209" s="101">
        <v>38052</v>
      </c>
      <c r="B209" s="93" t="s">
        <v>1160</v>
      </c>
      <c r="C209" s="93" t="s">
        <v>1180</v>
      </c>
      <c r="D209" s="102"/>
      <c r="E209" s="92">
        <v>38046</v>
      </c>
      <c r="F209" s="93" t="s">
        <v>1160</v>
      </c>
      <c r="G209" s="93" t="s">
        <v>1161</v>
      </c>
      <c r="H209" s="102"/>
      <c r="I209" s="92">
        <v>38058</v>
      </c>
      <c r="J209" s="93" t="s">
        <v>1167</v>
      </c>
      <c r="K209" s="93" t="s">
        <v>1183</v>
      </c>
      <c r="L209" s="102"/>
      <c r="M209" s="92">
        <v>38053</v>
      </c>
      <c r="N209" s="93" t="s">
        <v>1167</v>
      </c>
      <c r="O209" s="93" t="s">
        <v>1171</v>
      </c>
      <c r="P209" s="102"/>
      <c r="Q209" s="92">
        <v>38051</v>
      </c>
      <c r="R209" s="93" t="s">
        <v>1160</v>
      </c>
      <c r="S209" s="93" t="s">
        <v>1163</v>
      </c>
      <c r="T209" s="102"/>
      <c r="U209" s="92">
        <v>38055</v>
      </c>
      <c r="V209" s="93" t="s">
        <v>1160</v>
      </c>
      <c r="W209" s="93" t="s">
        <v>1184</v>
      </c>
      <c r="X209" s="102"/>
      <c r="Y209" s="92">
        <v>38052</v>
      </c>
      <c r="Z209" s="93" t="s">
        <v>1160</v>
      </c>
      <c r="AA209" s="93" t="s">
        <v>1181</v>
      </c>
      <c r="AB209" s="102"/>
      <c r="AC209" s="92">
        <v>38053</v>
      </c>
      <c r="AD209" s="93" t="s">
        <v>1160</v>
      </c>
      <c r="AE209" s="94" t="s">
        <v>1180</v>
      </c>
    </row>
    <row r="210" spans="1:31" x14ac:dyDescent="0.2">
      <c r="A210" s="101">
        <v>38053</v>
      </c>
      <c r="B210" s="93" t="s">
        <v>1167</v>
      </c>
      <c r="C210" s="93" t="s">
        <v>1188</v>
      </c>
      <c r="D210" s="102"/>
      <c r="E210" s="92">
        <v>38049</v>
      </c>
      <c r="F210" s="93" t="s">
        <v>1167</v>
      </c>
      <c r="G210" s="93" t="s">
        <v>1161</v>
      </c>
      <c r="H210" s="102"/>
      <c r="I210" s="92">
        <v>38059</v>
      </c>
      <c r="J210" s="93" t="s">
        <v>1167</v>
      </c>
      <c r="K210" s="93" t="s">
        <v>1183</v>
      </c>
      <c r="L210" s="102"/>
      <c r="M210" s="92">
        <v>38055</v>
      </c>
      <c r="N210" s="93" t="s">
        <v>1167</v>
      </c>
      <c r="O210" s="93" t="s">
        <v>1164</v>
      </c>
      <c r="P210" s="102"/>
      <c r="Q210" s="92">
        <v>38052</v>
      </c>
      <c r="R210" s="93" t="s">
        <v>1160</v>
      </c>
      <c r="S210" s="93" t="s">
        <v>1163</v>
      </c>
      <c r="T210" s="102"/>
      <c r="U210" s="92">
        <v>38058</v>
      </c>
      <c r="V210" s="93" t="s">
        <v>1167</v>
      </c>
      <c r="W210" s="93" t="s">
        <v>1164</v>
      </c>
      <c r="X210" s="102"/>
      <c r="Y210" s="92">
        <v>38053</v>
      </c>
      <c r="Z210" s="93" t="s">
        <v>1160</v>
      </c>
      <c r="AA210" s="93" t="s">
        <v>1169</v>
      </c>
      <c r="AB210" s="102"/>
      <c r="AC210" s="92">
        <v>38055</v>
      </c>
      <c r="AD210" s="93" t="s">
        <v>1160</v>
      </c>
      <c r="AE210" s="94" t="s">
        <v>1188</v>
      </c>
    </row>
    <row r="211" spans="1:31" x14ac:dyDescent="0.2">
      <c r="A211" s="101">
        <v>38058</v>
      </c>
      <c r="B211" s="93" t="s">
        <v>1167</v>
      </c>
      <c r="C211" s="93" t="s">
        <v>1191</v>
      </c>
      <c r="D211" s="102"/>
      <c r="E211" s="92">
        <v>38053</v>
      </c>
      <c r="F211" s="93" t="s">
        <v>1167</v>
      </c>
      <c r="G211" s="93" t="s">
        <v>1161</v>
      </c>
      <c r="H211" s="102"/>
      <c r="I211" s="92">
        <v>38060</v>
      </c>
      <c r="J211" s="93" t="s">
        <v>1160</v>
      </c>
      <c r="K211" s="93" t="s">
        <v>1170</v>
      </c>
      <c r="L211" s="102"/>
      <c r="M211" s="92">
        <v>38056</v>
      </c>
      <c r="N211" s="93" t="s">
        <v>1167</v>
      </c>
      <c r="O211" s="93" t="s">
        <v>1185</v>
      </c>
      <c r="P211" s="102"/>
      <c r="Q211" s="92">
        <v>38055</v>
      </c>
      <c r="R211" s="93" t="s">
        <v>1167</v>
      </c>
      <c r="S211" s="93" t="s">
        <v>1168</v>
      </c>
      <c r="T211" s="102"/>
      <c r="U211" s="92">
        <v>38059</v>
      </c>
      <c r="V211" s="93" t="s">
        <v>1167</v>
      </c>
      <c r="W211" s="93" t="s">
        <v>1178</v>
      </c>
      <c r="X211" s="102"/>
      <c r="Y211" s="92">
        <v>38055</v>
      </c>
      <c r="Z211" s="93" t="s">
        <v>1160</v>
      </c>
      <c r="AA211" s="93" t="s">
        <v>1169</v>
      </c>
      <c r="AB211" s="102"/>
      <c r="AC211" s="92">
        <v>38058</v>
      </c>
      <c r="AD211" s="93" t="s">
        <v>1160</v>
      </c>
      <c r="AE211" s="94" t="s">
        <v>1176</v>
      </c>
    </row>
    <row r="212" spans="1:31" x14ac:dyDescent="0.2">
      <c r="A212" s="101">
        <v>38059</v>
      </c>
      <c r="B212" s="93" t="s">
        <v>1160</v>
      </c>
      <c r="C212" s="93" t="s">
        <v>1188</v>
      </c>
      <c r="D212" s="102"/>
      <c r="E212" s="92">
        <v>38058</v>
      </c>
      <c r="F212" s="93" t="s">
        <v>1167</v>
      </c>
      <c r="G212" s="93" t="s">
        <v>1187</v>
      </c>
      <c r="H212" s="102"/>
      <c r="I212" s="92">
        <v>38063</v>
      </c>
      <c r="J212" s="93" t="s">
        <v>1167</v>
      </c>
      <c r="K212" s="93" t="s">
        <v>1161</v>
      </c>
      <c r="L212" s="102"/>
      <c r="M212" s="92">
        <v>38058</v>
      </c>
      <c r="N212" s="93" t="s">
        <v>1167</v>
      </c>
      <c r="O212" s="93" t="s">
        <v>1185</v>
      </c>
      <c r="P212" s="102"/>
      <c r="Q212" s="92">
        <v>38057</v>
      </c>
      <c r="R212" s="93" t="s">
        <v>1160</v>
      </c>
      <c r="S212" s="93" t="s">
        <v>1162</v>
      </c>
      <c r="T212" s="102"/>
      <c r="U212" s="92">
        <v>38060</v>
      </c>
      <c r="V212" s="93" t="s">
        <v>1167</v>
      </c>
      <c r="W212" s="93" t="s">
        <v>1189</v>
      </c>
      <c r="X212" s="102"/>
      <c r="Y212" s="92">
        <v>38058</v>
      </c>
      <c r="Z212" s="93" t="s">
        <v>1167</v>
      </c>
      <c r="AA212" s="93" t="s">
        <v>1181</v>
      </c>
      <c r="AB212" s="102"/>
      <c r="AC212" s="92">
        <v>38059</v>
      </c>
      <c r="AD212" s="93" t="s">
        <v>1160</v>
      </c>
      <c r="AE212" s="94" t="s">
        <v>1180</v>
      </c>
    </row>
    <row r="213" spans="1:31" x14ac:dyDescent="0.2">
      <c r="A213" s="101">
        <v>38060</v>
      </c>
      <c r="B213" s="93" t="s">
        <v>1160</v>
      </c>
      <c r="C213" s="93" t="s">
        <v>1169</v>
      </c>
      <c r="D213" s="102"/>
      <c r="E213" s="92">
        <v>38059</v>
      </c>
      <c r="F213" s="93" t="s">
        <v>1167</v>
      </c>
      <c r="G213" s="93" t="s">
        <v>1187</v>
      </c>
      <c r="H213" s="102"/>
      <c r="I213" s="92">
        <v>38065</v>
      </c>
      <c r="J213" s="93" t="s">
        <v>1167</v>
      </c>
      <c r="K213" s="93" t="s">
        <v>1187</v>
      </c>
      <c r="L213" s="102"/>
      <c r="M213" s="92">
        <v>38059</v>
      </c>
      <c r="N213" s="93" t="s">
        <v>1167</v>
      </c>
      <c r="O213" s="93" t="s">
        <v>1174</v>
      </c>
      <c r="P213" s="102"/>
      <c r="Q213" s="92">
        <v>38062</v>
      </c>
      <c r="R213" s="93" t="s">
        <v>1160</v>
      </c>
      <c r="S213" s="93" t="s">
        <v>1168</v>
      </c>
      <c r="T213" s="102"/>
      <c r="U213" s="92">
        <v>38062</v>
      </c>
      <c r="V213" s="93" t="s">
        <v>1167</v>
      </c>
      <c r="W213" s="93" t="s">
        <v>1184</v>
      </c>
      <c r="X213" s="102"/>
      <c r="Y213" s="92">
        <v>38059</v>
      </c>
      <c r="Z213" s="93" t="s">
        <v>1167</v>
      </c>
      <c r="AA213" s="93" t="s">
        <v>1181</v>
      </c>
      <c r="AB213" s="102"/>
      <c r="AC213" s="92">
        <v>38062</v>
      </c>
      <c r="AD213" s="93" t="s">
        <v>1160</v>
      </c>
      <c r="AE213" s="94" t="s">
        <v>1165</v>
      </c>
    </row>
    <row r="214" spans="1:31" x14ac:dyDescent="0.2">
      <c r="A214" s="101">
        <v>38063</v>
      </c>
      <c r="B214" s="93" t="s">
        <v>1167</v>
      </c>
      <c r="C214" s="93" t="s">
        <v>1180</v>
      </c>
      <c r="D214" s="102"/>
      <c r="E214" s="92">
        <v>38065</v>
      </c>
      <c r="F214" s="93" t="s">
        <v>1160</v>
      </c>
      <c r="G214" s="93" t="s">
        <v>1183</v>
      </c>
      <c r="H214" s="102"/>
      <c r="I214" s="92">
        <v>38066</v>
      </c>
      <c r="J214" s="93" t="s">
        <v>1160</v>
      </c>
      <c r="K214" s="93" t="s">
        <v>1187</v>
      </c>
      <c r="L214" s="102"/>
      <c r="M214" s="92">
        <v>38060</v>
      </c>
      <c r="N214" s="93" t="s">
        <v>1167</v>
      </c>
      <c r="O214" s="93" t="s">
        <v>1166</v>
      </c>
      <c r="P214" s="102"/>
      <c r="Q214" s="92">
        <v>38065</v>
      </c>
      <c r="R214" s="93" t="s">
        <v>1167</v>
      </c>
      <c r="S214" s="93" t="s">
        <v>1186</v>
      </c>
      <c r="T214" s="102"/>
      <c r="U214" s="92">
        <v>38064</v>
      </c>
      <c r="V214" s="93" t="s">
        <v>1167</v>
      </c>
      <c r="W214" s="93" t="s">
        <v>1162</v>
      </c>
      <c r="X214" s="102"/>
      <c r="Y214" s="92">
        <v>38060</v>
      </c>
      <c r="Z214" s="93" t="s">
        <v>1167</v>
      </c>
      <c r="AA214" s="93" t="s">
        <v>1188</v>
      </c>
      <c r="AB214" s="102"/>
      <c r="AC214" s="92">
        <v>38063</v>
      </c>
      <c r="AD214" s="93" t="s">
        <v>1167</v>
      </c>
      <c r="AE214" s="94" t="s">
        <v>1181</v>
      </c>
    </row>
    <row r="215" spans="1:31" x14ac:dyDescent="0.2">
      <c r="A215" s="101">
        <v>38066</v>
      </c>
      <c r="B215" s="93" t="s">
        <v>1167</v>
      </c>
      <c r="C215" s="93" t="s">
        <v>1192</v>
      </c>
      <c r="D215" s="102"/>
      <c r="E215" s="92">
        <v>38066</v>
      </c>
      <c r="F215" s="93" t="s">
        <v>1160</v>
      </c>
      <c r="G215" s="93" t="s">
        <v>1183</v>
      </c>
      <c r="H215" s="102"/>
      <c r="I215" s="92">
        <v>38067</v>
      </c>
      <c r="J215" s="93" t="s">
        <v>1160</v>
      </c>
      <c r="K215" s="93" t="s">
        <v>1175</v>
      </c>
      <c r="L215" s="102"/>
      <c r="M215" s="92">
        <v>38063</v>
      </c>
      <c r="N215" s="93" t="s">
        <v>1160</v>
      </c>
      <c r="O215" s="93" t="s">
        <v>1177</v>
      </c>
      <c r="P215" s="102"/>
      <c r="Q215" s="92">
        <v>38066</v>
      </c>
      <c r="R215" s="93" t="s">
        <v>1167</v>
      </c>
      <c r="S215" s="93" t="s">
        <v>1162</v>
      </c>
      <c r="T215" s="102"/>
      <c r="U215" s="92">
        <v>38066</v>
      </c>
      <c r="V215" s="93" t="s">
        <v>1167</v>
      </c>
      <c r="W215" s="93" t="s">
        <v>1186</v>
      </c>
      <c r="X215" s="102"/>
      <c r="Y215" s="92">
        <v>38062</v>
      </c>
      <c r="Z215" s="93" t="s">
        <v>1167</v>
      </c>
      <c r="AA215" s="93" t="s">
        <v>1191</v>
      </c>
      <c r="AB215" s="102"/>
      <c r="AC215" s="92">
        <v>38065</v>
      </c>
      <c r="AD215" s="93" t="s">
        <v>1167</v>
      </c>
      <c r="AE215" s="94" t="s">
        <v>1169</v>
      </c>
    </row>
    <row r="216" spans="1:31" x14ac:dyDescent="0.2">
      <c r="A216" s="101">
        <v>38067</v>
      </c>
      <c r="B216" s="93" t="s">
        <v>1160</v>
      </c>
      <c r="C216" s="93" t="s">
        <v>1172</v>
      </c>
      <c r="D216" s="102"/>
      <c r="E216" s="92">
        <v>38067</v>
      </c>
      <c r="F216" s="93" t="s">
        <v>1167</v>
      </c>
      <c r="G216" s="93" t="s">
        <v>1179</v>
      </c>
      <c r="H216" s="102"/>
      <c r="I216" s="92">
        <v>38069</v>
      </c>
      <c r="J216" s="93" t="s">
        <v>1167</v>
      </c>
      <c r="K216" s="93" t="s">
        <v>1170</v>
      </c>
      <c r="L216" s="102"/>
      <c r="M216" s="92">
        <v>38065</v>
      </c>
      <c r="N216" s="93" t="s">
        <v>1160</v>
      </c>
      <c r="O216" s="93" t="s">
        <v>1184</v>
      </c>
      <c r="P216" s="102"/>
      <c r="Q216" s="92">
        <v>38067</v>
      </c>
      <c r="R216" s="93" t="s">
        <v>1167</v>
      </c>
      <c r="S216" s="93" t="s">
        <v>1162</v>
      </c>
      <c r="T216" s="102"/>
      <c r="U216" s="92">
        <v>38072</v>
      </c>
      <c r="V216" s="93" t="s">
        <v>1160</v>
      </c>
      <c r="W216" s="93" t="s">
        <v>1177</v>
      </c>
      <c r="X216" s="102"/>
      <c r="Y216" s="92">
        <v>38063</v>
      </c>
      <c r="Z216" s="93" t="s">
        <v>1167</v>
      </c>
      <c r="AA216" s="93" t="s">
        <v>1169</v>
      </c>
      <c r="AB216" s="102"/>
      <c r="AC216" s="92">
        <v>38066</v>
      </c>
      <c r="AD216" s="93" t="s">
        <v>1167</v>
      </c>
      <c r="AE216" s="94" t="s">
        <v>1169</v>
      </c>
    </row>
    <row r="217" spans="1:31" x14ac:dyDescent="0.2">
      <c r="A217" s="101">
        <v>38070</v>
      </c>
      <c r="B217" s="93" t="s">
        <v>1167</v>
      </c>
      <c r="C217" s="93" t="s">
        <v>1180</v>
      </c>
      <c r="D217" s="102"/>
      <c r="E217" s="92">
        <v>38072</v>
      </c>
      <c r="F217" s="93" t="s">
        <v>1160</v>
      </c>
      <c r="G217" s="93" t="s">
        <v>1161</v>
      </c>
      <c r="H217" s="102"/>
      <c r="I217" s="92">
        <v>38072</v>
      </c>
      <c r="J217" s="93" t="s">
        <v>1160</v>
      </c>
      <c r="K217" s="93" t="s">
        <v>1187</v>
      </c>
      <c r="L217" s="102"/>
      <c r="M217" s="92">
        <v>38066</v>
      </c>
      <c r="N217" s="93" t="s">
        <v>1160</v>
      </c>
      <c r="O217" s="93" t="s">
        <v>1168</v>
      </c>
      <c r="P217" s="102"/>
      <c r="Q217" s="92">
        <v>38072</v>
      </c>
      <c r="R217" s="93" t="s">
        <v>1160</v>
      </c>
      <c r="S217" s="93" t="s">
        <v>1186</v>
      </c>
      <c r="T217" s="102"/>
      <c r="U217" s="92">
        <v>38073</v>
      </c>
      <c r="V217" s="93" t="s">
        <v>1160</v>
      </c>
      <c r="W217" s="93" t="s">
        <v>1162</v>
      </c>
      <c r="X217" s="102"/>
      <c r="Y217" s="92">
        <v>38065</v>
      </c>
      <c r="Z217" s="93" t="s">
        <v>1167</v>
      </c>
      <c r="AA217" s="93" t="s">
        <v>1180</v>
      </c>
      <c r="AB217" s="102"/>
      <c r="AC217" s="92">
        <v>38069</v>
      </c>
      <c r="AD217" s="93" t="s">
        <v>1160</v>
      </c>
      <c r="AE217" s="94" t="s">
        <v>1188</v>
      </c>
    </row>
    <row r="218" spans="1:31" x14ac:dyDescent="0.2">
      <c r="A218" s="101">
        <v>38072</v>
      </c>
      <c r="B218" s="93" t="s">
        <v>1167</v>
      </c>
      <c r="C218" s="93" t="s">
        <v>1188</v>
      </c>
      <c r="D218" s="102"/>
      <c r="E218" s="92">
        <v>38073</v>
      </c>
      <c r="F218" s="93" t="s">
        <v>1160</v>
      </c>
      <c r="G218" s="93" t="s">
        <v>1187</v>
      </c>
      <c r="H218" s="102"/>
      <c r="I218" s="92">
        <v>38073</v>
      </c>
      <c r="J218" s="93" t="s">
        <v>1160</v>
      </c>
      <c r="K218" s="93" t="s">
        <v>1161</v>
      </c>
      <c r="L218" s="102"/>
      <c r="M218" s="92">
        <v>38072</v>
      </c>
      <c r="N218" s="93" t="s">
        <v>1167</v>
      </c>
      <c r="O218" s="93" t="s">
        <v>1184</v>
      </c>
      <c r="P218" s="102"/>
      <c r="Q218" s="92">
        <v>38074</v>
      </c>
      <c r="R218" s="93" t="s">
        <v>1160</v>
      </c>
      <c r="S218" s="93" t="s">
        <v>1177</v>
      </c>
      <c r="T218" s="102"/>
      <c r="U218" s="92">
        <v>38074</v>
      </c>
      <c r="V218" s="93" t="s">
        <v>1167</v>
      </c>
      <c r="W218" s="93" t="s">
        <v>1162</v>
      </c>
      <c r="X218" s="102"/>
      <c r="Y218" s="92">
        <v>38070</v>
      </c>
      <c r="Z218" s="93" t="s">
        <v>1167</v>
      </c>
      <c r="AA218" s="93" t="s">
        <v>1192</v>
      </c>
      <c r="AB218" s="102"/>
      <c r="AC218" s="92">
        <v>38072</v>
      </c>
      <c r="AD218" s="93" t="s">
        <v>1167</v>
      </c>
      <c r="AE218" s="94" t="s">
        <v>1192</v>
      </c>
    </row>
    <row r="219" spans="1:31" x14ac:dyDescent="0.2">
      <c r="A219" s="101">
        <v>38073</v>
      </c>
      <c r="B219" s="93" t="s">
        <v>1160</v>
      </c>
      <c r="C219" s="93" t="s">
        <v>1169</v>
      </c>
      <c r="D219" s="102"/>
      <c r="E219" s="92">
        <v>38076</v>
      </c>
      <c r="F219" s="93" t="s">
        <v>1160</v>
      </c>
      <c r="G219" s="93" t="s">
        <v>1183</v>
      </c>
      <c r="H219" s="102"/>
      <c r="I219" s="92">
        <v>38074</v>
      </c>
      <c r="J219" s="93" t="s">
        <v>1160</v>
      </c>
      <c r="K219" s="93" t="s">
        <v>1190</v>
      </c>
      <c r="L219" s="102"/>
      <c r="M219" s="92">
        <v>38073</v>
      </c>
      <c r="N219" s="93" t="s">
        <v>1160</v>
      </c>
      <c r="O219" s="93" t="s">
        <v>1164</v>
      </c>
      <c r="P219" s="102"/>
      <c r="Q219" s="92">
        <v>38076</v>
      </c>
      <c r="R219" s="93" t="s">
        <v>1167</v>
      </c>
      <c r="S219" s="93" t="s">
        <v>1177</v>
      </c>
      <c r="T219" s="102"/>
      <c r="U219" s="92">
        <v>38076</v>
      </c>
      <c r="V219" s="93" t="s">
        <v>1160</v>
      </c>
      <c r="W219" s="93" t="s">
        <v>1162</v>
      </c>
      <c r="X219" s="102"/>
      <c r="Y219" s="92">
        <v>38072</v>
      </c>
      <c r="Z219" s="93" t="s">
        <v>1160</v>
      </c>
      <c r="AA219" s="93" t="s">
        <v>1172</v>
      </c>
      <c r="AB219" s="102"/>
      <c r="AC219" s="92">
        <v>38073</v>
      </c>
      <c r="AD219" s="93" t="s">
        <v>1167</v>
      </c>
      <c r="AE219" s="94" t="s">
        <v>1188</v>
      </c>
    </row>
    <row r="220" spans="1:31" x14ac:dyDescent="0.2">
      <c r="A220" s="101">
        <v>38074</v>
      </c>
      <c r="B220" s="93" t="s">
        <v>1160</v>
      </c>
      <c r="C220" s="93" t="s">
        <v>1192</v>
      </c>
      <c r="D220" s="102"/>
      <c r="E220" s="92">
        <v>38077</v>
      </c>
      <c r="F220" s="93" t="s">
        <v>1167</v>
      </c>
      <c r="G220" s="93" t="s">
        <v>1170</v>
      </c>
      <c r="H220" s="102"/>
      <c r="I220" s="92">
        <v>38077</v>
      </c>
      <c r="J220" s="93" t="s">
        <v>1160</v>
      </c>
      <c r="K220" s="93" t="s">
        <v>1190</v>
      </c>
      <c r="L220" s="102"/>
      <c r="M220" s="92">
        <v>38074</v>
      </c>
      <c r="N220" s="93" t="s">
        <v>1160</v>
      </c>
      <c r="O220" s="93" t="s">
        <v>1164</v>
      </c>
      <c r="P220" s="102"/>
      <c r="Q220" s="92">
        <v>38078</v>
      </c>
      <c r="R220" s="93" t="s">
        <v>1167</v>
      </c>
      <c r="S220" s="93" t="s">
        <v>1162</v>
      </c>
      <c r="T220" s="102"/>
      <c r="U220" s="92">
        <v>38078</v>
      </c>
      <c r="V220" s="93" t="s">
        <v>1167</v>
      </c>
      <c r="W220" s="93" t="s">
        <v>1186</v>
      </c>
      <c r="X220" s="102"/>
      <c r="Y220" s="92">
        <v>38073</v>
      </c>
      <c r="Z220" s="93" t="s">
        <v>1160</v>
      </c>
      <c r="AA220" s="93" t="s">
        <v>1172</v>
      </c>
      <c r="AB220" s="102"/>
      <c r="AC220" s="92">
        <v>38074</v>
      </c>
      <c r="AD220" s="93" t="s">
        <v>1160</v>
      </c>
      <c r="AE220" s="94" t="s">
        <v>1180</v>
      </c>
    </row>
    <row r="221" spans="1:31" x14ac:dyDescent="0.2">
      <c r="A221" s="101">
        <v>38079</v>
      </c>
      <c r="B221" s="93" t="s">
        <v>1167</v>
      </c>
      <c r="C221" s="93" t="s">
        <v>1191</v>
      </c>
      <c r="D221" s="102"/>
      <c r="E221" s="92">
        <v>38079</v>
      </c>
      <c r="F221" s="93" t="s">
        <v>1160</v>
      </c>
      <c r="G221" s="93" t="s">
        <v>1190</v>
      </c>
      <c r="H221" s="102"/>
      <c r="I221" s="92">
        <v>38079</v>
      </c>
      <c r="J221" s="93" t="s">
        <v>1167</v>
      </c>
      <c r="K221" s="93" t="s">
        <v>1162</v>
      </c>
      <c r="L221" s="102"/>
      <c r="M221" s="92">
        <v>38078</v>
      </c>
      <c r="N221" s="93" t="s">
        <v>1160</v>
      </c>
      <c r="O221" s="93" t="s">
        <v>1168</v>
      </c>
      <c r="P221" s="102"/>
      <c r="Q221" s="92">
        <v>38079</v>
      </c>
      <c r="R221" s="93" t="s">
        <v>1160</v>
      </c>
      <c r="S221" s="93" t="s">
        <v>1168</v>
      </c>
      <c r="T221" s="102"/>
      <c r="U221" s="92">
        <v>38079</v>
      </c>
      <c r="V221" s="93" t="s">
        <v>1167</v>
      </c>
      <c r="W221" s="93" t="s">
        <v>1184</v>
      </c>
      <c r="X221" s="102"/>
      <c r="Y221" s="92">
        <v>38074</v>
      </c>
      <c r="Z221" s="93" t="s">
        <v>1160</v>
      </c>
      <c r="AA221" s="93" t="s">
        <v>1181</v>
      </c>
      <c r="AB221" s="102"/>
      <c r="AC221" s="92">
        <v>38079</v>
      </c>
      <c r="AD221" s="93" t="s">
        <v>1160</v>
      </c>
      <c r="AE221" s="94" t="s">
        <v>1176</v>
      </c>
    </row>
    <row r="222" spans="1:31" ht="13.5" thickBot="1" x14ac:dyDescent="0.25">
      <c r="A222" s="103">
        <v>38080</v>
      </c>
      <c r="B222" s="99" t="s">
        <v>1167</v>
      </c>
      <c r="C222" s="99" t="s">
        <v>1169</v>
      </c>
      <c r="D222" s="104"/>
      <c r="E222" s="98">
        <v>38080</v>
      </c>
      <c r="F222" s="99" t="s">
        <v>1167</v>
      </c>
      <c r="G222" s="99" t="s">
        <v>1187</v>
      </c>
      <c r="H222" s="104"/>
      <c r="I222" s="98">
        <v>38080</v>
      </c>
      <c r="J222" s="99" t="s">
        <v>1167</v>
      </c>
      <c r="K222" s="99" t="s">
        <v>1162</v>
      </c>
      <c r="L222" s="104"/>
      <c r="M222" s="98">
        <v>38080</v>
      </c>
      <c r="N222" s="99" t="s">
        <v>1167</v>
      </c>
      <c r="O222" s="99" t="s">
        <v>1184</v>
      </c>
      <c r="P222" s="104"/>
      <c r="Q222" s="98">
        <v>38080</v>
      </c>
      <c r="R222" s="99" t="s">
        <v>1160</v>
      </c>
      <c r="S222" s="99" t="s">
        <v>1186</v>
      </c>
      <c r="T222" s="104"/>
      <c r="U222" s="98">
        <v>38080</v>
      </c>
      <c r="V222" s="99" t="s">
        <v>1167</v>
      </c>
      <c r="W222" s="99" t="s">
        <v>1177</v>
      </c>
      <c r="X222" s="104"/>
      <c r="Y222" s="98">
        <v>38079</v>
      </c>
      <c r="Z222" s="99" t="s">
        <v>1167</v>
      </c>
      <c r="AA222" s="99" t="s">
        <v>1172</v>
      </c>
      <c r="AB222" s="104"/>
      <c r="AC222" s="98">
        <v>38080</v>
      </c>
      <c r="AD222" s="99" t="s">
        <v>1160</v>
      </c>
      <c r="AE222" s="100" t="s">
        <v>1181</v>
      </c>
    </row>
    <row r="223" spans="1:31" x14ac:dyDescent="0.2">
      <c r="A223" s="81" t="s">
        <v>1209</v>
      </c>
      <c r="B223" s="82"/>
      <c r="C223" s="82"/>
      <c r="D223" s="83"/>
      <c r="E223" s="82" t="s">
        <v>1210</v>
      </c>
      <c r="F223" s="82"/>
      <c r="G223" s="82"/>
      <c r="H223" s="83"/>
      <c r="I223" s="82" t="s">
        <v>1211</v>
      </c>
      <c r="J223" s="82"/>
      <c r="K223" s="82"/>
      <c r="L223" s="83"/>
      <c r="M223" s="82" t="s">
        <v>1212</v>
      </c>
      <c r="N223" s="82"/>
      <c r="O223" s="82"/>
      <c r="P223" s="83"/>
      <c r="Q223" s="82" t="s">
        <v>1213</v>
      </c>
      <c r="R223" s="82"/>
      <c r="S223" s="82"/>
      <c r="T223" s="83"/>
      <c r="U223" s="82" t="s">
        <v>1214</v>
      </c>
      <c r="V223" s="82"/>
      <c r="W223" s="82"/>
      <c r="X223" s="83"/>
      <c r="Y223" s="82" t="s">
        <v>1215</v>
      </c>
      <c r="Z223" s="82"/>
      <c r="AA223" s="82"/>
      <c r="AB223" s="83"/>
      <c r="AC223" s="105"/>
      <c r="AD223" s="105"/>
      <c r="AE223" s="106"/>
    </row>
    <row r="224" spans="1:31" x14ac:dyDescent="0.2">
      <c r="A224" s="85" t="s">
        <v>1157</v>
      </c>
      <c r="B224" s="86" t="s">
        <v>1158</v>
      </c>
      <c r="C224" s="86" t="s">
        <v>1159</v>
      </c>
      <c r="D224" s="87"/>
      <c r="E224" s="86" t="s">
        <v>1157</v>
      </c>
      <c r="F224" s="86" t="s">
        <v>1158</v>
      </c>
      <c r="G224" s="86" t="s">
        <v>1159</v>
      </c>
      <c r="H224" s="87"/>
      <c r="I224" s="86" t="s">
        <v>1157</v>
      </c>
      <c r="J224" s="86" t="s">
        <v>1158</v>
      </c>
      <c r="K224" s="86" t="s">
        <v>1159</v>
      </c>
      <c r="L224" s="87"/>
      <c r="M224" s="86" t="s">
        <v>1157</v>
      </c>
      <c r="N224" s="86" t="s">
        <v>1158</v>
      </c>
      <c r="O224" s="86" t="s">
        <v>1159</v>
      </c>
      <c r="P224" s="87"/>
      <c r="Q224" s="86" t="s">
        <v>1157</v>
      </c>
      <c r="R224" s="86" t="s">
        <v>1158</v>
      </c>
      <c r="S224" s="86" t="s">
        <v>1159</v>
      </c>
      <c r="T224" s="87"/>
      <c r="U224" s="86" t="s">
        <v>1157</v>
      </c>
      <c r="V224" s="86" t="s">
        <v>1158</v>
      </c>
      <c r="W224" s="86" t="s">
        <v>1159</v>
      </c>
      <c r="X224" s="87"/>
      <c r="Y224" s="86" t="s">
        <v>1157</v>
      </c>
      <c r="Z224" s="86" t="s">
        <v>1158</v>
      </c>
      <c r="AA224" s="86" t="s">
        <v>1159</v>
      </c>
      <c r="AB224" s="87"/>
      <c r="AC224" s="107"/>
      <c r="AD224" s="107"/>
      <c r="AE224" s="108"/>
    </row>
    <row r="225" spans="1:31" x14ac:dyDescent="0.2">
      <c r="A225" s="101">
        <v>37911</v>
      </c>
      <c r="B225" s="93" t="s">
        <v>1160</v>
      </c>
      <c r="C225" s="93" t="s">
        <v>1179</v>
      </c>
      <c r="D225" s="102"/>
      <c r="E225" s="92">
        <v>37912</v>
      </c>
      <c r="F225" s="93" t="s">
        <v>1167</v>
      </c>
      <c r="G225" s="93" t="s">
        <v>1187</v>
      </c>
      <c r="H225" s="102"/>
      <c r="I225" s="92">
        <v>37911</v>
      </c>
      <c r="J225" s="93" t="s">
        <v>1167</v>
      </c>
      <c r="K225" s="93" t="s">
        <v>1182</v>
      </c>
      <c r="L225" s="102"/>
      <c r="M225" s="92">
        <v>37911</v>
      </c>
      <c r="N225" s="93" t="s">
        <v>1167</v>
      </c>
      <c r="O225" s="93" t="s">
        <v>1180</v>
      </c>
      <c r="P225" s="102"/>
      <c r="Q225" s="92">
        <v>37911</v>
      </c>
      <c r="R225" s="93" t="s">
        <v>1160</v>
      </c>
      <c r="S225" s="93" t="s">
        <v>1176</v>
      </c>
      <c r="T225" s="102"/>
      <c r="U225" s="92">
        <v>37911</v>
      </c>
      <c r="V225" s="93" t="s">
        <v>1160</v>
      </c>
      <c r="W225" s="93" t="s">
        <v>1191</v>
      </c>
      <c r="X225" s="102"/>
      <c r="Y225" s="92">
        <v>37912</v>
      </c>
      <c r="Z225" s="93" t="s">
        <v>1160</v>
      </c>
      <c r="AA225" s="93" t="s">
        <v>1173</v>
      </c>
      <c r="AB225" s="102"/>
      <c r="AC225" s="109"/>
      <c r="AD225" s="109"/>
      <c r="AE225" s="110"/>
    </row>
    <row r="226" spans="1:31" x14ac:dyDescent="0.2">
      <c r="A226" s="101">
        <v>37912</v>
      </c>
      <c r="B226" s="93" t="s">
        <v>1167</v>
      </c>
      <c r="C226" s="93" t="s">
        <v>1188</v>
      </c>
      <c r="D226" s="102"/>
      <c r="E226" s="92">
        <v>37918</v>
      </c>
      <c r="F226" s="93" t="s">
        <v>1167</v>
      </c>
      <c r="G226" s="93" t="s">
        <v>1187</v>
      </c>
      <c r="H226" s="102"/>
      <c r="I226" s="92">
        <v>37912</v>
      </c>
      <c r="J226" s="93" t="s">
        <v>1160</v>
      </c>
      <c r="K226" s="93" t="s">
        <v>1171</v>
      </c>
      <c r="L226" s="102"/>
      <c r="M226" s="92">
        <v>37912</v>
      </c>
      <c r="N226" s="93" t="s">
        <v>1167</v>
      </c>
      <c r="O226" s="93" t="s">
        <v>1191</v>
      </c>
      <c r="P226" s="102"/>
      <c r="Q226" s="92">
        <v>37912</v>
      </c>
      <c r="R226" s="93" t="s">
        <v>1167</v>
      </c>
      <c r="S226" s="93" t="s">
        <v>1165</v>
      </c>
      <c r="T226" s="102"/>
      <c r="U226" s="92">
        <v>37912</v>
      </c>
      <c r="V226" s="93" t="s">
        <v>1167</v>
      </c>
      <c r="W226" s="93" t="s">
        <v>1180</v>
      </c>
      <c r="X226" s="102"/>
      <c r="Y226" s="92">
        <v>37913</v>
      </c>
      <c r="Z226" s="93" t="s">
        <v>1160</v>
      </c>
      <c r="AA226" s="93" t="s">
        <v>1179</v>
      </c>
      <c r="AB226" s="102"/>
      <c r="AC226" s="109"/>
      <c r="AD226" s="109"/>
      <c r="AE226" s="110"/>
    </row>
    <row r="227" spans="1:31" x14ac:dyDescent="0.2">
      <c r="A227" s="101">
        <v>37916</v>
      </c>
      <c r="B227" s="93" t="s">
        <v>1167</v>
      </c>
      <c r="C227" s="93" t="s">
        <v>1180</v>
      </c>
      <c r="D227" s="102"/>
      <c r="E227" s="92">
        <v>37922</v>
      </c>
      <c r="F227" s="93" t="s">
        <v>1167</v>
      </c>
      <c r="G227" s="93" t="s">
        <v>1175</v>
      </c>
      <c r="H227" s="102"/>
      <c r="I227" s="92">
        <v>37917</v>
      </c>
      <c r="J227" s="93" t="s">
        <v>1167</v>
      </c>
      <c r="K227" s="93" t="s">
        <v>1189</v>
      </c>
      <c r="L227" s="102"/>
      <c r="M227" s="92">
        <v>37913</v>
      </c>
      <c r="N227" s="93" t="s">
        <v>1167</v>
      </c>
      <c r="O227" s="93" t="s">
        <v>1169</v>
      </c>
      <c r="P227" s="102"/>
      <c r="Q227" s="92">
        <v>37916</v>
      </c>
      <c r="R227" s="93" t="s">
        <v>1167</v>
      </c>
      <c r="S227" s="93" t="s">
        <v>1192</v>
      </c>
      <c r="T227" s="102"/>
      <c r="U227" s="92">
        <v>37913</v>
      </c>
      <c r="V227" s="93" t="s">
        <v>1160</v>
      </c>
      <c r="W227" s="93" t="s">
        <v>1162</v>
      </c>
      <c r="X227" s="102"/>
      <c r="Y227" s="92">
        <v>37918</v>
      </c>
      <c r="Z227" s="93" t="s">
        <v>1167</v>
      </c>
      <c r="AA227" s="93" t="s">
        <v>1165</v>
      </c>
      <c r="AB227" s="102"/>
      <c r="AC227" s="109"/>
      <c r="AD227" s="109"/>
      <c r="AE227" s="110"/>
    </row>
    <row r="228" spans="1:31" x14ac:dyDescent="0.2">
      <c r="A228" s="101">
        <v>37918</v>
      </c>
      <c r="B228" s="93" t="s">
        <v>1167</v>
      </c>
      <c r="C228" s="93" t="s">
        <v>1192</v>
      </c>
      <c r="D228" s="102"/>
      <c r="E228" s="92">
        <v>37926</v>
      </c>
      <c r="F228" s="93" t="s">
        <v>1160</v>
      </c>
      <c r="G228" s="93" t="s">
        <v>1183</v>
      </c>
      <c r="H228" s="102"/>
      <c r="I228" s="92">
        <v>37922</v>
      </c>
      <c r="J228" s="93" t="s">
        <v>1160</v>
      </c>
      <c r="K228" s="93" t="s">
        <v>1166</v>
      </c>
      <c r="L228" s="102"/>
      <c r="M228" s="92">
        <v>37916</v>
      </c>
      <c r="N228" s="93" t="s">
        <v>1167</v>
      </c>
      <c r="O228" s="93" t="s">
        <v>1176</v>
      </c>
      <c r="P228" s="102"/>
      <c r="Q228" s="92">
        <v>37918</v>
      </c>
      <c r="R228" s="93" t="s">
        <v>1160</v>
      </c>
      <c r="S228" s="93" t="s">
        <v>1191</v>
      </c>
      <c r="T228" s="102"/>
      <c r="U228" s="92">
        <v>37918</v>
      </c>
      <c r="V228" s="93" t="s">
        <v>1160</v>
      </c>
      <c r="W228" s="93" t="s">
        <v>1179</v>
      </c>
      <c r="X228" s="102"/>
      <c r="Y228" s="92">
        <v>37919</v>
      </c>
      <c r="Z228" s="93" t="s">
        <v>1167</v>
      </c>
      <c r="AA228" s="93" t="s">
        <v>1165</v>
      </c>
      <c r="AB228" s="102"/>
      <c r="AC228" s="109"/>
      <c r="AD228" s="109"/>
      <c r="AE228" s="110"/>
    </row>
    <row r="229" spans="1:31" x14ac:dyDescent="0.2">
      <c r="A229" s="101">
        <v>37922</v>
      </c>
      <c r="B229" s="93" t="s">
        <v>1160</v>
      </c>
      <c r="C229" s="93" t="s">
        <v>1180</v>
      </c>
      <c r="D229" s="102"/>
      <c r="E229" s="92">
        <v>37932</v>
      </c>
      <c r="F229" s="93" t="s">
        <v>1160</v>
      </c>
      <c r="G229" s="93" t="s">
        <v>1163</v>
      </c>
      <c r="H229" s="102"/>
      <c r="I229" s="92">
        <v>37925</v>
      </c>
      <c r="J229" s="93" t="s">
        <v>1160</v>
      </c>
      <c r="K229" s="93" t="s">
        <v>1178</v>
      </c>
      <c r="L229" s="102"/>
      <c r="M229" s="92">
        <v>37917</v>
      </c>
      <c r="N229" s="93" t="s">
        <v>1167</v>
      </c>
      <c r="O229" s="93" t="s">
        <v>1182</v>
      </c>
      <c r="P229" s="102"/>
      <c r="Q229" s="92">
        <v>37919</v>
      </c>
      <c r="R229" s="93" t="s">
        <v>1160</v>
      </c>
      <c r="S229" s="93" t="s">
        <v>1191</v>
      </c>
      <c r="T229" s="102"/>
      <c r="U229" s="92">
        <v>37924</v>
      </c>
      <c r="V229" s="93" t="s">
        <v>1167</v>
      </c>
      <c r="W229" s="93" t="s">
        <v>1182</v>
      </c>
      <c r="X229" s="102"/>
      <c r="Y229" s="92">
        <v>37925</v>
      </c>
      <c r="Z229" s="93" t="s">
        <v>1167</v>
      </c>
      <c r="AA229" s="93" t="s">
        <v>1191</v>
      </c>
      <c r="AB229" s="102"/>
      <c r="AC229" s="109"/>
      <c r="AD229" s="109"/>
      <c r="AE229" s="110"/>
    </row>
    <row r="230" spans="1:31" x14ac:dyDescent="0.2">
      <c r="A230" s="101">
        <v>37925</v>
      </c>
      <c r="B230" s="93" t="s">
        <v>1167</v>
      </c>
      <c r="C230" s="93" t="s">
        <v>1171</v>
      </c>
      <c r="D230" s="102"/>
      <c r="E230" s="92">
        <v>37933</v>
      </c>
      <c r="F230" s="93" t="s">
        <v>1160</v>
      </c>
      <c r="G230" s="93" t="s">
        <v>1163</v>
      </c>
      <c r="H230" s="102"/>
      <c r="I230" s="92">
        <v>37926</v>
      </c>
      <c r="J230" s="93" t="s">
        <v>1160</v>
      </c>
      <c r="K230" s="93" t="s">
        <v>1180</v>
      </c>
      <c r="L230" s="102"/>
      <c r="M230" s="92">
        <v>37919</v>
      </c>
      <c r="N230" s="93" t="s">
        <v>1167</v>
      </c>
      <c r="O230" s="93" t="s">
        <v>1168</v>
      </c>
      <c r="P230" s="102"/>
      <c r="Q230" s="92">
        <v>37925</v>
      </c>
      <c r="R230" s="93" t="s">
        <v>1160</v>
      </c>
      <c r="S230" s="93" t="s">
        <v>1192</v>
      </c>
      <c r="T230" s="102"/>
      <c r="U230" s="92">
        <v>37925</v>
      </c>
      <c r="V230" s="93" t="s">
        <v>1167</v>
      </c>
      <c r="W230" s="93" t="s">
        <v>1185</v>
      </c>
      <c r="X230" s="102"/>
      <c r="Y230" s="92">
        <v>37926</v>
      </c>
      <c r="Z230" s="93" t="s">
        <v>1160</v>
      </c>
      <c r="AA230" s="93" t="s">
        <v>1181</v>
      </c>
      <c r="AB230" s="102"/>
      <c r="AC230" s="109"/>
      <c r="AD230" s="109"/>
      <c r="AE230" s="110"/>
    </row>
    <row r="231" spans="1:31" x14ac:dyDescent="0.2">
      <c r="A231" s="101">
        <v>37926</v>
      </c>
      <c r="B231" s="93" t="s">
        <v>1160</v>
      </c>
      <c r="C231" s="93" t="s">
        <v>1182</v>
      </c>
      <c r="D231" s="102"/>
      <c r="E231" s="92">
        <v>37936</v>
      </c>
      <c r="F231" s="93" t="s">
        <v>1167</v>
      </c>
      <c r="G231" s="93" t="s">
        <v>1190</v>
      </c>
      <c r="H231" s="102"/>
      <c r="I231" s="92">
        <v>37928</v>
      </c>
      <c r="J231" s="93" t="s">
        <v>1167</v>
      </c>
      <c r="K231" s="93" t="s">
        <v>1178</v>
      </c>
      <c r="L231" s="102"/>
      <c r="M231" s="92">
        <v>37920</v>
      </c>
      <c r="N231" s="93" t="s">
        <v>1167</v>
      </c>
      <c r="O231" s="93" t="s">
        <v>1184</v>
      </c>
      <c r="P231" s="102"/>
      <c r="Q231" s="92">
        <v>37926</v>
      </c>
      <c r="R231" s="93" t="s">
        <v>1167</v>
      </c>
      <c r="S231" s="93" t="s">
        <v>1188</v>
      </c>
      <c r="T231" s="102"/>
      <c r="U231" s="92">
        <v>37926</v>
      </c>
      <c r="V231" s="93" t="s">
        <v>1167</v>
      </c>
      <c r="W231" s="93" t="s">
        <v>1166</v>
      </c>
      <c r="X231" s="102"/>
      <c r="Y231" s="92">
        <v>37927</v>
      </c>
      <c r="Z231" s="93" t="s">
        <v>1160</v>
      </c>
      <c r="AA231" s="93" t="s">
        <v>1191</v>
      </c>
      <c r="AB231" s="102"/>
      <c r="AC231" s="109"/>
      <c r="AD231" s="109"/>
      <c r="AE231" s="110"/>
    </row>
    <row r="232" spans="1:31" x14ac:dyDescent="0.2">
      <c r="A232" s="101">
        <v>37927</v>
      </c>
      <c r="B232" s="93" t="s">
        <v>1160</v>
      </c>
      <c r="C232" s="93" t="s">
        <v>1185</v>
      </c>
      <c r="D232" s="102"/>
      <c r="E232" s="92">
        <v>37937</v>
      </c>
      <c r="F232" s="93" t="s">
        <v>1167</v>
      </c>
      <c r="G232" s="93" t="s">
        <v>1190</v>
      </c>
      <c r="H232" s="102"/>
      <c r="I232" s="92">
        <v>37932</v>
      </c>
      <c r="J232" s="93" t="s">
        <v>1160</v>
      </c>
      <c r="K232" s="93" t="s">
        <v>1177</v>
      </c>
      <c r="L232" s="102"/>
      <c r="M232" s="92">
        <v>37933</v>
      </c>
      <c r="N232" s="93" t="s">
        <v>1160</v>
      </c>
      <c r="O232" s="93" t="s">
        <v>1186</v>
      </c>
      <c r="P232" s="102"/>
      <c r="Q232" s="92">
        <v>37927</v>
      </c>
      <c r="R232" s="93" t="s">
        <v>1167</v>
      </c>
      <c r="S232" s="93" t="s">
        <v>1172</v>
      </c>
      <c r="T232" s="102"/>
      <c r="U232" s="92">
        <v>37931</v>
      </c>
      <c r="V232" s="93" t="s">
        <v>1167</v>
      </c>
      <c r="W232" s="93" t="s">
        <v>1180</v>
      </c>
      <c r="X232" s="102"/>
      <c r="Y232" s="92">
        <v>37930</v>
      </c>
      <c r="Z232" s="93" t="s">
        <v>1167</v>
      </c>
      <c r="AA232" s="93" t="s">
        <v>1192</v>
      </c>
      <c r="AB232" s="102"/>
      <c r="AC232" s="109"/>
      <c r="AD232" s="109"/>
      <c r="AE232" s="110"/>
    </row>
    <row r="233" spans="1:31" x14ac:dyDescent="0.2">
      <c r="A233" s="101">
        <v>37932</v>
      </c>
      <c r="B233" s="93" t="s">
        <v>1160</v>
      </c>
      <c r="C233" s="93" t="s">
        <v>1189</v>
      </c>
      <c r="D233" s="102"/>
      <c r="E233" s="92">
        <v>37939</v>
      </c>
      <c r="F233" s="93" t="s">
        <v>1167</v>
      </c>
      <c r="G233" s="93" t="s">
        <v>1187</v>
      </c>
      <c r="H233" s="102"/>
      <c r="I233" s="92">
        <v>37933</v>
      </c>
      <c r="J233" s="93" t="s">
        <v>1160</v>
      </c>
      <c r="K233" s="93" t="s">
        <v>1185</v>
      </c>
      <c r="L233" s="102"/>
      <c r="M233" s="92">
        <v>37934</v>
      </c>
      <c r="N233" s="93" t="s">
        <v>1160</v>
      </c>
      <c r="O233" s="93" t="s">
        <v>1168</v>
      </c>
      <c r="P233" s="102"/>
      <c r="Q233" s="92">
        <v>37932</v>
      </c>
      <c r="R233" s="93" t="s">
        <v>1167</v>
      </c>
      <c r="S233" s="93" t="s">
        <v>1176</v>
      </c>
      <c r="T233" s="102"/>
      <c r="U233" s="92">
        <v>37932</v>
      </c>
      <c r="V233" s="93" t="s">
        <v>1160</v>
      </c>
      <c r="W233" s="93" t="s">
        <v>1180</v>
      </c>
      <c r="X233" s="102"/>
      <c r="Y233" s="92">
        <v>37933</v>
      </c>
      <c r="Z233" s="93" t="s">
        <v>1167</v>
      </c>
      <c r="AA233" s="93" t="s">
        <v>1181</v>
      </c>
      <c r="AB233" s="102"/>
      <c r="AC233" s="109"/>
      <c r="AD233" s="109"/>
      <c r="AE233" s="110"/>
    </row>
    <row r="234" spans="1:31" x14ac:dyDescent="0.2">
      <c r="A234" s="101">
        <v>37933</v>
      </c>
      <c r="B234" s="93" t="s">
        <v>1160</v>
      </c>
      <c r="C234" s="93" t="s">
        <v>1178</v>
      </c>
      <c r="D234" s="102"/>
      <c r="E234" s="92">
        <v>37940</v>
      </c>
      <c r="F234" s="93" t="s">
        <v>1167</v>
      </c>
      <c r="G234" s="93" t="s">
        <v>1179</v>
      </c>
      <c r="H234" s="102"/>
      <c r="I234" s="92">
        <v>37936</v>
      </c>
      <c r="J234" s="93" t="s">
        <v>1160</v>
      </c>
      <c r="K234" s="93" t="s">
        <v>1184</v>
      </c>
      <c r="L234" s="102"/>
      <c r="M234" s="92">
        <v>37936</v>
      </c>
      <c r="N234" s="93" t="s">
        <v>1160</v>
      </c>
      <c r="O234" s="93" t="s">
        <v>1161</v>
      </c>
      <c r="P234" s="102"/>
      <c r="Q234" s="92">
        <v>37933</v>
      </c>
      <c r="R234" s="93" t="s">
        <v>1160</v>
      </c>
      <c r="S234" s="93" t="s">
        <v>1188</v>
      </c>
      <c r="T234" s="102"/>
      <c r="U234" s="92">
        <v>37933</v>
      </c>
      <c r="V234" s="93" t="s">
        <v>1160</v>
      </c>
      <c r="W234" s="93" t="s">
        <v>1176</v>
      </c>
      <c r="X234" s="102"/>
      <c r="Y234" s="92">
        <v>37934</v>
      </c>
      <c r="Z234" s="93" t="s">
        <v>1160</v>
      </c>
      <c r="AA234" s="93" t="s">
        <v>1172</v>
      </c>
      <c r="AB234" s="102"/>
      <c r="AC234" s="109"/>
      <c r="AD234" s="109"/>
      <c r="AE234" s="110"/>
    </row>
    <row r="235" spans="1:31" x14ac:dyDescent="0.2">
      <c r="A235" s="101">
        <v>37938</v>
      </c>
      <c r="B235" s="93" t="s">
        <v>1167</v>
      </c>
      <c r="C235" s="93" t="s">
        <v>1166</v>
      </c>
      <c r="D235" s="102"/>
      <c r="E235" s="92">
        <v>37944</v>
      </c>
      <c r="F235" s="93" t="s">
        <v>1160</v>
      </c>
      <c r="G235" s="93" t="s">
        <v>1161</v>
      </c>
      <c r="H235" s="102"/>
      <c r="I235" s="92">
        <v>37939</v>
      </c>
      <c r="J235" s="93" t="s">
        <v>1167</v>
      </c>
      <c r="K235" s="93" t="s">
        <v>1164</v>
      </c>
      <c r="L235" s="102"/>
      <c r="M235" s="92">
        <v>37938</v>
      </c>
      <c r="N235" s="93" t="s">
        <v>1167</v>
      </c>
      <c r="O235" s="93" t="s">
        <v>1168</v>
      </c>
      <c r="P235" s="102"/>
      <c r="Q235" s="92">
        <v>37937</v>
      </c>
      <c r="R235" s="93" t="s">
        <v>1167</v>
      </c>
      <c r="S235" s="93" t="s">
        <v>1169</v>
      </c>
      <c r="T235" s="102"/>
      <c r="U235" s="92">
        <v>37936</v>
      </c>
      <c r="V235" s="93" t="s">
        <v>1160</v>
      </c>
      <c r="W235" s="93" t="s">
        <v>1191</v>
      </c>
      <c r="X235" s="102"/>
      <c r="Y235" s="92">
        <v>37939</v>
      </c>
      <c r="Z235" s="93" t="s">
        <v>1167</v>
      </c>
      <c r="AA235" s="93" t="s">
        <v>1176</v>
      </c>
      <c r="AB235" s="102"/>
      <c r="AC235" s="109"/>
      <c r="AD235" s="109"/>
      <c r="AE235" s="110"/>
    </row>
    <row r="236" spans="1:31" x14ac:dyDescent="0.2">
      <c r="A236" s="101">
        <v>37940</v>
      </c>
      <c r="B236" s="93" t="s">
        <v>1167</v>
      </c>
      <c r="C236" s="93" t="s">
        <v>1164</v>
      </c>
      <c r="D236" s="102"/>
      <c r="E236" s="92">
        <v>37946</v>
      </c>
      <c r="F236" s="93" t="s">
        <v>1167</v>
      </c>
      <c r="G236" s="93" t="s">
        <v>1187</v>
      </c>
      <c r="H236" s="102"/>
      <c r="I236" s="92">
        <v>37940</v>
      </c>
      <c r="J236" s="93" t="s">
        <v>1160</v>
      </c>
      <c r="K236" s="93" t="s">
        <v>1184</v>
      </c>
      <c r="L236" s="102"/>
      <c r="M236" s="92">
        <v>37940</v>
      </c>
      <c r="N236" s="93" t="s">
        <v>1167</v>
      </c>
      <c r="O236" s="93" t="s">
        <v>1186</v>
      </c>
      <c r="P236" s="102"/>
      <c r="Q236" s="92">
        <v>37939</v>
      </c>
      <c r="R236" s="93" t="s">
        <v>1167</v>
      </c>
      <c r="S236" s="93" t="s">
        <v>1191</v>
      </c>
      <c r="T236" s="102"/>
      <c r="U236" s="92">
        <v>37937</v>
      </c>
      <c r="V236" s="93" t="s">
        <v>1160</v>
      </c>
      <c r="W236" s="93" t="s">
        <v>1181</v>
      </c>
      <c r="X236" s="102"/>
      <c r="Y236" s="92">
        <v>37940</v>
      </c>
      <c r="Z236" s="93" t="s">
        <v>1160</v>
      </c>
      <c r="AA236" s="93" t="s">
        <v>1191</v>
      </c>
      <c r="AB236" s="102"/>
      <c r="AC236" s="109"/>
      <c r="AD236" s="109"/>
      <c r="AE236" s="110"/>
    </row>
    <row r="237" spans="1:31" x14ac:dyDescent="0.2">
      <c r="A237" s="101">
        <v>37941</v>
      </c>
      <c r="B237" s="93" t="s">
        <v>1160</v>
      </c>
      <c r="C237" s="93" t="s">
        <v>1174</v>
      </c>
      <c r="D237" s="102"/>
      <c r="E237" s="92">
        <v>37950</v>
      </c>
      <c r="F237" s="93" t="s">
        <v>1160</v>
      </c>
      <c r="G237" s="93" t="s">
        <v>1190</v>
      </c>
      <c r="H237" s="102"/>
      <c r="I237" s="92">
        <v>37941</v>
      </c>
      <c r="J237" s="93" t="s">
        <v>1167</v>
      </c>
      <c r="K237" s="93" t="s">
        <v>1173</v>
      </c>
      <c r="L237" s="102"/>
      <c r="M237" s="92">
        <v>37946</v>
      </c>
      <c r="N237" s="93" t="s">
        <v>1160</v>
      </c>
      <c r="O237" s="93" t="s">
        <v>1189</v>
      </c>
      <c r="P237" s="102"/>
      <c r="Q237" s="92">
        <v>37940</v>
      </c>
      <c r="R237" s="93" t="s">
        <v>1167</v>
      </c>
      <c r="S237" s="93" t="s">
        <v>1169</v>
      </c>
      <c r="T237" s="102"/>
      <c r="U237" s="92">
        <v>37940</v>
      </c>
      <c r="V237" s="93" t="s">
        <v>1160</v>
      </c>
      <c r="W237" s="93" t="s">
        <v>1181</v>
      </c>
      <c r="X237" s="102"/>
      <c r="Y237" s="92">
        <v>37941</v>
      </c>
      <c r="Z237" s="93" t="s">
        <v>1160</v>
      </c>
      <c r="AA237" s="93" t="s">
        <v>1176</v>
      </c>
      <c r="AB237" s="102"/>
      <c r="AC237" s="109"/>
      <c r="AD237" s="109"/>
      <c r="AE237" s="110"/>
    </row>
    <row r="238" spans="1:31" x14ac:dyDescent="0.2">
      <c r="A238" s="101">
        <v>37944</v>
      </c>
      <c r="B238" s="93" t="s">
        <v>1160</v>
      </c>
      <c r="C238" s="93" t="s">
        <v>1175</v>
      </c>
      <c r="D238" s="102"/>
      <c r="E238" s="92">
        <v>37953</v>
      </c>
      <c r="F238" s="93" t="s">
        <v>1160</v>
      </c>
      <c r="G238" s="93" t="s">
        <v>1179</v>
      </c>
      <c r="H238" s="102"/>
      <c r="I238" s="92">
        <v>37945</v>
      </c>
      <c r="J238" s="93" t="s">
        <v>1167</v>
      </c>
      <c r="K238" s="93" t="s">
        <v>1164</v>
      </c>
      <c r="L238" s="102"/>
      <c r="M238" s="92">
        <v>37947</v>
      </c>
      <c r="N238" s="93" t="s">
        <v>1160</v>
      </c>
      <c r="O238" s="93" t="s">
        <v>1168</v>
      </c>
      <c r="P238" s="102"/>
      <c r="Q238" s="92">
        <v>37946</v>
      </c>
      <c r="R238" s="93" t="s">
        <v>1160</v>
      </c>
      <c r="S238" s="93" t="s">
        <v>1172</v>
      </c>
      <c r="T238" s="102"/>
      <c r="U238" s="92">
        <v>37941</v>
      </c>
      <c r="V238" s="93" t="s">
        <v>1160</v>
      </c>
      <c r="W238" s="93" t="s">
        <v>1175</v>
      </c>
      <c r="X238" s="102"/>
      <c r="Y238" s="92">
        <v>37946</v>
      </c>
      <c r="Z238" s="93" t="s">
        <v>1167</v>
      </c>
      <c r="AA238" s="93" t="s">
        <v>1176</v>
      </c>
      <c r="AB238" s="102"/>
      <c r="AC238" s="109"/>
      <c r="AD238" s="109"/>
      <c r="AE238" s="110"/>
    </row>
    <row r="239" spans="1:31" x14ac:dyDescent="0.2">
      <c r="A239" s="101">
        <v>37946</v>
      </c>
      <c r="B239" s="93" t="s">
        <v>1167</v>
      </c>
      <c r="C239" s="93" t="s">
        <v>1182</v>
      </c>
      <c r="D239" s="102"/>
      <c r="E239" s="92">
        <v>37954</v>
      </c>
      <c r="F239" s="93" t="s">
        <v>1167</v>
      </c>
      <c r="G239" s="93" t="s">
        <v>1175</v>
      </c>
      <c r="H239" s="102"/>
      <c r="I239" s="92">
        <v>37948</v>
      </c>
      <c r="J239" s="93" t="s">
        <v>1167</v>
      </c>
      <c r="K239" s="93" t="s">
        <v>1182</v>
      </c>
      <c r="L239" s="102"/>
      <c r="M239" s="92">
        <v>37948</v>
      </c>
      <c r="N239" s="93" t="s">
        <v>1167</v>
      </c>
      <c r="O239" s="93" t="s">
        <v>1184</v>
      </c>
      <c r="P239" s="102"/>
      <c r="Q239" s="92">
        <v>37947</v>
      </c>
      <c r="R239" s="93" t="s">
        <v>1160</v>
      </c>
      <c r="S239" s="93" t="s">
        <v>1188</v>
      </c>
      <c r="T239" s="102"/>
      <c r="U239" s="92">
        <v>37946</v>
      </c>
      <c r="V239" s="93" t="s">
        <v>1160</v>
      </c>
      <c r="W239" s="93" t="s">
        <v>1180</v>
      </c>
      <c r="X239" s="102"/>
      <c r="Y239" s="92">
        <v>37947</v>
      </c>
      <c r="Z239" s="93" t="s">
        <v>1167</v>
      </c>
      <c r="AA239" s="93" t="s">
        <v>1181</v>
      </c>
      <c r="AB239" s="102"/>
      <c r="AC239" s="109"/>
      <c r="AD239" s="109"/>
      <c r="AE239" s="110"/>
    </row>
    <row r="240" spans="1:31" x14ac:dyDescent="0.2">
      <c r="A240" s="101">
        <v>37948</v>
      </c>
      <c r="B240" s="93" t="s">
        <v>1167</v>
      </c>
      <c r="C240" s="93" t="s">
        <v>1172</v>
      </c>
      <c r="D240" s="102"/>
      <c r="E240" s="92">
        <v>37955</v>
      </c>
      <c r="F240" s="93" t="s">
        <v>1160</v>
      </c>
      <c r="G240" s="93" t="s">
        <v>1187</v>
      </c>
      <c r="H240" s="102"/>
      <c r="I240" s="92">
        <v>37951</v>
      </c>
      <c r="J240" s="93" t="s">
        <v>1160</v>
      </c>
      <c r="K240" s="93" t="s">
        <v>1163</v>
      </c>
      <c r="L240" s="102"/>
      <c r="M240" s="92">
        <v>37951</v>
      </c>
      <c r="N240" s="93" t="s">
        <v>1160</v>
      </c>
      <c r="O240" s="93" t="s">
        <v>1186</v>
      </c>
      <c r="P240" s="102"/>
      <c r="Q240" s="92">
        <v>37953</v>
      </c>
      <c r="R240" s="93" t="s">
        <v>1160</v>
      </c>
      <c r="S240" s="93" t="s">
        <v>1172</v>
      </c>
      <c r="T240" s="102"/>
      <c r="U240" s="92">
        <v>37947</v>
      </c>
      <c r="V240" s="93" t="s">
        <v>1167</v>
      </c>
      <c r="W240" s="93" t="s">
        <v>1180</v>
      </c>
      <c r="X240" s="102"/>
      <c r="Y240" s="92">
        <v>37951</v>
      </c>
      <c r="Z240" s="93" t="s">
        <v>1160</v>
      </c>
      <c r="AA240" s="93" t="s">
        <v>1176</v>
      </c>
      <c r="AB240" s="102"/>
      <c r="AC240" s="109"/>
      <c r="AD240" s="109"/>
      <c r="AE240" s="110"/>
    </row>
    <row r="241" spans="1:31" x14ac:dyDescent="0.2">
      <c r="A241" s="101">
        <v>37952</v>
      </c>
      <c r="B241" s="93" t="s">
        <v>1160</v>
      </c>
      <c r="C241" s="93" t="s">
        <v>1171</v>
      </c>
      <c r="D241" s="102"/>
      <c r="E241" s="92">
        <v>37960</v>
      </c>
      <c r="F241" s="93" t="s">
        <v>1160</v>
      </c>
      <c r="G241" s="93" t="s">
        <v>1185</v>
      </c>
      <c r="H241" s="102"/>
      <c r="I241" s="92">
        <v>37953</v>
      </c>
      <c r="J241" s="93" t="s">
        <v>1167</v>
      </c>
      <c r="K241" s="93" t="s">
        <v>1185</v>
      </c>
      <c r="L241" s="102"/>
      <c r="M241" s="92">
        <v>37953</v>
      </c>
      <c r="N241" s="93" t="s">
        <v>1160</v>
      </c>
      <c r="O241" s="93" t="s">
        <v>1177</v>
      </c>
      <c r="P241" s="102"/>
      <c r="Q241" s="92">
        <v>37954</v>
      </c>
      <c r="R241" s="93" t="s">
        <v>1160</v>
      </c>
      <c r="S241" s="93" t="s">
        <v>1165</v>
      </c>
      <c r="T241" s="102"/>
      <c r="U241" s="92">
        <v>37953</v>
      </c>
      <c r="V241" s="93" t="s">
        <v>1160</v>
      </c>
      <c r="W241" s="93" t="s">
        <v>1188</v>
      </c>
      <c r="X241" s="102"/>
      <c r="Y241" s="92">
        <v>37953</v>
      </c>
      <c r="Z241" s="93" t="s">
        <v>1167</v>
      </c>
      <c r="AA241" s="93" t="s">
        <v>1169</v>
      </c>
      <c r="AB241" s="102"/>
      <c r="AC241" s="109"/>
      <c r="AD241" s="109"/>
      <c r="AE241" s="110"/>
    </row>
    <row r="242" spans="1:31" x14ac:dyDescent="0.2">
      <c r="A242" s="101">
        <v>37953</v>
      </c>
      <c r="B242" s="93" t="s">
        <v>1160</v>
      </c>
      <c r="C242" s="93" t="s">
        <v>1163</v>
      </c>
      <c r="D242" s="102"/>
      <c r="E242" s="92">
        <v>37961</v>
      </c>
      <c r="F242" s="93" t="s">
        <v>1160</v>
      </c>
      <c r="G242" s="93" t="s">
        <v>1185</v>
      </c>
      <c r="H242" s="102"/>
      <c r="I242" s="92">
        <v>37954</v>
      </c>
      <c r="J242" s="93" t="s">
        <v>1160</v>
      </c>
      <c r="K242" s="93" t="s">
        <v>1173</v>
      </c>
      <c r="L242" s="102"/>
      <c r="M242" s="92">
        <v>37954</v>
      </c>
      <c r="N242" s="93" t="s">
        <v>1160</v>
      </c>
      <c r="O242" s="93" t="s">
        <v>1177</v>
      </c>
      <c r="P242" s="102"/>
      <c r="Q242" s="92">
        <v>37958</v>
      </c>
      <c r="R242" s="93" t="s">
        <v>1167</v>
      </c>
      <c r="S242" s="93" t="s">
        <v>1192</v>
      </c>
      <c r="T242" s="102"/>
      <c r="U242" s="92">
        <v>37954</v>
      </c>
      <c r="V242" s="93" t="s">
        <v>1167</v>
      </c>
      <c r="W242" s="93" t="s">
        <v>1188</v>
      </c>
      <c r="X242" s="102"/>
      <c r="Y242" s="92">
        <v>37954</v>
      </c>
      <c r="Z242" s="93" t="s">
        <v>1160</v>
      </c>
      <c r="AA242" s="93" t="s">
        <v>1169</v>
      </c>
      <c r="AB242" s="102"/>
      <c r="AC242" s="109"/>
      <c r="AD242" s="109"/>
      <c r="AE242" s="110"/>
    </row>
    <row r="243" spans="1:31" x14ac:dyDescent="0.2">
      <c r="A243" s="101">
        <v>37954</v>
      </c>
      <c r="B243" s="93" t="s">
        <v>1167</v>
      </c>
      <c r="C243" s="93" t="s">
        <v>1174</v>
      </c>
      <c r="D243" s="102"/>
      <c r="E243" s="92">
        <v>37962</v>
      </c>
      <c r="F243" s="93" t="s">
        <v>1160</v>
      </c>
      <c r="G243" s="93" t="s">
        <v>1190</v>
      </c>
      <c r="H243" s="102"/>
      <c r="I243" s="92">
        <v>37957</v>
      </c>
      <c r="J243" s="93" t="s">
        <v>1160</v>
      </c>
      <c r="K243" s="93" t="s">
        <v>1191</v>
      </c>
      <c r="L243" s="102"/>
      <c r="M243" s="92">
        <v>37955</v>
      </c>
      <c r="N243" s="93" t="s">
        <v>1167</v>
      </c>
      <c r="O243" s="93" t="s">
        <v>1186</v>
      </c>
      <c r="P243" s="102"/>
      <c r="Q243" s="92">
        <v>37961</v>
      </c>
      <c r="R243" s="93" t="s">
        <v>1160</v>
      </c>
      <c r="S243" s="93" t="s">
        <v>1188</v>
      </c>
      <c r="T243" s="102"/>
      <c r="U243" s="92">
        <v>37955</v>
      </c>
      <c r="V243" s="93" t="s">
        <v>1167</v>
      </c>
      <c r="W243" s="93" t="s">
        <v>1188</v>
      </c>
      <c r="X243" s="102"/>
      <c r="Y243" s="92">
        <v>37955</v>
      </c>
      <c r="Z243" s="93" t="s">
        <v>1160</v>
      </c>
      <c r="AA243" s="93" t="s">
        <v>1169</v>
      </c>
      <c r="AB243" s="102"/>
      <c r="AC243" s="109"/>
      <c r="AD243" s="109"/>
      <c r="AE243" s="110"/>
    </row>
    <row r="244" spans="1:31" x14ac:dyDescent="0.2">
      <c r="A244" s="101">
        <v>37960</v>
      </c>
      <c r="B244" s="93" t="s">
        <v>1167</v>
      </c>
      <c r="C244" s="93" t="s">
        <v>1191</v>
      </c>
      <c r="D244" s="102"/>
      <c r="E244" s="92">
        <v>37967</v>
      </c>
      <c r="F244" s="93" t="s">
        <v>1160</v>
      </c>
      <c r="G244" s="93" t="s">
        <v>1183</v>
      </c>
      <c r="H244" s="102"/>
      <c r="I244" s="92">
        <v>37960</v>
      </c>
      <c r="J244" s="93" t="s">
        <v>1167</v>
      </c>
      <c r="K244" s="93" t="s">
        <v>1166</v>
      </c>
      <c r="L244" s="102"/>
      <c r="M244" s="92">
        <v>37960</v>
      </c>
      <c r="N244" s="93" t="s">
        <v>1167</v>
      </c>
      <c r="O244" s="93" t="s">
        <v>1186</v>
      </c>
      <c r="P244" s="102"/>
      <c r="Q244" s="92">
        <v>37962</v>
      </c>
      <c r="R244" s="93" t="s">
        <v>1167</v>
      </c>
      <c r="S244" s="93" t="s">
        <v>1172</v>
      </c>
      <c r="T244" s="102"/>
      <c r="U244" s="92">
        <v>37961</v>
      </c>
      <c r="V244" s="93" t="s">
        <v>1167</v>
      </c>
      <c r="W244" s="93" t="s">
        <v>1172</v>
      </c>
      <c r="X244" s="102"/>
      <c r="Y244" s="92">
        <v>37960</v>
      </c>
      <c r="Z244" s="93" t="s">
        <v>1167</v>
      </c>
      <c r="AA244" s="93" t="s">
        <v>1192</v>
      </c>
      <c r="AB244" s="102"/>
      <c r="AC244" s="109"/>
      <c r="AD244" s="109"/>
      <c r="AE244" s="110"/>
    </row>
    <row r="245" spans="1:31" x14ac:dyDescent="0.2">
      <c r="A245" s="101">
        <v>37961</v>
      </c>
      <c r="B245" s="93" t="s">
        <v>1167</v>
      </c>
      <c r="C245" s="93" t="s">
        <v>1191</v>
      </c>
      <c r="D245" s="102"/>
      <c r="E245" s="92">
        <v>37968</v>
      </c>
      <c r="F245" s="93" t="s">
        <v>1160</v>
      </c>
      <c r="G245" s="93" t="s">
        <v>1183</v>
      </c>
      <c r="H245" s="102"/>
      <c r="I245" s="92">
        <v>37961</v>
      </c>
      <c r="J245" s="93" t="s">
        <v>1160</v>
      </c>
      <c r="K245" s="93" t="s">
        <v>1164</v>
      </c>
      <c r="L245" s="102"/>
      <c r="M245" s="92">
        <v>37961</v>
      </c>
      <c r="N245" s="93" t="s">
        <v>1167</v>
      </c>
      <c r="O245" s="93" t="s">
        <v>1184</v>
      </c>
      <c r="P245" s="102"/>
      <c r="Q245" s="92">
        <v>37967</v>
      </c>
      <c r="R245" s="93" t="s">
        <v>1167</v>
      </c>
      <c r="S245" s="93" t="s">
        <v>1188</v>
      </c>
      <c r="T245" s="102"/>
      <c r="U245" s="92">
        <v>37962</v>
      </c>
      <c r="V245" s="93" t="s">
        <v>1167</v>
      </c>
      <c r="W245" s="93" t="s">
        <v>1188</v>
      </c>
      <c r="X245" s="102"/>
      <c r="Y245" s="92">
        <v>37961</v>
      </c>
      <c r="Z245" s="93" t="s">
        <v>1167</v>
      </c>
      <c r="AA245" s="93" t="s">
        <v>1181</v>
      </c>
      <c r="AB245" s="102"/>
      <c r="AC245" s="109"/>
      <c r="AD245" s="109"/>
      <c r="AE245" s="110"/>
    </row>
    <row r="246" spans="1:31" x14ac:dyDescent="0.2">
      <c r="A246" s="101">
        <v>37962</v>
      </c>
      <c r="B246" s="93" t="s">
        <v>1160</v>
      </c>
      <c r="C246" s="93" t="s">
        <v>1166</v>
      </c>
      <c r="D246" s="102"/>
      <c r="E246" s="92">
        <v>37971</v>
      </c>
      <c r="F246" s="93" t="s">
        <v>1167</v>
      </c>
      <c r="G246" s="93" t="s">
        <v>1161</v>
      </c>
      <c r="H246" s="102"/>
      <c r="I246" s="92">
        <v>37967</v>
      </c>
      <c r="J246" s="93" t="s">
        <v>1160</v>
      </c>
      <c r="K246" s="93" t="s">
        <v>1164</v>
      </c>
      <c r="L246" s="102"/>
      <c r="M246" s="92">
        <v>37962</v>
      </c>
      <c r="N246" s="93" t="s">
        <v>1167</v>
      </c>
      <c r="O246" s="93" t="s">
        <v>1168</v>
      </c>
      <c r="P246" s="102"/>
      <c r="Q246" s="92">
        <v>37969</v>
      </c>
      <c r="R246" s="93" t="s">
        <v>1167</v>
      </c>
      <c r="S246" s="93" t="s">
        <v>1191</v>
      </c>
      <c r="T246" s="102"/>
      <c r="U246" s="92">
        <v>37967</v>
      </c>
      <c r="V246" s="93" t="s">
        <v>1167</v>
      </c>
      <c r="W246" s="93" t="s">
        <v>1182</v>
      </c>
      <c r="X246" s="102"/>
      <c r="Y246" s="92">
        <v>37962</v>
      </c>
      <c r="Z246" s="93" t="s">
        <v>1160</v>
      </c>
      <c r="AA246" s="93" t="s">
        <v>1169</v>
      </c>
      <c r="AB246" s="102"/>
      <c r="AC246" s="109"/>
      <c r="AD246" s="109"/>
      <c r="AE246" s="110"/>
    </row>
    <row r="247" spans="1:31" x14ac:dyDescent="0.2">
      <c r="A247" s="101">
        <v>37967</v>
      </c>
      <c r="B247" s="93" t="s">
        <v>1160</v>
      </c>
      <c r="C247" s="93" t="s">
        <v>1166</v>
      </c>
      <c r="D247" s="102"/>
      <c r="E247" s="92">
        <v>37974</v>
      </c>
      <c r="F247" s="93" t="s">
        <v>1167</v>
      </c>
      <c r="G247" s="93" t="s">
        <v>1179</v>
      </c>
      <c r="H247" s="102"/>
      <c r="I247" s="92">
        <v>37968</v>
      </c>
      <c r="J247" s="93" t="s">
        <v>1167</v>
      </c>
      <c r="K247" s="93" t="s">
        <v>1171</v>
      </c>
      <c r="L247" s="102"/>
      <c r="M247" s="92">
        <v>37967</v>
      </c>
      <c r="N247" s="93" t="s">
        <v>1167</v>
      </c>
      <c r="O247" s="93" t="s">
        <v>1186</v>
      </c>
      <c r="P247" s="102"/>
      <c r="Q247" s="92">
        <v>37974</v>
      </c>
      <c r="R247" s="93" t="s">
        <v>1160</v>
      </c>
      <c r="S247" s="93" t="s">
        <v>1169</v>
      </c>
      <c r="T247" s="102"/>
      <c r="U247" s="92">
        <v>37968</v>
      </c>
      <c r="V247" s="93" t="s">
        <v>1167</v>
      </c>
      <c r="W247" s="93" t="s">
        <v>1191</v>
      </c>
      <c r="X247" s="102"/>
      <c r="Y247" s="92">
        <v>37967</v>
      </c>
      <c r="Z247" s="93" t="s">
        <v>1160</v>
      </c>
      <c r="AA247" s="93" t="s">
        <v>1181</v>
      </c>
      <c r="AB247" s="102"/>
      <c r="AC247" s="109"/>
      <c r="AD247" s="109"/>
      <c r="AE247" s="110"/>
    </row>
    <row r="248" spans="1:31" x14ac:dyDescent="0.2">
      <c r="A248" s="101">
        <v>37968</v>
      </c>
      <c r="B248" s="93" t="s">
        <v>1167</v>
      </c>
      <c r="C248" s="93" t="s">
        <v>1166</v>
      </c>
      <c r="D248" s="102"/>
      <c r="E248" s="92">
        <v>37975</v>
      </c>
      <c r="F248" s="93" t="s">
        <v>1167</v>
      </c>
      <c r="G248" s="93" t="s">
        <v>1179</v>
      </c>
      <c r="H248" s="102"/>
      <c r="I248" s="92">
        <v>37971</v>
      </c>
      <c r="J248" s="93" t="s">
        <v>1160</v>
      </c>
      <c r="K248" s="93" t="s">
        <v>1185</v>
      </c>
      <c r="L248" s="102"/>
      <c r="M248" s="92">
        <v>37968</v>
      </c>
      <c r="N248" s="93" t="s">
        <v>1160</v>
      </c>
      <c r="O248" s="93" t="s">
        <v>1168</v>
      </c>
      <c r="P248" s="102"/>
      <c r="Q248" s="92">
        <v>37975</v>
      </c>
      <c r="R248" s="93" t="s">
        <v>1160</v>
      </c>
      <c r="S248" s="93" t="s">
        <v>1169</v>
      </c>
      <c r="T248" s="102"/>
      <c r="U248" s="92">
        <v>37974</v>
      </c>
      <c r="V248" s="93" t="s">
        <v>1167</v>
      </c>
      <c r="W248" s="93" t="s">
        <v>1181</v>
      </c>
      <c r="X248" s="102"/>
      <c r="Y248" s="92">
        <v>37968</v>
      </c>
      <c r="Z248" s="93" t="s">
        <v>1167</v>
      </c>
      <c r="AA248" s="93" t="s">
        <v>1172</v>
      </c>
      <c r="AB248" s="102"/>
      <c r="AC248" s="109"/>
      <c r="AD248" s="109"/>
      <c r="AE248" s="110"/>
    </row>
    <row r="249" spans="1:31" x14ac:dyDescent="0.2">
      <c r="A249" s="101">
        <v>37969</v>
      </c>
      <c r="B249" s="93" t="s">
        <v>1167</v>
      </c>
      <c r="C249" s="93" t="s">
        <v>1171</v>
      </c>
      <c r="D249" s="102"/>
      <c r="E249" s="92">
        <v>37982</v>
      </c>
      <c r="F249" s="93" t="s">
        <v>1167</v>
      </c>
      <c r="G249" s="93" t="s">
        <v>1175</v>
      </c>
      <c r="H249" s="102"/>
      <c r="I249" s="92">
        <v>37974</v>
      </c>
      <c r="J249" s="93" t="s">
        <v>1167</v>
      </c>
      <c r="K249" s="93" t="s">
        <v>1189</v>
      </c>
      <c r="L249" s="102"/>
      <c r="M249" s="92">
        <v>37969</v>
      </c>
      <c r="N249" s="93" t="s">
        <v>1160</v>
      </c>
      <c r="O249" s="93" t="s">
        <v>1168</v>
      </c>
      <c r="P249" s="102"/>
      <c r="Q249" s="92">
        <v>37981</v>
      </c>
      <c r="R249" s="93" t="s">
        <v>1167</v>
      </c>
      <c r="S249" s="93" t="s">
        <v>1176</v>
      </c>
      <c r="T249" s="102"/>
      <c r="U249" s="92">
        <v>37975</v>
      </c>
      <c r="V249" s="93" t="s">
        <v>1167</v>
      </c>
      <c r="W249" s="93" t="s">
        <v>1181</v>
      </c>
      <c r="X249" s="102"/>
      <c r="Y249" s="92">
        <v>37969</v>
      </c>
      <c r="Z249" s="93" t="s">
        <v>1160</v>
      </c>
      <c r="AA249" s="93" t="s">
        <v>1180</v>
      </c>
      <c r="AB249" s="102"/>
      <c r="AC249" s="109"/>
      <c r="AD249" s="109"/>
      <c r="AE249" s="110"/>
    </row>
    <row r="250" spans="1:31" x14ac:dyDescent="0.2">
      <c r="A250" s="101">
        <v>37974</v>
      </c>
      <c r="B250" s="93" t="s">
        <v>1167</v>
      </c>
      <c r="C250" s="93" t="s">
        <v>1178</v>
      </c>
      <c r="D250" s="102"/>
      <c r="E250" s="92">
        <v>37983</v>
      </c>
      <c r="F250" s="93" t="s">
        <v>1160</v>
      </c>
      <c r="G250" s="93" t="s">
        <v>1175</v>
      </c>
      <c r="H250" s="102"/>
      <c r="I250" s="92">
        <v>37975</v>
      </c>
      <c r="J250" s="93" t="s">
        <v>1167</v>
      </c>
      <c r="K250" s="93" t="s">
        <v>1182</v>
      </c>
      <c r="L250" s="102"/>
      <c r="M250" s="92">
        <v>37974</v>
      </c>
      <c r="N250" s="93" t="s">
        <v>1160</v>
      </c>
      <c r="O250" s="93" t="s">
        <v>1184</v>
      </c>
      <c r="P250" s="102"/>
      <c r="Q250" s="92">
        <v>37982</v>
      </c>
      <c r="R250" s="93" t="s">
        <v>1167</v>
      </c>
      <c r="S250" s="93" t="s">
        <v>1176</v>
      </c>
      <c r="T250" s="102"/>
      <c r="U250" s="92">
        <v>37985</v>
      </c>
      <c r="V250" s="93" t="s">
        <v>1160</v>
      </c>
      <c r="W250" s="93" t="s">
        <v>1176</v>
      </c>
      <c r="X250" s="102"/>
      <c r="Y250" s="92">
        <v>37974</v>
      </c>
      <c r="Z250" s="93" t="s">
        <v>1160</v>
      </c>
      <c r="AA250" s="93" t="s">
        <v>1165</v>
      </c>
      <c r="AB250" s="102"/>
      <c r="AC250" s="109"/>
      <c r="AD250" s="109"/>
      <c r="AE250" s="110"/>
    </row>
    <row r="251" spans="1:31" x14ac:dyDescent="0.2">
      <c r="A251" s="101">
        <v>37975</v>
      </c>
      <c r="B251" s="93" t="s">
        <v>1160</v>
      </c>
      <c r="C251" s="93" t="s">
        <v>1192</v>
      </c>
      <c r="D251" s="102"/>
      <c r="E251" s="92">
        <v>37985</v>
      </c>
      <c r="F251" s="93" t="s">
        <v>1160</v>
      </c>
      <c r="G251" s="93" t="s">
        <v>1179</v>
      </c>
      <c r="H251" s="102"/>
      <c r="I251" s="92">
        <v>37981</v>
      </c>
      <c r="J251" s="93" t="s">
        <v>1167</v>
      </c>
      <c r="K251" s="93" t="s">
        <v>1166</v>
      </c>
      <c r="L251" s="102"/>
      <c r="M251" s="92">
        <v>37975</v>
      </c>
      <c r="N251" s="93" t="s">
        <v>1167</v>
      </c>
      <c r="O251" s="93" t="s">
        <v>1168</v>
      </c>
      <c r="P251" s="102"/>
      <c r="Q251" s="92">
        <v>37983</v>
      </c>
      <c r="R251" s="93" t="s">
        <v>1160</v>
      </c>
      <c r="S251" s="93" t="s">
        <v>1192</v>
      </c>
      <c r="T251" s="102"/>
      <c r="U251" s="92">
        <v>37988</v>
      </c>
      <c r="V251" s="93" t="s">
        <v>1167</v>
      </c>
      <c r="W251" s="93" t="s">
        <v>1185</v>
      </c>
      <c r="X251" s="102"/>
      <c r="Y251" s="92">
        <v>37975</v>
      </c>
      <c r="Z251" s="93" t="s">
        <v>1160</v>
      </c>
      <c r="AA251" s="93" t="s">
        <v>1165</v>
      </c>
      <c r="AB251" s="102"/>
      <c r="AC251" s="109"/>
      <c r="AD251" s="109"/>
      <c r="AE251" s="110"/>
    </row>
    <row r="252" spans="1:31" x14ac:dyDescent="0.2">
      <c r="A252" s="101">
        <v>37976</v>
      </c>
      <c r="B252" s="93" t="s">
        <v>1160</v>
      </c>
      <c r="C252" s="93" t="s">
        <v>1182</v>
      </c>
      <c r="D252" s="102"/>
      <c r="E252" s="92">
        <v>37988</v>
      </c>
      <c r="F252" s="93" t="s">
        <v>1160</v>
      </c>
      <c r="G252" s="93" t="s">
        <v>1183</v>
      </c>
      <c r="H252" s="102"/>
      <c r="I252" s="92">
        <v>37982</v>
      </c>
      <c r="J252" s="93" t="s">
        <v>1167</v>
      </c>
      <c r="K252" s="93" t="s">
        <v>1171</v>
      </c>
      <c r="L252" s="102"/>
      <c r="M252" s="92">
        <v>37976</v>
      </c>
      <c r="N252" s="93" t="s">
        <v>1160</v>
      </c>
      <c r="O252" s="93" t="s">
        <v>1171</v>
      </c>
      <c r="P252" s="102"/>
      <c r="Q252" s="92">
        <v>37986</v>
      </c>
      <c r="R252" s="93" t="s">
        <v>1167</v>
      </c>
      <c r="S252" s="93" t="s">
        <v>1188</v>
      </c>
      <c r="T252" s="102"/>
      <c r="U252" s="92">
        <v>37989</v>
      </c>
      <c r="V252" s="93" t="s">
        <v>1167</v>
      </c>
      <c r="W252" s="93" t="s">
        <v>1173</v>
      </c>
      <c r="X252" s="102"/>
      <c r="Y252" s="92">
        <v>37981</v>
      </c>
      <c r="Z252" s="93" t="s">
        <v>1160</v>
      </c>
      <c r="AA252" s="93" t="s">
        <v>1172</v>
      </c>
      <c r="AB252" s="102"/>
      <c r="AC252" s="109"/>
      <c r="AD252" s="109"/>
      <c r="AE252" s="110"/>
    </row>
    <row r="253" spans="1:31" x14ac:dyDescent="0.2">
      <c r="A253" s="101">
        <v>37981</v>
      </c>
      <c r="B253" s="93" t="s">
        <v>1160</v>
      </c>
      <c r="C253" s="93" t="s">
        <v>1185</v>
      </c>
      <c r="D253" s="102"/>
      <c r="E253" s="92">
        <v>37989</v>
      </c>
      <c r="F253" s="93" t="s">
        <v>1160</v>
      </c>
      <c r="G253" s="93" t="s">
        <v>1175</v>
      </c>
      <c r="H253" s="102"/>
      <c r="I253" s="92">
        <v>37986</v>
      </c>
      <c r="J253" s="93" t="s">
        <v>1160</v>
      </c>
      <c r="K253" s="93" t="s">
        <v>1171</v>
      </c>
      <c r="L253" s="102"/>
      <c r="M253" s="92">
        <v>37983</v>
      </c>
      <c r="N253" s="93" t="s">
        <v>1160</v>
      </c>
      <c r="O253" s="93" t="s">
        <v>1184</v>
      </c>
      <c r="P253" s="102"/>
      <c r="Q253" s="92">
        <v>37988</v>
      </c>
      <c r="R253" s="93" t="s">
        <v>1167</v>
      </c>
      <c r="S253" s="93" t="s">
        <v>1188</v>
      </c>
      <c r="T253" s="102"/>
      <c r="U253" s="92">
        <v>37990</v>
      </c>
      <c r="V253" s="93" t="s">
        <v>1160</v>
      </c>
      <c r="W253" s="93" t="s">
        <v>1191</v>
      </c>
      <c r="X253" s="102"/>
      <c r="Y253" s="92">
        <v>37982</v>
      </c>
      <c r="Z253" s="93" t="s">
        <v>1160</v>
      </c>
      <c r="AA253" s="93" t="s">
        <v>1172</v>
      </c>
      <c r="AB253" s="102"/>
      <c r="AC253" s="109"/>
      <c r="AD253" s="109"/>
      <c r="AE253" s="110"/>
    </row>
    <row r="254" spans="1:31" x14ac:dyDescent="0.2">
      <c r="A254" s="101">
        <v>37982</v>
      </c>
      <c r="B254" s="93" t="s">
        <v>1167</v>
      </c>
      <c r="C254" s="93" t="s">
        <v>1182</v>
      </c>
      <c r="D254" s="102"/>
      <c r="E254" s="92">
        <v>37992</v>
      </c>
      <c r="F254" s="93" t="s">
        <v>1160</v>
      </c>
      <c r="G254" s="93" t="s">
        <v>1162</v>
      </c>
      <c r="H254" s="102"/>
      <c r="I254" s="92">
        <v>37988</v>
      </c>
      <c r="J254" s="93" t="s">
        <v>1167</v>
      </c>
      <c r="K254" s="93" t="s">
        <v>1163</v>
      </c>
      <c r="L254" s="102"/>
      <c r="M254" s="92">
        <v>37985</v>
      </c>
      <c r="N254" s="93" t="s">
        <v>1167</v>
      </c>
      <c r="O254" s="93" t="s">
        <v>1184</v>
      </c>
      <c r="P254" s="102"/>
      <c r="Q254" s="92">
        <v>37989</v>
      </c>
      <c r="R254" s="93" t="s">
        <v>1160</v>
      </c>
      <c r="S254" s="93" t="s">
        <v>1165</v>
      </c>
      <c r="T254" s="102"/>
      <c r="U254" s="92">
        <v>37993</v>
      </c>
      <c r="V254" s="93" t="s">
        <v>1160</v>
      </c>
      <c r="W254" s="93" t="s">
        <v>1176</v>
      </c>
      <c r="X254" s="102"/>
      <c r="Y254" s="92">
        <v>37983</v>
      </c>
      <c r="Z254" s="93" t="s">
        <v>1160</v>
      </c>
      <c r="AA254" s="93" t="s">
        <v>1165</v>
      </c>
      <c r="AB254" s="102"/>
      <c r="AC254" s="109"/>
      <c r="AD254" s="109"/>
      <c r="AE254" s="110"/>
    </row>
    <row r="255" spans="1:31" x14ac:dyDescent="0.2">
      <c r="A255" s="101">
        <v>37986</v>
      </c>
      <c r="B255" s="93" t="s">
        <v>1160</v>
      </c>
      <c r="C255" s="93" t="s">
        <v>1164</v>
      </c>
      <c r="D255" s="102"/>
      <c r="E255" s="92">
        <v>37995</v>
      </c>
      <c r="F255" s="93" t="s">
        <v>1167</v>
      </c>
      <c r="G255" s="93" t="s">
        <v>1190</v>
      </c>
      <c r="H255" s="102"/>
      <c r="I255" s="92">
        <v>37989</v>
      </c>
      <c r="J255" s="93" t="s">
        <v>1167</v>
      </c>
      <c r="K255" s="93" t="s">
        <v>1177</v>
      </c>
      <c r="L255" s="102"/>
      <c r="M255" s="92">
        <v>37988</v>
      </c>
      <c r="N255" s="93" t="s">
        <v>1167</v>
      </c>
      <c r="O255" s="93" t="s">
        <v>1168</v>
      </c>
      <c r="P255" s="102"/>
      <c r="Q255" s="92">
        <v>37990</v>
      </c>
      <c r="R255" s="93" t="s">
        <v>1167</v>
      </c>
      <c r="S255" s="93" t="s">
        <v>1165</v>
      </c>
      <c r="T255" s="102"/>
      <c r="U255" s="92">
        <v>37995</v>
      </c>
      <c r="V255" s="93" t="s">
        <v>1160</v>
      </c>
      <c r="W255" s="93" t="s">
        <v>1172</v>
      </c>
      <c r="X255" s="102"/>
      <c r="Y255" s="92">
        <v>37986</v>
      </c>
      <c r="Z255" s="93" t="s">
        <v>1160</v>
      </c>
      <c r="AA255" s="93" t="s">
        <v>1181</v>
      </c>
      <c r="AB255" s="102"/>
      <c r="AC255" s="109"/>
      <c r="AD255" s="109"/>
      <c r="AE255" s="110"/>
    </row>
    <row r="256" spans="1:31" x14ac:dyDescent="0.2">
      <c r="A256" s="101">
        <v>37988</v>
      </c>
      <c r="B256" s="93" t="s">
        <v>1167</v>
      </c>
      <c r="C256" s="93" t="s">
        <v>1189</v>
      </c>
      <c r="D256" s="102"/>
      <c r="E256" s="92">
        <v>37996</v>
      </c>
      <c r="F256" s="93" t="s">
        <v>1167</v>
      </c>
      <c r="G256" s="93" t="s">
        <v>1190</v>
      </c>
      <c r="H256" s="102"/>
      <c r="I256" s="92">
        <v>37992</v>
      </c>
      <c r="J256" s="93" t="s">
        <v>1160</v>
      </c>
      <c r="K256" s="93" t="s">
        <v>1177</v>
      </c>
      <c r="L256" s="102"/>
      <c r="M256" s="92">
        <v>37989</v>
      </c>
      <c r="N256" s="93" t="s">
        <v>1160</v>
      </c>
      <c r="O256" s="93" t="s">
        <v>1178</v>
      </c>
      <c r="P256" s="102"/>
      <c r="Q256" s="92">
        <v>37995</v>
      </c>
      <c r="R256" s="93" t="s">
        <v>1167</v>
      </c>
      <c r="S256" s="93" t="s">
        <v>1178</v>
      </c>
      <c r="T256" s="102"/>
      <c r="U256" s="92">
        <v>37996</v>
      </c>
      <c r="V256" s="93" t="s">
        <v>1160</v>
      </c>
      <c r="W256" s="93" t="s">
        <v>1172</v>
      </c>
      <c r="X256" s="102"/>
      <c r="Y256" s="92">
        <v>37988</v>
      </c>
      <c r="Z256" s="93" t="s">
        <v>1160</v>
      </c>
      <c r="AA256" s="93" t="s">
        <v>1181</v>
      </c>
      <c r="AB256" s="102"/>
      <c r="AC256" s="109"/>
      <c r="AD256" s="109"/>
      <c r="AE256" s="110"/>
    </row>
    <row r="257" spans="1:31" x14ac:dyDescent="0.2">
      <c r="A257" s="101">
        <v>37989</v>
      </c>
      <c r="B257" s="93" t="s">
        <v>1160</v>
      </c>
      <c r="C257" s="93" t="s">
        <v>1169</v>
      </c>
      <c r="D257" s="102"/>
      <c r="E257" s="92">
        <v>37997</v>
      </c>
      <c r="F257" s="93" t="s">
        <v>1167</v>
      </c>
      <c r="G257" s="93" t="s">
        <v>1190</v>
      </c>
      <c r="H257" s="102"/>
      <c r="I257" s="92">
        <v>37995</v>
      </c>
      <c r="J257" s="93" t="s">
        <v>1160</v>
      </c>
      <c r="K257" s="93" t="s">
        <v>1171</v>
      </c>
      <c r="L257" s="102"/>
      <c r="M257" s="92">
        <v>37990</v>
      </c>
      <c r="N257" s="93" t="s">
        <v>1160</v>
      </c>
      <c r="O257" s="93" t="s">
        <v>1178</v>
      </c>
      <c r="P257" s="102"/>
      <c r="Q257" s="92">
        <v>37996</v>
      </c>
      <c r="R257" s="93" t="s">
        <v>1167</v>
      </c>
      <c r="S257" s="93" t="s">
        <v>1173</v>
      </c>
      <c r="T257" s="102"/>
      <c r="U257" s="92">
        <v>38002</v>
      </c>
      <c r="V257" s="93" t="s">
        <v>1167</v>
      </c>
      <c r="W257" s="93" t="s">
        <v>1180</v>
      </c>
      <c r="X257" s="102"/>
      <c r="Y257" s="92">
        <v>37989</v>
      </c>
      <c r="Z257" s="93" t="s">
        <v>1160</v>
      </c>
      <c r="AA257" s="93" t="s">
        <v>1172</v>
      </c>
      <c r="AB257" s="102"/>
      <c r="AC257" s="109"/>
      <c r="AD257" s="109"/>
      <c r="AE257" s="110"/>
    </row>
    <row r="258" spans="1:31" x14ac:dyDescent="0.2">
      <c r="A258" s="101">
        <v>37990</v>
      </c>
      <c r="B258" s="93" t="s">
        <v>1160</v>
      </c>
      <c r="C258" s="93" t="s">
        <v>1182</v>
      </c>
      <c r="D258" s="102"/>
      <c r="E258" s="92">
        <v>38002</v>
      </c>
      <c r="F258" s="93" t="s">
        <v>1167</v>
      </c>
      <c r="G258" s="93" t="s">
        <v>1161</v>
      </c>
      <c r="H258" s="102"/>
      <c r="I258" s="92">
        <v>37996</v>
      </c>
      <c r="J258" s="93" t="s">
        <v>1160</v>
      </c>
      <c r="K258" s="93" t="s">
        <v>1166</v>
      </c>
      <c r="L258" s="102"/>
      <c r="M258" s="92">
        <v>37992</v>
      </c>
      <c r="N258" s="93" t="s">
        <v>1167</v>
      </c>
      <c r="O258" s="93" t="s">
        <v>1170</v>
      </c>
      <c r="P258" s="102"/>
      <c r="Q258" s="92">
        <v>37997</v>
      </c>
      <c r="R258" s="93" t="s">
        <v>1167</v>
      </c>
      <c r="S258" s="93" t="s">
        <v>1166</v>
      </c>
      <c r="T258" s="102"/>
      <c r="U258" s="92">
        <v>38003</v>
      </c>
      <c r="V258" s="93" t="s">
        <v>1167</v>
      </c>
      <c r="W258" s="93" t="s">
        <v>1191</v>
      </c>
      <c r="X258" s="102"/>
      <c r="Y258" s="92">
        <v>37990</v>
      </c>
      <c r="Z258" s="93" t="s">
        <v>1167</v>
      </c>
      <c r="AA258" s="93" t="s">
        <v>1172</v>
      </c>
      <c r="AB258" s="102"/>
      <c r="AC258" s="109"/>
      <c r="AD258" s="109"/>
      <c r="AE258" s="110"/>
    </row>
    <row r="259" spans="1:31" x14ac:dyDescent="0.2">
      <c r="A259" s="101">
        <v>37994</v>
      </c>
      <c r="B259" s="93" t="s">
        <v>1167</v>
      </c>
      <c r="C259" s="93" t="s">
        <v>1178</v>
      </c>
      <c r="D259" s="102"/>
      <c r="E259" s="92">
        <v>38003</v>
      </c>
      <c r="F259" s="93" t="s">
        <v>1160</v>
      </c>
      <c r="G259" s="93" t="s">
        <v>1190</v>
      </c>
      <c r="H259" s="102"/>
      <c r="I259" s="92">
        <v>37999</v>
      </c>
      <c r="J259" s="93" t="s">
        <v>1160</v>
      </c>
      <c r="K259" s="93" t="s">
        <v>1189</v>
      </c>
      <c r="L259" s="102"/>
      <c r="M259" s="92">
        <v>37993</v>
      </c>
      <c r="N259" s="93" t="s">
        <v>1167</v>
      </c>
      <c r="O259" s="93" t="s">
        <v>1175</v>
      </c>
      <c r="P259" s="102"/>
      <c r="Q259" s="92">
        <v>37999</v>
      </c>
      <c r="R259" s="93" t="s">
        <v>1167</v>
      </c>
      <c r="S259" s="93" t="s">
        <v>1171</v>
      </c>
      <c r="T259" s="102"/>
      <c r="U259" s="92">
        <v>38009</v>
      </c>
      <c r="V259" s="93" t="s">
        <v>1160</v>
      </c>
      <c r="W259" s="93" t="s">
        <v>1188</v>
      </c>
      <c r="X259" s="102"/>
      <c r="Y259" s="92">
        <v>37995</v>
      </c>
      <c r="Z259" s="93" t="s">
        <v>1160</v>
      </c>
      <c r="AA259" s="93" t="s">
        <v>1191</v>
      </c>
      <c r="AB259" s="102"/>
      <c r="AC259" s="109"/>
      <c r="AD259" s="109"/>
      <c r="AE259" s="110"/>
    </row>
    <row r="260" spans="1:31" x14ac:dyDescent="0.2">
      <c r="A260" s="101">
        <v>37995</v>
      </c>
      <c r="B260" s="93" t="s">
        <v>1160</v>
      </c>
      <c r="C260" s="93" t="s">
        <v>1180</v>
      </c>
      <c r="D260" s="102"/>
      <c r="E260" s="92">
        <v>38004</v>
      </c>
      <c r="F260" s="93" t="s">
        <v>1160</v>
      </c>
      <c r="G260" s="93" t="s">
        <v>1190</v>
      </c>
      <c r="H260" s="102"/>
      <c r="I260" s="92">
        <v>38002</v>
      </c>
      <c r="J260" s="93" t="s">
        <v>1167</v>
      </c>
      <c r="K260" s="93" t="s">
        <v>1178</v>
      </c>
      <c r="L260" s="102"/>
      <c r="M260" s="92">
        <v>37995</v>
      </c>
      <c r="N260" s="93" t="s">
        <v>1167</v>
      </c>
      <c r="O260" s="93" t="s">
        <v>1179</v>
      </c>
      <c r="P260" s="102"/>
      <c r="Q260" s="92">
        <v>38002</v>
      </c>
      <c r="R260" s="93" t="s">
        <v>1160</v>
      </c>
      <c r="S260" s="93" t="s">
        <v>1172</v>
      </c>
      <c r="T260" s="102"/>
      <c r="U260" s="92">
        <v>38010</v>
      </c>
      <c r="V260" s="93" t="s">
        <v>1160</v>
      </c>
      <c r="W260" s="93" t="s">
        <v>1173</v>
      </c>
      <c r="X260" s="102"/>
      <c r="Y260" s="92">
        <v>37996</v>
      </c>
      <c r="Z260" s="93" t="s">
        <v>1167</v>
      </c>
      <c r="AA260" s="93" t="s">
        <v>1192</v>
      </c>
      <c r="AB260" s="102"/>
      <c r="AC260" s="109"/>
      <c r="AD260" s="109"/>
      <c r="AE260" s="110"/>
    </row>
    <row r="261" spans="1:31" x14ac:dyDescent="0.2">
      <c r="A261" s="101">
        <v>37996</v>
      </c>
      <c r="B261" s="93" t="s">
        <v>1160</v>
      </c>
      <c r="C261" s="93" t="s">
        <v>1181</v>
      </c>
      <c r="D261" s="102"/>
      <c r="E261" s="92">
        <v>38009</v>
      </c>
      <c r="F261" s="93" t="s">
        <v>1167</v>
      </c>
      <c r="G261" s="93" t="s">
        <v>1179</v>
      </c>
      <c r="H261" s="102"/>
      <c r="I261" s="92">
        <v>38003</v>
      </c>
      <c r="J261" s="93" t="s">
        <v>1167</v>
      </c>
      <c r="K261" s="93" t="s">
        <v>1164</v>
      </c>
      <c r="L261" s="102"/>
      <c r="M261" s="92">
        <v>37996</v>
      </c>
      <c r="N261" s="93" t="s">
        <v>1167</v>
      </c>
      <c r="O261" s="93" t="s">
        <v>1179</v>
      </c>
      <c r="P261" s="102"/>
      <c r="Q261" s="92">
        <v>38003</v>
      </c>
      <c r="R261" s="93" t="s">
        <v>1160</v>
      </c>
      <c r="S261" s="93" t="s">
        <v>1172</v>
      </c>
      <c r="T261" s="102"/>
      <c r="U261" s="92">
        <v>38015</v>
      </c>
      <c r="V261" s="93" t="s">
        <v>1160</v>
      </c>
      <c r="W261" s="93" t="s">
        <v>1180</v>
      </c>
      <c r="X261" s="102"/>
      <c r="Y261" s="92">
        <v>37997</v>
      </c>
      <c r="Z261" s="93" t="s">
        <v>1160</v>
      </c>
      <c r="AA261" s="93" t="s">
        <v>1191</v>
      </c>
      <c r="AB261" s="102"/>
      <c r="AC261" s="109"/>
      <c r="AD261" s="109"/>
      <c r="AE261" s="110"/>
    </row>
    <row r="262" spans="1:31" x14ac:dyDescent="0.2">
      <c r="A262" s="101">
        <v>38002</v>
      </c>
      <c r="B262" s="93" t="s">
        <v>1167</v>
      </c>
      <c r="C262" s="93" t="s">
        <v>1163</v>
      </c>
      <c r="D262" s="102"/>
      <c r="E262" s="92">
        <v>38010</v>
      </c>
      <c r="F262" s="93" t="s">
        <v>1160</v>
      </c>
      <c r="G262" s="93" t="s">
        <v>1187</v>
      </c>
      <c r="H262" s="102"/>
      <c r="I262" s="92">
        <v>38010</v>
      </c>
      <c r="J262" s="93" t="s">
        <v>1160</v>
      </c>
      <c r="K262" s="93" t="s">
        <v>1164</v>
      </c>
      <c r="L262" s="102"/>
      <c r="M262" s="92">
        <v>37997</v>
      </c>
      <c r="N262" s="93" t="s">
        <v>1167</v>
      </c>
      <c r="O262" s="93" t="s">
        <v>1187</v>
      </c>
      <c r="P262" s="102"/>
      <c r="Q262" s="92">
        <v>38004</v>
      </c>
      <c r="R262" s="93" t="s">
        <v>1160</v>
      </c>
      <c r="S262" s="93" t="s">
        <v>1192</v>
      </c>
      <c r="T262" s="102"/>
      <c r="U262" s="92">
        <v>38016</v>
      </c>
      <c r="V262" s="93" t="s">
        <v>1160</v>
      </c>
      <c r="W262" s="93" t="s">
        <v>1172</v>
      </c>
      <c r="X262" s="102"/>
      <c r="Y262" s="92">
        <v>38002</v>
      </c>
      <c r="Z262" s="93" t="s">
        <v>1160</v>
      </c>
      <c r="AA262" s="93" t="s">
        <v>1192</v>
      </c>
      <c r="AB262" s="102"/>
      <c r="AC262" s="109"/>
      <c r="AD262" s="109"/>
      <c r="AE262" s="110"/>
    </row>
    <row r="263" spans="1:31" x14ac:dyDescent="0.2">
      <c r="A263" s="101">
        <v>38003</v>
      </c>
      <c r="B263" s="93" t="s">
        <v>1167</v>
      </c>
      <c r="C263" s="93" t="s">
        <v>1163</v>
      </c>
      <c r="D263" s="102"/>
      <c r="E263" s="92">
        <v>38011</v>
      </c>
      <c r="F263" s="93" t="s">
        <v>1160</v>
      </c>
      <c r="G263" s="93" t="s">
        <v>1187</v>
      </c>
      <c r="H263" s="102"/>
      <c r="I263" s="92">
        <v>38013</v>
      </c>
      <c r="J263" s="93" t="s">
        <v>1167</v>
      </c>
      <c r="K263" s="93" t="s">
        <v>1185</v>
      </c>
      <c r="L263" s="102"/>
      <c r="M263" s="92">
        <v>37999</v>
      </c>
      <c r="N263" s="93" t="s">
        <v>1167</v>
      </c>
      <c r="O263" s="93" t="s">
        <v>1161</v>
      </c>
      <c r="P263" s="102"/>
      <c r="Q263" s="92">
        <v>38009</v>
      </c>
      <c r="R263" s="93" t="s">
        <v>1167</v>
      </c>
      <c r="S263" s="93" t="s">
        <v>1192</v>
      </c>
      <c r="T263" s="102"/>
      <c r="U263" s="92">
        <v>38017</v>
      </c>
      <c r="V263" s="93" t="s">
        <v>1160</v>
      </c>
      <c r="W263" s="93" t="s">
        <v>1189</v>
      </c>
      <c r="X263" s="102"/>
      <c r="Y263" s="92">
        <v>38003</v>
      </c>
      <c r="Z263" s="93" t="s">
        <v>1160</v>
      </c>
      <c r="AA263" s="93" t="s">
        <v>1192</v>
      </c>
      <c r="AB263" s="102"/>
      <c r="AC263" s="109"/>
      <c r="AD263" s="109"/>
      <c r="AE263" s="110"/>
    </row>
    <row r="264" spans="1:31" x14ac:dyDescent="0.2">
      <c r="A264" s="101">
        <v>38009</v>
      </c>
      <c r="B264" s="93" t="s">
        <v>1167</v>
      </c>
      <c r="C264" s="93" t="s">
        <v>1176</v>
      </c>
      <c r="D264" s="102"/>
      <c r="E264" s="92">
        <v>38013</v>
      </c>
      <c r="F264" s="93" t="s">
        <v>1167</v>
      </c>
      <c r="G264" s="93" t="s">
        <v>1175</v>
      </c>
      <c r="H264" s="102"/>
      <c r="I264" s="92">
        <v>38016</v>
      </c>
      <c r="J264" s="93" t="s">
        <v>1167</v>
      </c>
      <c r="K264" s="93" t="s">
        <v>1163</v>
      </c>
      <c r="L264" s="102"/>
      <c r="M264" s="92">
        <v>38002</v>
      </c>
      <c r="N264" s="93" t="s">
        <v>1160</v>
      </c>
      <c r="O264" s="93" t="s">
        <v>1186</v>
      </c>
      <c r="P264" s="102"/>
      <c r="Q264" s="92">
        <v>38010</v>
      </c>
      <c r="R264" s="93" t="s">
        <v>1160</v>
      </c>
      <c r="S264" s="93" t="s">
        <v>1188</v>
      </c>
      <c r="T264" s="102"/>
      <c r="U264" s="92">
        <v>38020</v>
      </c>
      <c r="V264" s="93" t="s">
        <v>1167</v>
      </c>
      <c r="W264" s="93" t="s">
        <v>1175</v>
      </c>
      <c r="X264" s="102"/>
      <c r="Y264" s="92">
        <v>38004</v>
      </c>
      <c r="Z264" s="93" t="s">
        <v>1160</v>
      </c>
      <c r="AA264" s="93" t="s">
        <v>1180</v>
      </c>
      <c r="AB264" s="102"/>
      <c r="AC264" s="109"/>
      <c r="AD264" s="109"/>
      <c r="AE264" s="110"/>
    </row>
    <row r="265" spans="1:31" x14ac:dyDescent="0.2">
      <c r="A265" s="101">
        <v>38010</v>
      </c>
      <c r="B265" s="93" t="s">
        <v>1167</v>
      </c>
      <c r="C265" s="93" t="s">
        <v>1169</v>
      </c>
      <c r="D265" s="102"/>
      <c r="E265" s="92">
        <v>38015</v>
      </c>
      <c r="F265" s="93" t="s">
        <v>1160</v>
      </c>
      <c r="G265" s="93" t="s">
        <v>1179</v>
      </c>
      <c r="H265" s="102"/>
      <c r="I265" s="92">
        <v>38017</v>
      </c>
      <c r="J265" s="93" t="s">
        <v>1167</v>
      </c>
      <c r="K265" s="93" t="s">
        <v>1163</v>
      </c>
      <c r="L265" s="102"/>
      <c r="M265" s="92">
        <v>38003</v>
      </c>
      <c r="N265" s="93" t="s">
        <v>1160</v>
      </c>
      <c r="O265" s="93" t="s">
        <v>1186</v>
      </c>
      <c r="P265" s="102"/>
      <c r="Q265" s="92">
        <v>38011</v>
      </c>
      <c r="R265" s="93" t="s">
        <v>1160</v>
      </c>
      <c r="S265" s="93" t="s">
        <v>1176</v>
      </c>
      <c r="T265" s="102"/>
      <c r="U265" s="92">
        <v>38021</v>
      </c>
      <c r="V265" s="93" t="s">
        <v>1167</v>
      </c>
      <c r="W265" s="93" t="s">
        <v>1161</v>
      </c>
      <c r="X265" s="102"/>
      <c r="Y265" s="92">
        <v>38009</v>
      </c>
      <c r="Z265" s="93" t="s">
        <v>1167</v>
      </c>
      <c r="AA265" s="93" t="s">
        <v>1169</v>
      </c>
      <c r="AB265" s="102"/>
      <c r="AC265" s="109"/>
      <c r="AD265" s="109"/>
      <c r="AE265" s="110"/>
    </row>
    <row r="266" spans="1:31" x14ac:dyDescent="0.2">
      <c r="A266" s="101">
        <v>38011</v>
      </c>
      <c r="B266" s="93" t="s">
        <v>1160</v>
      </c>
      <c r="C266" s="93" t="s">
        <v>1191</v>
      </c>
      <c r="D266" s="102"/>
      <c r="E266" s="92">
        <v>38016</v>
      </c>
      <c r="F266" s="93" t="s">
        <v>1160</v>
      </c>
      <c r="G266" s="93" t="s">
        <v>1183</v>
      </c>
      <c r="H266" s="102"/>
      <c r="I266" s="92">
        <v>38020</v>
      </c>
      <c r="J266" s="93" t="s">
        <v>1167</v>
      </c>
      <c r="K266" s="93" t="s">
        <v>1185</v>
      </c>
      <c r="L266" s="102"/>
      <c r="M266" s="92">
        <v>38009</v>
      </c>
      <c r="N266" s="93" t="s">
        <v>1160</v>
      </c>
      <c r="O266" s="93" t="s">
        <v>1186</v>
      </c>
      <c r="P266" s="102"/>
      <c r="Q266" s="92">
        <v>38016</v>
      </c>
      <c r="R266" s="93" t="s">
        <v>1160</v>
      </c>
      <c r="S266" s="93" t="s">
        <v>1173</v>
      </c>
      <c r="T266" s="102"/>
      <c r="U266" s="92">
        <v>38023</v>
      </c>
      <c r="V266" s="93" t="s">
        <v>1167</v>
      </c>
      <c r="W266" s="93" t="s">
        <v>1161</v>
      </c>
      <c r="X266" s="102"/>
      <c r="Y266" s="92">
        <v>38010</v>
      </c>
      <c r="Z266" s="93" t="s">
        <v>1167</v>
      </c>
      <c r="AA266" s="93" t="s">
        <v>1181</v>
      </c>
      <c r="AB266" s="102"/>
      <c r="AC266" s="109"/>
      <c r="AD266" s="109"/>
      <c r="AE266" s="110"/>
    </row>
    <row r="267" spans="1:31" x14ac:dyDescent="0.2">
      <c r="A267" s="101">
        <v>38014</v>
      </c>
      <c r="B267" s="93" t="s">
        <v>1167</v>
      </c>
      <c r="C267" s="93" t="s">
        <v>1172</v>
      </c>
      <c r="D267" s="102"/>
      <c r="E267" s="92">
        <v>38017</v>
      </c>
      <c r="F267" s="93" t="s">
        <v>1160</v>
      </c>
      <c r="G267" s="93" t="s">
        <v>1187</v>
      </c>
      <c r="H267" s="102"/>
      <c r="I267" s="92">
        <v>38022</v>
      </c>
      <c r="J267" s="93" t="s">
        <v>1160</v>
      </c>
      <c r="K267" s="93" t="s">
        <v>1173</v>
      </c>
      <c r="L267" s="102"/>
      <c r="M267" s="92">
        <v>38010</v>
      </c>
      <c r="N267" s="93" t="s">
        <v>1167</v>
      </c>
      <c r="O267" s="93" t="s">
        <v>1186</v>
      </c>
      <c r="P267" s="102"/>
      <c r="Q267" s="92">
        <v>38017</v>
      </c>
      <c r="R267" s="93" t="s">
        <v>1160</v>
      </c>
      <c r="S267" s="93" t="s">
        <v>1173</v>
      </c>
      <c r="T267" s="102"/>
      <c r="U267" s="92">
        <v>38024</v>
      </c>
      <c r="V267" s="93" t="s">
        <v>1167</v>
      </c>
      <c r="W267" s="93" t="s">
        <v>1179</v>
      </c>
      <c r="X267" s="102"/>
      <c r="Y267" s="92">
        <v>38014</v>
      </c>
      <c r="Z267" s="93" t="s">
        <v>1167</v>
      </c>
      <c r="AA267" s="93" t="s">
        <v>1180</v>
      </c>
      <c r="AB267" s="102"/>
      <c r="AC267" s="109"/>
      <c r="AD267" s="109"/>
      <c r="AE267" s="110"/>
    </row>
    <row r="268" spans="1:31" x14ac:dyDescent="0.2">
      <c r="A268" s="101">
        <v>38016</v>
      </c>
      <c r="B268" s="93" t="s">
        <v>1167</v>
      </c>
      <c r="C268" s="93" t="s">
        <v>1181</v>
      </c>
      <c r="D268" s="102"/>
      <c r="E268" s="92">
        <v>38021</v>
      </c>
      <c r="F268" s="93" t="s">
        <v>1167</v>
      </c>
      <c r="G268" s="93" t="s">
        <v>1183</v>
      </c>
      <c r="H268" s="102"/>
      <c r="I268" s="92">
        <v>38024</v>
      </c>
      <c r="J268" s="93" t="s">
        <v>1160</v>
      </c>
      <c r="K268" s="93" t="s">
        <v>1163</v>
      </c>
      <c r="L268" s="102"/>
      <c r="M268" s="92">
        <v>38016</v>
      </c>
      <c r="N268" s="93" t="s">
        <v>1160</v>
      </c>
      <c r="O268" s="93" t="s">
        <v>1168</v>
      </c>
      <c r="P268" s="102"/>
      <c r="Q268" s="92">
        <v>38018</v>
      </c>
      <c r="R268" s="93" t="s">
        <v>1167</v>
      </c>
      <c r="S268" s="93" t="s">
        <v>1165</v>
      </c>
      <c r="T268" s="102"/>
      <c r="U268" s="92">
        <v>38025</v>
      </c>
      <c r="V268" s="93" t="s">
        <v>1167</v>
      </c>
      <c r="W268" s="93" t="s">
        <v>1187</v>
      </c>
      <c r="X268" s="102"/>
      <c r="Y268" s="92">
        <v>38016</v>
      </c>
      <c r="Z268" s="93" t="s">
        <v>1160</v>
      </c>
      <c r="AA268" s="93" t="s">
        <v>1182</v>
      </c>
      <c r="AB268" s="102"/>
      <c r="AC268" s="109"/>
      <c r="AD268" s="109"/>
      <c r="AE268" s="110"/>
    </row>
    <row r="269" spans="1:31" x14ac:dyDescent="0.2">
      <c r="A269" s="101">
        <v>38017</v>
      </c>
      <c r="B269" s="93" t="s">
        <v>1167</v>
      </c>
      <c r="C269" s="93" t="s">
        <v>1181</v>
      </c>
      <c r="D269" s="102"/>
      <c r="E269" s="92">
        <v>38023</v>
      </c>
      <c r="F269" s="93" t="s">
        <v>1167</v>
      </c>
      <c r="G269" s="93" t="s">
        <v>1183</v>
      </c>
      <c r="H269" s="102"/>
      <c r="I269" s="92">
        <v>38025</v>
      </c>
      <c r="J269" s="93" t="s">
        <v>1160</v>
      </c>
      <c r="K269" s="93" t="s">
        <v>1163</v>
      </c>
      <c r="L269" s="102"/>
      <c r="M269" s="92">
        <v>38017</v>
      </c>
      <c r="N269" s="93" t="s">
        <v>1160</v>
      </c>
      <c r="O269" s="93" t="s">
        <v>1184</v>
      </c>
      <c r="P269" s="102"/>
      <c r="Q269" s="92">
        <v>38023</v>
      </c>
      <c r="R269" s="93" t="s">
        <v>1167</v>
      </c>
      <c r="S269" s="93" t="s">
        <v>1192</v>
      </c>
      <c r="T269" s="102"/>
      <c r="U269" s="92">
        <v>38028</v>
      </c>
      <c r="V269" s="93" t="s">
        <v>1167</v>
      </c>
      <c r="W269" s="93" t="s">
        <v>1191</v>
      </c>
      <c r="X269" s="102"/>
      <c r="Y269" s="92">
        <v>38017</v>
      </c>
      <c r="Z269" s="93" t="s">
        <v>1160</v>
      </c>
      <c r="AA269" s="93" t="s">
        <v>1172</v>
      </c>
      <c r="AB269" s="102"/>
      <c r="AC269" s="109"/>
      <c r="AD269" s="109"/>
      <c r="AE269" s="110"/>
    </row>
    <row r="270" spans="1:31" x14ac:dyDescent="0.2">
      <c r="A270" s="101">
        <v>38022</v>
      </c>
      <c r="B270" s="93" t="s">
        <v>1167</v>
      </c>
      <c r="C270" s="93" t="s">
        <v>1174</v>
      </c>
      <c r="D270" s="102"/>
      <c r="E270" s="92">
        <v>38024</v>
      </c>
      <c r="F270" s="93" t="s">
        <v>1167</v>
      </c>
      <c r="G270" s="93" t="s">
        <v>1183</v>
      </c>
      <c r="H270" s="102"/>
      <c r="I270" s="92">
        <v>38029</v>
      </c>
      <c r="J270" s="93" t="s">
        <v>1167</v>
      </c>
      <c r="K270" s="93" t="s">
        <v>1189</v>
      </c>
      <c r="L270" s="102"/>
      <c r="M270" s="92">
        <v>38020</v>
      </c>
      <c r="N270" s="93" t="s">
        <v>1167</v>
      </c>
      <c r="O270" s="93" t="s">
        <v>1186</v>
      </c>
      <c r="P270" s="102"/>
      <c r="Q270" s="92">
        <v>38024</v>
      </c>
      <c r="R270" s="93" t="s">
        <v>1167</v>
      </c>
      <c r="S270" s="93" t="s">
        <v>1172</v>
      </c>
      <c r="T270" s="102"/>
      <c r="U270" s="92">
        <v>38030</v>
      </c>
      <c r="V270" s="93" t="s">
        <v>1160</v>
      </c>
      <c r="W270" s="93" t="s">
        <v>1192</v>
      </c>
      <c r="X270" s="102"/>
      <c r="Y270" s="92">
        <v>38021</v>
      </c>
      <c r="Z270" s="93" t="s">
        <v>1167</v>
      </c>
      <c r="AA270" s="93" t="s">
        <v>1176</v>
      </c>
      <c r="AB270" s="102"/>
      <c r="AC270" s="109"/>
      <c r="AD270" s="109"/>
      <c r="AE270" s="110"/>
    </row>
    <row r="271" spans="1:31" x14ac:dyDescent="0.2">
      <c r="A271" s="101">
        <v>38023</v>
      </c>
      <c r="B271" s="93" t="s">
        <v>1167</v>
      </c>
      <c r="C271" s="93" t="s">
        <v>1189</v>
      </c>
      <c r="D271" s="102"/>
      <c r="E271" s="92">
        <v>38027</v>
      </c>
      <c r="F271" s="93" t="s">
        <v>1160</v>
      </c>
      <c r="G271" s="93" t="s">
        <v>1179</v>
      </c>
      <c r="H271" s="102"/>
      <c r="I271" s="92">
        <v>38030</v>
      </c>
      <c r="J271" s="93" t="s">
        <v>1160</v>
      </c>
      <c r="K271" s="93" t="s">
        <v>1185</v>
      </c>
      <c r="L271" s="102"/>
      <c r="M271" s="92">
        <v>38023</v>
      </c>
      <c r="N271" s="93" t="s">
        <v>1160</v>
      </c>
      <c r="O271" s="93" t="s">
        <v>1166</v>
      </c>
      <c r="P271" s="102"/>
      <c r="Q271" s="92">
        <v>38025</v>
      </c>
      <c r="R271" s="93" t="s">
        <v>1160</v>
      </c>
      <c r="S271" s="93" t="s">
        <v>1165</v>
      </c>
      <c r="T271" s="102"/>
      <c r="U271" s="92">
        <v>38031</v>
      </c>
      <c r="V271" s="93" t="s">
        <v>1160</v>
      </c>
      <c r="W271" s="93" t="s">
        <v>1192</v>
      </c>
      <c r="X271" s="102"/>
      <c r="Y271" s="92">
        <v>38023</v>
      </c>
      <c r="Z271" s="93" t="s">
        <v>1167</v>
      </c>
      <c r="AA271" s="93" t="s">
        <v>1172</v>
      </c>
      <c r="AB271" s="102"/>
      <c r="AC271" s="109"/>
      <c r="AD271" s="109"/>
      <c r="AE271" s="110"/>
    </row>
    <row r="272" spans="1:31" x14ac:dyDescent="0.2">
      <c r="A272" s="101">
        <v>38024</v>
      </c>
      <c r="B272" s="93" t="s">
        <v>1167</v>
      </c>
      <c r="C272" s="93" t="s">
        <v>1185</v>
      </c>
      <c r="D272" s="102"/>
      <c r="E272" s="92">
        <v>38030</v>
      </c>
      <c r="F272" s="93" t="s">
        <v>1160</v>
      </c>
      <c r="G272" s="93" t="s">
        <v>1175</v>
      </c>
      <c r="H272" s="102"/>
      <c r="I272" s="92">
        <v>38031</v>
      </c>
      <c r="J272" s="93" t="s">
        <v>1167</v>
      </c>
      <c r="K272" s="93" t="s">
        <v>1185</v>
      </c>
      <c r="L272" s="102"/>
      <c r="M272" s="92">
        <v>38024</v>
      </c>
      <c r="N272" s="93" t="s">
        <v>1160</v>
      </c>
      <c r="O272" s="93" t="s">
        <v>1166</v>
      </c>
      <c r="P272" s="102"/>
      <c r="Q272" s="92">
        <v>38030</v>
      </c>
      <c r="R272" s="93" t="s">
        <v>1160</v>
      </c>
      <c r="S272" s="93" t="s">
        <v>1176</v>
      </c>
      <c r="T272" s="102"/>
      <c r="U272" s="92">
        <v>38034</v>
      </c>
      <c r="V272" s="93" t="s">
        <v>1160</v>
      </c>
      <c r="W272" s="93" t="s">
        <v>1187</v>
      </c>
      <c r="X272" s="102"/>
      <c r="Y272" s="92">
        <v>38024</v>
      </c>
      <c r="Z272" s="93" t="s">
        <v>1167</v>
      </c>
      <c r="AA272" s="93" t="s">
        <v>1192</v>
      </c>
      <c r="AB272" s="102"/>
      <c r="AC272" s="109"/>
      <c r="AD272" s="109"/>
      <c r="AE272" s="110"/>
    </row>
    <row r="273" spans="1:31" x14ac:dyDescent="0.2">
      <c r="A273" s="101">
        <v>38027</v>
      </c>
      <c r="B273" s="93" t="s">
        <v>1167</v>
      </c>
      <c r="C273" s="93" t="s">
        <v>1182</v>
      </c>
      <c r="D273" s="102"/>
      <c r="E273" s="92">
        <v>38031</v>
      </c>
      <c r="F273" s="93" t="s">
        <v>1167</v>
      </c>
      <c r="G273" s="93" t="s">
        <v>1162</v>
      </c>
      <c r="H273" s="102"/>
      <c r="I273" s="92">
        <v>38034</v>
      </c>
      <c r="J273" s="93" t="s">
        <v>1160</v>
      </c>
      <c r="K273" s="93" t="s">
        <v>1166</v>
      </c>
      <c r="L273" s="102"/>
      <c r="M273" s="92">
        <v>38027</v>
      </c>
      <c r="N273" s="93" t="s">
        <v>1167</v>
      </c>
      <c r="O273" s="93" t="s">
        <v>1184</v>
      </c>
      <c r="P273" s="102"/>
      <c r="Q273" s="92">
        <v>38031</v>
      </c>
      <c r="R273" s="93" t="s">
        <v>1160</v>
      </c>
      <c r="S273" s="93" t="s">
        <v>1172</v>
      </c>
      <c r="T273" s="102"/>
      <c r="U273" s="92">
        <v>38037</v>
      </c>
      <c r="V273" s="93" t="s">
        <v>1160</v>
      </c>
      <c r="W273" s="93" t="s">
        <v>1187</v>
      </c>
      <c r="X273" s="102"/>
      <c r="Y273" s="92">
        <v>38030</v>
      </c>
      <c r="Z273" s="93" t="s">
        <v>1167</v>
      </c>
      <c r="AA273" s="93" t="s">
        <v>1180</v>
      </c>
      <c r="AB273" s="102"/>
      <c r="AC273" s="109"/>
      <c r="AD273" s="109"/>
      <c r="AE273" s="110"/>
    </row>
    <row r="274" spans="1:31" x14ac:dyDescent="0.2">
      <c r="A274" s="101">
        <v>38030</v>
      </c>
      <c r="B274" s="93" t="s">
        <v>1167</v>
      </c>
      <c r="C274" s="93" t="s">
        <v>1166</v>
      </c>
      <c r="D274" s="102"/>
      <c r="E274" s="92">
        <v>38033</v>
      </c>
      <c r="F274" s="93" t="s">
        <v>1167</v>
      </c>
      <c r="G274" s="93" t="s">
        <v>1186</v>
      </c>
      <c r="H274" s="102"/>
      <c r="I274" s="92">
        <v>38038</v>
      </c>
      <c r="J274" s="93" t="s">
        <v>1167</v>
      </c>
      <c r="K274" s="93" t="s">
        <v>1177</v>
      </c>
      <c r="L274" s="102"/>
      <c r="M274" s="92">
        <v>38030</v>
      </c>
      <c r="N274" s="93" t="s">
        <v>1160</v>
      </c>
      <c r="O274" s="93" t="s">
        <v>1186</v>
      </c>
      <c r="P274" s="102"/>
      <c r="Q274" s="92">
        <v>38037</v>
      </c>
      <c r="R274" s="93" t="s">
        <v>1160</v>
      </c>
      <c r="S274" s="93" t="s">
        <v>1183</v>
      </c>
      <c r="T274" s="102"/>
      <c r="U274" s="92">
        <v>38038</v>
      </c>
      <c r="V274" s="93" t="s">
        <v>1167</v>
      </c>
      <c r="W274" s="93" t="s">
        <v>1176</v>
      </c>
      <c r="X274" s="102"/>
      <c r="Y274" s="92">
        <v>38031</v>
      </c>
      <c r="Z274" s="93" t="s">
        <v>1167</v>
      </c>
      <c r="AA274" s="93" t="s">
        <v>1180</v>
      </c>
      <c r="AB274" s="102"/>
      <c r="AC274" s="109"/>
      <c r="AD274" s="109"/>
      <c r="AE274" s="110"/>
    </row>
    <row r="275" spans="1:31" x14ac:dyDescent="0.2">
      <c r="A275" s="101">
        <v>38031</v>
      </c>
      <c r="B275" s="93" t="s">
        <v>1167</v>
      </c>
      <c r="C275" s="93" t="s">
        <v>1164</v>
      </c>
      <c r="D275" s="102"/>
      <c r="E275" s="92">
        <v>38034</v>
      </c>
      <c r="F275" s="93" t="s">
        <v>1167</v>
      </c>
      <c r="G275" s="93" t="s">
        <v>1184</v>
      </c>
      <c r="H275" s="102"/>
      <c r="I275" s="92">
        <v>38039</v>
      </c>
      <c r="J275" s="93" t="s">
        <v>1160</v>
      </c>
      <c r="K275" s="93" t="s">
        <v>1173</v>
      </c>
      <c r="L275" s="102"/>
      <c r="M275" s="92">
        <v>38031</v>
      </c>
      <c r="N275" s="93" t="s">
        <v>1160</v>
      </c>
      <c r="O275" s="93" t="s">
        <v>1170</v>
      </c>
      <c r="P275" s="102"/>
      <c r="Q275" s="92">
        <v>38038</v>
      </c>
      <c r="R275" s="93" t="s">
        <v>1160</v>
      </c>
      <c r="S275" s="93" t="s">
        <v>1183</v>
      </c>
      <c r="T275" s="102"/>
      <c r="U275" s="92">
        <v>38039</v>
      </c>
      <c r="V275" s="93" t="s">
        <v>1167</v>
      </c>
      <c r="W275" s="93" t="s">
        <v>1191</v>
      </c>
      <c r="X275" s="102"/>
      <c r="Y275" s="92">
        <v>38037</v>
      </c>
      <c r="Z275" s="93" t="s">
        <v>1160</v>
      </c>
      <c r="AA275" s="93" t="s">
        <v>1192</v>
      </c>
      <c r="AB275" s="102"/>
      <c r="AC275" s="109"/>
      <c r="AD275" s="109"/>
      <c r="AE275" s="110"/>
    </row>
    <row r="276" spans="1:31" x14ac:dyDescent="0.2">
      <c r="A276" s="101">
        <v>38032</v>
      </c>
      <c r="B276" s="93" t="s">
        <v>1167</v>
      </c>
      <c r="C276" s="93" t="s">
        <v>1185</v>
      </c>
      <c r="D276" s="102"/>
      <c r="E276" s="92">
        <v>38036</v>
      </c>
      <c r="F276" s="93" t="s">
        <v>1160</v>
      </c>
      <c r="G276" s="93" t="s">
        <v>1175</v>
      </c>
      <c r="H276" s="102"/>
      <c r="I276" s="92">
        <v>38041</v>
      </c>
      <c r="J276" s="93" t="s">
        <v>1160</v>
      </c>
      <c r="K276" s="93" t="s">
        <v>1168</v>
      </c>
      <c r="L276" s="102"/>
      <c r="M276" s="92">
        <v>38037</v>
      </c>
      <c r="N276" s="93" t="s">
        <v>1167</v>
      </c>
      <c r="O276" s="93" t="s">
        <v>1184</v>
      </c>
      <c r="P276" s="102"/>
      <c r="Q276" s="92">
        <v>38039</v>
      </c>
      <c r="R276" s="93" t="s">
        <v>1160</v>
      </c>
      <c r="S276" s="93" t="s">
        <v>1192</v>
      </c>
      <c r="T276" s="102"/>
      <c r="U276" s="92">
        <v>38042</v>
      </c>
      <c r="V276" s="93" t="s">
        <v>1160</v>
      </c>
      <c r="W276" s="93" t="s">
        <v>1176</v>
      </c>
      <c r="X276" s="102"/>
      <c r="Y276" s="92">
        <v>38038</v>
      </c>
      <c r="Z276" s="93" t="s">
        <v>1167</v>
      </c>
      <c r="AA276" s="93" t="s">
        <v>1192</v>
      </c>
      <c r="AB276" s="102"/>
      <c r="AC276" s="109"/>
      <c r="AD276" s="109"/>
      <c r="AE276" s="110"/>
    </row>
    <row r="277" spans="1:31" x14ac:dyDescent="0.2">
      <c r="A277" s="101">
        <v>38034</v>
      </c>
      <c r="B277" s="93" t="s">
        <v>1160</v>
      </c>
      <c r="C277" s="93" t="s">
        <v>1182</v>
      </c>
      <c r="D277" s="102"/>
      <c r="E277" s="92">
        <v>38038</v>
      </c>
      <c r="F277" s="93" t="s">
        <v>1160</v>
      </c>
      <c r="G277" s="93" t="s">
        <v>1161</v>
      </c>
      <c r="H277" s="102"/>
      <c r="I277" s="92">
        <v>38044</v>
      </c>
      <c r="J277" s="93" t="s">
        <v>1167</v>
      </c>
      <c r="K277" s="93" t="s">
        <v>1179</v>
      </c>
      <c r="L277" s="102"/>
      <c r="M277" s="92">
        <v>38038</v>
      </c>
      <c r="N277" s="93" t="s">
        <v>1167</v>
      </c>
      <c r="O277" s="93" t="s">
        <v>1184</v>
      </c>
      <c r="P277" s="102"/>
      <c r="Q277" s="92">
        <v>38042</v>
      </c>
      <c r="R277" s="93" t="s">
        <v>1160</v>
      </c>
      <c r="S277" s="93" t="s">
        <v>1165</v>
      </c>
      <c r="T277" s="102"/>
      <c r="U277" s="92">
        <v>38044</v>
      </c>
      <c r="V277" s="93" t="s">
        <v>1160</v>
      </c>
      <c r="W277" s="93" t="s">
        <v>1172</v>
      </c>
      <c r="X277" s="102"/>
      <c r="Y277" s="92">
        <v>38039</v>
      </c>
      <c r="Z277" s="93" t="s">
        <v>1167</v>
      </c>
      <c r="AA277" s="93" t="s">
        <v>1165</v>
      </c>
      <c r="AB277" s="102"/>
      <c r="AC277" s="109"/>
      <c r="AD277" s="109"/>
      <c r="AE277" s="110"/>
    </row>
    <row r="278" spans="1:31" x14ac:dyDescent="0.2">
      <c r="A278" s="101">
        <v>38037</v>
      </c>
      <c r="B278" s="93" t="s">
        <v>1160</v>
      </c>
      <c r="C278" s="93" t="s">
        <v>1164</v>
      </c>
      <c r="D278" s="102"/>
      <c r="E278" s="92">
        <v>38042</v>
      </c>
      <c r="F278" s="93" t="s">
        <v>1167</v>
      </c>
      <c r="G278" s="93" t="s">
        <v>1161</v>
      </c>
      <c r="H278" s="102"/>
      <c r="I278" s="92">
        <v>38045</v>
      </c>
      <c r="J278" s="93" t="s">
        <v>1167</v>
      </c>
      <c r="K278" s="93" t="s">
        <v>1170</v>
      </c>
      <c r="L278" s="102"/>
      <c r="M278" s="92">
        <v>38039</v>
      </c>
      <c r="N278" s="93" t="s">
        <v>1160</v>
      </c>
      <c r="O278" s="93" t="s">
        <v>1186</v>
      </c>
      <c r="P278" s="102"/>
      <c r="Q278" s="92">
        <v>38044</v>
      </c>
      <c r="R278" s="93" t="s">
        <v>1160</v>
      </c>
      <c r="S278" s="93" t="s">
        <v>1176</v>
      </c>
      <c r="T278" s="102"/>
      <c r="U278" s="92">
        <v>38045</v>
      </c>
      <c r="V278" s="93" t="s">
        <v>1167</v>
      </c>
      <c r="W278" s="93" t="s">
        <v>1180</v>
      </c>
      <c r="X278" s="102"/>
      <c r="Y278" s="92">
        <v>38041</v>
      </c>
      <c r="Z278" s="93" t="s">
        <v>1167</v>
      </c>
      <c r="AA278" s="93" t="s">
        <v>1165</v>
      </c>
      <c r="AB278" s="102"/>
      <c r="AC278" s="109"/>
      <c r="AD278" s="109"/>
      <c r="AE278" s="110"/>
    </row>
    <row r="279" spans="1:31" x14ac:dyDescent="0.2">
      <c r="A279" s="101">
        <v>38038</v>
      </c>
      <c r="B279" s="93" t="s">
        <v>1160</v>
      </c>
      <c r="C279" s="93" t="s">
        <v>1164</v>
      </c>
      <c r="D279" s="102"/>
      <c r="E279" s="92">
        <v>38044</v>
      </c>
      <c r="F279" s="93" t="s">
        <v>1167</v>
      </c>
      <c r="G279" s="93" t="s">
        <v>1175</v>
      </c>
      <c r="H279" s="102"/>
      <c r="I279" s="92">
        <v>38046</v>
      </c>
      <c r="J279" s="93" t="s">
        <v>1167</v>
      </c>
      <c r="K279" s="93" t="s">
        <v>1187</v>
      </c>
      <c r="L279" s="102"/>
      <c r="M279" s="92">
        <v>38045</v>
      </c>
      <c r="N279" s="93" t="s">
        <v>1160</v>
      </c>
      <c r="O279" s="93" t="s">
        <v>1184</v>
      </c>
      <c r="P279" s="102"/>
      <c r="Q279" s="92">
        <v>38045</v>
      </c>
      <c r="R279" s="93" t="s">
        <v>1167</v>
      </c>
      <c r="S279" s="93" t="s">
        <v>1176</v>
      </c>
      <c r="T279" s="102"/>
      <c r="U279" s="92">
        <v>38046</v>
      </c>
      <c r="V279" s="93" t="s">
        <v>1167</v>
      </c>
      <c r="W279" s="93" t="s">
        <v>1176</v>
      </c>
      <c r="X279" s="102"/>
      <c r="Y279" s="92">
        <v>38044</v>
      </c>
      <c r="Z279" s="93" t="s">
        <v>1160</v>
      </c>
      <c r="AA279" s="93" t="s">
        <v>1192</v>
      </c>
      <c r="AB279" s="102"/>
      <c r="AC279" s="109"/>
      <c r="AD279" s="109"/>
      <c r="AE279" s="110"/>
    </row>
    <row r="280" spans="1:31" x14ac:dyDescent="0.2">
      <c r="A280" s="101">
        <v>38039</v>
      </c>
      <c r="B280" s="93" t="s">
        <v>1167</v>
      </c>
      <c r="C280" s="93" t="s">
        <v>1174</v>
      </c>
      <c r="D280" s="102"/>
      <c r="E280" s="92">
        <v>38045</v>
      </c>
      <c r="F280" s="93" t="s">
        <v>1160</v>
      </c>
      <c r="G280" s="93" t="s">
        <v>1174</v>
      </c>
      <c r="H280" s="102"/>
      <c r="I280" s="92">
        <v>38048</v>
      </c>
      <c r="J280" s="93" t="s">
        <v>1167</v>
      </c>
      <c r="K280" s="93" t="s">
        <v>1161</v>
      </c>
      <c r="L280" s="102"/>
      <c r="M280" s="92">
        <v>38046</v>
      </c>
      <c r="N280" s="93" t="s">
        <v>1167</v>
      </c>
      <c r="O280" s="93" t="s">
        <v>1186</v>
      </c>
      <c r="P280" s="102"/>
      <c r="Q280" s="92">
        <v>38046</v>
      </c>
      <c r="R280" s="93" t="s">
        <v>1160</v>
      </c>
      <c r="S280" s="93" t="s">
        <v>1188</v>
      </c>
      <c r="T280" s="102"/>
      <c r="U280" s="92">
        <v>38051</v>
      </c>
      <c r="V280" s="93" t="s">
        <v>1167</v>
      </c>
      <c r="W280" s="93" t="s">
        <v>1192</v>
      </c>
      <c r="X280" s="102"/>
      <c r="Y280" s="92">
        <v>38045</v>
      </c>
      <c r="Z280" s="93" t="s">
        <v>1160</v>
      </c>
      <c r="AA280" s="93" t="s">
        <v>1192</v>
      </c>
      <c r="AB280" s="102"/>
      <c r="AC280" s="109"/>
      <c r="AD280" s="109"/>
      <c r="AE280" s="110"/>
    </row>
    <row r="281" spans="1:31" x14ac:dyDescent="0.2">
      <c r="A281" s="101">
        <v>38041</v>
      </c>
      <c r="B281" s="93" t="s">
        <v>1160</v>
      </c>
      <c r="C281" s="93" t="s">
        <v>1187</v>
      </c>
      <c r="D281" s="102"/>
      <c r="E281" s="92">
        <v>38051</v>
      </c>
      <c r="F281" s="93" t="s">
        <v>1167</v>
      </c>
      <c r="G281" s="93" t="s">
        <v>1168</v>
      </c>
      <c r="H281" s="102"/>
      <c r="I281" s="92">
        <v>38051</v>
      </c>
      <c r="J281" s="93" t="s">
        <v>1167</v>
      </c>
      <c r="K281" s="93" t="s">
        <v>1183</v>
      </c>
      <c r="L281" s="102"/>
      <c r="M281" s="92">
        <v>38049</v>
      </c>
      <c r="N281" s="93" t="s">
        <v>1167</v>
      </c>
      <c r="O281" s="93" t="s">
        <v>1186</v>
      </c>
      <c r="P281" s="102"/>
      <c r="Q281" s="92">
        <v>38051</v>
      </c>
      <c r="R281" s="93" t="s">
        <v>1167</v>
      </c>
      <c r="S281" s="93" t="s">
        <v>1165</v>
      </c>
      <c r="T281" s="102"/>
      <c r="U281" s="92">
        <v>38052</v>
      </c>
      <c r="V281" s="93" t="s">
        <v>1167</v>
      </c>
      <c r="W281" s="93" t="s">
        <v>1192</v>
      </c>
      <c r="X281" s="102"/>
      <c r="Y281" s="92">
        <v>38046</v>
      </c>
      <c r="Z281" s="93" t="s">
        <v>1167</v>
      </c>
      <c r="AA281" s="93" t="s">
        <v>1181</v>
      </c>
      <c r="AB281" s="102"/>
      <c r="AC281" s="109"/>
      <c r="AD281" s="109"/>
      <c r="AE281" s="110"/>
    </row>
    <row r="282" spans="1:31" x14ac:dyDescent="0.2">
      <c r="A282" s="101">
        <v>38044</v>
      </c>
      <c r="B282" s="93" t="s">
        <v>1167</v>
      </c>
      <c r="C282" s="93" t="s">
        <v>1180</v>
      </c>
      <c r="D282" s="102"/>
      <c r="E282" s="92">
        <v>38052</v>
      </c>
      <c r="F282" s="93" t="s">
        <v>1167</v>
      </c>
      <c r="G282" s="93" t="s">
        <v>1162</v>
      </c>
      <c r="H282" s="102"/>
      <c r="I282" s="92">
        <v>38052</v>
      </c>
      <c r="J282" s="93" t="s">
        <v>1167</v>
      </c>
      <c r="K282" s="93" t="s">
        <v>1183</v>
      </c>
      <c r="L282" s="102"/>
      <c r="M282" s="92">
        <v>38052</v>
      </c>
      <c r="N282" s="93" t="s">
        <v>1160</v>
      </c>
      <c r="O282" s="93" t="s">
        <v>1170</v>
      </c>
      <c r="P282" s="102"/>
      <c r="Q282" s="92">
        <v>38052</v>
      </c>
      <c r="R282" s="93" t="s">
        <v>1167</v>
      </c>
      <c r="S282" s="93" t="s">
        <v>1165</v>
      </c>
      <c r="T282" s="102"/>
      <c r="U282" s="92">
        <v>38053</v>
      </c>
      <c r="V282" s="93" t="s">
        <v>1167</v>
      </c>
      <c r="W282" s="93" t="s">
        <v>1165</v>
      </c>
      <c r="X282" s="102"/>
      <c r="Y282" s="92">
        <v>38051</v>
      </c>
      <c r="Z282" s="93" t="s">
        <v>1167</v>
      </c>
      <c r="AA282" s="93" t="s">
        <v>1176</v>
      </c>
      <c r="AB282" s="102"/>
      <c r="AC282" s="109"/>
      <c r="AD282" s="109"/>
      <c r="AE282" s="110"/>
    </row>
    <row r="283" spans="1:31" x14ac:dyDescent="0.2">
      <c r="A283" s="101">
        <v>38045</v>
      </c>
      <c r="B283" s="93" t="s">
        <v>1160</v>
      </c>
      <c r="C283" s="93" t="s">
        <v>1172</v>
      </c>
      <c r="D283" s="102"/>
      <c r="E283" s="92">
        <v>38053</v>
      </c>
      <c r="F283" s="93" t="s">
        <v>1167</v>
      </c>
      <c r="G283" s="93" t="s">
        <v>1162</v>
      </c>
      <c r="H283" s="102"/>
      <c r="I283" s="92">
        <v>38055</v>
      </c>
      <c r="J283" s="93" t="s">
        <v>1160</v>
      </c>
      <c r="K283" s="93" t="s">
        <v>1189</v>
      </c>
      <c r="L283" s="102"/>
      <c r="M283" s="92">
        <v>38053</v>
      </c>
      <c r="N283" s="93" t="s">
        <v>1160</v>
      </c>
      <c r="O283" s="93" t="s">
        <v>1170</v>
      </c>
      <c r="P283" s="102"/>
      <c r="Q283" s="92">
        <v>38053</v>
      </c>
      <c r="R283" s="93" t="s">
        <v>1167</v>
      </c>
      <c r="S283" s="93" t="s">
        <v>1172</v>
      </c>
      <c r="T283" s="102"/>
      <c r="U283" s="92">
        <v>38055</v>
      </c>
      <c r="V283" s="93" t="s">
        <v>1167</v>
      </c>
      <c r="W283" s="93" t="s">
        <v>1165</v>
      </c>
      <c r="X283" s="102"/>
      <c r="Y283" s="92">
        <v>38052</v>
      </c>
      <c r="Z283" s="93" t="s">
        <v>1167</v>
      </c>
      <c r="AA283" s="93" t="s">
        <v>1191</v>
      </c>
      <c r="AB283" s="102"/>
      <c r="AC283" s="109"/>
      <c r="AD283" s="109"/>
      <c r="AE283" s="110"/>
    </row>
    <row r="284" spans="1:31" x14ac:dyDescent="0.2">
      <c r="A284" s="101">
        <v>38046</v>
      </c>
      <c r="B284" s="93" t="s">
        <v>1160</v>
      </c>
      <c r="C284" s="93" t="s">
        <v>1172</v>
      </c>
      <c r="D284" s="102"/>
      <c r="E284" s="92">
        <v>38058</v>
      </c>
      <c r="F284" s="93" t="s">
        <v>1160</v>
      </c>
      <c r="G284" s="93" t="s">
        <v>1161</v>
      </c>
      <c r="H284" s="102"/>
      <c r="I284" s="92">
        <v>38058</v>
      </c>
      <c r="J284" s="93" t="s">
        <v>1167</v>
      </c>
      <c r="K284" s="93" t="s">
        <v>1166</v>
      </c>
      <c r="L284" s="102"/>
      <c r="M284" s="92">
        <v>38057</v>
      </c>
      <c r="N284" s="93" t="s">
        <v>1167</v>
      </c>
      <c r="O284" s="93" t="s">
        <v>1184</v>
      </c>
      <c r="P284" s="102"/>
      <c r="Q284" s="92">
        <v>38058</v>
      </c>
      <c r="R284" s="93" t="s">
        <v>1160</v>
      </c>
      <c r="S284" s="93" t="s">
        <v>1165</v>
      </c>
      <c r="T284" s="102"/>
      <c r="U284" s="92">
        <v>38058</v>
      </c>
      <c r="V284" s="93" t="s">
        <v>1167</v>
      </c>
      <c r="W284" s="93" t="s">
        <v>1172</v>
      </c>
      <c r="X284" s="102"/>
      <c r="Y284" s="92">
        <v>38053</v>
      </c>
      <c r="Z284" s="93" t="s">
        <v>1160</v>
      </c>
      <c r="AA284" s="93" t="s">
        <v>1176</v>
      </c>
      <c r="AB284" s="102"/>
      <c r="AC284" s="109"/>
      <c r="AD284" s="109"/>
      <c r="AE284" s="110"/>
    </row>
    <row r="285" spans="1:31" x14ac:dyDescent="0.2">
      <c r="A285" s="101">
        <v>38050</v>
      </c>
      <c r="B285" s="93" t="s">
        <v>1160</v>
      </c>
      <c r="C285" s="93" t="s">
        <v>1178</v>
      </c>
      <c r="D285" s="102"/>
      <c r="E285" s="92">
        <v>38059</v>
      </c>
      <c r="F285" s="93" t="s">
        <v>1160</v>
      </c>
      <c r="G285" s="93" t="s">
        <v>1161</v>
      </c>
      <c r="H285" s="102"/>
      <c r="I285" s="92">
        <v>38059</v>
      </c>
      <c r="J285" s="93" t="s">
        <v>1160</v>
      </c>
      <c r="K285" s="93" t="s">
        <v>1186</v>
      </c>
      <c r="L285" s="102"/>
      <c r="M285" s="92">
        <v>38058</v>
      </c>
      <c r="N285" s="93" t="s">
        <v>1167</v>
      </c>
      <c r="O285" s="93" t="s">
        <v>1177</v>
      </c>
      <c r="P285" s="102"/>
      <c r="Q285" s="92">
        <v>38059</v>
      </c>
      <c r="R285" s="93" t="s">
        <v>1160</v>
      </c>
      <c r="S285" s="93" t="s">
        <v>1165</v>
      </c>
      <c r="T285" s="102"/>
      <c r="U285" s="92">
        <v>38059</v>
      </c>
      <c r="V285" s="93" t="s">
        <v>1167</v>
      </c>
      <c r="W285" s="93" t="s">
        <v>1172</v>
      </c>
      <c r="X285" s="102"/>
      <c r="Y285" s="92">
        <v>38055</v>
      </c>
      <c r="Z285" s="93" t="s">
        <v>1167</v>
      </c>
      <c r="AA285" s="93" t="s">
        <v>1191</v>
      </c>
      <c r="AB285" s="102"/>
      <c r="AC285" s="109"/>
      <c r="AD285" s="109"/>
      <c r="AE285" s="110"/>
    </row>
    <row r="286" spans="1:31" x14ac:dyDescent="0.2">
      <c r="A286" s="101">
        <v>38059</v>
      </c>
      <c r="B286" s="93" t="s">
        <v>1167</v>
      </c>
      <c r="C286" s="93" t="s">
        <v>1185</v>
      </c>
      <c r="D286" s="102"/>
      <c r="E286" s="92">
        <v>38060</v>
      </c>
      <c r="F286" s="93" t="s">
        <v>1167</v>
      </c>
      <c r="G286" s="93" t="s">
        <v>1179</v>
      </c>
      <c r="H286" s="102"/>
      <c r="I286" s="92">
        <v>38062</v>
      </c>
      <c r="J286" s="93" t="s">
        <v>1160</v>
      </c>
      <c r="K286" s="93" t="s">
        <v>1190</v>
      </c>
      <c r="L286" s="102"/>
      <c r="M286" s="92">
        <v>38059</v>
      </c>
      <c r="N286" s="93" t="s">
        <v>1167</v>
      </c>
      <c r="O286" s="93" t="s">
        <v>1177</v>
      </c>
      <c r="P286" s="102"/>
      <c r="Q286" s="92">
        <v>38060</v>
      </c>
      <c r="R286" s="93" t="s">
        <v>1167</v>
      </c>
      <c r="S286" s="93" t="s">
        <v>1172</v>
      </c>
      <c r="T286" s="102"/>
      <c r="U286" s="92">
        <v>38060</v>
      </c>
      <c r="V286" s="93" t="s">
        <v>1167</v>
      </c>
      <c r="W286" s="93" t="s">
        <v>1176</v>
      </c>
      <c r="X286" s="102"/>
      <c r="Y286" s="92">
        <v>38056</v>
      </c>
      <c r="Z286" s="93" t="s">
        <v>1167</v>
      </c>
      <c r="AA286" s="93" t="s">
        <v>1180</v>
      </c>
      <c r="AB286" s="102"/>
      <c r="AC286" s="109"/>
      <c r="AD286" s="109"/>
      <c r="AE286" s="110"/>
    </row>
    <row r="287" spans="1:31" x14ac:dyDescent="0.2">
      <c r="A287" s="101">
        <v>38063</v>
      </c>
      <c r="B287" s="93" t="s">
        <v>1160</v>
      </c>
      <c r="C287" s="93" t="s">
        <v>1190</v>
      </c>
      <c r="D287" s="102"/>
      <c r="E287" s="92">
        <v>38065</v>
      </c>
      <c r="F287" s="93" t="s">
        <v>1160</v>
      </c>
      <c r="G287" s="93" t="s">
        <v>1161</v>
      </c>
      <c r="H287" s="102"/>
      <c r="I287" s="92">
        <v>38065</v>
      </c>
      <c r="J287" s="93" t="s">
        <v>1160</v>
      </c>
      <c r="K287" s="93" t="s">
        <v>1190</v>
      </c>
      <c r="L287" s="102"/>
      <c r="M287" s="92">
        <v>38064</v>
      </c>
      <c r="N287" s="93" t="s">
        <v>1160</v>
      </c>
      <c r="O287" s="93" t="s">
        <v>1168</v>
      </c>
      <c r="P287" s="102"/>
      <c r="Q287" s="92">
        <v>38063</v>
      </c>
      <c r="R287" s="93" t="s">
        <v>1160</v>
      </c>
      <c r="S287" s="93" t="s">
        <v>1191</v>
      </c>
      <c r="T287" s="102"/>
      <c r="U287" s="92">
        <v>38063</v>
      </c>
      <c r="V287" s="93" t="s">
        <v>1160</v>
      </c>
      <c r="W287" s="93" t="s">
        <v>1165</v>
      </c>
      <c r="X287" s="102"/>
      <c r="Y287" s="92">
        <v>38058</v>
      </c>
      <c r="Z287" s="93" t="s">
        <v>1160</v>
      </c>
      <c r="AA287" s="93" t="s">
        <v>1180</v>
      </c>
      <c r="AB287" s="102"/>
      <c r="AC287" s="109"/>
      <c r="AD287" s="109"/>
      <c r="AE287" s="110"/>
    </row>
    <row r="288" spans="1:31" x14ac:dyDescent="0.2">
      <c r="A288" s="101">
        <v>38065</v>
      </c>
      <c r="B288" s="93" t="s">
        <v>1160</v>
      </c>
      <c r="C288" s="93" t="s">
        <v>1178</v>
      </c>
      <c r="D288" s="102"/>
      <c r="E288" s="92">
        <v>38066</v>
      </c>
      <c r="F288" s="93" t="s">
        <v>1167</v>
      </c>
      <c r="G288" s="93" t="s">
        <v>1161</v>
      </c>
      <c r="H288" s="102"/>
      <c r="I288" s="92">
        <v>38066</v>
      </c>
      <c r="J288" s="93" t="s">
        <v>1167</v>
      </c>
      <c r="K288" s="93" t="s">
        <v>1173</v>
      </c>
      <c r="L288" s="102"/>
      <c r="M288" s="92">
        <v>38066</v>
      </c>
      <c r="N288" s="93" t="s">
        <v>1160</v>
      </c>
      <c r="O288" s="93" t="s">
        <v>1184</v>
      </c>
      <c r="P288" s="102"/>
      <c r="Q288" s="92">
        <v>38065</v>
      </c>
      <c r="R288" s="93" t="s">
        <v>1167</v>
      </c>
      <c r="S288" s="93" t="s">
        <v>1192</v>
      </c>
      <c r="T288" s="102"/>
      <c r="U288" s="92">
        <v>38065</v>
      </c>
      <c r="V288" s="93" t="s">
        <v>1160</v>
      </c>
      <c r="W288" s="93" t="s">
        <v>1191</v>
      </c>
      <c r="X288" s="102"/>
      <c r="Y288" s="92">
        <v>38059</v>
      </c>
      <c r="Z288" s="93" t="s">
        <v>1167</v>
      </c>
      <c r="AA288" s="93" t="s">
        <v>1176</v>
      </c>
      <c r="AB288" s="102"/>
      <c r="AC288" s="109"/>
      <c r="AD288" s="109"/>
      <c r="AE288" s="110"/>
    </row>
    <row r="289" spans="1:31" x14ac:dyDescent="0.2">
      <c r="A289" s="101">
        <v>38066</v>
      </c>
      <c r="B289" s="93" t="s">
        <v>1160</v>
      </c>
      <c r="C289" s="93" t="s">
        <v>1174</v>
      </c>
      <c r="D289" s="102"/>
      <c r="E289" s="92">
        <v>38067</v>
      </c>
      <c r="F289" s="93" t="s">
        <v>1160</v>
      </c>
      <c r="G289" s="93" t="s">
        <v>1187</v>
      </c>
      <c r="H289" s="102"/>
      <c r="I289" s="92">
        <v>38069</v>
      </c>
      <c r="J289" s="93" t="s">
        <v>1160</v>
      </c>
      <c r="K289" s="93" t="s">
        <v>1166</v>
      </c>
      <c r="L289" s="102"/>
      <c r="M289" s="92">
        <v>38067</v>
      </c>
      <c r="N289" s="93" t="s">
        <v>1160</v>
      </c>
      <c r="O289" s="93" t="s">
        <v>1184</v>
      </c>
      <c r="P289" s="102"/>
      <c r="Q289" s="92">
        <v>38066</v>
      </c>
      <c r="R289" s="93" t="s">
        <v>1167</v>
      </c>
      <c r="S289" s="93" t="s">
        <v>1172</v>
      </c>
      <c r="T289" s="102"/>
      <c r="U289" s="92">
        <v>38066</v>
      </c>
      <c r="V289" s="93" t="s">
        <v>1160</v>
      </c>
      <c r="W289" s="93" t="s">
        <v>1191</v>
      </c>
      <c r="X289" s="102"/>
      <c r="Y289" s="92">
        <v>38060</v>
      </c>
      <c r="Z289" s="93" t="s">
        <v>1160</v>
      </c>
      <c r="AA289" s="93" t="s">
        <v>1165</v>
      </c>
      <c r="AB289" s="102"/>
      <c r="AC289" s="109"/>
      <c r="AD289" s="109"/>
      <c r="AE289" s="110"/>
    </row>
    <row r="290" spans="1:31" x14ac:dyDescent="0.2">
      <c r="A290" s="101">
        <v>38067</v>
      </c>
      <c r="B290" s="93" t="s">
        <v>1167</v>
      </c>
      <c r="C290" s="93" t="s">
        <v>1189</v>
      </c>
      <c r="D290" s="102"/>
      <c r="E290" s="92">
        <v>38069</v>
      </c>
      <c r="F290" s="93" t="s">
        <v>1160</v>
      </c>
      <c r="G290" s="93" t="s">
        <v>1179</v>
      </c>
      <c r="H290" s="102"/>
      <c r="I290" s="92">
        <v>38071</v>
      </c>
      <c r="J290" s="93" t="s">
        <v>1167</v>
      </c>
      <c r="K290" s="93" t="s">
        <v>1178</v>
      </c>
      <c r="L290" s="102"/>
      <c r="M290" s="92">
        <v>38072</v>
      </c>
      <c r="N290" s="93" t="s">
        <v>1160</v>
      </c>
      <c r="O290" s="93" t="s">
        <v>1164</v>
      </c>
      <c r="P290" s="102"/>
      <c r="Q290" s="92">
        <v>38067</v>
      </c>
      <c r="R290" s="93" t="s">
        <v>1160</v>
      </c>
      <c r="S290" s="93" t="s">
        <v>1192</v>
      </c>
      <c r="T290" s="102"/>
      <c r="U290" s="92">
        <v>38067</v>
      </c>
      <c r="V290" s="93" t="s">
        <v>1160</v>
      </c>
      <c r="W290" s="93" t="s">
        <v>1180</v>
      </c>
      <c r="X290" s="102"/>
      <c r="Y290" s="92">
        <v>38065</v>
      </c>
      <c r="Z290" s="93" t="s">
        <v>1167</v>
      </c>
      <c r="AA290" s="93" t="s">
        <v>1172</v>
      </c>
      <c r="AB290" s="102"/>
      <c r="AC290" s="109"/>
      <c r="AD290" s="109"/>
      <c r="AE290" s="110"/>
    </row>
    <row r="291" spans="1:31" x14ac:dyDescent="0.2">
      <c r="A291" s="101">
        <v>38070</v>
      </c>
      <c r="B291" s="93" t="s">
        <v>1160</v>
      </c>
      <c r="C291" s="93" t="s">
        <v>1171</v>
      </c>
      <c r="D291" s="102"/>
      <c r="E291" s="92">
        <v>38072</v>
      </c>
      <c r="F291" s="93" t="s">
        <v>1167</v>
      </c>
      <c r="G291" s="93" t="s">
        <v>1183</v>
      </c>
      <c r="H291" s="102"/>
      <c r="I291" s="92">
        <v>38072</v>
      </c>
      <c r="J291" s="93" t="s">
        <v>1160</v>
      </c>
      <c r="K291" s="93" t="s">
        <v>1178</v>
      </c>
      <c r="L291" s="102"/>
      <c r="M291" s="92">
        <v>38073</v>
      </c>
      <c r="N291" s="93" t="s">
        <v>1167</v>
      </c>
      <c r="O291" s="93" t="s">
        <v>1168</v>
      </c>
      <c r="P291" s="102"/>
      <c r="Q291" s="92">
        <v>38072</v>
      </c>
      <c r="R291" s="93" t="s">
        <v>1160</v>
      </c>
      <c r="S291" s="93" t="s">
        <v>1180</v>
      </c>
      <c r="T291" s="102"/>
      <c r="U291" s="92">
        <v>38071</v>
      </c>
      <c r="V291" s="93" t="s">
        <v>1160</v>
      </c>
      <c r="W291" s="93" t="s">
        <v>1182</v>
      </c>
      <c r="X291" s="102"/>
      <c r="Y291" s="92">
        <v>38069</v>
      </c>
      <c r="Z291" s="93" t="s">
        <v>1167</v>
      </c>
      <c r="AA291" s="93" t="s">
        <v>1191</v>
      </c>
      <c r="AB291" s="102"/>
      <c r="AC291" s="109"/>
      <c r="AD291" s="109"/>
      <c r="AE291" s="110"/>
    </row>
    <row r="292" spans="1:31" x14ac:dyDescent="0.2">
      <c r="A292" s="101">
        <v>38072</v>
      </c>
      <c r="B292" s="93" t="s">
        <v>1160</v>
      </c>
      <c r="C292" s="93" t="s">
        <v>1163</v>
      </c>
      <c r="D292" s="102"/>
      <c r="E292" s="92">
        <v>38073</v>
      </c>
      <c r="F292" s="93" t="s">
        <v>1167</v>
      </c>
      <c r="G292" s="93" t="s">
        <v>1183</v>
      </c>
      <c r="H292" s="102"/>
      <c r="I292" s="92">
        <v>38073</v>
      </c>
      <c r="J292" s="93" t="s">
        <v>1167</v>
      </c>
      <c r="K292" s="93" t="s">
        <v>1177</v>
      </c>
      <c r="L292" s="102"/>
      <c r="M292" s="92">
        <v>38074</v>
      </c>
      <c r="N292" s="93" t="s">
        <v>1160</v>
      </c>
      <c r="O292" s="93" t="s">
        <v>1168</v>
      </c>
      <c r="P292" s="102"/>
      <c r="Q292" s="92">
        <v>38073</v>
      </c>
      <c r="R292" s="93" t="s">
        <v>1160</v>
      </c>
      <c r="S292" s="93" t="s">
        <v>1180</v>
      </c>
      <c r="T292" s="102"/>
      <c r="U292" s="92">
        <v>38072</v>
      </c>
      <c r="V292" s="93" t="s">
        <v>1160</v>
      </c>
      <c r="W292" s="93" t="s">
        <v>1182</v>
      </c>
      <c r="X292" s="102"/>
      <c r="Y292" s="92">
        <v>38072</v>
      </c>
      <c r="Z292" s="93" t="s">
        <v>1160</v>
      </c>
      <c r="AA292" s="93" t="s">
        <v>1176</v>
      </c>
      <c r="AB292" s="102"/>
      <c r="AC292" s="109"/>
      <c r="AD292" s="109"/>
      <c r="AE292" s="110"/>
    </row>
    <row r="293" spans="1:31" x14ac:dyDescent="0.2">
      <c r="A293" s="101">
        <v>38073</v>
      </c>
      <c r="B293" s="93" t="s">
        <v>1167</v>
      </c>
      <c r="C293" s="93" t="s">
        <v>1171</v>
      </c>
      <c r="D293" s="102"/>
      <c r="E293" s="92">
        <v>38075</v>
      </c>
      <c r="F293" s="93" t="s">
        <v>1167</v>
      </c>
      <c r="G293" s="93" t="s">
        <v>1161</v>
      </c>
      <c r="H293" s="102"/>
      <c r="I293" s="92">
        <v>38076</v>
      </c>
      <c r="J293" s="93" t="s">
        <v>1160</v>
      </c>
      <c r="K293" s="93" t="s">
        <v>1189</v>
      </c>
      <c r="L293" s="102"/>
      <c r="M293" s="92">
        <v>38076</v>
      </c>
      <c r="N293" s="93" t="s">
        <v>1167</v>
      </c>
      <c r="O293" s="93" t="s">
        <v>1168</v>
      </c>
      <c r="P293" s="102"/>
      <c r="Q293" s="92">
        <v>38074</v>
      </c>
      <c r="R293" s="93" t="s">
        <v>1167</v>
      </c>
      <c r="S293" s="93" t="s">
        <v>1165</v>
      </c>
      <c r="T293" s="102"/>
      <c r="U293" s="92">
        <v>38073</v>
      </c>
      <c r="V293" s="93" t="s">
        <v>1167</v>
      </c>
      <c r="W293" s="93" t="s">
        <v>1176</v>
      </c>
      <c r="X293" s="102"/>
      <c r="Y293" s="92">
        <v>38073</v>
      </c>
      <c r="Z293" s="93" t="s">
        <v>1160</v>
      </c>
      <c r="AA293" s="93" t="s">
        <v>1191</v>
      </c>
      <c r="AB293" s="102"/>
      <c r="AC293" s="109"/>
      <c r="AD293" s="109"/>
      <c r="AE293" s="110"/>
    </row>
    <row r="294" spans="1:31" x14ac:dyDescent="0.2">
      <c r="A294" s="101">
        <v>38074</v>
      </c>
      <c r="B294" s="93" t="s">
        <v>1160</v>
      </c>
      <c r="C294" s="93" t="s">
        <v>1189</v>
      </c>
      <c r="D294" s="102"/>
      <c r="E294" s="92">
        <v>38077</v>
      </c>
      <c r="F294" s="93" t="s">
        <v>1160</v>
      </c>
      <c r="G294" s="93" t="s">
        <v>1175</v>
      </c>
      <c r="H294" s="102"/>
      <c r="I294" s="92">
        <v>38078</v>
      </c>
      <c r="J294" s="93" t="s">
        <v>1167</v>
      </c>
      <c r="K294" s="93" t="s">
        <v>1171</v>
      </c>
      <c r="L294" s="102"/>
      <c r="M294" s="92">
        <v>38078</v>
      </c>
      <c r="N294" s="93" t="s">
        <v>1160</v>
      </c>
      <c r="O294" s="93" t="s">
        <v>1184</v>
      </c>
      <c r="P294" s="102"/>
      <c r="Q294" s="92">
        <v>38077</v>
      </c>
      <c r="R294" s="93" t="s">
        <v>1167</v>
      </c>
      <c r="S294" s="93" t="s">
        <v>1180</v>
      </c>
      <c r="T294" s="102"/>
      <c r="U294" s="92">
        <v>38076</v>
      </c>
      <c r="V294" s="93" t="s">
        <v>1160</v>
      </c>
      <c r="W294" s="93" t="s">
        <v>1180</v>
      </c>
      <c r="X294" s="102"/>
      <c r="Y294" s="92">
        <v>38074</v>
      </c>
      <c r="Z294" s="93" t="s">
        <v>1167</v>
      </c>
      <c r="AA294" s="93" t="s">
        <v>1172</v>
      </c>
      <c r="AB294" s="102"/>
      <c r="AC294" s="109"/>
      <c r="AD294" s="109"/>
      <c r="AE294" s="110"/>
    </row>
    <row r="295" spans="1:31" x14ac:dyDescent="0.2">
      <c r="A295" s="101">
        <v>38079</v>
      </c>
      <c r="B295" s="93" t="s">
        <v>1160</v>
      </c>
      <c r="C295" s="93" t="s">
        <v>1185</v>
      </c>
      <c r="D295" s="102"/>
      <c r="E295" s="92">
        <v>38079</v>
      </c>
      <c r="F295" s="93" t="s">
        <v>1167</v>
      </c>
      <c r="G295" s="93" t="s">
        <v>1187</v>
      </c>
      <c r="H295" s="102"/>
      <c r="I295" s="92">
        <v>38079</v>
      </c>
      <c r="J295" s="93" t="s">
        <v>1160</v>
      </c>
      <c r="K295" s="93" t="s">
        <v>1178</v>
      </c>
      <c r="L295" s="102"/>
      <c r="M295" s="92">
        <v>38079</v>
      </c>
      <c r="N295" s="93" t="s">
        <v>1160</v>
      </c>
      <c r="O295" s="93" t="s">
        <v>1179</v>
      </c>
      <c r="P295" s="102"/>
      <c r="Q295" s="92">
        <v>38079</v>
      </c>
      <c r="R295" s="93" t="s">
        <v>1167</v>
      </c>
      <c r="S295" s="93" t="s">
        <v>1180</v>
      </c>
      <c r="T295" s="102"/>
      <c r="U295" s="92">
        <v>38079</v>
      </c>
      <c r="V295" s="93" t="s">
        <v>1160</v>
      </c>
      <c r="W295" s="93" t="s">
        <v>1188</v>
      </c>
      <c r="X295" s="102"/>
      <c r="Y295" s="92">
        <v>38079</v>
      </c>
      <c r="Z295" s="93" t="s">
        <v>1167</v>
      </c>
      <c r="AA295" s="93" t="s">
        <v>1169</v>
      </c>
      <c r="AB295" s="102"/>
      <c r="AC295" s="109"/>
      <c r="AD295" s="109"/>
      <c r="AE295" s="110"/>
    </row>
    <row r="296" spans="1:31" ht="13.5" thickBot="1" x14ac:dyDescent="0.25">
      <c r="A296" s="103">
        <v>38080</v>
      </c>
      <c r="B296" s="99" t="s">
        <v>1160</v>
      </c>
      <c r="C296" s="99" t="s">
        <v>1171</v>
      </c>
      <c r="D296" s="104"/>
      <c r="E296" s="98">
        <v>38080</v>
      </c>
      <c r="F296" s="99" t="s">
        <v>1160</v>
      </c>
      <c r="G296" s="99" t="s">
        <v>1190</v>
      </c>
      <c r="H296" s="104"/>
      <c r="I296" s="98">
        <v>38080</v>
      </c>
      <c r="J296" s="99" t="s">
        <v>1160</v>
      </c>
      <c r="K296" s="99" t="s">
        <v>1182</v>
      </c>
      <c r="L296" s="104"/>
      <c r="M296" s="98">
        <v>38080</v>
      </c>
      <c r="N296" s="99" t="s">
        <v>1160</v>
      </c>
      <c r="O296" s="99" t="s">
        <v>1179</v>
      </c>
      <c r="P296" s="104"/>
      <c r="Q296" s="98">
        <v>38080</v>
      </c>
      <c r="R296" s="99" t="s">
        <v>1167</v>
      </c>
      <c r="S296" s="99" t="s">
        <v>1191</v>
      </c>
      <c r="T296" s="104"/>
      <c r="U296" s="98">
        <v>38080</v>
      </c>
      <c r="V296" s="99" t="s">
        <v>1160</v>
      </c>
      <c r="W296" s="99" t="s">
        <v>1176</v>
      </c>
      <c r="X296" s="104"/>
      <c r="Y296" s="98">
        <v>38080</v>
      </c>
      <c r="Z296" s="99" t="s">
        <v>1167</v>
      </c>
      <c r="AA296" s="99" t="s">
        <v>1180</v>
      </c>
      <c r="AB296" s="104"/>
      <c r="AC296" s="111"/>
      <c r="AD296" s="111"/>
      <c r="AE296" s="112"/>
    </row>
  </sheetData>
  <printOptions horizontalCentered="1" verticalCentered="1"/>
  <pageMargins left="0.1" right="0.1" top="0.1" bottom="0.1" header="0.3" footer="0.3"/>
  <pageSetup scale="64" orientation="landscape" horizontalDpi="0" verticalDpi="0" r:id="rId1"/>
  <rowBreaks count="3" manualBreakCount="3">
    <brk id="74" max="30" man="1"/>
    <brk id="148" max="30" man="1"/>
    <brk id="222" max="3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workbookViewId="0"/>
  </sheetViews>
  <sheetFormatPr defaultRowHeight="12.75" x14ac:dyDescent="0.2"/>
  <cols>
    <col min="1" max="1" width="53.28515625" bestFit="1" customWidth="1"/>
    <col min="2" max="2" width="53.140625" bestFit="1" customWidth="1"/>
  </cols>
  <sheetData>
    <row r="1" spans="1:2" ht="13.5" x14ac:dyDescent="0.2">
      <c r="A1" s="80" t="s">
        <v>1150</v>
      </c>
    </row>
    <row r="2" spans="1:2" ht="13.5" x14ac:dyDescent="0.2">
      <c r="A2" s="79" t="s">
        <v>1078</v>
      </c>
      <c r="B2" s="79" t="s">
        <v>1114</v>
      </c>
    </row>
    <row r="3" spans="1:2" ht="13.5" x14ac:dyDescent="0.2">
      <c r="A3" s="79" t="s">
        <v>1079</v>
      </c>
      <c r="B3" s="79" t="s">
        <v>1115</v>
      </c>
    </row>
    <row r="4" spans="1:2" ht="13.5" x14ac:dyDescent="0.2">
      <c r="A4" s="79" t="s">
        <v>1080</v>
      </c>
      <c r="B4" s="79" t="s">
        <v>1116</v>
      </c>
    </row>
    <row r="5" spans="1:2" ht="13.5" x14ac:dyDescent="0.2">
      <c r="A5" s="79" t="s">
        <v>1081</v>
      </c>
      <c r="B5" s="79" t="s">
        <v>1117</v>
      </c>
    </row>
    <row r="6" spans="1:2" ht="13.5" x14ac:dyDescent="0.2">
      <c r="A6" s="79" t="s">
        <v>1082</v>
      </c>
      <c r="B6" s="79" t="s">
        <v>1118</v>
      </c>
    </row>
    <row r="7" spans="1:2" ht="13.5" x14ac:dyDescent="0.2">
      <c r="A7" s="79" t="s">
        <v>1083</v>
      </c>
      <c r="B7" s="79" t="s">
        <v>1119</v>
      </c>
    </row>
    <row r="8" spans="1:2" ht="13.5" x14ac:dyDescent="0.2">
      <c r="A8" s="79" t="s">
        <v>1084</v>
      </c>
      <c r="B8" s="79" t="s">
        <v>1120</v>
      </c>
    </row>
    <row r="9" spans="1:2" ht="13.5" x14ac:dyDescent="0.2">
      <c r="A9" s="79" t="s">
        <v>1085</v>
      </c>
      <c r="B9" s="79" t="s">
        <v>1121</v>
      </c>
    </row>
    <row r="10" spans="1:2" ht="13.5" x14ac:dyDescent="0.2">
      <c r="A10" s="79" t="s">
        <v>1086</v>
      </c>
      <c r="B10" s="79" t="s">
        <v>1122</v>
      </c>
    </row>
    <row r="11" spans="1:2" ht="13.5" x14ac:dyDescent="0.2">
      <c r="A11" s="79" t="s">
        <v>1087</v>
      </c>
      <c r="B11" s="79" t="s">
        <v>1123</v>
      </c>
    </row>
    <row r="12" spans="1:2" ht="13.5" x14ac:dyDescent="0.2">
      <c r="A12" s="79" t="s">
        <v>1088</v>
      </c>
      <c r="B12" s="79" t="s">
        <v>1124</v>
      </c>
    </row>
    <row r="13" spans="1:2" ht="13.5" x14ac:dyDescent="0.2">
      <c r="A13" s="79" t="s">
        <v>1089</v>
      </c>
      <c r="B13" s="79" t="s">
        <v>1125</v>
      </c>
    </row>
    <row r="14" spans="1:2" ht="13.5" x14ac:dyDescent="0.2">
      <c r="A14" s="79" t="s">
        <v>1090</v>
      </c>
      <c r="B14" s="79" t="s">
        <v>1126</v>
      </c>
    </row>
    <row r="15" spans="1:2" ht="13.5" x14ac:dyDescent="0.2">
      <c r="A15" s="79" t="s">
        <v>1091</v>
      </c>
      <c r="B15" s="79" t="s">
        <v>1127</v>
      </c>
    </row>
    <row r="16" spans="1:2" ht="13.5" x14ac:dyDescent="0.2">
      <c r="A16" s="79" t="s">
        <v>1092</v>
      </c>
      <c r="B16" s="79" t="s">
        <v>1128</v>
      </c>
    </row>
    <row r="17" spans="1:2" ht="13.5" x14ac:dyDescent="0.2">
      <c r="A17" s="79" t="s">
        <v>1093</v>
      </c>
      <c r="B17" s="79" t="s">
        <v>1129</v>
      </c>
    </row>
    <row r="18" spans="1:2" ht="13.5" x14ac:dyDescent="0.2">
      <c r="A18" s="79" t="s">
        <v>1094</v>
      </c>
      <c r="B18" s="79" t="s">
        <v>1130</v>
      </c>
    </row>
    <row r="19" spans="1:2" ht="13.5" x14ac:dyDescent="0.2">
      <c r="A19" s="79" t="s">
        <v>1095</v>
      </c>
      <c r="B19" s="79" t="s">
        <v>1131</v>
      </c>
    </row>
    <row r="20" spans="1:2" ht="13.5" x14ac:dyDescent="0.2">
      <c r="A20" s="79" t="s">
        <v>1096</v>
      </c>
      <c r="B20" s="79" t="s">
        <v>1132</v>
      </c>
    </row>
    <row r="21" spans="1:2" ht="13.5" x14ac:dyDescent="0.2">
      <c r="A21" s="79" t="s">
        <v>1097</v>
      </c>
      <c r="B21" s="79" t="s">
        <v>1133</v>
      </c>
    </row>
    <row r="22" spans="1:2" ht="13.5" x14ac:dyDescent="0.2">
      <c r="A22" s="79" t="s">
        <v>1098</v>
      </c>
      <c r="B22" s="79" t="s">
        <v>1134</v>
      </c>
    </row>
    <row r="23" spans="1:2" ht="13.5" x14ac:dyDescent="0.2">
      <c r="A23" s="79" t="s">
        <v>1099</v>
      </c>
      <c r="B23" s="79" t="s">
        <v>1135</v>
      </c>
    </row>
    <row r="24" spans="1:2" ht="13.5" x14ac:dyDescent="0.2">
      <c r="A24" s="79" t="s">
        <v>1100</v>
      </c>
      <c r="B24" s="79" t="s">
        <v>1136</v>
      </c>
    </row>
    <row r="25" spans="1:2" ht="13.5" x14ac:dyDescent="0.2">
      <c r="A25" s="79" t="s">
        <v>1101</v>
      </c>
      <c r="B25" s="79" t="s">
        <v>1137</v>
      </c>
    </row>
    <row r="26" spans="1:2" ht="13.5" x14ac:dyDescent="0.2">
      <c r="A26" s="79" t="s">
        <v>1102</v>
      </c>
      <c r="B26" s="79" t="s">
        <v>1138</v>
      </c>
    </row>
    <row r="27" spans="1:2" ht="13.5" x14ac:dyDescent="0.2">
      <c r="A27" s="79" t="s">
        <v>1103</v>
      </c>
      <c r="B27" s="79" t="s">
        <v>1139</v>
      </c>
    </row>
    <row r="28" spans="1:2" ht="13.5" x14ac:dyDescent="0.2">
      <c r="A28" s="79" t="s">
        <v>1104</v>
      </c>
      <c r="B28" s="79" t="s">
        <v>1140</v>
      </c>
    </row>
    <row r="29" spans="1:2" ht="13.5" x14ac:dyDescent="0.2">
      <c r="A29" s="79" t="s">
        <v>1105</v>
      </c>
      <c r="B29" s="79" t="s">
        <v>1141</v>
      </c>
    </row>
    <row r="30" spans="1:2" ht="13.5" x14ac:dyDescent="0.2">
      <c r="A30" s="79" t="s">
        <v>1106</v>
      </c>
      <c r="B30" s="79" t="s">
        <v>1142</v>
      </c>
    </row>
    <row r="31" spans="1:2" ht="13.5" x14ac:dyDescent="0.2">
      <c r="A31" s="79" t="s">
        <v>1107</v>
      </c>
      <c r="B31" s="79" t="s">
        <v>1143</v>
      </c>
    </row>
    <row r="32" spans="1:2" ht="13.5" x14ac:dyDescent="0.2">
      <c r="A32" s="79" t="s">
        <v>1108</v>
      </c>
      <c r="B32" s="79" t="s">
        <v>1144</v>
      </c>
    </row>
    <row r="33" spans="1:2" ht="13.5" x14ac:dyDescent="0.2">
      <c r="A33" s="79" t="s">
        <v>1109</v>
      </c>
      <c r="B33" s="79" t="s">
        <v>1145</v>
      </c>
    </row>
    <row r="34" spans="1:2" ht="13.5" x14ac:dyDescent="0.2">
      <c r="A34" s="79" t="s">
        <v>1110</v>
      </c>
      <c r="B34" s="79" t="s">
        <v>1146</v>
      </c>
    </row>
    <row r="35" spans="1:2" ht="13.5" x14ac:dyDescent="0.2">
      <c r="A35" s="79" t="s">
        <v>1111</v>
      </c>
      <c r="B35" s="79" t="s">
        <v>1147</v>
      </c>
    </row>
    <row r="36" spans="1:2" ht="13.5" x14ac:dyDescent="0.2">
      <c r="A36" s="79" t="s">
        <v>1112</v>
      </c>
      <c r="B36" s="79" t="s">
        <v>1148</v>
      </c>
    </row>
    <row r="37" spans="1:2" ht="13.5" x14ac:dyDescent="0.2">
      <c r="A37" s="79" t="s">
        <v>1113</v>
      </c>
      <c r="B37" s="79" t="s">
        <v>1149</v>
      </c>
    </row>
    <row r="38" spans="1:2" x14ac:dyDescent="0.2">
      <c r="A38" s="143"/>
      <c r="B38" s="143"/>
    </row>
    <row r="39" spans="1:2" x14ac:dyDescent="0.2">
      <c r="A39" s="143"/>
      <c r="B39" s="143"/>
    </row>
  </sheetData>
  <pageMargins left="0.7" right="0.7" top="0.75" bottom="0.75" header="0.3" footer="0.3"/>
  <pageSetup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Cards</vt:lpstr>
      <vt:lpstr>2003-04ECHLstandings</vt:lpstr>
      <vt:lpstr>2003-04ECHLsched</vt:lpstr>
      <vt:lpstr>TREsched</vt:lpstr>
      <vt:lpstr>'2003-04ECHLsched'!Print_Area</vt:lpstr>
      <vt:lpstr>Cards!Print_Area</vt:lpstr>
    </vt:vector>
  </TitlesOfParts>
  <Company>Harlequin Enterprises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Harlequin Enterprises Limited</dc:creator>
  <cp:lastModifiedBy>gaxelrod</cp:lastModifiedBy>
  <cp:lastPrinted>2013-11-24T05:41:18Z</cp:lastPrinted>
  <dcterms:created xsi:type="dcterms:W3CDTF">2007-04-04T00:28:19Z</dcterms:created>
  <dcterms:modified xsi:type="dcterms:W3CDTF">2014-02-27T03:28:12Z</dcterms:modified>
</cp:coreProperties>
</file>